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wat\Desktop\SET DOC\ELCID on May 9, 22\TH\FS Q1_20 Report-THAI\"/>
    </mc:Choice>
  </mc:AlternateContent>
  <xr:revisionPtr revIDLastSave="0" documentId="13_ncr:1_{AA851599-CCFD-43A9-9E1B-6FE0947C14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-3-5" sheetId="14" r:id="rId1"/>
    <sheet name="PL-6-7" sheetId="5" r:id="rId2"/>
    <sheet name="SH Conso-8-9" sheetId="2" r:id="rId3"/>
    <sheet name="SH Sep-10-11" sheetId="11" r:id="rId4"/>
    <sheet name="CF-12-14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0">'BS-3-5'!$A$1:$J$83</definedName>
    <definedName name="_xlnm.Print_Area" localSheetId="4">'CF-12-14'!$A$1:$I$90</definedName>
    <definedName name="_xlnm.Print_Area" localSheetId="1">'PL-6-7'!$A$1:$J$57</definedName>
    <definedName name="_xlnm.Print_Area" localSheetId="2">'SH Conso-8-9'!$A$1:$T$55</definedName>
    <definedName name="_xlnm.Print_Area" localSheetId="3">'SH Sep-10-11'!$A$1:$P$57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2" l="1"/>
  <c r="C25" i="8"/>
  <c r="G28" i="8"/>
  <c r="G25" i="8"/>
  <c r="D12" i="14"/>
  <c r="H23" i="14"/>
  <c r="H12" i="14"/>
  <c r="A12" i="8" l="1"/>
  <c r="H45" i="14"/>
  <c r="H23" i="5"/>
  <c r="D25" i="5"/>
  <c r="H25" i="5"/>
  <c r="G12" i="8" l="1"/>
  <c r="C12" i="8"/>
  <c r="G14" i="8"/>
  <c r="D13" i="14"/>
  <c r="H13" i="14" l="1"/>
  <c r="G67" i="8"/>
  <c r="C67" i="8" s="1"/>
  <c r="C69" i="8"/>
  <c r="E27" i="8"/>
  <c r="G27" i="8"/>
  <c r="C27" i="8" s="1"/>
  <c r="C30" i="8"/>
  <c r="C29" i="8"/>
  <c r="C17" i="8"/>
  <c r="D39" i="5"/>
  <c r="G88" i="8" l="1"/>
  <c r="G87" i="8"/>
  <c r="G86" i="8"/>
  <c r="G82" i="8"/>
  <c r="C82" i="8" s="1"/>
  <c r="G69" i="8"/>
  <c r="G60" i="8"/>
  <c r="G59" i="8"/>
  <c r="G58" i="8"/>
  <c r="G57" i="8"/>
  <c r="G55" i="8"/>
  <c r="G51" i="8"/>
  <c r="G50" i="8"/>
  <c r="G49" i="8"/>
  <c r="G48" i="8"/>
  <c r="G47" i="8"/>
  <c r="G35" i="8"/>
  <c r="G33" i="8"/>
  <c r="G30" i="8"/>
  <c r="G29" i="8"/>
  <c r="G26" i="8"/>
  <c r="G24" i="8"/>
  <c r="G21" i="8"/>
  <c r="G20" i="8"/>
  <c r="G19" i="8"/>
  <c r="G17" i="8"/>
  <c r="G16" i="8"/>
  <c r="G15" i="8"/>
  <c r="G13" i="8"/>
  <c r="L39" i="2"/>
  <c r="N41" i="11" l="1"/>
  <c r="L41" i="11"/>
  <c r="J41" i="11"/>
  <c r="H41" i="11"/>
  <c r="F41" i="11"/>
  <c r="D41" i="11"/>
  <c r="P41" i="11" s="1"/>
  <c r="H43" i="5" l="1"/>
  <c r="H41" i="5"/>
  <c r="H72" i="14" l="1"/>
  <c r="I88" i="8"/>
  <c r="I87" i="8"/>
  <c r="I86" i="8"/>
  <c r="E86" i="8" s="1"/>
  <c r="E69" i="8" l="1"/>
  <c r="I69" i="8"/>
  <c r="I67" i="8"/>
  <c r="E67" i="8" s="1"/>
  <c r="I60" i="8"/>
  <c r="I59" i="8"/>
  <c r="I58" i="8"/>
  <c r="I57" i="8"/>
  <c r="I55" i="8"/>
  <c r="I50" i="8"/>
  <c r="I49" i="8"/>
  <c r="I48" i="8"/>
  <c r="C42" i="8"/>
  <c r="G42" i="8" s="1"/>
  <c r="E25" i="8"/>
  <c r="E30" i="8"/>
  <c r="E35" i="8"/>
  <c r="I35" i="8"/>
  <c r="I33" i="8"/>
  <c r="I32" i="8"/>
  <c r="I30" i="8"/>
  <c r="I29" i="8"/>
  <c r="I28" i="8"/>
  <c r="I26" i="8"/>
  <c r="I25" i="8"/>
  <c r="I24" i="8"/>
  <c r="E17" i="8"/>
  <c r="I21" i="8"/>
  <c r="I20" i="8"/>
  <c r="I19" i="8"/>
  <c r="I16" i="8"/>
  <c r="I17" i="8"/>
  <c r="I15" i="8"/>
  <c r="N19" i="11"/>
  <c r="J19" i="11"/>
  <c r="H19" i="11"/>
  <c r="F19" i="11"/>
  <c r="L17" i="11"/>
  <c r="L16" i="11"/>
  <c r="D16" i="11"/>
  <c r="D19" i="11" s="1"/>
  <c r="E12" i="11"/>
  <c r="F12" i="11"/>
  <c r="G12" i="11"/>
  <c r="H12" i="11"/>
  <c r="I12" i="11"/>
  <c r="J12" i="11"/>
  <c r="K12" i="11"/>
  <c r="L12" i="11"/>
  <c r="M12" i="11"/>
  <c r="N12" i="11"/>
  <c r="D12" i="11"/>
  <c r="E39" i="2"/>
  <c r="F39" i="2"/>
  <c r="G39" i="2"/>
  <c r="H39" i="2"/>
  <c r="I39" i="2"/>
  <c r="J39" i="2"/>
  <c r="K39" i="2"/>
  <c r="M39" i="2"/>
  <c r="N39" i="2"/>
  <c r="O39" i="2"/>
  <c r="P39" i="2"/>
  <c r="Q39" i="2"/>
  <c r="D39" i="2"/>
  <c r="R15" i="2"/>
  <c r="L16" i="2"/>
  <c r="L15" i="2"/>
  <c r="D15" i="2"/>
  <c r="E12" i="2"/>
  <c r="F12" i="2"/>
  <c r="G12" i="2"/>
  <c r="G26" i="2" s="1"/>
  <c r="H12" i="2"/>
  <c r="I12" i="2"/>
  <c r="I26" i="2" s="1"/>
  <c r="J12" i="2"/>
  <c r="K12" i="2"/>
  <c r="K26" i="2" s="1"/>
  <c r="L12" i="2"/>
  <c r="M12" i="2"/>
  <c r="M26" i="2" s="1"/>
  <c r="N12" i="2"/>
  <c r="O12" i="2"/>
  <c r="O26" i="2" s="1"/>
  <c r="P12" i="2"/>
  <c r="D12" i="2"/>
  <c r="F39" i="5"/>
  <c r="J41" i="5"/>
  <c r="J43" i="5"/>
  <c r="F25" i="5"/>
  <c r="E12" i="8" s="1"/>
  <c r="J25" i="5"/>
  <c r="I12" i="8" s="1"/>
  <c r="J23" i="5"/>
  <c r="I14" i="8" s="1"/>
  <c r="F18" i="5"/>
  <c r="J18" i="5"/>
  <c r="J17" i="5"/>
  <c r="J16" i="5"/>
  <c r="J12" i="5"/>
  <c r="J11" i="5"/>
  <c r="J10" i="5"/>
  <c r="L19" i="11" l="1"/>
  <c r="P16" i="11"/>
  <c r="T15" i="2"/>
  <c r="D28" i="11"/>
  <c r="J77" i="14"/>
  <c r="J74" i="14"/>
  <c r="J73" i="14"/>
  <c r="J72" i="14"/>
  <c r="J71" i="14"/>
  <c r="J56" i="14"/>
  <c r="J54" i="14"/>
  <c r="J53" i="14"/>
  <c r="F40" i="14"/>
  <c r="J49" i="14"/>
  <c r="J48" i="14"/>
  <c r="J45" i="14"/>
  <c r="J44" i="14"/>
  <c r="J42" i="14"/>
  <c r="J39" i="14"/>
  <c r="J40" i="14"/>
  <c r="J38" i="14"/>
  <c r="J19" i="14"/>
  <c r="J20" i="14"/>
  <c r="J21" i="14"/>
  <c r="J22" i="14"/>
  <c r="J23" i="14"/>
  <c r="J18" i="14"/>
  <c r="F12" i="14"/>
  <c r="F10" i="14"/>
  <c r="J11" i="14"/>
  <c r="J12" i="14"/>
  <c r="J13" i="14"/>
  <c r="J10" i="14"/>
  <c r="C76" i="8"/>
  <c r="G76" i="8" s="1"/>
  <c r="C75" i="8"/>
  <c r="G75" i="8" s="1"/>
  <c r="C43" i="8"/>
  <c r="G43" i="8" s="1"/>
  <c r="J15" i="14" l="1"/>
  <c r="G6" i="8"/>
  <c r="D18" i="2"/>
  <c r="A57" i="11" l="1"/>
  <c r="A28" i="11"/>
  <c r="A41" i="11"/>
  <c r="A40" i="11"/>
  <c r="A12" i="11"/>
  <c r="A11" i="11"/>
  <c r="N50" i="2"/>
  <c r="N22" i="2"/>
  <c r="P18" i="2"/>
  <c r="N18" i="2"/>
  <c r="L18" i="2"/>
  <c r="J18" i="2"/>
  <c r="H18" i="2"/>
  <c r="F18" i="2"/>
  <c r="F41" i="5" l="1"/>
  <c r="D33" i="5"/>
  <c r="H33" i="5" s="1"/>
  <c r="H6" i="5"/>
  <c r="F66" i="14"/>
  <c r="F7" i="5" s="1"/>
  <c r="F33" i="14"/>
  <c r="J33" i="14" s="1"/>
  <c r="D33" i="14"/>
  <c r="D66" i="14" s="1"/>
  <c r="D32" i="14"/>
  <c r="D65" i="14" s="1"/>
  <c r="H65" i="14" s="1"/>
  <c r="F77" i="14"/>
  <c r="F74" i="14"/>
  <c r="F73" i="14"/>
  <c r="F72" i="14"/>
  <c r="F71" i="14"/>
  <c r="F56" i="14"/>
  <c r="F54" i="14"/>
  <c r="F53" i="14"/>
  <c r="F49" i="14"/>
  <c r="F48" i="14"/>
  <c r="F45" i="14"/>
  <c r="F44" i="14"/>
  <c r="F42" i="14"/>
  <c r="F39" i="14"/>
  <c r="F38" i="14"/>
  <c r="F20" i="14"/>
  <c r="F21" i="14"/>
  <c r="F22" i="14"/>
  <c r="F23" i="14"/>
  <c r="F19" i="14"/>
  <c r="F13" i="14"/>
  <c r="F11" i="14"/>
  <c r="D49" i="14"/>
  <c r="J6" i="14"/>
  <c r="H6" i="14"/>
  <c r="F15" i="14" l="1"/>
  <c r="J66" i="14"/>
  <c r="H66" i="14"/>
  <c r="D7" i="5"/>
  <c r="E7" i="8"/>
  <c r="E44" i="8" s="1"/>
  <c r="I44" i="8" s="1"/>
  <c r="F34" i="5"/>
  <c r="J34" i="5" s="1"/>
  <c r="J7" i="5"/>
  <c r="H33" i="14"/>
  <c r="H32" i="14"/>
  <c r="I7" i="8" l="1"/>
  <c r="E77" i="8"/>
  <c r="I77" i="8" s="1"/>
  <c r="C7" i="8"/>
  <c r="C44" i="8" s="1"/>
  <c r="G44" i="8" s="1"/>
  <c r="H7" i="5"/>
  <c r="D34" i="5"/>
  <c r="H34" i="5" s="1"/>
  <c r="C77" i="8" l="1"/>
  <c r="G77" i="8" s="1"/>
  <c r="G7" i="8"/>
  <c r="I62" i="8" l="1"/>
  <c r="E55" i="8" l="1"/>
  <c r="D41" i="5" l="1"/>
  <c r="D72" i="14" l="1"/>
  <c r="D71" i="14"/>
  <c r="P46" i="2"/>
  <c r="N46" i="2"/>
  <c r="J46" i="2"/>
  <c r="H46" i="2"/>
  <c r="F46" i="2"/>
  <c r="D46" i="2"/>
  <c r="E87" i="8" l="1"/>
  <c r="E88" i="8"/>
  <c r="E56" i="8"/>
  <c r="E57" i="8"/>
  <c r="E58" i="8"/>
  <c r="E59" i="8"/>
  <c r="E60" i="8"/>
  <c r="E49" i="8"/>
  <c r="E50" i="8"/>
  <c r="E51" i="8"/>
  <c r="E48" i="8"/>
  <c r="E33" i="8"/>
  <c r="E32" i="8"/>
  <c r="E26" i="8"/>
  <c r="E28" i="8"/>
  <c r="E29" i="8"/>
  <c r="E24" i="8"/>
  <c r="E21" i="8"/>
  <c r="E20" i="8"/>
  <c r="E19" i="8"/>
  <c r="E15" i="8"/>
  <c r="E16" i="8"/>
  <c r="E62" i="8" l="1"/>
  <c r="E89" i="8"/>
  <c r="F43" i="5"/>
  <c r="P22" i="2" s="1"/>
  <c r="R22" i="2" s="1"/>
  <c r="F45" i="5"/>
  <c r="J45" i="5"/>
  <c r="N23" i="11" s="1"/>
  <c r="F23" i="5"/>
  <c r="E14" i="8" s="1"/>
  <c r="F17" i="5"/>
  <c r="F16" i="5"/>
  <c r="F11" i="5"/>
  <c r="F12" i="5"/>
  <c r="F10" i="5"/>
  <c r="C51" i="8" l="1"/>
  <c r="C13" i="8"/>
  <c r="J20" i="5"/>
  <c r="F20" i="5"/>
  <c r="F57" i="11" l="1"/>
  <c r="C55" i="8" l="1"/>
  <c r="C59" i="8"/>
  <c r="C56" i="8"/>
  <c r="C57" i="8"/>
  <c r="C50" i="8"/>
  <c r="C48" i="8"/>
  <c r="C28" i="8"/>
  <c r="C26" i="8"/>
  <c r="C24" i="8"/>
  <c r="C21" i="8"/>
  <c r="C20" i="8"/>
  <c r="C19" i="8"/>
  <c r="C16" i="8"/>
  <c r="L45" i="11" l="1"/>
  <c r="P45" i="11" s="1"/>
  <c r="N48" i="11"/>
  <c r="J48" i="11"/>
  <c r="H48" i="11"/>
  <c r="F48" i="11"/>
  <c r="D48" i="11"/>
  <c r="D57" i="11" s="1"/>
  <c r="L43" i="2"/>
  <c r="T43" i="2" s="1"/>
  <c r="R39" i="2"/>
  <c r="T39" i="2" s="1"/>
  <c r="L46" i="2" l="1"/>
  <c r="L46" i="11"/>
  <c r="L48" i="11" s="1"/>
  <c r="D74" i="14"/>
  <c r="D73" i="14"/>
  <c r="J80" i="14" l="1"/>
  <c r="F80" i="14"/>
  <c r="J57" i="14"/>
  <c r="F57" i="14"/>
  <c r="J50" i="14"/>
  <c r="F50" i="14"/>
  <c r="J24" i="14"/>
  <c r="J26" i="14" s="1"/>
  <c r="F24" i="14"/>
  <c r="F26" i="14" s="1"/>
  <c r="F58" i="14" l="1"/>
  <c r="F82" i="14" s="1"/>
  <c r="F84" i="14" s="1"/>
  <c r="J58" i="14"/>
  <c r="J82" i="14" s="1"/>
  <c r="J84" i="14" s="1"/>
  <c r="J13" i="5" l="1"/>
  <c r="J22" i="5" s="1"/>
  <c r="F13" i="5"/>
  <c r="I89" i="8"/>
  <c r="I52" i="8"/>
  <c r="E52" i="8"/>
  <c r="H57" i="11"/>
  <c r="L55" i="11"/>
  <c r="P55" i="11" s="1"/>
  <c r="J53" i="11"/>
  <c r="H53" i="11"/>
  <c r="F53" i="11"/>
  <c r="D53" i="11"/>
  <c r="P46" i="11"/>
  <c r="P48" i="11" s="1"/>
  <c r="J57" i="11"/>
  <c r="R53" i="2"/>
  <c r="L53" i="2"/>
  <c r="J51" i="2"/>
  <c r="J54" i="2" s="1"/>
  <c r="H51" i="2"/>
  <c r="H54" i="2" s="1"/>
  <c r="F51" i="2"/>
  <c r="F54" i="2" s="1"/>
  <c r="D51" i="2"/>
  <c r="D54" i="2" s="1"/>
  <c r="R49" i="2"/>
  <c r="T44" i="2"/>
  <c r="T46" i="2" s="1"/>
  <c r="R44" i="2"/>
  <c r="R46" i="2" s="1"/>
  <c r="T53" i="2" l="1"/>
  <c r="J24" i="5"/>
  <c r="J26" i="5" s="1"/>
  <c r="J56" i="5" s="1"/>
  <c r="J49" i="5" l="1"/>
  <c r="J50" i="5" s="1"/>
  <c r="I10" i="8"/>
  <c r="I22" i="8" s="1"/>
  <c r="L22" i="11"/>
  <c r="J46" i="5"/>
  <c r="J53" i="5" s="1"/>
  <c r="J54" i="5" s="1"/>
  <c r="C33" i="8"/>
  <c r="I34" i="8" l="1"/>
  <c r="I36" i="8" s="1"/>
  <c r="I65" i="8" s="1"/>
  <c r="I68" i="8" s="1"/>
  <c r="I70" i="8" s="1"/>
  <c r="I81" i="8" s="1"/>
  <c r="R21" i="2" l="1"/>
  <c r="R12" i="2"/>
  <c r="T12" i="2" l="1"/>
  <c r="T16" i="2" l="1"/>
  <c r="T18" i="2" s="1"/>
  <c r="R16" i="2"/>
  <c r="R18" i="2" s="1"/>
  <c r="I83" i="8" l="1"/>
  <c r="L26" i="11"/>
  <c r="P26" i="11" s="1"/>
  <c r="J24" i="11"/>
  <c r="H24" i="11"/>
  <c r="F24" i="11"/>
  <c r="D24" i="11"/>
  <c r="P17" i="11"/>
  <c r="P19" i="11" s="1"/>
  <c r="J28" i="11"/>
  <c r="H28" i="11"/>
  <c r="F28" i="11"/>
  <c r="L25" i="2"/>
  <c r="R25" i="2"/>
  <c r="N23" i="2"/>
  <c r="N26" i="2" s="1"/>
  <c r="J23" i="2"/>
  <c r="J26" i="2" s="1"/>
  <c r="H23" i="2"/>
  <c r="H26" i="2" s="1"/>
  <c r="F23" i="2"/>
  <c r="F26" i="2" s="1"/>
  <c r="D23" i="2"/>
  <c r="D26" i="2" s="1"/>
  <c r="P12" i="11"/>
  <c r="T25" i="2" l="1"/>
  <c r="L24" i="11" l="1"/>
  <c r="L28" i="11" s="1"/>
  <c r="P22" i="11"/>
  <c r="R23" i="2" l="1"/>
  <c r="R26" i="2" s="1"/>
  <c r="T22" i="2"/>
  <c r="P23" i="2"/>
  <c r="P26" i="2" s="1"/>
  <c r="P23" i="11"/>
  <c r="P24" i="11" s="1"/>
  <c r="P28" i="11" s="1"/>
  <c r="N24" i="11"/>
  <c r="N28" i="11" s="1"/>
  <c r="F22" i="5" l="1"/>
  <c r="F24" i="5" s="1"/>
  <c r="F26" i="5" s="1"/>
  <c r="F56" i="5" s="1"/>
  <c r="E10" i="8" l="1"/>
  <c r="E22" i="8" s="1"/>
  <c r="E34" i="8" s="1"/>
  <c r="E36" i="8" s="1"/>
  <c r="E65" i="8" s="1"/>
  <c r="E68" i="8" s="1"/>
  <c r="E70" i="8" s="1"/>
  <c r="L21" i="2"/>
  <c r="F46" i="5"/>
  <c r="F53" i="5" s="1"/>
  <c r="F54" i="5" s="1"/>
  <c r="F49" i="5"/>
  <c r="F50" i="5" s="1"/>
  <c r="E81" i="8" l="1"/>
  <c r="E83" i="8" s="1"/>
  <c r="T21" i="2"/>
  <c r="T23" i="2" s="1"/>
  <c r="T26" i="2" s="1"/>
  <c r="L23" i="2"/>
  <c r="L26" i="2" s="1"/>
  <c r="D43" i="5" l="1"/>
  <c r="P50" i="2" s="1"/>
  <c r="R50" i="2" s="1"/>
  <c r="R51" i="2" s="1"/>
  <c r="R54" i="2" s="1"/>
  <c r="H45" i="5"/>
  <c r="N52" i="11" l="1"/>
  <c r="P51" i="2"/>
  <c r="P54" i="2" s="1"/>
  <c r="P52" i="11" l="1"/>
  <c r="N53" i="11"/>
  <c r="N57" i="11" s="1"/>
  <c r="H79" i="14" s="1"/>
  <c r="C58" i="8" l="1"/>
  <c r="C15" i="8" l="1"/>
  <c r="C32" i="8" l="1"/>
  <c r="D45" i="5" l="1"/>
  <c r="N51" i="2" l="1"/>
  <c r="N54" i="2" s="1"/>
  <c r="T50" i="2"/>
  <c r="D79" i="14" l="1"/>
  <c r="C60" i="8"/>
  <c r="C62" i="8" s="1"/>
  <c r="G62" i="8"/>
  <c r="C49" i="8" l="1"/>
  <c r="G52" i="8"/>
  <c r="C52" i="8" l="1"/>
  <c r="C86" i="8" l="1"/>
  <c r="C87" i="8" l="1"/>
  <c r="C88" i="8" l="1"/>
  <c r="C89" i="8" s="1"/>
  <c r="G89" i="8"/>
  <c r="H48" i="14" l="1"/>
  <c r="D48" i="14" s="1"/>
  <c r="H14" i="14"/>
  <c r="D14" i="14" s="1"/>
  <c r="H38" i="14" l="1"/>
  <c r="D38" i="14" l="1"/>
  <c r="H44" i="14" l="1"/>
  <c r="D44" i="14" s="1"/>
  <c r="D23" i="5" l="1"/>
  <c r="C14" i="8" s="1"/>
  <c r="H56" i="14" l="1"/>
  <c r="D56" i="14" s="1"/>
  <c r="H11" i="14" l="1"/>
  <c r="D11" i="14" s="1"/>
  <c r="H11" i="5" l="1"/>
  <c r="H18" i="14"/>
  <c r="H54" i="14"/>
  <c r="D54" i="14" s="1"/>
  <c r="H12" i="5"/>
  <c r="D12" i="5" s="1"/>
  <c r="H10" i="5"/>
  <c r="D11" i="5"/>
  <c r="H19" i="14"/>
  <c r="D19" i="14" s="1"/>
  <c r="D10" i="5" l="1"/>
  <c r="D13" i="5" s="1"/>
  <c r="H13" i="5"/>
  <c r="H21" i="14"/>
  <c r="D21" i="14" s="1"/>
  <c r="H17" i="5"/>
  <c r="D17" i="5" s="1"/>
  <c r="H10" i="14"/>
  <c r="H15" i="14" l="1"/>
  <c r="G81" i="8"/>
  <c r="G83" i="8" s="1"/>
  <c r="H18" i="5"/>
  <c r="H16" i="5"/>
  <c r="D10" i="14" l="1"/>
  <c r="D16" i="5"/>
  <c r="H20" i="5"/>
  <c r="H22" i="5" s="1"/>
  <c r="H24" i="5" s="1"/>
  <c r="D18" i="5"/>
  <c r="D15" i="14" l="1"/>
  <c r="C81" i="8"/>
  <c r="C83" i="8" s="1"/>
  <c r="D20" i="5"/>
  <c r="D22" i="5" s="1"/>
  <c r="D24" i="5" s="1"/>
  <c r="D45" i="14" l="1"/>
  <c r="H22" i="14" l="1"/>
  <c r="D22" i="14" s="1"/>
  <c r="H26" i="5" l="1"/>
  <c r="H56" i="5" s="1"/>
  <c r="L51" i="11" l="1"/>
  <c r="H49" i="5"/>
  <c r="H50" i="5" s="1"/>
  <c r="G10" i="8"/>
  <c r="G22" i="8" s="1"/>
  <c r="G34" i="8" s="1"/>
  <c r="G36" i="8" s="1"/>
  <c r="G65" i="8" s="1"/>
  <c r="H46" i="5"/>
  <c r="H53" i="5" s="1"/>
  <c r="H54" i="5" s="1"/>
  <c r="G68" i="8" l="1"/>
  <c r="G70" i="8" s="1"/>
  <c r="D26" i="5"/>
  <c r="L53" i="11"/>
  <c r="L57" i="11" s="1"/>
  <c r="P51" i="11"/>
  <c r="P53" i="11" s="1"/>
  <c r="P57" i="11" s="1"/>
  <c r="D49" i="5" l="1"/>
  <c r="C10" i="8"/>
  <c r="C22" i="8" s="1"/>
  <c r="C34" i="8" s="1"/>
  <c r="C36" i="8" s="1"/>
  <c r="C65" i="8" s="1"/>
  <c r="C68" i="8" s="1"/>
  <c r="C70" i="8" s="1"/>
  <c r="D56" i="5"/>
  <c r="D50" i="5"/>
  <c r="L49" i="2"/>
  <c r="D46" i="5"/>
  <c r="H78" i="14"/>
  <c r="L59" i="11" s="1"/>
  <c r="D53" i="5" l="1"/>
  <c r="D54" i="5" s="1"/>
  <c r="T49" i="2"/>
  <c r="T51" i="2" s="1"/>
  <c r="T54" i="2" s="1"/>
  <c r="L51" i="2"/>
  <c r="L54" i="2" s="1"/>
  <c r="D78" i="14" l="1"/>
  <c r="D23" i="14" l="1"/>
  <c r="H20" i="14"/>
  <c r="H77" i="14"/>
  <c r="D20" i="14" l="1"/>
  <c r="D24" i="14" s="1"/>
  <c r="D26" i="14" s="1"/>
  <c r="H24" i="14"/>
  <c r="H26" i="14" s="1"/>
  <c r="D77" i="14"/>
  <c r="D80" i="14" s="1"/>
  <c r="H80" i="14"/>
  <c r="Q57" i="11" s="1"/>
  <c r="U54" i="2" l="1"/>
  <c r="H39" i="14" l="1"/>
  <c r="H40" i="14"/>
  <c r="D39" i="14" l="1"/>
  <c r="D40" i="14"/>
  <c r="H53" i="14" l="1"/>
  <c r="D53" i="14" l="1"/>
  <c r="D57" i="14" s="1"/>
  <c r="H57" i="14"/>
  <c r="H42" i="14"/>
  <c r="D42" i="14" l="1"/>
  <c r="D50" i="14" s="1"/>
  <c r="D58" i="14" s="1"/>
  <c r="D82" i="14" s="1"/>
  <c r="D84" i="14" s="1"/>
  <c r="H50" i="14"/>
  <c r="H58" i="14" s="1"/>
  <c r="H82" i="14" s="1"/>
  <c r="H84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2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3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D57" authorId="0" shapeId="0" xr:uid="{4F507145-7645-4CB7-A0C1-0703AC76FB7A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57" authorId="0" shapeId="0" xr:uid="{2CF8D92E-030A-4EBA-8737-2BF54804C0E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<sst xmlns="http://schemas.openxmlformats.org/spreadsheetml/2006/main" count="379" uniqueCount="189">
  <si>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</si>
  <si>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</si>
  <si>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</si>
  <si>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</si>
  <si>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</si>
  <si>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</si>
  <si>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</si>
  <si>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</si>
  <si>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</si>
  <si>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</si>
  <si>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</si>
  <si>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</si>
  <si>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</si>
  <si>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</si>
  <si>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</si>
  <si>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</si>
  <si>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</si>
  <si>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</si>
  <si>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</si>
  <si>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</si>
  <si>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</si>
  <si>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</si>
  <si>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</si>
  <si>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</si>
  <si>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</si>
  <si>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</si>
  <si>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</si>
  <si>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</si>
  <si>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</si>
  <si>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</si>
  <si>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</si>
  <si>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</si>
  <si>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</si>
  <si>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</si>
  <si>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</si>
  <si>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</si>
  <si>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</si>
  <si>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</si>
  <si>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</si>
  <si>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</si>
  <si>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</si>
  <si>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</si>
  <si>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</si>
  <si>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</si>
  <si>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</si>
  <si>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</si>
  <si>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</si>
  <si>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</si>
  <si>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</si>
  <si>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</si>
  <si>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</si>
  <si>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</si>
  <si>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</si>
  <si>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</si>
  <si>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</si>
  <si>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</si>
  <si>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</si>
  <si>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</si>
  <si>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</si>
  <si>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</si>
  <si>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</si>
  <si>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</si>
  <si>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</si>
  <si>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</si>
  <si>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</si>
  <si>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</si>
  <si>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</si>
  <si>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</si>
  <si>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</si>
  <si>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</si>
  <si>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</si>
  <si>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</si>
  <si>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</si>
  <si>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</si>
  <si>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</si>
  <si>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</si>
  <si>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</si>
  <si>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</si>
  <si>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</si>
  <si>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</si>
  <si>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</si>
  <si>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</si>
  <si>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</si>
  <si>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</si>
  <si>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</si>
  <si>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</si>
  <si>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</si>
  <si>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</si>
  <si>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</si>
  <si>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</si>
  <si>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</si>
  <si>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เงินสดรับจากเงินกู้ยืมระยะยาวจากสถาบันการเงิน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</si>
  <si>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</si>
  <si>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</si>
  <si>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</si>
  <si>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</si>
  <si>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</si>
  <si>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</si>
  <si>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</si>
  <si>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</si>
  <si>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</si>
  <si>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</si>
  <si>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</si>
  <si>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</si>
  <si>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</si>
  <si>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</si>
  <si>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</si>
  <si>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</si>
  <si>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</si>
  <si>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</si>
  <si>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</si>
  <si>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</si>
  <si>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</si>
  <si>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</si>
  <si>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</si>
  <si>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</si>
  <si>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</si>
  <si>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</si>
  <si>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</si>
  <si>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</si>
  <si>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</si>
  <si>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</si>
  <si>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</si>
  <si>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</si>
  <si>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</si>
  <si>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</si>
  <si>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</si>
  <si>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</si>
  <si>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</si>
  <si>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</si>
  <si>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</si>
  <si>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</si>
  <si>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</si>
  <si>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</si>
  <si>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</si>
  <si>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</si>
  <si>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รวมกำไรขาดทุนเบ็ดเสร็จสำหรับงวด</t>
  </si>
  <si>
    <t>ประมาณการหนี้สินผลประโยชน์พนักงาน</t>
  </si>
  <si>
    <t>ส่วนเกินมูลค่าหุ้นสามัญ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</si>
  <si>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</si>
  <si>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</si>
  <si>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</si>
  <si>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</si>
  <si>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</si>
  <si>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</si>
  <si>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</si>
  <si>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</si>
  <si>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</si>
  <si>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</si>
  <si>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</si>
  <si>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</si>
  <si>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</si>
  <si>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</si>
  <si>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</si>
  <si>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</si>
  <si>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</si>
  <si>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</si>
  <si>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เงิดสดจ่ายเพื่อซื้อเงินลงทุนในบริษัทย่อย</t>
  </si>
  <si>
    <t>2. รายละเอียดที่ดิน อาคารและอุปกรณ์ที่ซื้อมาในระหว่างงวดมีดังนี้</t>
  </si>
  <si>
    <t>31 มีนาคม</t>
  </si>
  <si>
    <t>สิ้นสุดวันที่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</si>
  <si>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</si>
  <si>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</si>
  <si>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</si>
  <si>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</si>
  <si>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 xml:space="preserve">   ขาดทุน</t>
  </si>
  <si>
    <t>สำหรับงวดสามเดือนสิ้นสุดวันที่ 31 มีนาคม 2565</t>
  </si>
  <si>
    <t>เงินสดและรายการเทียบเท่าเงินสด ณ วันที่ 31 มีนาคม</t>
  </si>
  <si>
    <t>รวมกำไร (ขาดทุน) เบ็ดเสร็จสำหรับงวด</t>
  </si>
  <si>
    <t>กลับรายการขาดทุนจากการปรับมูลค่าของสินค้าคงเหลือ</t>
  </si>
  <si>
    <t>กำไรจากการขายและตัดจำหน่ายที่ดิน อาคารและอุปกรณ์</t>
  </si>
  <si>
    <t>เงินสดรับจากเงินกู้ยืมระยะสั้นจากสถาบันการเงิน</t>
  </si>
  <si>
    <t>กำไร (ขาดทุน) สำหรับงวด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</si>
  <si>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</si>
  <si>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</si>
  <si>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</si>
  <si>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</si>
  <si>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</si>
  <si>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</si>
  <si>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</si>
  <si>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</si>
  <si>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</si>
  <si>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</si>
  <si>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</si>
  <si>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การดำเนินงาน </t>
  </si>
  <si>
    <t>2, 5</t>
  </si>
  <si>
    <t>กำไร (ขาดทุน) ต่อหุ้น</t>
  </si>
  <si>
    <t xml:space="preserve">   ของลูกหนี้การค้า</t>
  </si>
  <si>
    <t>(กลับรายการ)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</si>
</sst>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\ ;\(#,##0.00\)"/>
    <numFmt numFmtId="169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top"/>
    </xf>
    <xf numFmtId="165" fontId="1" fillId="0" borderId="0" applyFont="0" applyFill="0" applyBorder="0" applyAlignment="0" applyProtection="0"/>
    <xf numFmtId="0" fontId="9" fillId="0" borderId="0"/>
    <xf numFmtId="0" fontId="2" fillId="0" borderId="0"/>
    <xf numFmtId="165" fontId="1" fillId="0" borderId="0" applyFont="0" applyFill="0" applyBorder="0" applyAlignment="0" applyProtection="0"/>
  </cellStyleXfs>
  <cellXfs count="241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6" fontId="0" fillId="2" borderId="0" xfId="0" applyNumberFormat="1" applyFont="1" applyFill="1" applyAlignment="1"/>
    <xf numFmtId="166" fontId="0" fillId="2" borderId="0" xfId="0" applyNumberFormat="1" applyFont="1" applyFill="1" applyBorder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6" fontId="2" fillId="2" borderId="0" xfId="0" applyNumberFormat="1" applyFont="1" applyFill="1" applyAlignment="1"/>
    <xf numFmtId="166" fontId="4" fillId="2" borderId="0" xfId="0" applyNumberFormat="1" applyFont="1" applyFill="1" applyAlignment="1"/>
    <xf numFmtId="167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7" fontId="2" fillId="2" borderId="0" xfId="1" applyNumberFormat="1" applyFont="1" applyFill="1" applyBorder="1" applyAlignment="1">
      <alignment horizontal="right"/>
    </xf>
    <xf numFmtId="167" fontId="7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167" fontId="4" fillId="2" borderId="0" xfId="1" applyNumberFormat="1" applyFont="1" applyFill="1" applyBorder="1" applyAlignment="1"/>
    <xf numFmtId="167" fontId="2" fillId="2" borderId="1" xfId="1" applyNumberFormat="1" applyFont="1" applyFill="1" applyBorder="1" applyAlignment="1"/>
    <xf numFmtId="167" fontId="4" fillId="2" borderId="1" xfId="1" applyNumberFormat="1" applyFont="1" applyFill="1" applyBorder="1" applyAlignment="1"/>
    <xf numFmtId="167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165" fontId="2" fillId="2" borderId="0" xfId="1" applyFont="1" applyFill="1" applyBorder="1" applyAlignment="1"/>
    <xf numFmtId="167" fontId="2" fillId="2" borderId="1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/>
    <xf numFmtId="167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7" fontId="4" fillId="2" borderId="0" xfId="1" applyNumberFormat="1" applyFont="1" applyFill="1" applyAlignment="1"/>
    <xf numFmtId="167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7" fontId="2" fillId="2" borderId="0" xfId="1" applyNumberFormat="1" applyFont="1" applyFill="1" applyBorder="1" applyAlignment="1"/>
    <xf numFmtId="167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7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Alignment="1"/>
    <xf numFmtId="167" fontId="4" fillId="2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7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7" fontId="0" fillId="2" borderId="0" xfId="0" applyNumberFormat="1" applyFont="1" applyFill="1" applyAlignment="1"/>
    <xf numFmtId="165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165" fontId="2" fillId="2" borderId="0" xfId="1" applyFont="1" applyFill="1" applyAlignment="1"/>
    <xf numFmtId="167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165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167" fontId="2" fillId="0" borderId="0" xfId="1" applyNumberFormat="1" applyFont="1" applyFill="1" applyAlignment="1">
      <alignment horizontal="right"/>
    </xf>
    <xf numFmtId="166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7" fontId="0" fillId="0" borderId="0" xfId="1" applyNumberFormat="1" applyFont="1" applyFill="1" applyAlignment="1"/>
    <xf numFmtId="0" fontId="0" fillId="0" borderId="0" xfId="0" applyFill="1">
      <alignment vertical="top"/>
    </xf>
    <xf numFmtId="167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2" fillId="0" borderId="1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/>
    <xf numFmtId="167" fontId="2" fillId="0" borderId="1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/>
    <xf numFmtId="165" fontId="7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9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165" fontId="2" fillId="2" borderId="0" xfId="1" applyFont="1" applyFill="1" applyBorder="1" applyAlignment="1">
      <alignment horizontal="center" vertical="top"/>
    </xf>
    <xf numFmtId="165" fontId="0" fillId="2" borderId="0" xfId="1" applyFont="1" applyFill="1" applyBorder="1" applyAlignment="1">
      <alignment horizontal="center" vertical="top"/>
    </xf>
    <xf numFmtId="165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167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7" fontId="2" fillId="0" borderId="1" xfId="1" applyNumberFormat="1" applyFont="1" applyFill="1" applyBorder="1" applyAlignment="1">
      <alignment horizontal="right" vertical="top"/>
    </xf>
    <xf numFmtId="165" fontId="2" fillId="0" borderId="0" xfId="1" applyFont="1" applyFill="1" applyAlignment="1">
      <alignment horizontal="right" vertical="top"/>
    </xf>
    <xf numFmtId="167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7" fontId="2" fillId="0" borderId="1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7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7" fontId="4" fillId="0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7" fontId="2" fillId="3" borderId="0" xfId="1" applyNumberFormat="1" applyFont="1" applyFill="1" applyBorder="1" applyAlignment="1"/>
    <xf numFmtId="165" fontId="0" fillId="0" borderId="0" xfId="1" applyFont="1" applyAlignment="1">
      <alignment horizontal="right" vertical="top"/>
    </xf>
    <xf numFmtId="167" fontId="7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0" fontId="0" fillId="0" borderId="5" xfId="0" applyNumberFormat="1" applyFont="1" applyFill="1" applyBorder="1" applyAlignment="1"/>
    <xf numFmtId="0" fontId="0" fillId="0" borderId="0" xfId="0" applyNumberFormat="1" applyFont="1" applyFill="1" applyAlignment="1"/>
    <xf numFmtId="167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0" fontId="0" fillId="2" borderId="0" xfId="0" applyFont="1" applyFill="1" applyBorder="1" applyAlignment="1">
      <alignment horizontal="center"/>
    </xf>
    <xf numFmtId="167" fontId="0" fillId="2" borderId="0" xfId="1" applyNumberFormat="1" applyFont="1" applyFill="1" applyBorder="1" applyAlignment="1"/>
    <xf numFmtId="167" fontId="0" fillId="0" borderId="0" xfId="1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164" fontId="2" fillId="0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right" vertical="top"/>
    </xf>
    <xf numFmtId="164" fontId="2" fillId="2" borderId="0" xfId="1" applyNumberFormat="1" applyFont="1" applyFill="1" applyBorder="1" applyAlignment="1"/>
    <xf numFmtId="164" fontId="2" fillId="2" borderId="1" xfId="1" applyNumberFormat="1" applyFont="1" applyFill="1" applyBorder="1" applyAlignment="1"/>
    <xf numFmtId="164" fontId="2" fillId="2" borderId="0" xfId="1" applyNumberFormat="1" applyFont="1" applyFill="1" applyAlignment="1"/>
    <xf numFmtId="164" fontId="4" fillId="2" borderId="1" xfId="1" applyNumberFormat="1" applyFont="1" applyFill="1" applyBorder="1" applyAlignment="1"/>
    <xf numFmtId="164" fontId="4" fillId="2" borderId="0" xfId="1" applyNumberFormat="1" applyFont="1" applyFill="1" applyBorder="1" applyAlignment="1"/>
    <xf numFmtId="164" fontId="2" fillId="2" borderId="0" xfId="1" applyNumberFormat="1" applyFont="1" applyFill="1" applyBorder="1" applyAlignment="1">
      <alignment horizontal="center"/>
    </xf>
    <xf numFmtId="164" fontId="4" fillId="2" borderId="3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4" fillId="2" borderId="2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5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Q1/ADB_Leadsheet%20Q1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1'22/ADB_Leadsheet%20Q1'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Quarter\Q1%202021\Draft%20FS\Thai\Rev%208%20(EP)\2021%20March-FSA-Applied%20DB%20Pcl.%20-%2003e%20-%20Rev%208%20(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Q1/NFS/ADB_0322_N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121"/>
      <sheetName val="BS BIO"/>
      <sheetName val="PL BIO"/>
      <sheetName val="TB ADB BIO"/>
      <sheetName val="TB ADB Sparko"/>
      <sheetName val="TB ADB USA"/>
      <sheetName val="Emilinate"/>
      <sheetName val="BS Cons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teriality"/>
      <sheetName val="Master TB ADB"/>
      <sheetName val="BS"/>
      <sheetName val="Cash YE'17"/>
      <sheetName val="Cash YE19"/>
      <sheetName val="Cash Q220"/>
      <sheetName val="Cash Q120"/>
      <sheetName val="PL"/>
      <sheetName val="Cash YE21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L11">
            <v>59134548.493282005</v>
          </cell>
        </row>
        <row r="14">
          <cell r="L14">
            <v>36438180.962499999</v>
          </cell>
        </row>
        <row r="35">
          <cell r="L35">
            <v>314828114.20912504</v>
          </cell>
        </row>
        <row r="36">
          <cell r="L36">
            <v>53322077.695732005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">
          <cell r="L11">
            <v>2465807.1924999999</v>
          </cell>
        </row>
        <row r="38">
          <cell r="L38">
            <v>28679731.831999999</v>
          </cell>
        </row>
        <row r="48">
          <cell r="L48">
            <v>-1332641.3599999999</v>
          </cell>
        </row>
      </sheetData>
      <sheetData sheetId="25">
        <row r="17">
          <cell r="L17">
            <v>-414908</v>
          </cell>
        </row>
        <row r="32">
          <cell r="L32">
            <v>-15371479</v>
          </cell>
        </row>
        <row r="34">
          <cell r="L34">
            <v>58423115</v>
          </cell>
        </row>
        <row r="35">
          <cell r="L35">
            <v>-10246907</v>
          </cell>
        </row>
        <row r="68">
          <cell r="L68">
            <v>60369855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1">
          <cell r="K11">
            <v>57995102.390000001</v>
          </cell>
        </row>
        <row r="12">
          <cell r="K12">
            <v>507396055.39923203</v>
          </cell>
        </row>
        <row r="13">
          <cell r="K13">
            <v>521458761.58912498</v>
          </cell>
        </row>
        <row r="14">
          <cell r="K14">
            <v>36211349.969999999</v>
          </cell>
        </row>
        <row r="16">
          <cell r="K16">
            <v>176118.94</v>
          </cell>
        </row>
        <row r="21">
          <cell r="K21">
            <v>1006622.88</v>
          </cell>
        </row>
        <row r="24">
          <cell r="K24">
            <v>504103163.14000022</v>
          </cell>
        </row>
        <row r="25">
          <cell r="K25">
            <v>7337137.4200000009</v>
          </cell>
        </row>
        <row r="26">
          <cell r="K26">
            <v>1435312.2999999998</v>
          </cell>
        </row>
        <row r="27">
          <cell r="K27">
            <v>11066463.029999999</v>
          </cell>
        </row>
        <row r="29">
          <cell r="K29">
            <v>10282309.289999999</v>
          </cell>
        </row>
        <row r="36">
          <cell r="K36">
            <v>512663060.13999999</v>
          </cell>
        </row>
        <row r="37">
          <cell r="K37">
            <v>6027470.6000000006</v>
          </cell>
        </row>
        <row r="38">
          <cell r="K38">
            <v>314708805.65912503</v>
          </cell>
        </row>
        <row r="39">
          <cell r="K39">
            <v>53252972.695732005</v>
          </cell>
        </row>
        <row r="40">
          <cell r="K40">
            <v>19152000</v>
          </cell>
        </row>
        <row r="43">
          <cell r="K43">
            <v>691373.21999999974</v>
          </cell>
        </row>
        <row r="44">
          <cell r="K44">
            <v>2026495.8402280912</v>
          </cell>
        </row>
        <row r="45">
          <cell r="K45">
            <v>1181506</v>
          </cell>
        </row>
        <row r="53">
          <cell r="K53">
            <v>23776000</v>
          </cell>
        </row>
        <row r="54">
          <cell r="K54">
            <v>3802469.1397719095</v>
          </cell>
        </row>
        <row r="55">
          <cell r="K55">
            <v>45128196</v>
          </cell>
        </row>
        <row r="68">
          <cell r="K68">
            <v>20643762.57</v>
          </cell>
        </row>
      </sheetData>
      <sheetData sheetId="38"/>
      <sheetData sheetId="39"/>
      <sheetData sheetId="40"/>
      <sheetData sheetId="41"/>
      <sheetData sheetId="42">
        <row r="10">
          <cell r="M10">
            <v>549413510.33999991</v>
          </cell>
        </row>
        <row r="11">
          <cell r="M11">
            <v>2465166.33</v>
          </cell>
        </row>
        <row r="12">
          <cell r="M12">
            <v>4939655.96</v>
          </cell>
        </row>
        <row r="23">
          <cell r="M23">
            <v>511505950.28999996</v>
          </cell>
        </row>
        <row r="29">
          <cell r="M29">
            <v>23205306.240000002</v>
          </cell>
        </row>
        <row r="38">
          <cell r="M38">
            <v>28549042.289999999</v>
          </cell>
        </row>
        <row r="44">
          <cell r="M44">
            <v>2301071.65</v>
          </cell>
        </row>
        <row r="48">
          <cell r="M48">
            <v>-1332641.3599999999</v>
          </cell>
        </row>
      </sheetData>
      <sheetData sheetId="43"/>
      <sheetData sheetId="44">
        <row r="11">
          <cell r="L11">
            <v>12568821</v>
          </cell>
        </row>
        <row r="12">
          <cell r="L12">
            <v>594047</v>
          </cell>
        </row>
        <row r="14">
          <cell r="L14">
            <v>0</v>
          </cell>
        </row>
        <row r="16">
          <cell r="L16">
            <v>-876278</v>
          </cell>
        </row>
        <row r="17">
          <cell r="L17">
            <v>-646907</v>
          </cell>
        </row>
        <row r="18">
          <cell r="L18">
            <v>0</v>
          </cell>
        </row>
        <row r="19">
          <cell r="L19">
            <v>341518</v>
          </cell>
        </row>
        <row r="20">
          <cell r="L20">
            <v>-241264</v>
          </cell>
        </row>
        <row r="24">
          <cell r="L24">
            <v>1422025</v>
          </cell>
        </row>
        <row r="30">
          <cell r="L30">
            <v>-121402741</v>
          </cell>
        </row>
        <row r="31">
          <cell r="L31">
            <v>-65868406</v>
          </cell>
        </row>
        <row r="32">
          <cell r="L32">
            <v>-15133416</v>
          </cell>
        </row>
        <row r="33">
          <cell r="L33">
            <v>-8769529</v>
          </cell>
        </row>
        <row r="34">
          <cell r="L34">
            <v>58303807</v>
          </cell>
        </row>
        <row r="35">
          <cell r="L35">
            <v>-10251944</v>
          </cell>
        </row>
        <row r="38">
          <cell r="L38">
            <v>-176119</v>
          </cell>
        </row>
        <row r="41">
          <cell r="L41">
            <v>-266010</v>
          </cell>
        </row>
        <row r="42">
          <cell r="L42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-131872</v>
          </cell>
        </row>
        <row r="49">
          <cell r="L49">
            <v>-7089540</v>
          </cell>
        </row>
        <row r="50">
          <cell r="L50">
            <v>897196</v>
          </cell>
        </row>
        <row r="55">
          <cell r="L55">
            <v>184755845</v>
          </cell>
        </row>
        <row r="56">
          <cell r="L56">
            <v>-2014957</v>
          </cell>
        </row>
        <row r="57">
          <cell r="L57">
            <v>0</v>
          </cell>
        </row>
        <row r="59">
          <cell r="L59">
            <v>-26788000</v>
          </cell>
        </row>
        <row r="61">
          <cell r="L61">
            <v>-491709</v>
          </cell>
        </row>
        <row r="68">
          <cell r="I68">
            <v>59218640.729999997</v>
          </cell>
        </row>
        <row r="69">
          <cell r="L69">
            <v>456390</v>
          </cell>
        </row>
        <row r="82">
          <cell r="I82">
            <v>6027470.6000000006</v>
          </cell>
        </row>
        <row r="87">
          <cell r="L87">
            <v>8221815</v>
          </cell>
        </row>
        <row r="89">
          <cell r="L89">
            <v>0</v>
          </cell>
        </row>
        <row r="90">
          <cell r="L90">
            <v>-1132275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  <cell r="H9">
            <v>61760129</v>
          </cell>
        </row>
        <row r="10">
          <cell r="H10">
            <v>385971581</v>
          </cell>
        </row>
        <row r="11">
          <cell r="D11">
            <v>21118971</v>
          </cell>
          <cell r="H11">
            <v>21118971</v>
          </cell>
        </row>
        <row r="12">
          <cell r="H12">
            <v>455349092</v>
          </cell>
        </row>
        <row r="17">
          <cell r="H17">
            <v>1006623</v>
          </cell>
        </row>
        <row r="18">
          <cell r="H18">
            <v>508340282</v>
          </cell>
        </row>
        <row r="19">
          <cell r="H19">
            <v>6244131</v>
          </cell>
        </row>
        <row r="20">
          <cell r="H20">
            <v>1434246</v>
          </cell>
        </row>
        <row r="21">
          <cell r="H21">
            <v>11163792</v>
          </cell>
        </row>
        <row r="22">
          <cell r="H22">
            <v>1512780</v>
          </cell>
        </row>
        <row r="36">
          <cell r="H36">
            <v>330453042</v>
          </cell>
        </row>
        <row r="37">
          <cell r="H37">
            <v>256239384</v>
          </cell>
        </row>
        <row r="38">
          <cell r="D38">
            <v>62150594</v>
          </cell>
          <cell r="H38">
            <v>62075067</v>
          </cell>
        </row>
        <row r="40">
          <cell r="H40">
            <v>1734193</v>
          </cell>
        </row>
        <row r="42">
          <cell r="H42">
            <v>26156000</v>
          </cell>
        </row>
        <row r="43">
          <cell r="H43">
            <v>2160955</v>
          </cell>
        </row>
        <row r="46">
          <cell r="H46">
            <v>1447516</v>
          </cell>
        </row>
        <row r="47">
          <cell r="H47">
            <v>7134</v>
          </cell>
        </row>
        <row r="51">
          <cell r="H51">
            <v>2899429</v>
          </cell>
        </row>
        <row r="52">
          <cell r="H52">
            <v>43560000</v>
          </cell>
        </row>
        <row r="54">
          <cell r="H54">
            <v>43706171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  <row r="73">
          <cell r="H73">
            <v>20643763</v>
          </cell>
        </row>
      </sheetData>
      <sheetData sheetId="1"/>
      <sheetData sheetId="2"/>
      <sheetData sheetId="3">
        <row r="62">
          <cell r="D62">
            <v>362999962</v>
          </cell>
          <cell r="E62"/>
          <cell r="F62">
            <v>202200890</v>
          </cell>
          <cell r="G62"/>
          <cell r="H62">
            <v>308333</v>
          </cell>
          <cell r="I62"/>
          <cell r="J62">
            <v>20643763</v>
          </cell>
          <cell r="K62"/>
          <cell r="L62">
            <v>97390720</v>
          </cell>
          <cell r="M62"/>
          <cell r="N62">
            <v>-6161</v>
          </cell>
          <cell r="O62"/>
          <cell r="P62">
            <v>-5707</v>
          </cell>
          <cell r="Q62"/>
        </row>
      </sheetData>
      <sheetData sheetId="4"/>
      <sheetData sheetId="5">
        <row r="31">
          <cell r="D31">
            <v>362999962</v>
          </cell>
          <cell r="F31">
            <v>202200890</v>
          </cell>
          <cell r="H31">
            <v>308333</v>
          </cell>
          <cell r="J31">
            <v>20643763</v>
          </cell>
          <cell r="L31">
            <v>97315495</v>
          </cell>
          <cell r="N31">
            <v>-5707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121"/>
      <sheetName val="BS BIO"/>
      <sheetName val="PL BIO"/>
      <sheetName val="TB ADB BIO"/>
      <sheetName val="TB ADB Sparko"/>
      <sheetName val="TB ADB USA"/>
      <sheetName val="Emilinate"/>
      <sheetName val="BS Cons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teriality"/>
      <sheetName val="Master TB ADB"/>
      <sheetName val="BS"/>
      <sheetName val="Cash YE'17"/>
      <sheetName val="Cash YE19"/>
      <sheetName val="Cash Q220"/>
      <sheetName val="Cash Q120"/>
      <sheetName val="PL"/>
      <sheetName val="Cash YE21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L13">
            <v>521458761.58912498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 2020"/>
      <sheetName val="SH-conso 2021"/>
      <sheetName val="SH-Sep"/>
      <sheetName val="SH-Sep 2"/>
      <sheetName val="CF"/>
    </sheetNames>
    <sheetDataSet>
      <sheetData sheetId="0"/>
      <sheetData sheetId="1">
        <row r="10">
          <cell r="H10">
            <v>403593009</v>
          </cell>
        </row>
        <row r="11">
          <cell r="H11">
            <v>2847716</v>
          </cell>
        </row>
        <row r="12">
          <cell r="H12">
            <v>2309828</v>
          </cell>
        </row>
        <row r="16">
          <cell r="H16">
            <v>321319483</v>
          </cell>
        </row>
        <row r="17">
          <cell r="H17">
            <v>20633458</v>
          </cell>
        </row>
        <row r="18">
          <cell r="D18">
            <v>26889200</v>
          </cell>
          <cell r="H18">
            <v>26906042</v>
          </cell>
        </row>
        <row r="23">
          <cell r="H23">
            <v>1728251</v>
          </cell>
        </row>
        <row r="25">
          <cell r="D25">
            <v>7758718</v>
          </cell>
          <cell r="H25">
            <v>7756419</v>
          </cell>
        </row>
        <row r="39">
          <cell r="D39">
            <v>3945</v>
          </cell>
        </row>
        <row r="41">
          <cell r="H41">
            <v>97212</v>
          </cell>
        </row>
        <row r="43">
          <cell r="H43">
            <v>-19442</v>
          </cell>
        </row>
      </sheetData>
      <sheetData sheetId="2"/>
      <sheetData sheetId="3">
        <row r="12">
          <cell r="D12">
            <v>300000000</v>
          </cell>
          <cell r="E12"/>
          <cell r="F12">
            <v>202200890</v>
          </cell>
          <cell r="G12"/>
          <cell r="H12">
            <v>308333</v>
          </cell>
          <cell r="I12"/>
          <cell r="J12">
            <v>16855765</v>
          </cell>
          <cell r="K12"/>
          <cell r="L12">
            <v>126210452</v>
          </cell>
          <cell r="M12"/>
          <cell r="N12">
            <v>-26404</v>
          </cell>
          <cell r="O12"/>
          <cell r="P12">
            <v>-201184</v>
          </cell>
        </row>
        <row r="16">
          <cell r="D16">
            <v>29999991</v>
          </cell>
          <cell r="L16">
            <v>-29999991</v>
          </cell>
        </row>
        <row r="18">
          <cell r="L18">
            <v>-3336010</v>
          </cell>
        </row>
      </sheetData>
      <sheetData sheetId="4"/>
      <sheetData sheetId="5">
        <row r="13">
          <cell r="D13">
            <v>300000000</v>
          </cell>
          <cell r="E13"/>
          <cell r="F13">
            <v>202200890</v>
          </cell>
          <cell r="G13"/>
          <cell r="H13">
            <v>308333</v>
          </cell>
          <cell r="I13"/>
          <cell r="J13">
            <v>16855765</v>
          </cell>
          <cell r="K13"/>
          <cell r="L13">
            <v>126058838</v>
          </cell>
          <cell r="M13"/>
          <cell r="N13">
            <v>-201184</v>
          </cell>
        </row>
        <row r="17">
          <cell r="D17">
            <v>29999991</v>
          </cell>
          <cell r="L17">
            <v>-29999991</v>
          </cell>
        </row>
        <row r="18">
          <cell r="L18">
            <v>-3336010</v>
          </cell>
        </row>
      </sheetData>
      <sheetData sheetId="6">
        <row r="15">
          <cell r="G15">
            <v>12771254</v>
          </cell>
        </row>
        <row r="16">
          <cell r="G16">
            <v>1572247</v>
          </cell>
        </row>
        <row r="17">
          <cell r="C17">
            <v>3284281</v>
          </cell>
          <cell r="G17">
            <v>3282050</v>
          </cell>
        </row>
        <row r="19">
          <cell r="G19">
            <v>-1402626</v>
          </cell>
        </row>
        <row r="20">
          <cell r="G20">
            <v>-832339</v>
          </cell>
        </row>
        <row r="22">
          <cell r="G22">
            <v>-277392</v>
          </cell>
        </row>
        <row r="26">
          <cell r="G26">
            <v>-8009231</v>
          </cell>
        </row>
        <row r="27">
          <cell r="C27">
            <v>-2196621</v>
          </cell>
          <cell r="G27">
            <v>-2337923</v>
          </cell>
        </row>
        <row r="28">
          <cell r="G28">
            <v>-50861400</v>
          </cell>
        </row>
        <row r="29">
          <cell r="G29">
            <v>145271</v>
          </cell>
        </row>
        <row r="30">
          <cell r="G30">
            <v>7942844</v>
          </cell>
        </row>
        <row r="31">
          <cell r="C31">
            <v>-391582.9600000002</v>
          </cell>
          <cell r="G31">
            <v>-360077.9600000002</v>
          </cell>
        </row>
        <row r="32">
          <cell r="G32">
            <v>-53125</v>
          </cell>
        </row>
        <row r="33">
          <cell r="G33">
            <v>-280900</v>
          </cell>
        </row>
        <row r="36">
          <cell r="C36">
            <v>-38652</v>
          </cell>
          <cell r="G36">
            <v>-24475</v>
          </cell>
        </row>
        <row r="49">
          <cell r="G49">
            <v>392524</v>
          </cell>
        </row>
        <row r="50">
          <cell r="G50">
            <v>-9059033</v>
          </cell>
        </row>
        <row r="51">
          <cell r="G51">
            <v>-127312</v>
          </cell>
        </row>
        <row r="57">
          <cell r="G57">
            <v>58605264</v>
          </cell>
        </row>
        <row r="58">
          <cell r="G58">
            <v>-7788000</v>
          </cell>
        </row>
        <row r="59">
          <cell r="G59">
            <v>-701382</v>
          </cell>
        </row>
        <row r="60">
          <cell r="G60">
            <v>-3336010</v>
          </cell>
        </row>
        <row r="61">
          <cell r="G61">
            <v>-1775484.0399999998</v>
          </cell>
        </row>
        <row r="68">
          <cell r="G68">
            <v>491655</v>
          </cell>
        </row>
        <row r="70">
          <cell r="C70">
            <v>31682657</v>
          </cell>
          <cell r="G70">
            <v>31536404</v>
          </cell>
        </row>
        <row r="88">
          <cell r="G88">
            <v>8583823</v>
          </cell>
        </row>
        <row r="89">
          <cell r="G89">
            <v>-226391</v>
          </cell>
        </row>
        <row r="90">
          <cell r="G90">
            <v>701601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OCI"/>
      <sheetName val="NFS2_Emilinate"/>
      <sheetName val="sale related 2022-Q1"/>
      <sheetName val="NFS2_Pur 2022-Q1"/>
      <sheetName val="NFS2_Short-term"/>
      <sheetName val="NFS2_MGM EBO"/>
      <sheetName val="NFS2_AP RPT"/>
      <sheetName val="NFS3 AR"/>
      <sheetName val="NFS4 PPE"/>
      <sheetName val="NFS4 ROU1"/>
      <sheetName val="NFS ROU2"/>
      <sheetName val="NFS9"/>
      <sheetName val="NFS10_OL"/>
      <sheetName val="NFS10_Other Commitment"/>
    </sheetNames>
    <sheetDataSet>
      <sheetData sheetId="0">
        <row r="3">
          <cell r="B3">
            <v>231998.32957599999</v>
          </cell>
        </row>
        <row r="4">
          <cell r="C4">
            <v>7134.38</v>
          </cell>
        </row>
        <row r="5">
          <cell r="C5">
            <v>-1426.8760000000002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4"/>
  <sheetViews>
    <sheetView showGridLines="0" tabSelected="1" view="pageBreakPreview" zoomScale="70" zoomScaleNormal="56" zoomScaleSheetLayoutView="70" workbookViewId="0">
      <selection activeCell="K76" sqref="K76"/>
    </sheetView>
  </sheetViews>
  <sheetFormatPr defaultColWidth="9.125" defaultRowHeight="22.5" customHeight="1" x14ac:dyDescent="0.55000000000000004"/>
  <cols>
    <col min="1" max="1" width="38.5" style="5" customWidth="1"/>
    <col min="2" max="2" width="8.75" style="78" customWidth="1"/>
    <col min="3" max="3" width="1.625" style="78" customWidth="1"/>
    <col min="4" max="4" width="13.5" style="78" customWidth="1"/>
    <col min="5" max="5" width="1.625" style="78" customWidth="1"/>
    <col min="6" max="6" width="13.5" style="78" customWidth="1"/>
    <col min="7" max="7" width="1.625" style="78" customWidth="1"/>
    <col min="8" max="8" width="13.5" style="78" customWidth="1"/>
    <col min="9" max="9" width="1.625" style="2" customWidth="1"/>
    <col min="10" max="10" width="13.5" style="78" customWidth="1"/>
    <col min="11" max="11" width="14.75" style="2" customWidth="1"/>
    <col min="12" max="12" width="14.625" style="2" bestFit="1" customWidth="1"/>
    <col min="13" max="13" width="12" style="2" bestFit="1" customWidth="1"/>
    <col min="14" max="16384" width="9.125" style="2"/>
  </cols>
  <sheetData>
    <row r="1" spans="1:11" ht="22.5" customHeight="1" x14ac:dyDescent="0.6">
      <c r="A1" s="1" t="s">
        <v>71</v>
      </c>
    </row>
    <row r="2" spans="1:11" ht="22.5" customHeight="1" x14ac:dyDescent="0.6">
      <c r="A2" s="3" t="s">
        <v>28</v>
      </c>
    </row>
    <row r="3" spans="1:11" ht="22.5" customHeight="1" x14ac:dyDescent="0.6">
      <c r="A3" s="3"/>
    </row>
    <row r="4" spans="1:11" ht="22.5" customHeight="1" x14ac:dyDescent="0.6">
      <c r="A4" s="3"/>
      <c r="D4" s="232" t="s">
        <v>72</v>
      </c>
      <c r="E4" s="232"/>
      <c r="F4" s="232"/>
      <c r="H4" s="233" t="s">
        <v>73</v>
      </c>
      <c r="I4" s="233"/>
      <c r="J4" s="233"/>
    </row>
    <row r="5" spans="1:11" ht="22.5" customHeight="1" x14ac:dyDescent="0.6">
      <c r="A5" s="3"/>
      <c r="D5" s="79" t="s">
        <v>159</v>
      </c>
      <c r="F5" s="79" t="s">
        <v>35</v>
      </c>
      <c r="H5" s="207" t="s">
        <v>159</v>
      </c>
      <c r="I5" s="30"/>
      <c r="J5" s="79" t="s">
        <v>35</v>
      </c>
    </row>
    <row r="6" spans="1:11" ht="22.5" customHeight="1" x14ac:dyDescent="0.6">
      <c r="A6" s="3" t="s">
        <v>0</v>
      </c>
      <c r="B6" s="78" t="s">
        <v>1</v>
      </c>
      <c r="D6" s="79">
        <v>2565</v>
      </c>
      <c r="F6" s="79">
        <v>2564</v>
      </c>
      <c r="H6" s="79">
        <f>D6</f>
        <v>2565</v>
      </c>
      <c r="I6" s="79"/>
      <c r="J6" s="79">
        <f>F6</f>
        <v>2564</v>
      </c>
    </row>
    <row r="7" spans="1:11" ht="22.5" customHeight="1" x14ac:dyDescent="0.6">
      <c r="A7" s="3"/>
      <c r="D7" s="30" t="s">
        <v>59</v>
      </c>
      <c r="G7" s="30"/>
      <c r="H7" s="30" t="s">
        <v>59</v>
      </c>
      <c r="I7" s="79"/>
      <c r="J7" s="79"/>
    </row>
    <row r="8" spans="1:11" ht="22.5" customHeight="1" x14ac:dyDescent="0.6">
      <c r="A8" s="3"/>
      <c r="D8" s="234" t="s">
        <v>64</v>
      </c>
      <c r="E8" s="234"/>
      <c r="F8" s="234"/>
      <c r="G8" s="234"/>
      <c r="H8" s="234"/>
      <c r="I8" s="234"/>
      <c r="J8" s="234"/>
    </row>
    <row r="9" spans="1:11" ht="22.5" customHeight="1" x14ac:dyDescent="0.55000000000000004">
      <c r="A9" s="169" t="s">
        <v>2</v>
      </c>
      <c r="B9" s="111"/>
      <c r="C9" s="111"/>
      <c r="D9" s="93"/>
      <c r="E9" s="111"/>
      <c r="F9" s="170"/>
      <c r="G9" s="111"/>
      <c r="H9" s="170"/>
      <c r="I9" s="114"/>
      <c r="J9" s="170"/>
    </row>
    <row r="10" spans="1:11" ht="22.5" customHeight="1" x14ac:dyDescent="0.55000000000000004">
      <c r="A10" s="113" t="s">
        <v>26</v>
      </c>
      <c r="B10" s="181"/>
      <c r="C10" s="181"/>
      <c r="D10" s="182">
        <f>ROUND('[1]BS Conso'!$L$11,0)</f>
        <v>59134548</v>
      </c>
      <c r="E10" s="111"/>
      <c r="F10" s="96">
        <f>'[2]BS-6-8'!$D$9</f>
        <v>62911343</v>
      </c>
      <c r="G10" s="111"/>
      <c r="H10" s="182">
        <f>ROUND([1]BS!$K$11,0)</f>
        <v>57995102</v>
      </c>
      <c r="I10" s="171"/>
      <c r="J10" s="112">
        <f>'[2]BS-6-8'!H9</f>
        <v>61760129</v>
      </c>
    </row>
    <row r="11" spans="1:11" ht="22.5" customHeight="1" x14ac:dyDescent="0.55000000000000004">
      <c r="A11" s="172" t="s">
        <v>33</v>
      </c>
      <c r="B11" s="181" t="s">
        <v>154</v>
      </c>
      <c r="C11" s="181"/>
      <c r="D11" s="182">
        <f>H11</f>
        <v>507396055</v>
      </c>
      <c r="E11" s="111"/>
      <c r="F11" s="96">
        <f>J11</f>
        <v>385971581</v>
      </c>
      <c r="G11" s="111"/>
      <c r="H11" s="182">
        <f>ROUND([1]BS!K12,0)</f>
        <v>507396055</v>
      </c>
      <c r="I11" s="171"/>
      <c r="J11" s="112">
        <f>'[2]BS-6-8'!H10</f>
        <v>385971581</v>
      </c>
    </row>
    <row r="12" spans="1:11" ht="22.5" customHeight="1" x14ac:dyDescent="0.55000000000000004">
      <c r="A12" s="172" t="s">
        <v>39</v>
      </c>
      <c r="B12" s="181"/>
      <c r="C12" s="181"/>
      <c r="D12" s="182">
        <f>ROUND('[1]BS Conso'!$L$14,0)</f>
        <v>36438181</v>
      </c>
      <c r="E12" s="149"/>
      <c r="F12" s="96">
        <f>'[2]BS-6-8'!$D$11</f>
        <v>21118971</v>
      </c>
      <c r="G12" s="149"/>
      <c r="H12" s="182">
        <f>ROUND([1]BS!$K$14,0)</f>
        <v>36211350</v>
      </c>
      <c r="I12" s="97"/>
      <c r="J12" s="112">
        <f>'[2]BS-6-8'!H11</f>
        <v>21118971</v>
      </c>
    </row>
    <row r="13" spans="1:11" ht="22.5" customHeight="1" x14ac:dyDescent="0.55000000000000004">
      <c r="A13" s="172" t="s">
        <v>34</v>
      </c>
      <c r="B13" s="181"/>
      <c r="C13" s="181"/>
      <c r="D13" s="182">
        <f>ROUND('[3]BS Conso'!$L$13,0)</f>
        <v>521458762</v>
      </c>
      <c r="E13" s="149"/>
      <c r="F13" s="96">
        <f>J13</f>
        <v>455349092</v>
      </c>
      <c r="G13" s="149"/>
      <c r="H13" s="182">
        <f>ROUND([1]BS!K13,0)</f>
        <v>521458762</v>
      </c>
      <c r="I13" s="97"/>
      <c r="J13" s="112">
        <f>'[2]BS-6-8'!H12</f>
        <v>455349092</v>
      </c>
    </row>
    <row r="14" spans="1:11" ht="22.5" customHeight="1" x14ac:dyDescent="0.55000000000000004">
      <c r="A14" s="172" t="s">
        <v>128</v>
      </c>
      <c r="B14" s="181"/>
      <c r="C14" s="181"/>
      <c r="D14" s="182">
        <f>H14</f>
        <v>176119</v>
      </c>
      <c r="E14" s="210"/>
      <c r="F14" s="213">
        <v>0</v>
      </c>
      <c r="G14" s="210"/>
      <c r="H14" s="182">
        <f>ROUND([1]BS!$K$16,0)</f>
        <v>176119</v>
      </c>
      <c r="I14" s="97"/>
      <c r="J14" s="213">
        <v>0</v>
      </c>
    </row>
    <row r="15" spans="1:11" ht="22.5" customHeight="1" x14ac:dyDescent="0.55000000000000004">
      <c r="A15" s="110" t="s">
        <v>3</v>
      </c>
      <c r="B15" s="181"/>
      <c r="C15" s="181"/>
      <c r="D15" s="100">
        <f>SUM(D10:D14)</f>
        <v>1124603665</v>
      </c>
      <c r="E15" s="149"/>
      <c r="F15" s="100">
        <f>SUM(F10:F14)</f>
        <v>925350987</v>
      </c>
      <c r="G15" s="149"/>
      <c r="H15" s="100">
        <f>SUM(H10:H14)</f>
        <v>1123237388</v>
      </c>
      <c r="I15" s="101"/>
      <c r="J15" s="100">
        <f>SUM(J10:J14)</f>
        <v>924199773</v>
      </c>
      <c r="K15" s="73"/>
    </row>
    <row r="16" spans="1:11" ht="22.5" customHeight="1" x14ac:dyDescent="0.55000000000000004">
      <c r="A16" s="113"/>
      <c r="B16" s="181"/>
      <c r="C16" s="181"/>
      <c r="D16" s="182"/>
      <c r="E16" s="149"/>
      <c r="F16" s="96"/>
      <c r="G16" s="149"/>
      <c r="H16" s="96"/>
      <c r="I16" s="97"/>
      <c r="J16" s="96"/>
      <c r="K16" s="73"/>
    </row>
    <row r="17" spans="1:12" ht="22.5" customHeight="1" x14ac:dyDescent="0.55000000000000004">
      <c r="A17" s="169" t="s">
        <v>4</v>
      </c>
      <c r="B17" s="181"/>
      <c r="C17" s="181"/>
      <c r="D17" s="182"/>
      <c r="E17" s="149"/>
      <c r="F17" s="96"/>
      <c r="G17" s="149"/>
      <c r="H17" s="96"/>
      <c r="I17" s="97"/>
      <c r="J17" s="96"/>
      <c r="K17" s="73"/>
    </row>
    <row r="18" spans="1:12" ht="22.5" customHeight="1" x14ac:dyDescent="0.55000000000000004">
      <c r="A18" s="113" t="s">
        <v>74</v>
      </c>
      <c r="B18" s="181"/>
      <c r="C18" s="181"/>
      <c r="D18" s="213">
        <v>0</v>
      </c>
      <c r="E18" s="149"/>
      <c r="F18" s="213">
        <v>0</v>
      </c>
      <c r="G18" s="149"/>
      <c r="H18" s="182">
        <f>ROUND([1]BS!$K$21,0)</f>
        <v>1006623</v>
      </c>
      <c r="I18" s="97"/>
      <c r="J18" s="96">
        <f>'[2]BS-6-8'!H17</f>
        <v>1006623</v>
      </c>
      <c r="K18" s="73"/>
    </row>
    <row r="19" spans="1:12" ht="22.5" customHeight="1" x14ac:dyDescent="0.55000000000000004">
      <c r="A19" s="113" t="s">
        <v>36</v>
      </c>
      <c r="B19" s="181">
        <v>4</v>
      </c>
      <c r="C19" s="181"/>
      <c r="D19" s="182">
        <f>H19</f>
        <v>504103163</v>
      </c>
      <c r="E19" s="149"/>
      <c r="F19" s="96">
        <f>J19</f>
        <v>508340282</v>
      </c>
      <c r="G19" s="149"/>
      <c r="H19" s="182">
        <f>ROUND([1]BS!K24,0)</f>
        <v>504103163</v>
      </c>
      <c r="I19" s="97"/>
      <c r="J19" s="96">
        <f>'[2]BS-6-8'!H18</f>
        <v>508340282</v>
      </c>
      <c r="K19" s="73"/>
      <c r="L19" s="76"/>
    </row>
    <row r="20" spans="1:12" ht="22.5" customHeight="1" x14ac:dyDescent="0.55000000000000004">
      <c r="A20" s="113" t="s">
        <v>129</v>
      </c>
      <c r="B20" s="181">
        <v>4</v>
      </c>
      <c r="C20" s="181"/>
      <c r="D20" s="182">
        <f>H20</f>
        <v>7337138</v>
      </c>
      <c r="E20" s="149"/>
      <c r="F20" s="96">
        <f t="shared" ref="F20:F23" si="0">J20</f>
        <v>6244131</v>
      </c>
      <c r="G20" s="149"/>
      <c r="H20" s="182">
        <f>ROUND([1]BS!K25,0)+1</f>
        <v>7337138</v>
      </c>
      <c r="I20" s="97"/>
      <c r="J20" s="96">
        <f>'[2]BS-6-8'!H19</f>
        <v>6244131</v>
      </c>
      <c r="L20" s="76"/>
    </row>
    <row r="21" spans="1:12" ht="22.5" customHeight="1" x14ac:dyDescent="0.55000000000000004">
      <c r="A21" s="113" t="s">
        <v>130</v>
      </c>
      <c r="B21" s="149"/>
      <c r="C21" s="111"/>
      <c r="D21" s="182">
        <f>H21</f>
        <v>1435312</v>
      </c>
      <c r="E21" s="149"/>
      <c r="F21" s="96">
        <f t="shared" si="0"/>
        <v>1434246</v>
      </c>
      <c r="G21" s="149"/>
      <c r="H21" s="182">
        <f>ROUND([1]BS!K26,0)</f>
        <v>1435312</v>
      </c>
      <c r="I21" s="97"/>
      <c r="J21" s="96">
        <f>'[2]BS-6-8'!H20</f>
        <v>1434246</v>
      </c>
      <c r="L21" s="76"/>
    </row>
    <row r="22" spans="1:12" ht="22.5" customHeight="1" x14ac:dyDescent="0.55000000000000004">
      <c r="A22" s="113" t="s">
        <v>55</v>
      </c>
      <c r="B22" s="111"/>
      <c r="C22" s="111"/>
      <c r="D22" s="182">
        <f>H22</f>
        <v>11066463</v>
      </c>
      <c r="E22" s="149"/>
      <c r="F22" s="96">
        <f t="shared" si="0"/>
        <v>11163792</v>
      </c>
      <c r="G22" s="149"/>
      <c r="H22" s="182">
        <f>ROUND([1]BS!K27,0)</f>
        <v>11066463</v>
      </c>
      <c r="I22" s="97"/>
      <c r="J22" s="96">
        <f>'[2]BS-6-8'!H21</f>
        <v>11163792</v>
      </c>
      <c r="L22" s="76"/>
    </row>
    <row r="23" spans="1:12" ht="22.5" customHeight="1" x14ac:dyDescent="0.55000000000000004">
      <c r="A23" s="113" t="s">
        <v>30</v>
      </c>
      <c r="B23" s="111"/>
      <c r="C23" s="111"/>
      <c r="D23" s="198">
        <f>H23</f>
        <v>10282309</v>
      </c>
      <c r="E23" s="149"/>
      <c r="F23" s="102">
        <f t="shared" si="0"/>
        <v>1512780</v>
      </c>
      <c r="G23" s="149"/>
      <c r="H23" s="198">
        <f>ROUND([1]BS!$K$29,0)</f>
        <v>10282309</v>
      </c>
      <c r="I23" s="97"/>
      <c r="J23" s="102">
        <f>'[2]BS-6-8'!H22</f>
        <v>1512780</v>
      </c>
      <c r="K23" s="73"/>
      <c r="L23" s="76"/>
    </row>
    <row r="24" spans="1:12" ht="22.5" customHeight="1" x14ac:dyDescent="0.55000000000000004">
      <c r="A24" s="110" t="s">
        <v>5</v>
      </c>
      <c r="B24" s="111"/>
      <c r="C24" s="111"/>
      <c r="D24" s="103">
        <f>SUM(D18:D23)</f>
        <v>534224385</v>
      </c>
      <c r="E24" s="149"/>
      <c r="F24" s="103">
        <f>SUM(F18:F23)</f>
        <v>528695231</v>
      </c>
      <c r="G24" s="149"/>
      <c r="H24" s="103">
        <f>SUM(H18:H23)</f>
        <v>535231008</v>
      </c>
      <c r="I24" s="97"/>
      <c r="J24" s="103">
        <f>SUM(J18:J23)</f>
        <v>529701854</v>
      </c>
      <c r="K24" s="73"/>
      <c r="L24" s="76"/>
    </row>
    <row r="25" spans="1:12" ht="22.5" customHeight="1" x14ac:dyDescent="0.55000000000000004">
      <c r="A25" s="110"/>
      <c r="B25" s="111"/>
      <c r="C25" s="111"/>
      <c r="D25" s="96"/>
      <c r="E25" s="149"/>
      <c r="F25" s="96"/>
      <c r="G25" s="149"/>
      <c r="H25" s="96"/>
      <c r="I25" s="97"/>
      <c r="J25" s="96"/>
      <c r="K25" s="73"/>
      <c r="L25" s="76"/>
    </row>
    <row r="26" spans="1:12" ht="22.5" customHeight="1" thickBot="1" x14ac:dyDescent="0.6">
      <c r="A26" s="110" t="s">
        <v>6</v>
      </c>
      <c r="B26" s="111"/>
      <c r="C26" s="111"/>
      <c r="D26" s="104">
        <f>SUM(D15,D24)</f>
        <v>1658828050</v>
      </c>
      <c r="E26" s="149"/>
      <c r="F26" s="104">
        <f>SUM(F15,F24)</f>
        <v>1454046218</v>
      </c>
      <c r="G26" s="149"/>
      <c r="H26" s="104">
        <f>SUM(H15,H24)</f>
        <v>1658468396</v>
      </c>
      <c r="I26" s="97"/>
      <c r="J26" s="104">
        <f>SUM(J15,J24)</f>
        <v>1453901627</v>
      </c>
      <c r="K26" s="73"/>
      <c r="L26" s="76"/>
    </row>
    <row r="27" spans="1:12" ht="22.5" customHeight="1" thickTop="1" x14ac:dyDescent="0.55000000000000004">
      <c r="A27" s="161"/>
      <c r="B27" s="159"/>
      <c r="C27" s="159"/>
      <c r="D27" s="160"/>
      <c r="E27" s="159"/>
      <c r="F27" s="160"/>
      <c r="G27" s="159"/>
      <c r="H27" s="160"/>
      <c r="I27" s="163"/>
      <c r="J27" s="160"/>
      <c r="K27" s="73"/>
    </row>
    <row r="28" spans="1:12" ht="22.5" customHeight="1" x14ac:dyDescent="0.6">
      <c r="A28" s="1" t="s">
        <v>71</v>
      </c>
    </row>
    <row r="29" spans="1:12" ht="22.5" customHeight="1" x14ac:dyDescent="0.6">
      <c r="A29" s="3" t="s">
        <v>28</v>
      </c>
    </row>
    <row r="30" spans="1:12" ht="22.5" customHeight="1" x14ac:dyDescent="0.6">
      <c r="A30" s="3"/>
    </row>
    <row r="31" spans="1:12" ht="22.5" customHeight="1" x14ac:dyDescent="0.6">
      <c r="A31" s="3"/>
      <c r="D31" s="232" t="s">
        <v>72</v>
      </c>
      <c r="E31" s="232"/>
      <c r="F31" s="232"/>
      <c r="H31" s="233" t="s">
        <v>73</v>
      </c>
      <c r="I31" s="233"/>
      <c r="J31" s="233"/>
    </row>
    <row r="32" spans="1:12" ht="22.5" customHeight="1" x14ac:dyDescent="0.6">
      <c r="A32" s="3"/>
      <c r="D32" s="194" t="str">
        <f>D5</f>
        <v>31 มีนาคม</v>
      </c>
      <c r="F32" s="79" t="s">
        <v>35</v>
      </c>
      <c r="H32" s="194" t="str">
        <f>D32</f>
        <v>31 มีนาคม</v>
      </c>
      <c r="I32" s="30"/>
      <c r="J32" s="79" t="s">
        <v>35</v>
      </c>
    </row>
    <row r="33" spans="1:14" ht="22.5" customHeight="1" x14ac:dyDescent="0.6">
      <c r="A33" s="3" t="s">
        <v>7</v>
      </c>
      <c r="B33" s="78" t="s">
        <v>1</v>
      </c>
      <c r="D33" s="152">
        <f>D6</f>
        <v>2565</v>
      </c>
      <c r="E33" s="150"/>
      <c r="F33" s="152">
        <f>F6</f>
        <v>2564</v>
      </c>
      <c r="G33" s="150"/>
      <c r="H33" s="152">
        <f>D33</f>
        <v>2565</v>
      </c>
      <c r="I33" s="152"/>
      <c r="J33" s="152">
        <f>F33</f>
        <v>2564</v>
      </c>
    </row>
    <row r="34" spans="1:14" ht="22.5" customHeight="1" x14ac:dyDescent="0.6">
      <c r="A34" s="3"/>
      <c r="D34" s="30" t="s">
        <v>59</v>
      </c>
      <c r="G34" s="30"/>
      <c r="H34" s="30" t="s">
        <v>59</v>
      </c>
      <c r="I34" s="79"/>
      <c r="J34" s="79"/>
    </row>
    <row r="35" spans="1:14" ht="22.5" customHeight="1" x14ac:dyDescent="0.6">
      <c r="A35" s="3"/>
      <c r="D35" s="234" t="s">
        <v>64</v>
      </c>
      <c r="E35" s="234"/>
      <c r="F35" s="234"/>
      <c r="G35" s="234"/>
      <c r="H35" s="234"/>
      <c r="I35" s="234"/>
      <c r="J35" s="234"/>
    </row>
    <row r="36" spans="1:14" ht="22.5" customHeight="1" x14ac:dyDescent="0.55000000000000004">
      <c r="A36" s="169" t="s">
        <v>8</v>
      </c>
      <c r="B36" s="111"/>
      <c r="C36" s="111"/>
      <c r="D36" s="105"/>
      <c r="E36" s="149"/>
      <c r="F36" s="105"/>
      <c r="G36" s="149"/>
      <c r="H36" s="105"/>
      <c r="I36" s="97"/>
      <c r="J36" s="105"/>
      <c r="K36" s="30"/>
      <c r="L36" s="30"/>
      <c r="M36" s="30"/>
      <c r="N36" s="30"/>
    </row>
    <row r="37" spans="1:14" ht="22.5" customHeight="1" x14ac:dyDescent="0.55000000000000004">
      <c r="A37" s="113" t="s">
        <v>112</v>
      </c>
      <c r="B37" s="111"/>
      <c r="C37" s="111"/>
      <c r="D37" s="182"/>
      <c r="E37" s="93"/>
      <c r="F37" s="196"/>
      <c r="G37" s="93"/>
      <c r="H37" s="182"/>
      <c r="I37" s="97"/>
      <c r="J37" s="209"/>
      <c r="K37" s="30"/>
      <c r="L37" s="30"/>
      <c r="M37" s="30"/>
      <c r="N37" s="30"/>
    </row>
    <row r="38" spans="1:14" ht="22.5" customHeight="1" x14ac:dyDescent="0.55000000000000004">
      <c r="A38" s="113" t="s">
        <v>155</v>
      </c>
      <c r="B38" s="111"/>
      <c r="C38" s="170"/>
      <c r="D38" s="182">
        <f>H38</f>
        <v>518690531</v>
      </c>
      <c r="E38" s="93"/>
      <c r="F38" s="96">
        <f>J38</f>
        <v>330453042</v>
      </c>
      <c r="G38" s="93"/>
      <c r="H38" s="182">
        <f>ROUND([1]BS!$K$37+[1]BS!$K$36,0)</f>
        <v>518690531</v>
      </c>
      <c r="I38" s="97"/>
      <c r="J38" s="96">
        <f>'[2]BS-6-8'!H36</f>
        <v>330453042</v>
      </c>
      <c r="K38" s="73"/>
      <c r="L38" s="39"/>
      <c r="M38" s="30"/>
      <c r="N38" s="30"/>
    </row>
    <row r="39" spans="1:14" s="13" customFormat="1" ht="22.5" customHeight="1" x14ac:dyDescent="0.6">
      <c r="A39" s="113" t="s">
        <v>48</v>
      </c>
      <c r="B39" s="149">
        <v>2</v>
      </c>
      <c r="C39" s="151"/>
      <c r="D39" s="182">
        <f>ROUND('[1]BS Conso'!$L$35,0)</f>
        <v>314828114</v>
      </c>
      <c r="E39" s="151"/>
      <c r="F39" s="96">
        <f>J39</f>
        <v>256239384</v>
      </c>
      <c r="G39" s="151"/>
      <c r="H39" s="182">
        <f>ROUND([1]BS!K38,0)-1</f>
        <v>314708805</v>
      </c>
      <c r="I39" s="101"/>
      <c r="J39" s="96">
        <f>'[2]BS-6-8'!H37</f>
        <v>256239384</v>
      </c>
      <c r="K39" s="73"/>
      <c r="L39" s="90"/>
      <c r="M39" s="89"/>
      <c r="N39" s="89"/>
    </row>
    <row r="40" spans="1:14" s="13" customFormat="1" ht="22.5" customHeight="1" x14ac:dyDescent="0.6">
      <c r="A40" s="113" t="s">
        <v>40</v>
      </c>
      <c r="B40" s="149">
        <v>2</v>
      </c>
      <c r="C40" s="151"/>
      <c r="D40" s="182">
        <f>ROUND('[1]BS Conso'!$L$36,0)</f>
        <v>53322078</v>
      </c>
      <c r="E40" s="151"/>
      <c r="F40" s="96">
        <f>'[2]BS-6-8'!$D$38</f>
        <v>62150594</v>
      </c>
      <c r="G40" s="151"/>
      <c r="H40" s="182">
        <f>ROUND([1]BS!K39,0)</f>
        <v>53252973</v>
      </c>
      <c r="I40" s="101"/>
      <c r="J40" s="96">
        <f>'[2]BS-6-8'!H38</f>
        <v>62075067</v>
      </c>
      <c r="K40" s="73"/>
      <c r="L40" s="90"/>
      <c r="M40" s="89"/>
      <c r="N40" s="89"/>
    </row>
    <row r="41" spans="1:14" s="13" customFormat="1" ht="22.5" customHeight="1" x14ac:dyDescent="0.6">
      <c r="A41" s="95" t="s">
        <v>140</v>
      </c>
      <c r="B41" s="111"/>
      <c r="C41" s="174"/>
      <c r="D41" s="182"/>
      <c r="E41" s="151"/>
      <c r="F41" s="96"/>
      <c r="G41" s="151"/>
      <c r="H41" s="182"/>
      <c r="I41" s="101"/>
      <c r="J41" s="96"/>
      <c r="K41" s="73"/>
      <c r="L41" s="90"/>
      <c r="M41" s="89"/>
      <c r="N41" s="89"/>
    </row>
    <row r="42" spans="1:14" s="13" customFormat="1" ht="22.5" customHeight="1" x14ac:dyDescent="0.6">
      <c r="A42" s="98" t="s">
        <v>141</v>
      </c>
      <c r="B42" s="111"/>
      <c r="C42" s="174"/>
      <c r="D42" s="182">
        <f>H42</f>
        <v>2026496</v>
      </c>
      <c r="E42" s="151"/>
      <c r="F42" s="96">
        <f>J42</f>
        <v>1734193</v>
      </c>
      <c r="G42" s="151"/>
      <c r="H42" s="182">
        <f>ROUND([1]BS!$K$44,0)</f>
        <v>2026496</v>
      </c>
      <c r="I42" s="101"/>
      <c r="J42" s="96">
        <f>'[2]BS-6-8'!H40</f>
        <v>1734193</v>
      </c>
      <c r="K42" s="73"/>
      <c r="L42" s="90"/>
      <c r="M42" s="89"/>
      <c r="N42" s="89"/>
    </row>
    <row r="43" spans="1:14" s="13" customFormat="1" ht="22.5" customHeight="1" x14ac:dyDescent="0.6">
      <c r="A43" s="172" t="s">
        <v>38</v>
      </c>
      <c r="B43" s="111"/>
      <c r="C43" s="170"/>
      <c r="D43" s="182"/>
      <c r="E43" s="93"/>
      <c r="F43" s="96"/>
      <c r="G43" s="93"/>
      <c r="H43" s="182"/>
      <c r="I43" s="97"/>
      <c r="J43" s="96"/>
      <c r="K43" s="73"/>
      <c r="L43" s="90"/>
      <c r="M43" s="89"/>
      <c r="N43" s="89"/>
    </row>
    <row r="44" spans="1:14" s="13" customFormat="1" ht="22.5" customHeight="1" x14ac:dyDescent="0.6">
      <c r="A44" s="172" t="s">
        <v>113</v>
      </c>
      <c r="B44" s="149">
        <v>7</v>
      </c>
      <c r="C44" s="170"/>
      <c r="D44" s="182">
        <f>H44</f>
        <v>19152000</v>
      </c>
      <c r="E44" s="93"/>
      <c r="F44" s="96">
        <f>J44</f>
        <v>26156000</v>
      </c>
      <c r="G44" s="93"/>
      <c r="H44" s="182">
        <f>ROUND([1]BS!$K$40,0)</f>
        <v>19152000</v>
      </c>
      <c r="I44" s="97"/>
      <c r="J44" s="96">
        <f>'[2]BS-6-8'!H42</f>
        <v>26156000</v>
      </c>
      <c r="K44" s="73"/>
      <c r="L44" s="90"/>
      <c r="M44" s="89"/>
      <c r="N44" s="89"/>
    </row>
    <row r="45" spans="1:14" ht="22.5" customHeight="1" x14ac:dyDescent="0.55000000000000004">
      <c r="A45" s="94" t="s">
        <v>131</v>
      </c>
      <c r="B45" s="149"/>
      <c r="C45" s="93"/>
      <c r="D45" s="173">
        <f>H45</f>
        <v>691373</v>
      </c>
      <c r="E45" s="93"/>
      <c r="F45" s="173">
        <f>J45</f>
        <v>2160955</v>
      </c>
      <c r="G45" s="93"/>
      <c r="H45" s="173">
        <f>ROUND([1]BS!$K$43,0)</f>
        <v>691373</v>
      </c>
      <c r="I45" s="97"/>
      <c r="J45" s="96">
        <f>'[2]BS-6-8'!H43</f>
        <v>2160955</v>
      </c>
      <c r="K45" s="73"/>
      <c r="L45" s="30"/>
      <c r="M45" s="30"/>
      <c r="N45" s="30"/>
    </row>
    <row r="46" spans="1:14" ht="22.5" hidden="1" customHeight="1" x14ac:dyDescent="0.55000000000000004">
      <c r="A46" s="113" t="s">
        <v>142</v>
      </c>
      <c r="B46" s="149">
        <v>12</v>
      </c>
      <c r="C46" s="174"/>
      <c r="D46" s="182"/>
      <c r="E46" s="151"/>
      <c r="F46" s="96"/>
      <c r="G46" s="151"/>
      <c r="H46" s="182"/>
      <c r="I46" s="101"/>
      <c r="J46" s="96"/>
      <c r="K46" s="73"/>
      <c r="L46" s="30"/>
      <c r="M46" s="30"/>
      <c r="N46" s="30"/>
    </row>
    <row r="47" spans="1:14" ht="22.5" customHeight="1" x14ac:dyDescent="0.55000000000000004">
      <c r="A47" s="95" t="s">
        <v>143</v>
      </c>
      <c r="B47" s="149"/>
      <c r="C47" s="151"/>
      <c r="D47" s="182"/>
      <c r="E47" s="151"/>
      <c r="F47" s="96"/>
      <c r="G47" s="151"/>
      <c r="H47" s="182"/>
      <c r="I47" s="101"/>
      <c r="J47" s="96"/>
      <c r="K47" s="73"/>
      <c r="L47" s="30"/>
      <c r="M47" s="30"/>
      <c r="N47" s="30"/>
    </row>
    <row r="48" spans="1:14" ht="22.5" customHeight="1" x14ac:dyDescent="0.55000000000000004">
      <c r="A48" s="95" t="s">
        <v>115</v>
      </c>
      <c r="B48" s="149"/>
      <c r="C48" s="151"/>
      <c r="D48" s="203">
        <f>H48</f>
        <v>1181506</v>
      </c>
      <c r="E48" s="151"/>
      <c r="F48" s="96">
        <f>J48</f>
        <v>1447516</v>
      </c>
      <c r="G48" s="151"/>
      <c r="H48" s="182">
        <f>ROUND([1]BS!$K$45,0)</f>
        <v>1181506</v>
      </c>
      <c r="I48" s="101"/>
      <c r="J48" s="96">
        <f>'[2]BS-6-8'!H46</f>
        <v>1447516</v>
      </c>
      <c r="K48" s="73"/>
      <c r="L48" s="30"/>
      <c r="M48" s="30"/>
      <c r="N48" s="30"/>
    </row>
    <row r="49" spans="1:14" ht="22.5" customHeight="1" x14ac:dyDescent="0.55000000000000004">
      <c r="A49" s="94" t="s">
        <v>75</v>
      </c>
      <c r="B49" s="149"/>
      <c r="C49" s="149"/>
      <c r="D49" s="213">
        <f>H49</f>
        <v>0</v>
      </c>
      <c r="E49" s="149"/>
      <c r="F49" s="96">
        <f>J49</f>
        <v>7134</v>
      </c>
      <c r="G49" s="149"/>
      <c r="H49" s="213">
        <v>0</v>
      </c>
      <c r="I49" s="96"/>
      <c r="J49" s="96">
        <f>'[2]BS-6-8'!H47</f>
        <v>7134</v>
      </c>
      <c r="K49" s="30"/>
      <c r="L49" s="30"/>
      <c r="M49" s="30"/>
      <c r="N49" s="30"/>
    </row>
    <row r="50" spans="1:14" ht="22.5" customHeight="1" x14ac:dyDescent="0.55000000000000004">
      <c r="A50" s="99" t="s">
        <v>9</v>
      </c>
      <c r="B50" s="149"/>
      <c r="C50" s="149"/>
      <c r="D50" s="100">
        <f>SUM(D37:D49)</f>
        <v>909892098</v>
      </c>
      <c r="E50" s="149"/>
      <c r="F50" s="100">
        <f>SUM(F38:F49)</f>
        <v>680348818</v>
      </c>
      <c r="G50" s="149"/>
      <c r="H50" s="100">
        <f>SUM(H37:H49)</f>
        <v>909703684</v>
      </c>
      <c r="I50" s="96"/>
      <c r="J50" s="100">
        <f>SUM(J38:J49)</f>
        <v>680273291</v>
      </c>
      <c r="K50" s="30"/>
      <c r="L50" s="39"/>
      <c r="M50" s="30"/>
      <c r="N50" s="30"/>
    </row>
    <row r="51" spans="1:14" ht="22.5" customHeight="1" x14ac:dyDescent="0.55000000000000004">
      <c r="A51" s="95"/>
      <c r="B51" s="149"/>
      <c r="C51" s="149"/>
      <c r="D51" s="96"/>
      <c r="E51" s="149"/>
      <c r="F51" s="96"/>
      <c r="G51" s="149"/>
      <c r="H51" s="96"/>
      <c r="I51" s="96"/>
      <c r="J51" s="96"/>
      <c r="K51" s="30"/>
      <c r="L51" s="39"/>
      <c r="M51" s="30"/>
      <c r="N51" s="30"/>
    </row>
    <row r="52" spans="1:14" ht="22.5" customHeight="1" x14ac:dyDescent="0.55000000000000004">
      <c r="A52" s="91" t="s">
        <v>19</v>
      </c>
      <c r="B52" s="149"/>
      <c r="C52" s="149"/>
      <c r="D52" s="96"/>
      <c r="E52" s="149"/>
      <c r="F52" s="96"/>
      <c r="G52" s="149"/>
      <c r="H52" s="96"/>
      <c r="I52" s="96"/>
      <c r="J52" s="96"/>
      <c r="K52" s="30"/>
      <c r="L52" s="39"/>
      <c r="M52" s="30"/>
      <c r="N52" s="30"/>
    </row>
    <row r="53" spans="1:14" ht="22.5" customHeight="1" x14ac:dyDescent="0.55000000000000004">
      <c r="A53" s="98" t="s">
        <v>144</v>
      </c>
      <c r="B53" s="111"/>
      <c r="C53" s="111"/>
      <c r="D53" s="182">
        <f>H53</f>
        <v>3802469</v>
      </c>
      <c r="E53" s="197"/>
      <c r="F53" s="182">
        <f>J53</f>
        <v>2899429</v>
      </c>
      <c r="G53" s="197"/>
      <c r="H53" s="173">
        <f>ROUND([1]BS!$K$54,0)</f>
        <v>3802469</v>
      </c>
      <c r="I53" s="96"/>
      <c r="J53" s="96">
        <f>'[2]BS-6-8'!H51</f>
        <v>2899429</v>
      </c>
      <c r="K53" s="94"/>
      <c r="L53" s="39"/>
      <c r="M53" s="30"/>
      <c r="N53" s="30"/>
    </row>
    <row r="54" spans="1:14" ht="22.5" customHeight="1" x14ac:dyDescent="0.55000000000000004">
      <c r="A54" s="172" t="s">
        <v>38</v>
      </c>
      <c r="B54" s="149">
        <v>7</v>
      </c>
      <c r="C54" s="111"/>
      <c r="D54" s="182">
        <f>H54</f>
        <v>23776000</v>
      </c>
      <c r="E54" s="181"/>
      <c r="F54" s="182">
        <f>J54</f>
        <v>43560000</v>
      </c>
      <c r="G54" s="181"/>
      <c r="H54" s="182">
        <f>ROUND([1]BS!$K$53,0)</f>
        <v>23776000</v>
      </c>
      <c r="I54" s="96"/>
      <c r="J54" s="96">
        <f>'[2]BS-6-8'!H52</f>
        <v>43560000</v>
      </c>
      <c r="K54" s="30"/>
      <c r="L54" s="39"/>
      <c r="M54" s="30"/>
      <c r="N54" s="30"/>
    </row>
    <row r="55" spans="1:14" ht="22.5" customHeight="1" x14ac:dyDescent="0.55000000000000004">
      <c r="A55" s="113" t="s">
        <v>114</v>
      </c>
      <c r="B55" s="111"/>
      <c r="C55" s="111"/>
      <c r="D55" s="182"/>
      <c r="E55" s="181"/>
      <c r="F55" s="182"/>
      <c r="G55" s="181"/>
      <c r="H55" s="182"/>
      <c r="I55" s="96"/>
      <c r="J55" s="96"/>
      <c r="K55" s="30"/>
      <c r="L55" s="88"/>
      <c r="M55" s="30"/>
      <c r="N55" s="30"/>
    </row>
    <row r="56" spans="1:14" ht="22.5" customHeight="1" x14ac:dyDescent="0.55000000000000004">
      <c r="A56" s="95" t="s">
        <v>115</v>
      </c>
      <c r="B56" s="149"/>
      <c r="C56" s="149"/>
      <c r="D56" s="198">
        <f>H56</f>
        <v>45128196</v>
      </c>
      <c r="E56" s="181"/>
      <c r="F56" s="198">
        <f>J56</f>
        <v>43706171</v>
      </c>
      <c r="G56" s="181"/>
      <c r="H56" s="198">
        <f>ROUND([1]BS!$K$55,0)</f>
        <v>45128196</v>
      </c>
      <c r="I56" s="96"/>
      <c r="J56" s="102">
        <f>'[2]BS-6-8'!H54</f>
        <v>43706171</v>
      </c>
      <c r="K56" s="30"/>
      <c r="L56" s="30"/>
      <c r="M56" s="30"/>
      <c r="N56" s="30"/>
    </row>
    <row r="57" spans="1:14" ht="22.5" customHeight="1" x14ac:dyDescent="0.55000000000000004">
      <c r="A57" s="110" t="s">
        <v>29</v>
      </c>
      <c r="B57" s="111"/>
      <c r="C57" s="111"/>
      <c r="D57" s="106">
        <f>SUM(D53:D56)</f>
        <v>72706665</v>
      </c>
      <c r="E57" s="149"/>
      <c r="F57" s="106">
        <f>SUM(F53:F56)</f>
        <v>90165600</v>
      </c>
      <c r="G57" s="149"/>
      <c r="H57" s="106">
        <f>SUM(H53:H56)</f>
        <v>72706665</v>
      </c>
      <c r="I57" s="106"/>
      <c r="J57" s="106">
        <f>SUM(J53:J56)</f>
        <v>90165600</v>
      </c>
      <c r="K57" s="30"/>
      <c r="L57" s="30"/>
      <c r="M57" s="30"/>
      <c r="N57" s="30"/>
    </row>
    <row r="58" spans="1:14" ht="22.5" customHeight="1" x14ac:dyDescent="0.55000000000000004">
      <c r="A58" s="110" t="s">
        <v>20</v>
      </c>
      <c r="B58" s="111"/>
      <c r="C58" s="111"/>
      <c r="D58" s="100">
        <f>D50+D57</f>
        <v>982598763</v>
      </c>
      <c r="E58" s="149"/>
      <c r="F58" s="100">
        <f>F50+F57</f>
        <v>770514418</v>
      </c>
      <c r="G58" s="149"/>
      <c r="H58" s="100">
        <f>H50+H57</f>
        <v>982410349</v>
      </c>
      <c r="I58" s="96"/>
      <c r="J58" s="100">
        <f>J50+J57</f>
        <v>770438891</v>
      </c>
      <c r="K58" s="30"/>
      <c r="L58" s="30"/>
      <c r="M58" s="30"/>
      <c r="N58" s="30"/>
    </row>
    <row r="59" spans="1:14" ht="22.5" customHeight="1" x14ac:dyDescent="0.55000000000000004">
      <c r="A59" s="162"/>
      <c r="B59" s="159"/>
      <c r="C59" s="159"/>
      <c r="D59" s="160"/>
      <c r="E59" s="159"/>
      <c r="F59" s="160"/>
      <c r="G59" s="159"/>
      <c r="H59" s="160"/>
      <c r="I59" s="160"/>
      <c r="J59" s="160"/>
      <c r="K59" s="30"/>
      <c r="L59" s="30"/>
      <c r="M59" s="30"/>
      <c r="N59" s="30"/>
    </row>
    <row r="60" spans="1:14" ht="22.5" customHeight="1" x14ac:dyDescent="0.55000000000000004">
      <c r="A60" s="99"/>
      <c r="B60" s="92"/>
      <c r="C60" s="92"/>
      <c r="D60" s="92"/>
      <c r="E60" s="92"/>
      <c r="F60" s="106"/>
      <c r="G60" s="92"/>
      <c r="H60" s="106"/>
      <c r="I60" s="97"/>
      <c r="J60" s="106"/>
      <c r="K60" s="30"/>
      <c r="L60" s="30"/>
      <c r="M60" s="30"/>
      <c r="N60" s="30"/>
    </row>
    <row r="61" spans="1:14" ht="22.5" customHeight="1" x14ac:dyDescent="0.55000000000000004">
      <c r="A61" s="107" t="s">
        <v>71</v>
      </c>
      <c r="B61" s="92"/>
      <c r="C61" s="92"/>
      <c r="D61" s="92"/>
      <c r="E61" s="92"/>
      <c r="F61" s="92"/>
      <c r="G61" s="92"/>
      <c r="H61" s="92"/>
      <c r="I61" s="94"/>
      <c r="J61" s="92"/>
      <c r="K61" s="30"/>
      <c r="L61" s="30"/>
      <c r="M61" s="30"/>
      <c r="N61" s="30"/>
    </row>
    <row r="62" spans="1:14" ht="22.5" customHeight="1" x14ac:dyDescent="0.55000000000000004">
      <c r="A62" s="108" t="s">
        <v>28</v>
      </c>
      <c r="B62" s="92"/>
      <c r="C62" s="92"/>
      <c r="D62" s="92"/>
      <c r="E62" s="92"/>
      <c r="F62" s="92"/>
      <c r="G62" s="92"/>
      <c r="H62" s="92"/>
      <c r="I62" s="94"/>
      <c r="J62" s="92"/>
      <c r="K62" s="30"/>
      <c r="L62" s="30"/>
      <c r="M62" s="30"/>
      <c r="N62" s="30"/>
    </row>
    <row r="63" spans="1:14" ht="22.5" customHeight="1" x14ac:dyDescent="0.55000000000000004">
      <c r="A63" s="108"/>
      <c r="B63" s="92"/>
      <c r="C63" s="92"/>
      <c r="D63" s="92"/>
      <c r="E63" s="92"/>
      <c r="F63" s="92"/>
      <c r="G63" s="92"/>
      <c r="H63" s="92"/>
      <c r="I63" s="94"/>
      <c r="J63" s="92"/>
      <c r="K63" s="30"/>
      <c r="L63" s="30"/>
      <c r="M63" s="30"/>
      <c r="N63" s="30"/>
    </row>
    <row r="64" spans="1:14" ht="22.5" customHeight="1" x14ac:dyDescent="0.55000000000000004">
      <c r="A64" s="108"/>
      <c r="B64" s="92"/>
      <c r="C64" s="92"/>
      <c r="D64" s="235" t="s">
        <v>72</v>
      </c>
      <c r="E64" s="235"/>
      <c r="F64" s="235"/>
      <c r="G64" s="92"/>
      <c r="H64" s="235" t="s">
        <v>73</v>
      </c>
      <c r="I64" s="235"/>
      <c r="J64" s="235"/>
      <c r="K64" s="30"/>
      <c r="L64" s="30"/>
      <c r="M64" s="30"/>
      <c r="N64" s="30"/>
    </row>
    <row r="65" spans="1:15" ht="22.5" customHeight="1" x14ac:dyDescent="0.55000000000000004">
      <c r="A65" s="108"/>
      <c r="B65" s="92"/>
      <c r="C65" s="92"/>
      <c r="D65" s="194" t="str">
        <f>D32</f>
        <v>31 มีนาคม</v>
      </c>
      <c r="E65" s="92"/>
      <c r="F65" s="93" t="s">
        <v>35</v>
      </c>
      <c r="G65" s="92"/>
      <c r="H65" s="194" t="str">
        <f>D65</f>
        <v>31 มีนาคม</v>
      </c>
      <c r="I65" s="94"/>
      <c r="J65" s="93" t="s">
        <v>35</v>
      </c>
      <c r="K65" s="30"/>
      <c r="L65" s="30"/>
      <c r="M65" s="30"/>
      <c r="N65" s="30"/>
    </row>
    <row r="66" spans="1:15" ht="22.5" customHeight="1" x14ac:dyDescent="0.55000000000000004">
      <c r="A66" s="108" t="s">
        <v>7</v>
      </c>
      <c r="B66" s="191"/>
      <c r="C66" s="92"/>
      <c r="D66" s="152">
        <f>D33</f>
        <v>2565</v>
      </c>
      <c r="E66" s="150"/>
      <c r="F66" s="152">
        <f>F33</f>
        <v>2564</v>
      </c>
      <c r="G66" s="150"/>
      <c r="H66" s="152">
        <f>D66</f>
        <v>2565</v>
      </c>
      <c r="I66" s="152"/>
      <c r="J66" s="152">
        <f>F66</f>
        <v>2564</v>
      </c>
      <c r="K66" s="30"/>
      <c r="L66" s="30"/>
      <c r="M66" s="30"/>
      <c r="N66" s="30"/>
    </row>
    <row r="67" spans="1:15" ht="22.5" customHeight="1" x14ac:dyDescent="0.55000000000000004">
      <c r="A67" s="108"/>
      <c r="B67" s="92"/>
      <c r="C67" s="92"/>
      <c r="D67" s="94" t="s">
        <v>59</v>
      </c>
      <c r="E67" s="92"/>
      <c r="F67" s="92"/>
      <c r="G67" s="94"/>
      <c r="H67" s="94" t="s">
        <v>59</v>
      </c>
      <c r="I67" s="93"/>
      <c r="J67" s="93"/>
      <c r="K67" s="30"/>
      <c r="L67" s="39"/>
      <c r="M67" s="30"/>
      <c r="N67" s="30"/>
    </row>
    <row r="68" spans="1:15" ht="22.5" customHeight="1" x14ac:dyDescent="0.55000000000000004">
      <c r="A68" s="108"/>
      <c r="B68" s="92"/>
      <c r="C68" s="92"/>
      <c r="D68" s="231" t="s">
        <v>64</v>
      </c>
      <c r="E68" s="231"/>
      <c r="F68" s="231"/>
      <c r="G68" s="231"/>
      <c r="H68" s="231"/>
      <c r="I68" s="231"/>
      <c r="J68" s="231"/>
      <c r="K68" s="30"/>
      <c r="L68" s="30"/>
      <c r="M68" s="30"/>
      <c r="N68" s="30"/>
    </row>
    <row r="69" spans="1:15" ht="22.5" customHeight="1" x14ac:dyDescent="0.55000000000000004">
      <c r="A69" s="169" t="s">
        <v>10</v>
      </c>
      <c r="B69" s="111"/>
      <c r="C69" s="111"/>
      <c r="D69" s="96"/>
      <c r="E69" s="149"/>
      <c r="F69" s="96"/>
      <c r="G69" s="149"/>
      <c r="H69" s="96"/>
      <c r="I69" s="96"/>
      <c r="J69" s="96"/>
      <c r="K69" s="30"/>
      <c r="L69" s="30"/>
      <c r="M69" s="30"/>
      <c r="N69" s="30"/>
    </row>
    <row r="70" spans="1:15" ht="22.5" customHeight="1" x14ac:dyDescent="0.55000000000000004">
      <c r="A70" s="113" t="s">
        <v>16</v>
      </c>
      <c r="B70" s="111"/>
      <c r="C70" s="111"/>
      <c r="D70" s="96"/>
      <c r="E70" s="149"/>
      <c r="F70" s="96"/>
      <c r="G70" s="149"/>
      <c r="H70" s="96"/>
      <c r="I70" s="96"/>
      <c r="J70" s="96"/>
      <c r="K70" s="30"/>
      <c r="L70" s="30"/>
      <c r="M70" s="30"/>
      <c r="N70" s="30"/>
    </row>
    <row r="71" spans="1:15" ht="22.5" customHeight="1" thickBot="1" x14ac:dyDescent="0.6">
      <c r="A71" s="94" t="s">
        <v>17</v>
      </c>
      <c r="B71" s="111"/>
      <c r="C71" s="111"/>
      <c r="D71" s="109">
        <f>H71</f>
        <v>362999962</v>
      </c>
      <c r="E71" s="149"/>
      <c r="F71" s="109">
        <f>J71</f>
        <v>362999962</v>
      </c>
      <c r="G71" s="149"/>
      <c r="H71" s="109">
        <v>362999962</v>
      </c>
      <c r="I71" s="96"/>
      <c r="J71" s="109">
        <f>'[2]BS-6-8'!$H$67</f>
        <v>362999962</v>
      </c>
      <c r="K71" s="30"/>
      <c r="L71" s="88"/>
      <c r="M71" s="30"/>
      <c r="N71" s="30"/>
    </row>
    <row r="72" spans="1:15" ht="22.5" customHeight="1" thickTop="1" x14ac:dyDescent="0.55000000000000004">
      <c r="A72" s="120" t="s">
        <v>18</v>
      </c>
      <c r="B72" s="111"/>
      <c r="C72" s="111"/>
      <c r="D72" s="160">
        <f>H72</f>
        <v>362999962</v>
      </c>
      <c r="E72" s="159"/>
      <c r="F72" s="160">
        <f>J72</f>
        <v>362999962</v>
      </c>
      <c r="G72" s="159"/>
      <c r="H72" s="160">
        <f>H71</f>
        <v>362999962</v>
      </c>
      <c r="I72" s="160"/>
      <c r="J72" s="96">
        <f>'[2]BS-6-8'!$H$68</f>
        <v>362999962</v>
      </c>
      <c r="K72" s="30"/>
      <c r="L72" s="30"/>
      <c r="M72" s="30"/>
      <c r="N72" s="30"/>
    </row>
    <row r="73" spans="1:15" ht="22.5" customHeight="1" x14ac:dyDescent="0.55000000000000004">
      <c r="A73" s="172" t="s">
        <v>138</v>
      </c>
      <c r="B73" s="111"/>
      <c r="C73" s="111"/>
      <c r="D73" s="97">
        <f>H73</f>
        <v>202200890</v>
      </c>
      <c r="E73" s="149"/>
      <c r="F73" s="97">
        <f>J73</f>
        <v>202200890</v>
      </c>
      <c r="G73" s="149"/>
      <c r="H73" s="97">
        <v>202200890</v>
      </c>
      <c r="I73" s="97"/>
      <c r="J73" s="96">
        <f>'[2]BS-6-8'!H69</f>
        <v>202200890</v>
      </c>
      <c r="K73" s="39"/>
      <c r="L73" s="39"/>
      <c r="M73" s="39"/>
      <c r="N73" s="39"/>
      <c r="O73" s="7"/>
    </row>
    <row r="74" spans="1:15" ht="22.5" customHeight="1" x14ac:dyDescent="0.55000000000000004">
      <c r="A74" s="172" t="s">
        <v>76</v>
      </c>
      <c r="B74" s="111"/>
      <c r="C74" s="111"/>
      <c r="D74" s="97">
        <f>H74</f>
        <v>308333</v>
      </c>
      <c r="E74" s="149"/>
      <c r="F74" s="97">
        <f>J74</f>
        <v>308333</v>
      </c>
      <c r="G74" s="149"/>
      <c r="H74" s="97">
        <v>308333</v>
      </c>
      <c r="I74" s="97"/>
      <c r="J74" s="96">
        <f>'[2]BS-6-8'!H70</f>
        <v>308333</v>
      </c>
      <c r="K74" s="30"/>
      <c r="L74" s="30"/>
      <c r="M74" s="30"/>
      <c r="N74" s="30"/>
    </row>
    <row r="75" spans="1:15" ht="22.5" customHeight="1" x14ac:dyDescent="0.55000000000000004">
      <c r="A75" s="113" t="s">
        <v>27</v>
      </c>
      <c r="B75" s="111"/>
      <c r="C75" s="111"/>
      <c r="D75" s="96"/>
      <c r="E75" s="149"/>
      <c r="F75" s="96"/>
      <c r="G75" s="149"/>
      <c r="H75" s="96"/>
      <c r="I75" s="96"/>
      <c r="J75" s="96"/>
      <c r="K75" s="30"/>
      <c r="L75" s="30"/>
      <c r="M75" s="30"/>
      <c r="N75" s="30"/>
    </row>
    <row r="76" spans="1:15" ht="22.5" customHeight="1" x14ac:dyDescent="0.55000000000000004">
      <c r="A76" s="113" t="s">
        <v>132</v>
      </c>
      <c r="B76" s="111"/>
      <c r="C76" s="111"/>
      <c r="D76" s="96"/>
      <c r="E76" s="149"/>
      <c r="F76" s="96"/>
      <c r="G76" s="149"/>
      <c r="H76" s="96"/>
      <c r="I76" s="96"/>
      <c r="J76" s="96"/>
      <c r="K76" s="30"/>
      <c r="L76" s="30"/>
      <c r="M76" s="30"/>
      <c r="N76" s="30"/>
    </row>
    <row r="77" spans="1:15" ht="22.5" customHeight="1" x14ac:dyDescent="0.55000000000000004">
      <c r="A77" s="113" t="s">
        <v>116</v>
      </c>
      <c r="B77" s="111"/>
      <c r="C77" s="111"/>
      <c r="D77" s="182">
        <f>H77</f>
        <v>20643763</v>
      </c>
      <c r="E77" s="181"/>
      <c r="F77" s="182">
        <f>J77</f>
        <v>20643763</v>
      </c>
      <c r="G77" s="181"/>
      <c r="H77" s="182">
        <f>ROUND([1]BS!$K$68,0)</f>
        <v>20643763</v>
      </c>
      <c r="I77" s="96"/>
      <c r="J77" s="96">
        <f>'[2]BS-6-8'!H73</f>
        <v>20643763</v>
      </c>
    </row>
    <row r="78" spans="1:15" ht="22.5" customHeight="1" x14ac:dyDescent="0.55000000000000004">
      <c r="A78" s="113" t="s">
        <v>58</v>
      </c>
      <c r="B78" s="111"/>
      <c r="C78" s="111"/>
      <c r="D78" s="182">
        <f>'SH Conso-8-9'!L54</f>
        <v>89850275</v>
      </c>
      <c r="E78" s="149"/>
      <c r="F78" s="96">
        <v>97390720</v>
      </c>
      <c r="G78" s="149"/>
      <c r="H78" s="182">
        <f>'SH Sep-10-11'!L57</f>
        <v>89905099</v>
      </c>
      <c r="I78" s="96"/>
      <c r="J78" s="96">
        <v>97315495</v>
      </c>
    </row>
    <row r="79" spans="1:15" ht="22.5" customHeight="1" x14ac:dyDescent="0.55000000000000004">
      <c r="A79" s="98" t="s">
        <v>77</v>
      </c>
      <c r="B79" s="111"/>
      <c r="C79" s="111"/>
      <c r="D79" s="198">
        <f>'SH Conso-8-9'!R54</f>
        <v>226064</v>
      </c>
      <c r="E79" s="149"/>
      <c r="F79" s="102">
        <v>-11868</v>
      </c>
      <c r="G79" s="149"/>
      <c r="H79" s="214">
        <f>'SH Sep-10-11'!N57</f>
        <v>0</v>
      </c>
      <c r="I79" s="176"/>
      <c r="J79" s="175">
        <v>-5707</v>
      </c>
    </row>
    <row r="80" spans="1:15" ht="22.5" customHeight="1" x14ac:dyDescent="0.55000000000000004">
      <c r="A80" s="110" t="s">
        <v>22</v>
      </c>
      <c r="B80" s="111"/>
      <c r="C80" s="111"/>
      <c r="D80" s="103">
        <f>SUM(D72:D79)</f>
        <v>676229287</v>
      </c>
      <c r="E80" s="149"/>
      <c r="F80" s="103">
        <f>SUM(F72:F79)</f>
        <v>683531800</v>
      </c>
      <c r="G80" s="149"/>
      <c r="H80" s="103">
        <f>SUM(H72:H79)</f>
        <v>676058047</v>
      </c>
      <c r="I80" s="96"/>
      <c r="J80" s="103">
        <f>SUM(J72:J79)</f>
        <v>683462736</v>
      </c>
    </row>
    <row r="81" spans="1:10" ht="22.5" customHeight="1" x14ac:dyDescent="0.55000000000000004">
      <c r="A81" s="110"/>
      <c r="B81" s="111"/>
      <c r="C81" s="111"/>
      <c r="D81" s="96"/>
      <c r="E81" s="111"/>
      <c r="F81" s="96"/>
      <c r="G81" s="111"/>
      <c r="H81" s="96"/>
      <c r="I81" s="112"/>
      <c r="J81" s="96"/>
    </row>
    <row r="82" spans="1:10" ht="22.5" customHeight="1" thickBot="1" x14ac:dyDescent="0.6">
      <c r="A82" s="110" t="s">
        <v>11</v>
      </c>
      <c r="B82" s="111"/>
      <c r="C82" s="111"/>
      <c r="D82" s="104">
        <f>SUM(D58+D80)</f>
        <v>1658828050</v>
      </c>
      <c r="E82" s="111"/>
      <c r="F82" s="104">
        <f>SUM(F58+F80)</f>
        <v>1454046218</v>
      </c>
      <c r="G82" s="111"/>
      <c r="H82" s="104">
        <f>SUM(H58+H80)</f>
        <v>1658468396</v>
      </c>
      <c r="I82" s="112"/>
      <c r="J82" s="104">
        <f>SUM(J58+J80)</f>
        <v>1453901627</v>
      </c>
    </row>
    <row r="83" spans="1:10" ht="22.5" customHeight="1" thickTop="1" x14ac:dyDescent="0.55000000000000004">
      <c r="A83" s="165"/>
      <c r="B83" s="164"/>
      <c r="C83" s="164"/>
      <c r="D83" s="166"/>
      <c r="E83" s="166"/>
      <c r="F83" s="166"/>
      <c r="G83" s="166"/>
      <c r="H83" s="167"/>
      <c r="I83" s="168"/>
      <c r="J83" s="166"/>
    </row>
    <row r="84" spans="1:10" ht="22.5" customHeight="1" x14ac:dyDescent="0.55000000000000004">
      <c r="D84" s="145">
        <f>D26-D82</f>
        <v>0</v>
      </c>
      <c r="F84" s="145">
        <f>F26-F82</f>
        <v>0</v>
      </c>
      <c r="H84" s="145">
        <f>H26-H82</f>
        <v>0</v>
      </c>
      <c r="J84" s="145">
        <f>J26-J82</f>
        <v>0</v>
      </c>
    </row>
  </sheetData>
  <mergeCells count="9">
    <mergeCell ref="D68:J68"/>
    <mergeCell ref="D4:F4"/>
    <mergeCell ref="H4:J4"/>
    <mergeCell ref="D8:J8"/>
    <mergeCell ref="D31:F31"/>
    <mergeCell ref="H31:J31"/>
    <mergeCell ref="D35:J35"/>
    <mergeCell ref="D64:F64"/>
    <mergeCell ref="H64:J64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7"/>
  <sheetViews>
    <sheetView showGridLines="0" view="pageBreakPreview" zoomScale="70" zoomScaleNormal="90" zoomScaleSheetLayoutView="70" workbookViewId="0">
      <selection activeCell="K60" sqref="K60"/>
    </sheetView>
  </sheetViews>
  <sheetFormatPr defaultColWidth="9.125" defaultRowHeight="22.5" customHeight="1" x14ac:dyDescent="0.55000000000000004"/>
  <cols>
    <col min="1" max="1" width="42.375" style="5" customWidth="1"/>
    <col min="2" max="2" width="10.125" style="43" customWidth="1"/>
    <col min="3" max="3" width="1.625" style="43" customWidth="1"/>
    <col min="4" max="4" width="12.875" style="139" customWidth="1"/>
    <col min="5" max="5" width="1.625" style="57" customWidth="1"/>
    <col min="6" max="6" width="12.875" style="78" customWidth="1"/>
    <col min="7" max="7" width="1.625" style="2" customWidth="1"/>
    <col min="8" max="8" width="12.875" style="71" customWidth="1"/>
    <col min="9" max="9" width="1.625" style="2" customWidth="1"/>
    <col min="10" max="10" width="12.875" style="78" customWidth="1"/>
    <col min="11" max="16384" width="9.125" style="2"/>
  </cols>
  <sheetData>
    <row r="1" spans="1:10" ht="23.4" x14ac:dyDescent="0.6">
      <c r="A1" s="1" t="s">
        <v>71</v>
      </c>
    </row>
    <row r="2" spans="1:10" ht="23.4" x14ac:dyDescent="0.6">
      <c r="A2" s="20" t="s">
        <v>60</v>
      </c>
    </row>
    <row r="3" spans="1:10" ht="23.4" x14ac:dyDescent="0.6">
      <c r="A3" s="3"/>
    </row>
    <row r="4" spans="1:10" ht="23.4" x14ac:dyDescent="0.6">
      <c r="A4" s="3"/>
      <c r="D4" s="232" t="s">
        <v>72</v>
      </c>
      <c r="E4" s="232"/>
      <c r="F4" s="232"/>
      <c r="H4" s="232" t="s">
        <v>73</v>
      </c>
      <c r="I4" s="234"/>
      <c r="J4" s="234"/>
    </row>
    <row r="5" spans="1:10" ht="23.4" x14ac:dyDescent="0.6">
      <c r="A5" s="3"/>
      <c r="D5" s="236" t="s">
        <v>78</v>
      </c>
      <c r="E5" s="236"/>
      <c r="F5" s="236"/>
      <c r="H5" s="236" t="s">
        <v>78</v>
      </c>
      <c r="I5" s="236"/>
      <c r="J5" s="236"/>
    </row>
    <row r="6" spans="1:10" ht="23.4" x14ac:dyDescent="0.6">
      <c r="A6" s="3"/>
      <c r="D6" s="236" t="s">
        <v>160</v>
      </c>
      <c r="E6" s="236"/>
      <c r="F6" s="236"/>
      <c r="H6" s="236" t="str">
        <f>D6</f>
        <v>สิ้นสุดวันที่ 31 มีนาคม</v>
      </c>
      <c r="I6" s="236"/>
      <c r="J6" s="236"/>
    </row>
    <row r="7" spans="1:10" ht="21.6" x14ac:dyDescent="0.55000000000000004">
      <c r="B7" s="43" t="s">
        <v>1</v>
      </c>
      <c r="D7" s="126">
        <f>'BS-3-5'!D66</f>
        <v>2565</v>
      </c>
      <c r="E7" s="58"/>
      <c r="F7" s="79">
        <f>'BS-3-5'!F66</f>
        <v>2564</v>
      </c>
      <c r="G7" s="44"/>
      <c r="H7" s="72">
        <f>D7</f>
        <v>2565</v>
      </c>
      <c r="J7" s="79">
        <f>F7</f>
        <v>2564</v>
      </c>
    </row>
    <row r="8" spans="1:10" ht="23.4" x14ac:dyDescent="0.6">
      <c r="A8" s="3"/>
      <c r="D8" s="234" t="s">
        <v>64</v>
      </c>
      <c r="E8" s="234"/>
      <c r="F8" s="234"/>
      <c r="G8" s="234"/>
      <c r="H8" s="234"/>
      <c r="I8" s="234"/>
      <c r="J8" s="234"/>
    </row>
    <row r="9" spans="1:10" ht="22.2" x14ac:dyDescent="0.6">
      <c r="A9" s="4" t="s">
        <v>12</v>
      </c>
      <c r="D9" s="126"/>
      <c r="E9" s="58"/>
      <c r="F9" s="79"/>
      <c r="H9" s="72"/>
      <c r="J9" s="79"/>
    </row>
    <row r="10" spans="1:10" ht="21.6" x14ac:dyDescent="0.55000000000000004">
      <c r="A10" s="5" t="s">
        <v>31</v>
      </c>
      <c r="B10" s="43" t="s">
        <v>185</v>
      </c>
      <c r="D10" s="137">
        <f>H10</f>
        <v>549413510</v>
      </c>
      <c r="E10" s="6"/>
      <c r="F10" s="6">
        <f>J10</f>
        <v>403593009</v>
      </c>
      <c r="G10" s="16"/>
      <c r="H10" s="137">
        <f>ROUND([1]PL!$M$10,0)</f>
        <v>549413510</v>
      </c>
      <c r="J10" s="6">
        <f>[4]PL!H10</f>
        <v>403593009</v>
      </c>
    </row>
    <row r="11" spans="1:10" ht="21.6" x14ac:dyDescent="0.55000000000000004">
      <c r="A11" s="5" t="s">
        <v>67</v>
      </c>
      <c r="D11" s="137">
        <f>ROUND('[1]PL Conso'!$L$11,0)</f>
        <v>2465807</v>
      </c>
      <c r="E11" s="6"/>
      <c r="F11" s="6">
        <f t="shared" ref="F11:F12" si="0">J11</f>
        <v>2847716</v>
      </c>
      <c r="G11" s="6"/>
      <c r="H11" s="180">
        <f>ROUND([1]PL!$M$11,0)</f>
        <v>2465166</v>
      </c>
      <c r="J11" s="6">
        <f>[4]PL!H11</f>
        <v>2847716</v>
      </c>
    </row>
    <row r="12" spans="1:10" ht="21.6" x14ac:dyDescent="0.55000000000000004">
      <c r="A12" s="5" t="s">
        <v>13</v>
      </c>
      <c r="D12" s="137">
        <f>H12</f>
        <v>4939656</v>
      </c>
      <c r="E12" s="6"/>
      <c r="F12" s="6">
        <f t="shared" si="0"/>
        <v>2309828</v>
      </c>
      <c r="G12" s="6"/>
      <c r="H12" s="137">
        <f>ROUND([1]PL!$M$12,0)</f>
        <v>4939656</v>
      </c>
      <c r="J12" s="6">
        <f>[4]PL!H12</f>
        <v>2309828</v>
      </c>
    </row>
    <row r="13" spans="1:10" ht="22.2" x14ac:dyDescent="0.6">
      <c r="A13" s="9" t="s">
        <v>14</v>
      </c>
      <c r="D13" s="140">
        <f>SUM(D10:D12)</f>
        <v>556818973</v>
      </c>
      <c r="E13" s="10"/>
      <c r="F13" s="140">
        <f>SUM(F10:F12)</f>
        <v>408750553</v>
      </c>
      <c r="G13" s="16"/>
      <c r="H13" s="17">
        <f>SUM(H10:H12)</f>
        <v>556818332</v>
      </c>
      <c r="J13" s="140">
        <f>SUM(J10:J12)</f>
        <v>408750553</v>
      </c>
    </row>
    <row r="14" spans="1:10" ht="21.6" x14ac:dyDescent="0.55000000000000004">
      <c r="D14" s="137"/>
      <c r="E14" s="6"/>
      <c r="F14" s="6"/>
      <c r="G14" s="16"/>
      <c r="H14" s="6"/>
      <c r="J14" s="6"/>
    </row>
    <row r="15" spans="1:10" ht="22.2" x14ac:dyDescent="0.6">
      <c r="A15" s="4" t="s">
        <v>15</v>
      </c>
      <c r="D15" s="137"/>
      <c r="E15" s="6"/>
      <c r="F15" s="6"/>
      <c r="G15" s="16"/>
      <c r="H15" s="6"/>
      <c r="J15" s="6"/>
    </row>
    <row r="16" spans="1:10" ht="21.6" x14ac:dyDescent="0.55000000000000004">
      <c r="A16" s="5" t="s">
        <v>32</v>
      </c>
      <c r="B16" s="43">
        <v>2</v>
      </c>
      <c r="D16" s="137">
        <f>H16</f>
        <v>511505950</v>
      </c>
      <c r="E16" s="6"/>
      <c r="F16" s="6">
        <f>J16</f>
        <v>321319483</v>
      </c>
      <c r="G16" s="16"/>
      <c r="H16" s="137">
        <f>ROUND([1]PL!$M$23,0)</f>
        <v>511505950</v>
      </c>
      <c r="J16" s="6">
        <f>[4]PL!H16</f>
        <v>321319483</v>
      </c>
    </row>
    <row r="17" spans="1:10" ht="21.6" x14ac:dyDescent="0.55000000000000004">
      <c r="A17" s="5" t="s">
        <v>81</v>
      </c>
      <c r="B17" s="189">
        <v>2</v>
      </c>
      <c r="D17" s="137">
        <f>H17</f>
        <v>23205306</v>
      </c>
      <c r="E17" s="137"/>
      <c r="F17" s="6">
        <f>J17</f>
        <v>20633458</v>
      </c>
      <c r="G17" s="190"/>
      <c r="H17" s="137">
        <f>ROUND([1]PL!$M$29,0)</f>
        <v>23205306</v>
      </c>
      <c r="J17" s="6">
        <f>[4]PL!H17</f>
        <v>20633458</v>
      </c>
    </row>
    <row r="18" spans="1:10" s="122" customFormat="1" ht="21.6" x14ac:dyDescent="0.55000000000000004">
      <c r="A18" s="122" t="s">
        <v>37</v>
      </c>
      <c r="B18" s="189">
        <v>2</v>
      </c>
      <c r="C18" s="139"/>
      <c r="D18" s="137">
        <f>ROUND('[1]PL Conso'!$L$38,0)</f>
        <v>28679732</v>
      </c>
      <c r="E18" s="137"/>
      <c r="F18" s="137">
        <f>[4]PL!$D$18</f>
        <v>26889200</v>
      </c>
      <c r="G18" s="137"/>
      <c r="H18" s="137">
        <f>ROUND([1]PL!$M$38,0)</f>
        <v>28549042</v>
      </c>
      <c r="J18" s="6">
        <f>[4]PL!H18</f>
        <v>26906042</v>
      </c>
    </row>
    <row r="19" spans="1:10" ht="21.6" hidden="1" x14ac:dyDescent="0.55000000000000004">
      <c r="A19" s="2" t="s">
        <v>56</v>
      </c>
      <c r="B19" s="84"/>
      <c r="C19" s="84"/>
      <c r="D19" s="141"/>
      <c r="E19" s="137"/>
      <c r="F19" s="141">
        <v>0</v>
      </c>
      <c r="G19" s="137"/>
      <c r="H19" s="141"/>
      <c r="J19" s="85">
        <v>0</v>
      </c>
    </row>
    <row r="20" spans="1:10" ht="22.2" x14ac:dyDescent="0.6">
      <c r="A20" s="9" t="s">
        <v>21</v>
      </c>
      <c r="D20" s="140">
        <f>SUM(D16:D18)</f>
        <v>563390988</v>
      </c>
      <c r="E20" s="142"/>
      <c r="F20" s="140">
        <f>SUM(F16:F18)</f>
        <v>368842141</v>
      </c>
      <c r="G20" s="87"/>
      <c r="H20" s="140">
        <f>SUM(H16:H18)</f>
        <v>563260298</v>
      </c>
      <c r="J20" s="140">
        <f>SUM(J16:J18)</f>
        <v>368858983</v>
      </c>
    </row>
    <row r="21" spans="1:10" ht="21.6" x14ac:dyDescent="0.55000000000000004">
      <c r="D21" s="137"/>
      <c r="E21" s="6"/>
      <c r="F21" s="137"/>
      <c r="G21" s="16"/>
      <c r="H21" s="137"/>
      <c r="J21" s="6"/>
    </row>
    <row r="22" spans="1:10" s="13" customFormat="1" ht="22.2" x14ac:dyDescent="0.6">
      <c r="A22" s="9" t="s">
        <v>178</v>
      </c>
      <c r="B22" s="12"/>
      <c r="C22" s="12"/>
      <c r="D22" s="142">
        <f>D13-D20</f>
        <v>-6572015</v>
      </c>
      <c r="E22" s="10"/>
      <c r="F22" s="142">
        <f>F13-F20</f>
        <v>39908412</v>
      </c>
      <c r="G22" s="10"/>
      <c r="H22" s="142">
        <f>H13-H20</f>
        <v>-6441966</v>
      </c>
      <c r="J22" s="142">
        <f>J13-J20</f>
        <v>39891570</v>
      </c>
    </row>
    <row r="23" spans="1:10" s="13" customFormat="1" ht="22.2" x14ac:dyDescent="0.6">
      <c r="A23" s="5" t="s">
        <v>25</v>
      </c>
      <c r="B23" s="12"/>
      <c r="C23" s="12"/>
      <c r="D23" s="199">
        <f>H23</f>
        <v>2301071</v>
      </c>
      <c r="E23" s="6"/>
      <c r="F23" s="18">
        <f>J23</f>
        <v>1728251</v>
      </c>
      <c r="G23" s="10"/>
      <c r="H23" s="199">
        <f>ROUND([1]PL!$M$44,0)-1</f>
        <v>2301071</v>
      </c>
      <c r="J23" s="18">
        <f>[4]PL!H23</f>
        <v>1728251</v>
      </c>
    </row>
    <row r="24" spans="1:10" s="13" customFormat="1" ht="22.2" x14ac:dyDescent="0.6">
      <c r="A24" s="9" t="s">
        <v>179</v>
      </c>
      <c r="B24" s="12"/>
      <c r="C24" s="12"/>
      <c r="D24" s="142">
        <f>D22-D23</f>
        <v>-8873086</v>
      </c>
      <c r="E24" s="10"/>
      <c r="F24" s="142">
        <f>F22-F23</f>
        <v>38180161</v>
      </c>
      <c r="G24" s="10"/>
      <c r="H24" s="142">
        <f>H22-H23</f>
        <v>-8743037</v>
      </c>
      <c r="J24" s="142">
        <f>J22-J23</f>
        <v>38163319</v>
      </c>
    </row>
    <row r="25" spans="1:10" ht="21.6" x14ac:dyDescent="0.55000000000000004">
      <c r="A25" s="11" t="s">
        <v>173</v>
      </c>
      <c r="D25" s="199">
        <f>ROUND('[1]PL Conso'!$L$48,0)</f>
        <v>-1332641</v>
      </c>
      <c r="E25" s="6"/>
      <c r="F25" s="18">
        <f>[4]PL!$D$25</f>
        <v>7758718</v>
      </c>
      <c r="G25" s="6"/>
      <c r="H25" s="199">
        <f>ROUND([1]PL!$M$48,0)</f>
        <v>-1332641</v>
      </c>
      <c r="J25" s="6">
        <f>[4]PL!H25</f>
        <v>7756419</v>
      </c>
    </row>
    <row r="26" spans="1:10" ht="22.8" thickBot="1" x14ac:dyDescent="0.65">
      <c r="A26" s="62" t="s">
        <v>172</v>
      </c>
      <c r="D26" s="143">
        <f>D24-D25</f>
        <v>-7540445</v>
      </c>
      <c r="E26" s="10"/>
      <c r="F26" s="143">
        <f>F24-F25</f>
        <v>30421443</v>
      </c>
      <c r="G26" s="6"/>
      <c r="H26" s="143">
        <f>H24-H25</f>
        <v>-7410396</v>
      </c>
      <c r="J26" s="143">
        <f>J24-J25</f>
        <v>30406900</v>
      </c>
    </row>
    <row r="27" spans="1:10" ht="22.8" thickTop="1" x14ac:dyDescent="0.6">
      <c r="A27" s="9"/>
      <c r="D27" s="142"/>
      <c r="E27" s="10"/>
      <c r="F27" s="10"/>
      <c r="G27" s="6"/>
      <c r="H27" s="10"/>
      <c r="J27" s="10"/>
    </row>
    <row r="28" spans="1:10" ht="23.4" x14ac:dyDescent="0.6">
      <c r="A28" s="1" t="s">
        <v>71</v>
      </c>
      <c r="D28" s="142"/>
      <c r="E28" s="10"/>
      <c r="F28" s="10"/>
      <c r="G28" s="6"/>
      <c r="H28" s="10"/>
      <c r="J28" s="10"/>
    </row>
    <row r="29" spans="1:10" ht="23.4" x14ac:dyDescent="0.6">
      <c r="A29" s="20" t="s">
        <v>60</v>
      </c>
      <c r="D29" s="142"/>
      <c r="E29" s="10"/>
      <c r="F29" s="10"/>
      <c r="G29" s="6"/>
      <c r="H29" s="10"/>
      <c r="J29" s="10"/>
    </row>
    <row r="30" spans="1:10" ht="22.2" x14ac:dyDescent="0.6">
      <c r="A30" s="9"/>
      <c r="D30" s="142"/>
      <c r="E30" s="10"/>
      <c r="F30" s="10"/>
      <c r="G30" s="6"/>
      <c r="H30" s="10"/>
      <c r="J30" s="10"/>
    </row>
    <row r="31" spans="1:10" ht="22.2" x14ac:dyDescent="0.6">
      <c r="A31" s="9"/>
      <c r="D31" s="232" t="s">
        <v>72</v>
      </c>
      <c r="E31" s="232"/>
      <c r="F31" s="232"/>
      <c r="H31" s="232" t="s">
        <v>73</v>
      </c>
      <c r="I31" s="234"/>
      <c r="J31" s="234"/>
    </row>
    <row r="32" spans="1:10" ht="22.2" x14ac:dyDescent="0.6">
      <c r="A32" s="9"/>
      <c r="D32" s="236" t="s">
        <v>78</v>
      </c>
      <c r="E32" s="236"/>
      <c r="F32" s="236"/>
      <c r="H32" s="236" t="s">
        <v>78</v>
      </c>
      <c r="I32" s="236"/>
      <c r="J32" s="236"/>
    </row>
    <row r="33" spans="1:10" ht="22.2" x14ac:dyDescent="0.6">
      <c r="A33" s="9"/>
      <c r="D33" s="236" t="str">
        <f>D6</f>
        <v>สิ้นสุดวันที่ 31 มีนาคม</v>
      </c>
      <c r="E33" s="236"/>
      <c r="F33" s="236"/>
      <c r="H33" s="236" t="str">
        <f>D33</f>
        <v>สิ้นสุดวันที่ 31 มีนาคม</v>
      </c>
      <c r="I33" s="236"/>
      <c r="J33" s="236"/>
    </row>
    <row r="34" spans="1:10" ht="22.2" x14ac:dyDescent="0.6">
      <c r="A34" s="9"/>
      <c r="B34" s="191" t="s">
        <v>1</v>
      </c>
      <c r="D34" s="126">
        <f>D7</f>
        <v>2565</v>
      </c>
      <c r="E34" s="152"/>
      <c r="F34" s="152">
        <f>F7</f>
        <v>2564</v>
      </c>
      <c r="G34" s="152"/>
      <c r="H34" s="152">
        <f>D34</f>
        <v>2565</v>
      </c>
      <c r="J34" s="152">
        <f>F34</f>
        <v>2564</v>
      </c>
    </row>
    <row r="35" spans="1:10" ht="22.2" x14ac:dyDescent="0.6">
      <c r="A35" s="9"/>
      <c r="D35" s="234" t="s">
        <v>64</v>
      </c>
      <c r="E35" s="234"/>
      <c r="F35" s="234"/>
      <c r="G35" s="234"/>
      <c r="H35" s="234"/>
      <c r="I35" s="234"/>
      <c r="J35" s="234"/>
    </row>
    <row r="36" spans="1:10" ht="22.2" x14ac:dyDescent="0.6">
      <c r="A36" s="9" t="s">
        <v>80</v>
      </c>
      <c r="D36" s="142"/>
      <c r="E36" s="10"/>
      <c r="F36" s="10"/>
      <c r="G36" s="6"/>
      <c r="H36" s="10"/>
      <c r="J36" s="10"/>
    </row>
    <row r="37" spans="1:10" ht="22.2" x14ac:dyDescent="0.6">
      <c r="A37" s="4" t="s">
        <v>82</v>
      </c>
      <c r="D37" s="137"/>
      <c r="E37" s="6"/>
      <c r="F37" s="6"/>
      <c r="G37" s="6"/>
      <c r="H37" s="6"/>
      <c r="J37" s="6"/>
    </row>
    <row r="38" spans="1:10" ht="22.2" x14ac:dyDescent="0.6">
      <c r="A38" s="4" t="s">
        <v>83</v>
      </c>
      <c r="D38" s="137"/>
      <c r="E38" s="6"/>
      <c r="F38" s="6"/>
      <c r="G38" s="6"/>
      <c r="H38" s="6"/>
      <c r="J38" s="6"/>
    </row>
    <row r="39" spans="1:10" ht="21.6" x14ac:dyDescent="0.55000000000000004">
      <c r="A39" s="5" t="s">
        <v>133</v>
      </c>
      <c r="D39" s="200">
        <f>ROUND('[5]NFS OCI'!$B$3,0)+227</f>
        <v>232225</v>
      </c>
      <c r="E39" s="6"/>
      <c r="F39" s="6">
        <f>[4]PL!$D$39</f>
        <v>3945</v>
      </c>
      <c r="G39" s="6"/>
      <c r="H39" s="211">
        <v>0</v>
      </c>
      <c r="I39" s="30"/>
      <c r="J39" s="212">
        <v>0</v>
      </c>
    </row>
    <row r="40" spans="1:10" ht="21.6" x14ac:dyDescent="0.55000000000000004">
      <c r="A40" s="5" t="s">
        <v>134</v>
      </c>
      <c r="D40" s="137"/>
      <c r="E40" s="6"/>
      <c r="F40" s="6"/>
      <c r="G40" s="6"/>
      <c r="H40" s="138"/>
      <c r="I40" s="30"/>
      <c r="J40" s="74"/>
    </row>
    <row r="41" spans="1:10" ht="21.6" x14ac:dyDescent="0.55000000000000004">
      <c r="A41" s="5" t="s">
        <v>135</v>
      </c>
      <c r="D41" s="137">
        <f>H41</f>
        <v>7134</v>
      </c>
      <c r="E41" s="6"/>
      <c r="F41" s="6">
        <f>J41</f>
        <v>97212</v>
      </c>
      <c r="G41" s="6"/>
      <c r="H41" s="137">
        <f>ROUND('[5]NFS OCI'!$C$4,0)</f>
        <v>7134</v>
      </c>
      <c r="I41" s="30"/>
      <c r="J41" s="6">
        <f>[4]PL!$H$41</f>
        <v>97212</v>
      </c>
    </row>
    <row r="42" spans="1:10" ht="21.6" x14ac:dyDescent="0.55000000000000004">
      <c r="A42" s="5" t="s">
        <v>107</v>
      </c>
      <c r="B42" s="56"/>
      <c r="C42" s="56"/>
      <c r="D42" s="137"/>
      <c r="E42" s="6"/>
      <c r="F42" s="6"/>
      <c r="G42" s="6"/>
      <c r="H42" s="137"/>
      <c r="I42" s="30"/>
      <c r="J42" s="6"/>
    </row>
    <row r="43" spans="1:10" ht="21.6" x14ac:dyDescent="0.55000000000000004">
      <c r="A43" s="2" t="s">
        <v>108</v>
      </c>
      <c r="B43" s="56"/>
      <c r="C43" s="56"/>
      <c r="D43" s="199">
        <f>H43</f>
        <v>-1427</v>
      </c>
      <c r="E43" s="6"/>
      <c r="F43" s="18">
        <f>J43</f>
        <v>-19442</v>
      </c>
      <c r="G43" s="6"/>
      <c r="H43" s="199">
        <f>ROUND('[5]NFS OCI'!$C$5,0)</f>
        <v>-1427</v>
      </c>
      <c r="J43" s="18">
        <f>[4]PL!$H$43</f>
        <v>-19442</v>
      </c>
    </row>
    <row r="44" spans="1:10" ht="22.2" x14ac:dyDescent="0.6">
      <c r="A44" s="9" t="s">
        <v>147</v>
      </c>
      <c r="B44" s="157"/>
      <c r="C44" s="157"/>
      <c r="D44" s="137"/>
      <c r="E44" s="6"/>
      <c r="F44" s="6"/>
      <c r="G44" s="6"/>
      <c r="H44" s="6"/>
      <c r="I44" s="30"/>
      <c r="J44" s="6"/>
    </row>
    <row r="45" spans="1:10" ht="22.2" x14ac:dyDescent="0.6">
      <c r="A45" s="13" t="s">
        <v>108</v>
      </c>
      <c r="D45" s="183">
        <f>D39+D41+D43</f>
        <v>237932</v>
      </c>
      <c r="E45" s="10"/>
      <c r="F45" s="183">
        <f>F39+F41+F43</f>
        <v>81715</v>
      </c>
      <c r="G45" s="6"/>
      <c r="H45" s="184">
        <f>H39+H41+H43</f>
        <v>5707</v>
      </c>
      <c r="J45" s="183">
        <f>J39+J41+J43</f>
        <v>77770</v>
      </c>
    </row>
    <row r="46" spans="1:10" ht="22.8" thickBot="1" x14ac:dyDescent="0.65">
      <c r="A46" s="9" t="s">
        <v>180</v>
      </c>
      <c r="D46" s="143">
        <f>D26+D45</f>
        <v>-7302513</v>
      </c>
      <c r="E46" s="10"/>
      <c r="F46" s="29">
        <f>F26+F45</f>
        <v>30503158</v>
      </c>
      <c r="G46" s="6"/>
      <c r="H46" s="29">
        <f>H26+H45</f>
        <v>-7404689</v>
      </c>
      <c r="J46" s="29">
        <f>J26+J45</f>
        <v>30484670</v>
      </c>
    </row>
    <row r="47" spans="1:10" ht="22.8" thickTop="1" x14ac:dyDescent="0.6">
      <c r="A47" s="9"/>
      <c r="D47" s="142"/>
      <c r="E47" s="10"/>
      <c r="F47" s="10"/>
      <c r="G47" s="6"/>
      <c r="H47" s="10"/>
      <c r="J47" s="10"/>
    </row>
    <row r="48" spans="1:10" ht="22.2" x14ac:dyDescent="0.6">
      <c r="A48" s="62" t="s">
        <v>181</v>
      </c>
      <c r="D48" s="137"/>
      <c r="E48" s="6"/>
      <c r="F48" s="6"/>
      <c r="G48" s="6"/>
      <c r="H48" s="6"/>
      <c r="J48" s="6"/>
    </row>
    <row r="49" spans="1:10" ht="21.6" x14ac:dyDescent="0.55000000000000004">
      <c r="A49" s="5" t="s">
        <v>98</v>
      </c>
      <c r="D49" s="137">
        <f>D26</f>
        <v>-7540445</v>
      </c>
      <c r="E49" s="6"/>
      <c r="F49" s="137">
        <f>F26</f>
        <v>30421443</v>
      </c>
      <c r="G49" s="6"/>
      <c r="H49" s="137">
        <f>H26</f>
        <v>-7410396</v>
      </c>
      <c r="J49" s="137">
        <f>J26</f>
        <v>30406900</v>
      </c>
    </row>
    <row r="50" spans="1:10" ht="22.8" thickBot="1" x14ac:dyDescent="0.65">
      <c r="A50" s="62" t="s">
        <v>172</v>
      </c>
      <c r="D50" s="143">
        <f>D49</f>
        <v>-7540445</v>
      </c>
      <c r="E50" s="10"/>
      <c r="F50" s="143">
        <f>F49</f>
        <v>30421443</v>
      </c>
      <c r="G50" s="6"/>
      <c r="H50" s="29">
        <f>H49</f>
        <v>-7410396</v>
      </c>
      <c r="J50" s="143">
        <f>J49</f>
        <v>30406900</v>
      </c>
    </row>
    <row r="51" spans="1:10" ht="22.8" thickTop="1" x14ac:dyDescent="0.6">
      <c r="D51" s="142"/>
      <c r="E51" s="10"/>
      <c r="F51" s="10"/>
      <c r="G51" s="6"/>
      <c r="H51" s="10"/>
      <c r="J51" s="10"/>
    </row>
    <row r="52" spans="1:10" ht="22.2" x14ac:dyDescent="0.6">
      <c r="A52" s="9" t="s">
        <v>182</v>
      </c>
      <c r="D52" s="142"/>
      <c r="E52" s="10"/>
      <c r="F52" s="10"/>
      <c r="G52" s="6"/>
      <c r="H52" s="10"/>
      <c r="J52" s="10"/>
    </row>
    <row r="53" spans="1:10" ht="21.6" x14ac:dyDescent="0.55000000000000004">
      <c r="A53" s="5" t="s">
        <v>98</v>
      </c>
      <c r="D53" s="137">
        <f>D46</f>
        <v>-7302513</v>
      </c>
      <c r="E53" s="6"/>
      <c r="F53" s="137">
        <f>F46</f>
        <v>30503158</v>
      </c>
      <c r="G53" s="6"/>
      <c r="H53" s="137">
        <f>H46</f>
        <v>-7404689</v>
      </c>
      <c r="J53" s="137">
        <f>J46</f>
        <v>30484670</v>
      </c>
    </row>
    <row r="54" spans="1:10" ht="22.8" thickBot="1" x14ac:dyDescent="0.65">
      <c r="A54" s="9" t="s">
        <v>180</v>
      </c>
      <c r="D54" s="143">
        <f>D53</f>
        <v>-7302513</v>
      </c>
      <c r="E54" s="10"/>
      <c r="F54" s="143">
        <f>F53</f>
        <v>30503158</v>
      </c>
      <c r="G54" s="6"/>
      <c r="H54" s="29">
        <f>H53</f>
        <v>-7404689</v>
      </c>
      <c r="J54" s="29">
        <f>J53</f>
        <v>30484670</v>
      </c>
    </row>
    <row r="55" spans="1:10" ht="22.8" thickTop="1" x14ac:dyDescent="0.6">
      <c r="A55" s="9"/>
      <c r="D55" s="142"/>
      <c r="E55" s="10"/>
      <c r="F55" s="10"/>
      <c r="G55" s="6"/>
      <c r="H55" s="10"/>
      <c r="J55" s="10"/>
    </row>
    <row r="56" spans="1:10" s="86" customFormat="1" ht="23.25" customHeight="1" thickBot="1" x14ac:dyDescent="0.65">
      <c r="A56" s="146" t="s">
        <v>186</v>
      </c>
      <c r="B56" s="118">
        <v>6</v>
      </c>
      <c r="C56" s="139"/>
      <c r="D56" s="144">
        <f>D26/726000000</f>
        <v>-1.0386287878787879E-2</v>
      </c>
      <c r="E56" s="147"/>
      <c r="F56" s="144">
        <f>F26/726000000</f>
        <v>4.1902814049586776E-2</v>
      </c>
      <c r="G56" s="148"/>
      <c r="H56" s="144">
        <f>H26/726000000</f>
        <v>-1.0207157024793389E-2</v>
      </c>
      <c r="J56" s="144">
        <f>J26/726000000</f>
        <v>4.1882782369146006E-2</v>
      </c>
    </row>
    <row r="57" spans="1:10" ht="22.5" customHeight="1" thickTop="1" x14ac:dyDescent="0.55000000000000004"/>
  </sheetData>
  <mergeCells count="14">
    <mergeCell ref="H33:J33"/>
    <mergeCell ref="D35:J35"/>
    <mergeCell ref="H4:J4"/>
    <mergeCell ref="H31:J31"/>
    <mergeCell ref="H32:J32"/>
    <mergeCell ref="H5:J5"/>
    <mergeCell ref="H6:J6"/>
    <mergeCell ref="D8:J8"/>
    <mergeCell ref="D4:F4"/>
    <mergeCell ref="D5:F5"/>
    <mergeCell ref="D6:F6"/>
    <mergeCell ref="D31:F31"/>
    <mergeCell ref="D32:F32"/>
    <mergeCell ref="D33:F33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55"/>
  <sheetViews>
    <sheetView showGridLines="0" view="pageBreakPreview" topLeftCell="A38" zoomScaleNormal="80" zoomScaleSheetLayoutView="100" workbookViewId="0">
      <selection activeCell="L56" sqref="L56"/>
    </sheetView>
  </sheetViews>
  <sheetFormatPr defaultColWidth="9.125" defaultRowHeight="21.6" x14ac:dyDescent="0.55000000000000004"/>
  <cols>
    <col min="1" max="1" width="40" style="63" customWidth="1"/>
    <col min="2" max="2" width="1.25" style="63" customWidth="1"/>
    <col min="3" max="3" width="9.75" style="63" customWidth="1"/>
    <col min="4" max="4" width="12.75" style="63" customWidth="1"/>
    <col min="5" max="5" width="0.875" style="63" customWidth="1"/>
    <col min="6" max="6" width="12.375" style="63" customWidth="1"/>
    <col min="7" max="7" width="0.875" style="63" customWidth="1"/>
    <col min="8" max="8" width="12.75" style="63" customWidth="1"/>
    <col min="9" max="9" width="0.875" style="63" customWidth="1"/>
    <col min="10" max="10" width="12.5" style="63" customWidth="1"/>
    <col min="11" max="11" width="0.875" style="63" customWidth="1"/>
    <col min="12" max="12" width="12.75" style="63" customWidth="1"/>
    <col min="13" max="13" width="0.875" style="63" customWidth="1"/>
    <col min="14" max="14" width="12.75" style="63" customWidth="1"/>
    <col min="15" max="15" width="0.875" style="63" customWidth="1"/>
    <col min="16" max="16" width="12.75" style="63" customWidth="1"/>
    <col min="17" max="17" width="0.875" style="63" customWidth="1"/>
    <col min="18" max="18" width="12.75" style="63" customWidth="1"/>
    <col min="19" max="19" width="0.875" style="63" customWidth="1"/>
    <col min="20" max="20" width="12.75" style="63" customWidth="1"/>
    <col min="21" max="21" width="13.125" style="63" bestFit="1" customWidth="1"/>
    <col min="22" max="22" width="9.75" style="63" bestFit="1" customWidth="1"/>
    <col min="23" max="16384" width="9.125" style="63"/>
  </cols>
  <sheetData>
    <row r="1" spans="1:20" s="46" customFormat="1" ht="23.4" x14ac:dyDescent="0.6">
      <c r="A1" s="1" t="s">
        <v>71</v>
      </c>
    </row>
    <row r="2" spans="1:20" s="46" customFormat="1" ht="23.4" x14ac:dyDescent="0.6">
      <c r="A2" s="20" t="s">
        <v>61</v>
      </c>
    </row>
    <row r="3" spans="1:20" ht="22.2" x14ac:dyDescent="0.6">
      <c r="A3" s="48"/>
    </row>
    <row r="4" spans="1:20" ht="22.2" x14ac:dyDescent="0.6">
      <c r="A4" s="48"/>
      <c r="D4" s="239" t="s">
        <v>72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x14ac:dyDescent="0.55000000000000004">
      <c r="D5" s="45"/>
      <c r="J5" s="238" t="s">
        <v>27</v>
      </c>
      <c r="K5" s="238"/>
      <c r="L5" s="238"/>
      <c r="N5" s="238" t="s">
        <v>77</v>
      </c>
      <c r="O5" s="238"/>
      <c r="P5" s="238"/>
      <c r="Q5" s="238"/>
      <c r="R5" s="238"/>
    </row>
    <row r="6" spans="1:20" x14ac:dyDescent="0.55000000000000004">
      <c r="D6" s="45"/>
      <c r="J6" s="47"/>
      <c r="K6" s="47"/>
      <c r="L6" s="47"/>
      <c r="N6" s="47"/>
      <c r="O6" s="47"/>
      <c r="P6" s="47" t="s">
        <v>151</v>
      </c>
      <c r="R6" s="45" t="s">
        <v>109</v>
      </c>
    </row>
    <row r="7" spans="1:20" x14ac:dyDescent="0.55000000000000004">
      <c r="D7" s="45" t="s">
        <v>16</v>
      </c>
      <c r="G7" s="47"/>
      <c r="H7" s="47" t="s">
        <v>84</v>
      </c>
      <c r="I7" s="47"/>
      <c r="M7" s="45"/>
      <c r="N7" s="158" t="s">
        <v>151</v>
      </c>
      <c r="P7" s="47" t="s">
        <v>150</v>
      </c>
      <c r="R7" s="45" t="s">
        <v>110</v>
      </c>
    </row>
    <row r="8" spans="1:20" x14ac:dyDescent="0.55000000000000004">
      <c r="D8" s="45" t="s">
        <v>88</v>
      </c>
      <c r="E8" s="45"/>
      <c r="F8" s="45" t="s">
        <v>42</v>
      </c>
      <c r="G8" s="47"/>
      <c r="H8" s="47" t="s">
        <v>85</v>
      </c>
      <c r="I8" s="47"/>
      <c r="J8" s="47" t="s">
        <v>70</v>
      </c>
      <c r="K8" s="45"/>
      <c r="L8" s="45" t="s">
        <v>68</v>
      </c>
      <c r="M8" s="45"/>
      <c r="N8" s="158" t="s">
        <v>149</v>
      </c>
      <c r="O8" s="45"/>
      <c r="P8" s="64" t="s">
        <v>152</v>
      </c>
      <c r="Q8" s="45"/>
      <c r="R8" s="45" t="s">
        <v>111</v>
      </c>
      <c r="S8" s="45"/>
      <c r="T8" s="45" t="s">
        <v>23</v>
      </c>
    </row>
    <row r="9" spans="1:20" x14ac:dyDescent="0.55000000000000004">
      <c r="B9" s="59"/>
      <c r="D9" s="47" t="s">
        <v>87</v>
      </c>
      <c r="E9" s="47"/>
      <c r="F9" s="47" t="s">
        <v>41</v>
      </c>
      <c r="G9" s="47"/>
      <c r="H9" s="47" t="s">
        <v>86</v>
      </c>
      <c r="I9" s="47"/>
      <c r="J9" s="47" t="s">
        <v>43</v>
      </c>
      <c r="K9" s="45"/>
      <c r="L9" s="45" t="s">
        <v>69</v>
      </c>
      <c r="M9" s="45"/>
      <c r="N9" s="158" t="s">
        <v>148</v>
      </c>
      <c r="O9" s="45"/>
      <c r="P9" s="64" t="s">
        <v>89</v>
      </c>
      <c r="Q9" s="45"/>
      <c r="R9" s="47" t="s">
        <v>10</v>
      </c>
      <c r="S9" s="45"/>
      <c r="T9" s="47" t="s">
        <v>24</v>
      </c>
    </row>
    <row r="10" spans="1:20" x14ac:dyDescent="0.55000000000000004">
      <c r="B10" s="59"/>
      <c r="D10" s="237" t="s">
        <v>64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1:20" ht="22.2" x14ac:dyDescent="0.6">
      <c r="A11" s="48" t="s">
        <v>161</v>
      </c>
      <c r="B11" s="49"/>
      <c r="D11" s="185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</row>
    <row r="12" spans="1:20" ht="21.75" customHeight="1" x14ac:dyDescent="0.6">
      <c r="A12" s="115" t="s">
        <v>139</v>
      </c>
      <c r="B12" s="49"/>
      <c r="D12" s="177">
        <f>'[4]SH-conso 2021'!D12</f>
        <v>300000000</v>
      </c>
      <c r="E12" s="177">
        <f>'[4]SH-conso 2021'!E12</f>
        <v>0</v>
      </c>
      <c r="F12" s="177">
        <f>'[4]SH-conso 2021'!F12</f>
        <v>202200890</v>
      </c>
      <c r="G12" s="177">
        <f>'[4]SH-conso 2021'!G12</f>
        <v>0</v>
      </c>
      <c r="H12" s="177">
        <f>'[4]SH-conso 2021'!H12</f>
        <v>308333</v>
      </c>
      <c r="I12" s="177">
        <f>'[4]SH-conso 2021'!I12</f>
        <v>0</v>
      </c>
      <c r="J12" s="177">
        <f>'[4]SH-conso 2021'!J12</f>
        <v>16855765</v>
      </c>
      <c r="K12" s="177">
        <f>'[4]SH-conso 2021'!K12</f>
        <v>0</v>
      </c>
      <c r="L12" s="177">
        <f>'[4]SH-conso 2021'!L12</f>
        <v>126210452</v>
      </c>
      <c r="M12" s="177">
        <f>'[4]SH-conso 2021'!M12</f>
        <v>0</v>
      </c>
      <c r="N12" s="177">
        <f>'[4]SH-conso 2021'!N12</f>
        <v>-26404</v>
      </c>
      <c r="O12" s="177">
        <f>'[4]SH-conso 2021'!O12</f>
        <v>0</v>
      </c>
      <c r="P12" s="177">
        <f>'[4]SH-conso 2021'!P12</f>
        <v>-201184</v>
      </c>
      <c r="Q12" s="178"/>
      <c r="R12" s="34">
        <f>N12+P12</f>
        <v>-227588</v>
      </c>
      <c r="S12" s="178"/>
      <c r="T12" s="34">
        <f>SUM(D12:Q12)</f>
        <v>645347852</v>
      </c>
    </row>
    <row r="13" spans="1:20" ht="22.2" x14ac:dyDescent="0.6">
      <c r="A13" s="48" t="s">
        <v>65</v>
      </c>
      <c r="B13" s="49"/>
      <c r="C13" s="48"/>
      <c r="D13" s="34"/>
      <c r="E13" s="65"/>
      <c r="F13" s="34"/>
      <c r="G13" s="61"/>
      <c r="H13" s="61"/>
      <c r="I13" s="61"/>
      <c r="J13" s="34"/>
      <c r="K13" s="66"/>
      <c r="L13" s="34"/>
      <c r="M13" s="66"/>
      <c r="N13" s="66"/>
      <c r="O13" s="66"/>
      <c r="P13" s="66"/>
      <c r="Q13" s="66"/>
      <c r="R13" s="61"/>
      <c r="S13" s="66"/>
      <c r="T13" s="34"/>
    </row>
    <row r="14" spans="1:20" ht="22.2" x14ac:dyDescent="0.6">
      <c r="A14" s="52" t="s">
        <v>153</v>
      </c>
      <c r="B14" s="49"/>
      <c r="C14" s="48"/>
      <c r="D14" s="34"/>
      <c r="E14" s="65"/>
      <c r="F14" s="34"/>
      <c r="G14" s="61"/>
      <c r="H14" s="61"/>
      <c r="I14" s="61"/>
      <c r="J14" s="34"/>
      <c r="K14" s="66"/>
      <c r="L14" s="34"/>
      <c r="M14" s="66"/>
      <c r="N14" s="66"/>
      <c r="O14" s="66"/>
      <c r="P14" s="66"/>
      <c r="Q14" s="66"/>
      <c r="R14" s="61"/>
      <c r="S14" s="66"/>
      <c r="T14" s="34"/>
    </row>
    <row r="15" spans="1:20" ht="22.2" x14ac:dyDescent="0.6">
      <c r="A15" s="8" t="s">
        <v>145</v>
      </c>
      <c r="B15" s="49"/>
      <c r="C15" s="48"/>
      <c r="D15" s="61">
        <f>'[4]SH-conso 2021'!$D$16</f>
        <v>29999991</v>
      </c>
      <c r="E15" s="65"/>
      <c r="F15" s="215">
        <v>0</v>
      </c>
      <c r="G15" s="215"/>
      <c r="H15" s="215">
        <v>0</v>
      </c>
      <c r="I15" s="215"/>
      <c r="J15" s="215">
        <v>0</v>
      </c>
      <c r="K15" s="66"/>
      <c r="L15" s="61">
        <f>'[4]SH-conso 2021'!$L$16</f>
        <v>-29999991</v>
      </c>
      <c r="M15" s="66"/>
      <c r="N15" s="217">
        <v>0</v>
      </c>
      <c r="O15" s="217"/>
      <c r="P15" s="217">
        <v>0</v>
      </c>
      <c r="Q15" s="217"/>
      <c r="R15" s="215">
        <f>SUM(N15,P15)</f>
        <v>0</v>
      </c>
      <c r="S15" s="66"/>
      <c r="T15" s="215">
        <f>SUM(D15:Q15)</f>
        <v>0</v>
      </c>
    </row>
    <row r="16" spans="1:20" ht="22.2" x14ac:dyDescent="0.6">
      <c r="A16" s="8" t="s">
        <v>121</v>
      </c>
      <c r="B16" s="124"/>
      <c r="C16" s="48"/>
      <c r="D16" s="215">
        <v>0</v>
      </c>
      <c r="E16" s="65"/>
      <c r="F16" s="216">
        <v>0</v>
      </c>
      <c r="G16" s="215"/>
      <c r="H16" s="216">
        <v>0</v>
      </c>
      <c r="I16" s="215"/>
      <c r="J16" s="216">
        <v>0</v>
      </c>
      <c r="K16" s="66"/>
      <c r="L16" s="35">
        <f>'[4]SH-conso 2021'!$L$18</f>
        <v>-3336010</v>
      </c>
      <c r="M16" s="66"/>
      <c r="N16" s="216">
        <v>0</v>
      </c>
      <c r="O16" s="217"/>
      <c r="P16" s="216">
        <v>0</v>
      </c>
      <c r="Q16" s="217"/>
      <c r="R16" s="216">
        <f>SUM(N16,P16)</f>
        <v>0</v>
      </c>
      <c r="S16" s="66"/>
      <c r="T16" s="35">
        <f>SUM(D16:N16)</f>
        <v>-3336010</v>
      </c>
    </row>
    <row r="17" spans="1:21" ht="22.2" x14ac:dyDescent="0.6">
      <c r="A17" s="62" t="s">
        <v>117</v>
      </c>
      <c r="B17" s="49"/>
      <c r="C17" s="48"/>
      <c r="D17" s="75"/>
      <c r="L17" s="75"/>
      <c r="N17" s="75"/>
    </row>
    <row r="18" spans="1:21" ht="22.2" x14ac:dyDescent="0.6">
      <c r="A18" s="62" t="s">
        <v>120</v>
      </c>
      <c r="B18" s="49"/>
      <c r="C18" s="48"/>
      <c r="D18" s="36">
        <f>SUM(D15:D16)</f>
        <v>29999991</v>
      </c>
      <c r="E18" s="65"/>
      <c r="F18" s="218">
        <f>SUM(F15:F16)</f>
        <v>0</v>
      </c>
      <c r="G18" s="215"/>
      <c r="H18" s="218">
        <f>SUM(H15:H16)</f>
        <v>0</v>
      </c>
      <c r="I18" s="215"/>
      <c r="J18" s="218">
        <f>SUM(J15:J16)</f>
        <v>0</v>
      </c>
      <c r="K18" s="66"/>
      <c r="L18" s="36">
        <f>SUM(L15:L16)</f>
        <v>-33336001</v>
      </c>
      <c r="M18" s="66"/>
      <c r="N18" s="218">
        <f>SUM(N15:N16)</f>
        <v>0</v>
      </c>
      <c r="O18" s="219"/>
      <c r="P18" s="218">
        <f>SUM(P15:P16)</f>
        <v>0</v>
      </c>
      <c r="Q18" s="217"/>
      <c r="R18" s="218">
        <f>SUM(R15:R16)</f>
        <v>0</v>
      </c>
      <c r="S18" s="66"/>
      <c r="T18" s="36">
        <f>SUM(T15:T16)</f>
        <v>-3336010</v>
      </c>
    </row>
    <row r="19" spans="1:21" ht="10.5" customHeight="1" x14ac:dyDescent="0.55000000000000004">
      <c r="B19" s="49"/>
    </row>
    <row r="20" spans="1:21" ht="22.2" x14ac:dyDescent="0.6">
      <c r="A20" s="62" t="s">
        <v>63</v>
      </c>
      <c r="B20" s="49"/>
    </row>
    <row r="21" spans="1:21" x14ac:dyDescent="0.55000000000000004">
      <c r="A21" s="8" t="s">
        <v>118</v>
      </c>
      <c r="B21" s="49"/>
      <c r="D21" s="220">
        <v>0</v>
      </c>
      <c r="E21" s="220"/>
      <c r="F21" s="220">
        <v>0</v>
      </c>
      <c r="G21" s="215"/>
      <c r="H21" s="220">
        <v>0</v>
      </c>
      <c r="I21" s="215"/>
      <c r="J21" s="220">
        <v>0</v>
      </c>
      <c r="K21" s="66"/>
      <c r="L21" s="208">
        <f>'PL-6-7'!F26</f>
        <v>30421443</v>
      </c>
      <c r="M21" s="66"/>
      <c r="N21" s="220">
        <v>0</v>
      </c>
      <c r="O21" s="217"/>
      <c r="P21" s="220">
        <v>0</v>
      </c>
      <c r="Q21" s="217"/>
      <c r="R21" s="215">
        <f>N21+P21</f>
        <v>0</v>
      </c>
      <c r="S21" s="66"/>
      <c r="T21" s="61">
        <f>SUM(D21:P21)</f>
        <v>30421443</v>
      </c>
    </row>
    <row r="22" spans="1:21" x14ac:dyDescent="0.55000000000000004">
      <c r="A22" s="8" t="s">
        <v>119</v>
      </c>
      <c r="B22" s="49"/>
      <c r="D22" s="220">
        <v>0</v>
      </c>
      <c r="E22" s="220"/>
      <c r="F22" s="220">
        <v>0</v>
      </c>
      <c r="G22" s="215"/>
      <c r="H22" s="220">
        <v>0</v>
      </c>
      <c r="I22" s="215"/>
      <c r="J22" s="220">
        <v>0</v>
      </c>
      <c r="K22" s="66"/>
      <c r="L22" s="215">
        <v>0</v>
      </c>
      <c r="M22" s="66"/>
      <c r="N22" s="66">
        <f>'PL-6-7'!F39</f>
        <v>3945</v>
      </c>
      <c r="O22" s="66"/>
      <c r="P22" s="66">
        <f>'PL-6-7'!F41+'PL-6-7'!F43</f>
        <v>77770</v>
      </c>
      <c r="Q22" s="66"/>
      <c r="R22" s="61">
        <f>N22+P22</f>
        <v>81715</v>
      </c>
      <c r="S22" s="66"/>
      <c r="T22" s="61">
        <f>SUM(D22:P22)</f>
        <v>81715</v>
      </c>
      <c r="U22" s="73"/>
    </row>
    <row r="23" spans="1:21" ht="22.2" x14ac:dyDescent="0.6">
      <c r="A23" s="62" t="s">
        <v>136</v>
      </c>
      <c r="B23" s="49"/>
      <c r="D23" s="221">
        <f>SUM(D21:D22)</f>
        <v>0</v>
      </c>
      <c r="E23" s="220"/>
      <c r="F23" s="221">
        <f>SUM(F21:F22)</f>
        <v>0</v>
      </c>
      <c r="G23" s="215"/>
      <c r="H23" s="221">
        <f>SUM(H21:H22)</f>
        <v>0</v>
      </c>
      <c r="I23" s="215"/>
      <c r="J23" s="221">
        <f>SUM(J21:J22)</f>
        <v>0</v>
      </c>
      <c r="K23" s="66"/>
      <c r="L23" s="37">
        <f>SUM(L21:L22)</f>
        <v>30421443</v>
      </c>
      <c r="M23" s="66"/>
      <c r="N23" s="37">
        <f>SUM(N21:N22)</f>
        <v>3945</v>
      </c>
      <c r="O23" s="34"/>
      <c r="P23" s="37">
        <f>SUM(P21:P22)</f>
        <v>77770</v>
      </c>
      <c r="Q23" s="66"/>
      <c r="R23" s="37">
        <f>SUM(R21:R22)</f>
        <v>81715</v>
      </c>
      <c r="S23" s="66"/>
      <c r="T23" s="37">
        <f>SUM(T21:T22)</f>
        <v>30503158</v>
      </c>
    </row>
    <row r="24" spans="1:21" ht="15" customHeight="1" x14ac:dyDescent="0.55000000000000004">
      <c r="A24" s="8"/>
      <c r="B24" s="49"/>
      <c r="D24" s="65"/>
      <c r="E24" s="65"/>
      <c r="F24" s="65"/>
      <c r="G24" s="61"/>
      <c r="H24" s="65"/>
      <c r="I24" s="61"/>
      <c r="J24" s="65"/>
      <c r="K24" s="66"/>
      <c r="L24" s="61"/>
      <c r="M24" s="66"/>
      <c r="N24" s="66"/>
      <c r="O24" s="66"/>
      <c r="P24" s="66"/>
      <c r="Q24" s="66"/>
      <c r="R24" s="61"/>
      <c r="S24" s="66"/>
      <c r="T24" s="61"/>
    </row>
    <row r="25" spans="1:21" ht="22.2" hidden="1" x14ac:dyDescent="0.6">
      <c r="A25" s="8" t="s">
        <v>66</v>
      </c>
      <c r="B25" s="49"/>
      <c r="C25" s="48"/>
      <c r="D25" s="61">
        <v>0</v>
      </c>
      <c r="E25" s="61"/>
      <c r="F25" s="61">
        <v>0</v>
      </c>
      <c r="G25" s="61"/>
      <c r="H25" s="61">
        <v>0</v>
      </c>
      <c r="I25" s="61"/>
      <c r="J25" s="61"/>
      <c r="K25" s="66"/>
      <c r="L25" s="61">
        <f>-J25</f>
        <v>0</v>
      </c>
      <c r="M25" s="66"/>
      <c r="N25" s="61">
        <v>0</v>
      </c>
      <c r="O25" s="66"/>
      <c r="P25" s="61">
        <v>0</v>
      </c>
      <c r="Q25" s="66"/>
      <c r="R25" s="61">
        <f>SUM(N25,P25)</f>
        <v>0</v>
      </c>
      <c r="S25" s="66"/>
      <c r="T25" s="61">
        <f>SUM(D25:S25)</f>
        <v>0</v>
      </c>
    </row>
    <row r="26" spans="1:21" ht="22.8" thickBot="1" x14ac:dyDescent="0.65">
      <c r="A26" s="48" t="s">
        <v>162</v>
      </c>
      <c r="B26" s="49"/>
      <c r="D26" s="77">
        <f>SUM(D12,D18,D23,D25)</f>
        <v>329999991</v>
      </c>
      <c r="E26" s="34"/>
      <c r="F26" s="77">
        <f t="shared" ref="F26:T26" si="0">SUM(F12,F18,F23,F25)</f>
        <v>202200890</v>
      </c>
      <c r="G26" s="77">
        <f t="shared" si="0"/>
        <v>0</v>
      </c>
      <c r="H26" s="77">
        <f t="shared" si="0"/>
        <v>308333</v>
      </c>
      <c r="I26" s="77">
        <f t="shared" si="0"/>
        <v>0</v>
      </c>
      <c r="J26" s="77">
        <f t="shared" si="0"/>
        <v>16855765</v>
      </c>
      <c r="K26" s="77">
        <f t="shared" si="0"/>
        <v>0</v>
      </c>
      <c r="L26" s="77">
        <f t="shared" si="0"/>
        <v>123295894</v>
      </c>
      <c r="M26" s="77">
        <f t="shared" si="0"/>
        <v>0</v>
      </c>
      <c r="N26" s="77">
        <f t="shared" si="0"/>
        <v>-22459</v>
      </c>
      <c r="O26" s="77">
        <f t="shared" si="0"/>
        <v>0</v>
      </c>
      <c r="P26" s="77">
        <f t="shared" si="0"/>
        <v>-123414</v>
      </c>
      <c r="Q26" s="77">
        <f t="shared" si="0"/>
        <v>0</v>
      </c>
      <c r="R26" s="77">
        <f t="shared" si="0"/>
        <v>-145873</v>
      </c>
      <c r="S26" s="66"/>
      <c r="T26" s="77">
        <f t="shared" si="0"/>
        <v>672515000</v>
      </c>
      <c r="U26" s="73"/>
    </row>
    <row r="27" spans="1:21" ht="22.2" thickTop="1" x14ac:dyDescent="0.55000000000000004">
      <c r="B27" s="49"/>
    </row>
    <row r="28" spans="1:21" s="46" customFormat="1" ht="23.4" x14ac:dyDescent="0.6">
      <c r="A28" s="1" t="s">
        <v>71</v>
      </c>
    </row>
    <row r="29" spans="1:21" s="46" customFormat="1" ht="23.4" x14ac:dyDescent="0.6">
      <c r="A29" s="20" t="s">
        <v>61</v>
      </c>
    </row>
    <row r="30" spans="1:21" ht="22.2" x14ac:dyDescent="0.6">
      <c r="A30" s="48"/>
    </row>
    <row r="31" spans="1:21" ht="22.2" x14ac:dyDescent="0.6">
      <c r="A31" s="48"/>
      <c r="D31" s="239" t="s">
        <v>72</v>
      </c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</row>
    <row r="32" spans="1:21" x14ac:dyDescent="0.55000000000000004">
      <c r="D32" s="155"/>
      <c r="J32" s="238" t="s">
        <v>27</v>
      </c>
      <c r="K32" s="238"/>
      <c r="L32" s="238"/>
      <c r="N32" s="238" t="s">
        <v>77</v>
      </c>
      <c r="O32" s="238"/>
      <c r="P32" s="238"/>
      <c r="Q32" s="238"/>
      <c r="R32" s="238"/>
    </row>
    <row r="33" spans="1:22" x14ac:dyDescent="0.55000000000000004">
      <c r="D33" s="155"/>
      <c r="J33" s="47"/>
      <c r="K33" s="47"/>
      <c r="L33" s="47"/>
      <c r="N33" s="47"/>
      <c r="O33" s="47"/>
      <c r="P33" s="47" t="s">
        <v>151</v>
      </c>
      <c r="R33" s="155" t="s">
        <v>109</v>
      </c>
    </row>
    <row r="34" spans="1:22" x14ac:dyDescent="0.55000000000000004">
      <c r="D34" s="155" t="s">
        <v>16</v>
      </c>
      <c r="G34" s="47"/>
      <c r="H34" s="47" t="s">
        <v>84</v>
      </c>
      <c r="I34" s="47"/>
      <c r="M34" s="155"/>
      <c r="N34" s="158" t="s">
        <v>151</v>
      </c>
      <c r="P34" s="47" t="s">
        <v>150</v>
      </c>
      <c r="R34" s="155" t="s">
        <v>110</v>
      </c>
    </row>
    <row r="35" spans="1:22" x14ac:dyDescent="0.55000000000000004">
      <c r="D35" s="155" t="s">
        <v>88</v>
      </c>
      <c r="E35" s="155"/>
      <c r="F35" s="155" t="s">
        <v>42</v>
      </c>
      <c r="G35" s="47"/>
      <c r="H35" s="47" t="s">
        <v>85</v>
      </c>
      <c r="I35" s="47"/>
      <c r="J35" s="47" t="s">
        <v>70</v>
      </c>
      <c r="K35" s="155"/>
      <c r="L35" s="155" t="s">
        <v>68</v>
      </c>
      <c r="M35" s="155"/>
      <c r="N35" s="158" t="s">
        <v>149</v>
      </c>
      <c r="O35" s="155"/>
      <c r="P35" s="64" t="s">
        <v>152</v>
      </c>
      <c r="Q35" s="155"/>
      <c r="R35" s="155" t="s">
        <v>111</v>
      </c>
      <c r="S35" s="155"/>
      <c r="T35" s="155" t="s">
        <v>23</v>
      </c>
    </row>
    <row r="36" spans="1:22" x14ac:dyDescent="0.55000000000000004">
      <c r="B36" s="153"/>
      <c r="C36" s="193"/>
      <c r="D36" s="47" t="s">
        <v>87</v>
      </c>
      <c r="E36" s="47"/>
      <c r="F36" s="47" t="s">
        <v>41</v>
      </c>
      <c r="G36" s="47"/>
      <c r="H36" s="47" t="s">
        <v>86</v>
      </c>
      <c r="I36" s="47"/>
      <c r="J36" s="47" t="s">
        <v>43</v>
      </c>
      <c r="K36" s="155"/>
      <c r="L36" s="155" t="s">
        <v>69</v>
      </c>
      <c r="M36" s="155"/>
      <c r="N36" s="158" t="s">
        <v>148</v>
      </c>
      <c r="O36" s="155"/>
      <c r="P36" s="64" t="s">
        <v>89</v>
      </c>
      <c r="Q36" s="155"/>
      <c r="R36" s="47" t="s">
        <v>10</v>
      </c>
      <c r="S36" s="155"/>
      <c r="T36" s="47" t="s">
        <v>24</v>
      </c>
    </row>
    <row r="37" spans="1:22" x14ac:dyDescent="0.55000000000000004">
      <c r="B37" s="153"/>
      <c r="D37" s="237" t="s">
        <v>64</v>
      </c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</row>
    <row r="38" spans="1:22" ht="22.2" x14ac:dyDescent="0.6">
      <c r="A38" s="48" t="s">
        <v>166</v>
      </c>
      <c r="B38" s="49"/>
      <c r="D38" s="73"/>
    </row>
    <row r="39" spans="1:22" ht="21.75" customHeight="1" x14ac:dyDescent="0.6">
      <c r="A39" s="187" t="s">
        <v>163</v>
      </c>
      <c r="B39" s="49"/>
      <c r="D39" s="177">
        <f>'[2]SH11-12'!D62</f>
        <v>362999962</v>
      </c>
      <c r="E39" s="177">
        <f>'[2]SH11-12'!E62</f>
        <v>0</v>
      </c>
      <c r="F39" s="177">
        <f>'[2]SH11-12'!F62</f>
        <v>202200890</v>
      </c>
      <c r="G39" s="177">
        <f>'[2]SH11-12'!G62</f>
        <v>0</v>
      </c>
      <c r="H39" s="177">
        <f>'[2]SH11-12'!H62</f>
        <v>308333</v>
      </c>
      <c r="I39" s="177">
        <f>'[2]SH11-12'!I62</f>
        <v>0</v>
      </c>
      <c r="J39" s="177">
        <f>'[2]SH11-12'!J62</f>
        <v>20643763</v>
      </c>
      <c r="K39" s="177">
        <f>'[2]SH11-12'!K62</f>
        <v>0</v>
      </c>
      <c r="L39" s="177">
        <f>'[2]SH11-12'!L62</f>
        <v>97390720</v>
      </c>
      <c r="M39" s="177">
        <f>'[2]SH11-12'!M62</f>
        <v>0</v>
      </c>
      <c r="N39" s="177">
        <f>'[2]SH11-12'!N62</f>
        <v>-6161</v>
      </c>
      <c r="O39" s="177">
        <f>'[2]SH11-12'!O62</f>
        <v>0</v>
      </c>
      <c r="P39" s="177">
        <f>'[2]SH11-12'!P62</f>
        <v>-5707</v>
      </c>
      <c r="Q39" s="177">
        <f>'[2]SH11-12'!Q62</f>
        <v>0</v>
      </c>
      <c r="R39" s="177">
        <f>SUM(N39:P39)</f>
        <v>-11868</v>
      </c>
      <c r="S39" s="178"/>
      <c r="T39" s="177">
        <f>SUM(D39:M39,R39)</f>
        <v>683531800</v>
      </c>
      <c r="V39" s="73"/>
    </row>
    <row r="40" spans="1:22" ht="10.5" hidden="1" customHeight="1" x14ac:dyDescent="0.55000000000000004">
      <c r="B40" s="49"/>
      <c r="R40" s="61"/>
      <c r="U40" s="73"/>
    </row>
    <row r="41" spans="1:22" ht="22.2" hidden="1" x14ac:dyDescent="0.6">
      <c r="A41" s="48" t="s">
        <v>65</v>
      </c>
      <c r="B41" s="49"/>
      <c r="C41" s="48"/>
      <c r="D41" s="34"/>
      <c r="E41" s="65"/>
      <c r="F41" s="34"/>
      <c r="G41" s="61"/>
      <c r="H41" s="61"/>
      <c r="I41" s="61"/>
      <c r="J41" s="34"/>
      <c r="K41" s="66"/>
      <c r="L41" s="34"/>
      <c r="M41" s="66"/>
      <c r="N41" s="66"/>
      <c r="O41" s="66"/>
      <c r="P41" s="66"/>
      <c r="Q41" s="66"/>
      <c r="R41" s="61"/>
      <c r="S41" s="66"/>
      <c r="T41" s="34"/>
    </row>
    <row r="42" spans="1:22" ht="22.2" hidden="1" x14ac:dyDescent="0.6">
      <c r="A42" s="52" t="s">
        <v>153</v>
      </c>
      <c r="B42" s="49"/>
      <c r="C42" s="48"/>
      <c r="D42" s="34"/>
      <c r="E42" s="65"/>
      <c r="F42" s="34"/>
      <c r="G42" s="61"/>
      <c r="H42" s="61"/>
      <c r="I42" s="61"/>
      <c r="J42" s="34"/>
      <c r="K42" s="66"/>
      <c r="L42" s="34"/>
      <c r="M42" s="66"/>
      <c r="N42" s="66"/>
      <c r="O42" s="66"/>
      <c r="P42" s="66"/>
      <c r="Q42" s="66"/>
      <c r="R42" s="61"/>
      <c r="S42" s="66"/>
      <c r="T42" s="34"/>
    </row>
    <row r="43" spans="1:22" hidden="1" x14ac:dyDescent="0.55000000000000004">
      <c r="A43" s="8" t="s">
        <v>145</v>
      </c>
      <c r="B43" s="124"/>
      <c r="C43" s="124" t="s">
        <v>156</v>
      </c>
      <c r="D43" s="61"/>
      <c r="E43" s="65"/>
      <c r="F43" s="61">
        <v>0</v>
      </c>
      <c r="G43" s="61"/>
      <c r="H43" s="61">
        <v>0</v>
      </c>
      <c r="I43" s="61"/>
      <c r="J43" s="61">
        <v>0</v>
      </c>
      <c r="K43" s="66"/>
      <c r="L43" s="61">
        <f>-D43</f>
        <v>0</v>
      </c>
      <c r="M43" s="66"/>
      <c r="N43" s="61">
        <v>0</v>
      </c>
      <c r="O43" s="66"/>
      <c r="P43" s="61">
        <v>0</v>
      </c>
      <c r="Q43" s="66"/>
      <c r="R43" s="61">
        <v>0</v>
      </c>
      <c r="S43" s="66"/>
      <c r="T43" s="61">
        <f>SUM(D43:R43)</f>
        <v>0</v>
      </c>
    </row>
    <row r="44" spans="1:22" hidden="1" x14ac:dyDescent="0.55000000000000004">
      <c r="A44" s="8" t="s">
        <v>121</v>
      </c>
      <c r="B44" s="124"/>
      <c r="C44" s="124"/>
      <c r="D44" s="61">
        <v>0</v>
      </c>
      <c r="E44" s="65"/>
      <c r="F44" s="35">
        <v>0</v>
      </c>
      <c r="G44" s="61"/>
      <c r="H44" s="35">
        <v>0</v>
      </c>
      <c r="I44" s="61"/>
      <c r="J44" s="35">
        <v>0</v>
      </c>
      <c r="K44" s="66"/>
      <c r="L44" s="35">
        <v>0</v>
      </c>
      <c r="M44" s="66"/>
      <c r="N44" s="35">
        <v>0</v>
      </c>
      <c r="O44" s="66"/>
      <c r="P44" s="35">
        <v>0</v>
      </c>
      <c r="Q44" s="66"/>
      <c r="R44" s="35">
        <f>SUM(N44,P44)</f>
        <v>0</v>
      </c>
      <c r="S44" s="66"/>
      <c r="T44" s="35">
        <f>SUM(D44:N44)</f>
        <v>0</v>
      </c>
    </row>
    <row r="45" spans="1:22" ht="22.2" hidden="1" x14ac:dyDescent="0.6">
      <c r="A45" s="62" t="s">
        <v>117</v>
      </c>
      <c r="B45" s="49"/>
      <c r="C45" s="48"/>
      <c r="D45" s="75"/>
      <c r="L45" s="75"/>
      <c r="N45" s="75"/>
    </row>
    <row r="46" spans="1:22" ht="22.2" hidden="1" x14ac:dyDescent="0.6">
      <c r="A46" s="62" t="s">
        <v>120</v>
      </c>
      <c r="B46" s="49"/>
      <c r="C46" s="48"/>
      <c r="D46" s="36">
        <f>SUM(D43:D44)</f>
        <v>0</v>
      </c>
      <c r="E46" s="65"/>
      <c r="F46" s="36">
        <f>SUM(F43:F44)</f>
        <v>0</v>
      </c>
      <c r="G46" s="61"/>
      <c r="H46" s="36">
        <f>SUM(H43:H44)</f>
        <v>0</v>
      </c>
      <c r="I46" s="61"/>
      <c r="J46" s="36">
        <f>SUM(J43:J44)</f>
        <v>0</v>
      </c>
      <c r="K46" s="66"/>
      <c r="L46" s="36">
        <f>SUM(L43:L44)</f>
        <v>0</v>
      </c>
      <c r="M46" s="66"/>
      <c r="N46" s="36">
        <f>SUM(N43:N44)</f>
        <v>0</v>
      </c>
      <c r="O46" s="34"/>
      <c r="P46" s="36">
        <f>SUM(P43:P44)</f>
        <v>0</v>
      </c>
      <c r="Q46" s="66"/>
      <c r="R46" s="36">
        <f>SUM(R43:R44)</f>
        <v>0</v>
      </c>
      <c r="S46" s="66"/>
      <c r="T46" s="36">
        <f>SUM(T43:T44)</f>
        <v>0</v>
      </c>
    </row>
    <row r="47" spans="1:22" ht="10.5" customHeight="1" x14ac:dyDescent="0.55000000000000004">
      <c r="B47" s="49"/>
    </row>
    <row r="48" spans="1:22" ht="22.2" x14ac:dyDescent="0.6">
      <c r="A48" s="62" t="s">
        <v>63</v>
      </c>
      <c r="B48" s="49"/>
    </row>
    <row r="49" spans="1:21" x14ac:dyDescent="0.55000000000000004">
      <c r="A49" s="8" t="s">
        <v>165</v>
      </c>
      <c r="B49" s="49"/>
      <c r="D49" s="220">
        <v>0</v>
      </c>
      <c r="E49" s="220"/>
      <c r="F49" s="220">
        <v>0</v>
      </c>
      <c r="G49" s="215"/>
      <c r="H49" s="220">
        <v>0</v>
      </c>
      <c r="I49" s="215"/>
      <c r="J49" s="220">
        <v>0</v>
      </c>
      <c r="K49" s="66"/>
      <c r="L49" s="69">
        <f>'PL-6-7'!D26</f>
        <v>-7540445</v>
      </c>
      <c r="M49" s="121"/>
      <c r="N49" s="222">
        <v>0</v>
      </c>
      <c r="O49" s="223"/>
      <c r="P49" s="222">
        <v>0</v>
      </c>
      <c r="Q49" s="217"/>
      <c r="R49" s="215">
        <f>N49+P49</f>
        <v>0</v>
      </c>
      <c r="S49" s="66"/>
      <c r="T49" s="61">
        <f>SUM(D49:P49)</f>
        <v>-7540445</v>
      </c>
    </row>
    <row r="50" spans="1:21" x14ac:dyDescent="0.55000000000000004">
      <c r="A50" s="8" t="s">
        <v>119</v>
      </c>
      <c r="B50" s="49"/>
      <c r="D50" s="220">
        <v>0</v>
      </c>
      <c r="E50" s="220"/>
      <c r="F50" s="220">
        <v>0</v>
      </c>
      <c r="G50" s="215"/>
      <c r="H50" s="220">
        <v>0</v>
      </c>
      <c r="I50" s="215"/>
      <c r="J50" s="220">
        <v>0</v>
      </c>
      <c r="K50" s="66"/>
      <c r="L50" s="224">
        <v>0</v>
      </c>
      <c r="M50" s="121"/>
      <c r="N50" s="121">
        <f>'PL-6-7'!D39</f>
        <v>232225</v>
      </c>
      <c r="O50" s="121"/>
      <c r="P50" s="121">
        <f>'PL-6-7'!D41+'PL-6-7'!D43</f>
        <v>5707</v>
      </c>
      <c r="Q50" s="121"/>
      <c r="R50" s="69">
        <f>N50+P50</f>
        <v>237932</v>
      </c>
      <c r="S50" s="121"/>
      <c r="T50" s="69">
        <f>SUM(D50:P50)</f>
        <v>237932</v>
      </c>
      <c r="U50" s="73"/>
    </row>
    <row r="51" spans="1:21" ht="22.2" x14ac:dyDescent="0.6">
      <c r="A51" s="62" t="s">
        <v>168</v>
      </c>
      <c r="B51" s="49"/>
      <c r="D51" s="221">
        <f>SUM(D49:D50)</f>
        <v>0</v>
      </c>
      <c r="E51" s="220"/>
      <c r="F51" s="221">
        <f>SUM(F49:F50)</f>
        <v>0</v>
      </c>
      <c r="G51" s="215"/>
      <c r="H51" s="221">
        <f>SUM(H49:H50)</f>
        <v>0</v>
      </c>
      <c r="I51" s="215"/>
      <c r="J51" s="221">
        <f>SUM(J49:J50)</f>
        <v>0</v>
      </c>
      <c r="K51" s="66"/>
      <c r="L51" s="37">
        <f>SUM(L49:L50)</f>
        <v>-7540445</v>
      </c>
      <c r="M51" s="66"/>
      <c r="N51" s="37">
        <f>SUM(N49:N50)</f>
        <v>232225</v>
      </c>
      <c r="O51" s="34"/>
      <c r="P51" s="37">
        <f>SUM(P49:P50)</f>
        <v>5707</v>
      </c>
      <c r="Q51" s="66"/>
      <c r="R51" s="37">
        <f>SUM(R49:R50)</f>
        <v>237932</v>
      </c>
      <c r="S51" s="66"/>
      <c r="T51" s="37">
        <f>SUM(T49:T50)</f>
        <v>-7302513</v>
      </c>
    </row>
    <row r="52" spans="1:21" ht="15" customHeight="1" x14ac:dyDescent="0.55000000000000004">
      <c r="A52" s="8"/>
      <c r="B52" s="49"/>
      <c r="D52" s="65"/>
      <c r="E52" s="65"/>
      <c r="F52" s="65"/>
      <c r="G52" s="61"/>
      <c r="H52" s="65"/>
      <c r="I52" s="61"/>
      <c r="J52" s="65"/>
      <c r="K52" s="66"/>
      <c r="L52" s="61"/>
      <c r="M52" s="66"/>
      <c r="N52" s="66"/>
      <c r="O52" s="66"/>
      <c r="P52" s="66"/>
      <c r="Q52" s="66"/>
      <c r="R52" s="61"/>
      <c r="S52" s="66"/>
      <c r="T52" s="61"/>
    </row>
    <row r="53" spans="1:21" ht="22.2" hidden="1" x14ac:dyDescent="0.6">
      <c r="A53" s="8" t="s">
        <v>66</v>
      </c>
      <c r="B53" s="49"/>
      <c r="C53" s="48"/>
      <c r="D53" s="61">
        <v>0</v>
      </c>
      <c r="E53" s="61"/>
      <c r="F53" s="61">
        <v>0</v>
      </c>
      <c r="G53" s="61"/>
      <c r="H53" s="61">
        <v>0</v>
      </c>
      <c r="I53" s="61"/>
      <c r="J53" s="61"/>
      <c r="K53" s="66"/>
      <c r="L53" s="61">
        <f>-J53</f>
        <v>0</v>
      </c>
      <c r="M53" s="66"/>
      <c r="N53" s="61">
        <v>0</v>
      </c>
      <c r="O53" s="66"/>
      <c r="P53" s="61">
        <v>0</v>
      </c>
      <c r="Q53" s="66"/>
      <c r="R53" s="61">
        <f>SUM(N53,P53)</f>
        <v>0</v>
      </c>
      <c r="S53" s="66"/>
      <c r="T53" s="61">
        <f>SUM(D53:S53)</f>
        <v>0</v>
      </c>
    </row>
    <row r="54" spans="1:21" ht="22.8" thickBot="1" x14ac:dyDescent="0.65">
      <c r="A54" s="48" t="s">
        <v>164</v>
      </c>
      <c r="B54" s="49"/>
      <c r="D54" s="77">
        <f>SUM(D39,D46,D51,D53)</f>
        <v>362999962</v>
      </c>
      <c r="E54" s="34"/>
      <c r="F54" s="77">
        <f>SUM(F39,F46,F51,F53)</f>
        <v>202200890</v>
      </c>
      <c r="G54" s="61"/>
      <c r="H54" s="77">
        <f>SUM(H39,H46,H51,H53)</f>
        <v>308333</v>
      </c>
      <c r="I54" s="61"/>
      <c r="J54" s="77">
        <f>SUM(J39,J46,J51,J53)</f>
        <v>20643763</v>
      </c>
      <c r="K54" s="66"/>
      <c r="L54" s="77">
        <f>SUM(L39,L46,L51,L53)</f>
        <v>89850275</v>
      </c>
      <c r="M54" s="66"/>
      <c r="N54" s="77">
        <f>SUM(N39,N46,N51,N53)</f>
        <v>226064</v>
      </c>
      <c r="O54" s="34"/>
      <c r="P54" s="225">
        <f>SUM(P39,P46,P51,P53)</f>
        <v>0</v>
      </c>
      <c r="Q54" s="66"/>
      <c r="R54" s="77">
        <f>SUM(R39,R46,R51,R53)</f>
        <v>226064</v>
      </c>
      <c r="S54" s="66"/>
      <c r="T54" s="77">
        <f>SUM(T39,T46,T51,T53)</f>
        <v>676229287</v>
      </c>
      <c r="U54" s="73">
        <f>T54-'BS-3-5'!D80</f>
        <v>0</v>
      </c>
    </row>
    <row r="55" spans="1:21" ht="22.2" thickTop="1" x14ac:dyDescent="0.55000000000000004"/>
  </sheetData>
  <mergeCells count="8">
    <mergeCell ref="D37:T37"/>
    <mergeCell ref="D10:T10"/>
    <mergeCell ref="J5:L5"/>
    <mergeCell ref="D4:T4"/>
    <mergeCell ref="N5:R5"/>
    <mergeCell ref="D31:T31"/>
    <mergeCell ref="J32:L32"/>
    <mergeCell ref="N32:R32"/>
  </mergeCells>
  <phoneticPr fontId="5" type="noConversion"/>
  <pageMargins left="0.8" right="0.8" top="0.48" bottom="0.5" header="0.5" footer="0.5"/>
  <pageSetup paperSize="9" scale="85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59"/>
  <sheetViews>
    <sheetView showGridLines="0" view="pageBreakPreview" zoomScale="55" zoomScaleNormal="80" zoomScaleSheetLayoutView="55" workbookViewId="0">
      <selection activeCell="J20" sqref="J20"/>
    </sheetView>
  </sheetViews>
  <sheetFormatPr defaultColWidth="9.125" defaultRowHeight="21.6" x14ac:dyDescent="0.55000000000000004"/>
  <cols>
    <col min="1" max="1" width="52.25" style="63" customWidth="1"/>
    <col min="2" max="2" width="1.125" style="63" customWidth="1"/>
    <col min="3" max="3" width="9.625" style="63" customWidth="1"/>
    <col min="4" max="4" width="14" style="63" bestFit="1" customWidth="1"/>
    <col min="5" max="5" width="1.625" style="63" customWidth="1"/>
    <col min="6" max="6" width="14" style="63" bestFit="1" customWidth="1"/>
    <col min="7" max="7" width="1.625" style="63" customWidth="1"/>
    <col min="8" max="8" width="13" style="63" customWidth="1"/>
    <col min="9" max="9" width="1.625" style="63" customWidth="1"/>
    <col min="10" max="10" width="12.75" style="63" customWidth="1"/>
    <col min="11" max="11" width="1.625" style="63" customWidth="1"/>
    <col min="12" max="12" width="14" style="63" bestFit="1" customWidth="1"/>
    <col min="13" max="13" width="1.625" style="63" customWidth="1"/>
    <col min="14" max="14" width="12.75" style="63" customWidth="1"/>
    <col min="15" max="15" width="1.625" style="63" customWidth="1"/>
    <col min="16" max="16" width="14" style="63" bestFit="1" customWidth="1"/>
    <col min="17" max="17" width="12.75" style="63" bestFit="1" customWidth="1"/>
    <col min="18" max="16384" width="9.125" style="63"/>
  </cols>
  <sheetData>
    <row r="1" spans="1:16" s="46" customFormat="1" ht="23.4" x14ac:dyDescent="0.6">
      <c r="A1" s="1" t="s">
        <v>71</v>
      </c>
    </row>
    <row r="2" spans="1:16" s="46" customFormat="1" ht="23.4" x14ac:dyDescent="0.6">
      <c r="A2" s="20" t="s">
        <v>61</v>
      </c>
    </row>
    <row r="3" spans="1:16" ht="22.2" x14ac:dyDescent="0.6">
      <c r="A3" s="48"/>
      <c r="D3" s="239" t="s">
        <v>73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22.2" x14ac:dyDescent="0.6">
      <c r="A4" s="48"/>
      <c r="D4" s="82"/>
      <c r="E4" s="83"/>
      <c r="F4" s="83"/>
      <c r="G4" s="83"/>
      <c r="H4" s="83"/>
      <c r="I4" s="83"/>
      <c r="J4" s="83"/>
      <c r="K4" s="83"/>
      <c r="L4" s="83"/>
      <c r="M4" s="83"/>
      <c r="N4" s="83" t="s">
        <v>79</v>
      </c>
      <c r="O4" s="83"/>
      <c r="P4" s="83"/>
    </row>
    <row r="5" spans="1:16" ht="22.2" x14ac:dyDescent="0.6">
      <c r="A5" s="48"/>
      <c r="D5" s="82"/>
      <c r="E5" s="83"/>
      <c r="F5" s="83"/>
      <c r="G5" s="83"/>
      <c r="H5" s="83"/>
      <c r="I5" s="83"/>
      <c r="J5" s="238" t="s">
        <v>27</v>
      </c>
      <c r="K5" s="238"/>
      <c r="L5" s="238"/>
      <c r="M5" s="83"/>
      <c r="N5" s="81" t="s">
        <v>10</v>
      </c>
      <c r="O5" s="83"/>
      <c r="P5" s="83"/>
    </row>
    <row r="6" spans="1:16" ht="22.2" x14ac:dyDescent="0.6">
      <c r="A6" s="48"/>
      <c r="D6" s="82"/>
      <c r="E6" s="83"/>
      <c r="F6" s="83"/>
      <c r="G6" s="83"/>
      <c r="H6" s="83"/>
      <c r="I6" s="83"/>
      <c r="J6" s="47"/>
      <c r="K6" s="47"/>
      <c r="L6" s="47"/>
      <c r="M6" s="83"/>
      <c r="N6" s="47" t="s">
        <v>151</v>
      </c>
      <c r="O6" s="83"/>
      <c r="P6" s="83"/>
    </row>
    <row r="7" spans="1:16" x14ac:dyDescent="0.55000000000000004">
      <c r="D7" s="83" t="s">
        <v>16</v>
      </c>
      <c r="H7" s="47" t="s">
        <v>84</v>
      </c>
      <c r="N7" s="64" t="s">
        <v>150</v>
      </c>
    </row>
    <row r="8" spans="1:16" x14ac:dyDescent="0.55000000000000004">
      <c r="D8" s="83" t="s">
        <v>88</v>
      </c>
      <c r="E8" s="83"/>
      <c r="F8" s="83" t="s">
        <v>42</v>
      </c>
      <c r="G8" s="47"/>
      <c r="H8" s="47" t="s">
        <v>85</v>
      </c>
      <c r="I8" s="47"/>
      <c r="J8" s="47" t="s">
        <v>70</v>
      </c>
      <c r="K8" s="83"/>
      <c r="L8" s="83" t="s">
        <v>68</v>
      </c>
      <c r="M8" s="83"/>
      <c r="N8" s="64" t="s">
        <v>152</v>
      </c>
      <c r="O8" s="83"/>
      <c r="P8" s="83" t="s">
        <v>23</v>
      </c>
    </row>
    <row r="9" spans="1:16" x14ac:dyDescent="0.55000000000000004">
      <c r="B9" s="80"/>
      <c r="D9" s="47" t="s">
        <v>87</v>
      </c>
      <c r="E9" s="47"/>
      <c r="F9" s="47" t="s">
        <v>41</v>
      </c>
      <c r="G9" s="47"/>
      <c r="H9" s="47" t="s">
        <v>86</v>
      </c>
      <c r="I9" s="47"/>
      <c r="J9" s="47" t="s">
        <v>43</v>
      </c>
      <c r="K9" s="83"/>
      <c r="L9" s="83" t="s">
        <v>69</v>
      </c>
      <c r="M9" s="83"/>
      <c r="N9" s="64" t="s">
        <v>89</v>
      </c>
      <c r="O9" s="83"/>
      <c r="P9" s="47" t="s">
        <v>24</v>
      </c>
    </row>
    <row r="10" spans="1:16" x14ac:dyDescent="0.55000000000000004">
      <c r="B10" s="80"/>
      <c r="D10" s="237" t="s">
        <v>64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</row>
    <row r="11" spans="1:16" ht="22.2" x14ac:dyDescent="0.6">
      <c r="A11" s="48" t="str">
        <f>'SH Conso-8-9'!A11</f>
        <v>สำหรับงวดสามเดือนสิ้นสุดวันที่ 31 มีนาคม 2564</v>
      </c>
      <c r="B11" s="49"/>
    </row>
    <row r="12" spans="1:16" ht="22.2" x14ac:dyDescent="0.6">
      <c r="A12" s="48" t="str">
        <f>'SH Conso-8-9'!A12</f>
        <v>ยอดคงเหลือ ณ วันที่ 1 มกราคม 2564</v>
      </c>
      <c r="B12" s="49"/>
      <c r="D12" s="177">
        <f>'[4]SH-Sep 2'!D13</f>
        <v>300000000</v>
      </c>
      <c r="E12" s="177">
        <f>'[4]SH-Sep 2'!E13</f>
        <v>0</v>
      </c>
      <c r="F12" s="177">
        <f>'[4]SH-Sep 2'!F13</f>
        <v>202200890</v>
      </c>
      <c r="G12" s="177">
        <f>'[4]SH-Sep 2'!G13</f>
        <v>0</v>
      </c>
      <c r="H12" s="177">
        <f>'[4]SH-Sep 2'!H13</f>
        <v>308333</v>
      </c>
      <c r="I12" s="177">
        <f>'[4]SH-Sep 2'!I13</f>
        <v>0</v>
      </c>
      <c r="J12" s="177">
        <f>'[4]SH-Sep 2'!J13</f>
        <v>16855765</v>
      </c>
      <c r="K12" s="177">
        <f>'[4]SH-Sep 2'!K13</f>
        <v>0</v>
      </c>
      <c r="L12" s="177">
        <f>'[4]SH-Sep 2'!L13</f>
        <v>126058838</v>
      </c>
      <c r="M12" s="177">
        <f>'[4]SH-Sep 2'!M13</f>
        <v>0</v>
      </c>
      <c r="N12" s="177">
        <f>'[4]SH-Sep 2'!N13</f>
        <v>-201184</v>
      </c>
      <c r="O12" s="34"/>
      <c r="P12" s="34">
        <f>SUM(D12:O12)</f>
        <v>645222642</v>
      </c>
    </row>
    <row r="13" spans="1:16" ht="7.5" customHeight="1" x14ac:dyDescent="0.55000000000000004">
      <c r="B13" s="49"/>
    </row>
    <row r="14" spans="1:16" ht="22.2" x14ac:dyDescent="0.6">
      <c r="A14" s="48" t="s">
        <v>65</v>
      </c>
      <c r="B14" s="49"/>
      <c r="C14" s="48"/>
      <c r="D14" s="34"/>
      <c r="E14" s="65"/>
      <c r="F14" s="34"/>
      <c r="G14" s="61"/>
      <c r="H14" s="61"/>
      <c r="I14" s="61"/>
      <c r="J14" s="34"/>
      <c r="K14" s="66"/>
      <c r="L14" s="34"/>
      <c r="M14" s="66"/>
      <c r="N14" s="66"/>
      <c r="O14" s="66"/>
      <c r="P14" s="34"/>
    </row>
    <row r="15" spans="1:16" ht="22.2" x14ac:dyDescent="0.6">
      <c r="A15" s="52" t="s">
        <v>153</v>
      </c>
      <c r="B15" s="49"/>
      <c r="C15" s="48"/>
      <c r="D15" s="34"/>
      <c r="E15" s="65"/>
      <c r="F15" s="34"/>
      <c r="G15" s="61"/>
      <c r="H15" s="61"/>
      <c r="I15" s="61"/>
      <c r="J15" s="34"/>
      <c r="K15" s="66"/>
      <c r="L15" s="34"/>
      <c r="M15" s="66"/>
      <c r="N15" s="66"/>
      <c r="O15" s="66"/>
      <c r="P15" s="34"/>
    </row>
    <row r="16" spans="1:16" ht="22.2" x14ac:dyDescent="0.6">
      <c r="A16" s="8" t="s">
        <v>145</v>
      </c>
      <c r="B16" s="49"/>
      <c r="C16" s="48"/>
      <c r="D16" s="61">
        <f>'[4]SH-Sep 2'!$D$17</f>
        <v>29999991</v>
      </c>
      <c r="E16" s="65"/>
      <c r="F16" s="215">
        <v>0</v>
      </c>
      <c r="G16" s="215"/>
      <c r="H16" s="215">
        <v>0</v>
      </c>
      <c r="I16" s="215"/>
      <c r="J16" s="215">
        <v>0</v>
      </c>
      <c r="K16" s="66"/>
      <c r="L16" s="61">
        <f>'[4]SH-Sep 2'!$L$17</f>
        <v>-29999991</v>
      </c>
      <c r="M16" s="66"/>
      <c r="N16" s="217">
        <v>0</v>
      </c>
      <c r="O16" s="66"/>
      <c r="P16" s="215">
        <f>SUM(D16:O16)</f>
        <v>0</v>
      </c>
    </row>
    <row r="17" spans="1:17" ht="22.2" x14ac:dyDescent="0.6">
      <c r="A17" s="8" t="s">
        <v>121</v>
      </c>
      <c r="B17" s="124"/>
      <c r="C17" s="48"/>
      <c r="D17" s="215">
        <v>0</v>
      </c>
      <c r="E17" s="65"/>
      <c r="F17" s="216">
        <v>0</v>
      </c>
      <c r="G17" s="215"/>
      <c r="H17" s="215">
        <v>0</v>
      </c>
      <c r="I17" s="215"/>
      <c r="J17" s="216">
        <v>0</v>
      </c>
      <c r="K17" s="66"/>
      <c r="L17" s="61">
        <f>'[4]SH-Sep 2'!$L$18</f>
        <v>-3336010</v>
      </c>
      <c r="M17" s="66"/>
      <c r="N17" s="215">
        <v>0</v>
      </c>
      <c r="O17" s="66"/>
      <c r="P17" s="61">
        <f>SUM(D17:L17)</f>
        <v>-3336010</v>
      </c>
    </row>
    <row r="18" spans="1:17" ht="22.2" x14ac:dyDescent="0.6">
      <c r="A18" s="62" t="s">
        <v>117</v>
      </c>
      <c r="B18" s="49"/>
      <c r="C18" s="48"/>
      <c r="D18" s="75"/>
      <c r="H18" s="75"/>
      <c r="L18" s="75"/>
      <c r="N18" s="75"/>
      <c r="P18" s="75"/>
    </row>
    <row r="19" spans="1:17" ht="22.2" x14ac:dyDescent="0.6">
      <c r="A19" s="62" t="s">
        <v>120</v>
      </c>
      <c r="B19" s="49"/>
      <c r="C19" s="48"/>
      <c r="D19" s="36">
        <f>SUM(D16:D17)</f>
        <v>29999991</v>
      </c>
      <c r="E19" s="65"/>
      <c r="F19" s="218">
        <f>SUM(F16:F17)</f>
        <v>0</v>
      </c>
      <c r="G19" s="215"/>
      <c r="H19" s="218">
        <f>SUM(H16:H17)</f>
        <v>0</v>
      </c>
      <c r="I19" s="215"/>
      <c r="J19" s="218">
        <f>SUM(J16:J17)</f>
        <v>0</v>
      </c>
      <c r="K19" s="66"/>
      <c r="L19" s="36">
        <f>SUM(L16:L17)</f>
        <v>-33336001</v>
      </c>
      <c r="M19" s="66"/>
      <c r="N19" s="218">
        <f>SUM(N16:N17)</f>
        <v>0</v>
      </c>
      <c r="O19" s="66"/>
      <c r="P19" s="36">
        <f>SUM(P16:P17)</f>
        <v>-3336010</v>
      </c>
    </row>
    <row r="20" spans="1:17" ht="9.75" customHeight="1" x14ac:dyDescent="0.55000000000000004">
      <c r="B20" s="49"/>
    </row>
    <row r="21" spans="1:17" ht="22.2" x14ac:dyDescent="0.6">
      <c r="A21" s="62" t="s">
        <v>63</v>
      </c>
      <c r="B21" s="49"/>
    </row>
    <row r="22" spans="1:17" x14ac:dyDescent="0.55000000000000004">
      <c r="A22" s="8" t="s">
        <v>118</v>
      </c>
      <c r="B22" s="49"/>
      <c r="D22" s="220">
        <v>0</v>
      </c>
      <c r="E22" s="220"/>
      <c r="F22" s="220">
        <v>0</v>
      </c>
      <c r="G22" s="215"/>
      <c r="H22" s="220">
        <v>0</v>
      </c>
      <c r="I22" s="215"/>
      <c r="J22" s="220">
        <v>0</v>
      </c>
      <c r="K22" s="66"/>
      <c r="L22" s="69">
        <f>'PL-6-7'!J26</f>
        <v>30406900</v>
      </c>
      <c r="M22" s="121"/>
      <c r="N22" s="222">
        <v>0</v>
      </c>
      <c r="O22" s="66"/>
      <c r="P22" s="61">
        <f>SUM(D22,F22,J22,L22,N22)</f>
        <v>30406900</v>
      </c>
    </row>
    <row r="23" spans="1:17" x14ac:dyDescent="0.55000000000000004">
      <c r="A23" s="8" t="s">
        <v>119</v>
      </c>
      <c r="B23" s="49"/>
      <c r="D23" s="220">
        <v>0</v>
      </c>
      <c r="E23" s="220"/>
      <c r="F23" s="220">
        <v>0</v>
      </c>
      <c r="G23" s="215"/>
      <c r="H23" s="220">
        <v>0</v>
      </c>
      <c r="I23" s="215"/>
      <c r="J23" s="220">
        <v>0</v>
      </c>
      <c r="K23" s="66"/>
      <c r="L23" s="224">
        <v>0</v>
      </c>
      <c r="M23" s="121"/>
      <c r="N23" s="180">
        <f>'PL-6-7'!J45</f>
        <v>77770</v>
      </c>
      <c r="O23" s="66"/>
      <c r="P23" s="61">
        <f>SUM(D23,F23,J23,L23,N23)</f>
        <v>77770</v>
      </c>
    </row>
    <row r="24" spans="1:17" ht="22.2" x14ac:dyDescent="0.6">
      <c r="A24" s="62" t="s">
        <v>136</v>
      </c>
      <c r="B24" s="49"/>
      <c r="D24" s="221">
        <f>SUM(D22)</f>
        <v>0</v>
      </c>
      <c r="E24" s="220"/>
      <c r="F24" s="221">
        <f>SUM(F22)</f>
        <v>0</v>
      </c>
      <c r="G24" s="215"/>
      <c r="H24" s="221">
        <f>SUM(H22)</f>
        <v>0</v>
      </c>
      <c r="I24" s="215"/>
      <c r="J24" s="221">
        <f>SUM(J22)</f>
        <v>0</v>
      </c>
      <c r="K24" s="66"/>
      <c r="L24" s="133">
        <f>SUM(L22)</f>
        <v>30406900</v>
      </c>
      <c r="M24" s="121"/>
      <c r="N24" s="133">
        <f>SUM(N22:N23)</f>
        <v>77770</v>
      </c>
      <c r="O24" s="66"/>
      <c r="P24" s="37">
        <f>SUM(P22:P23)</f>
        <v>30484670</v>
      </c>
    </row>
    <row r="25" spans="1:17" ht="9.75" hidden="1" customHeight="1" x14ac:dyDescent="0.55000000000000004">
      <c r="A25" s="8"/>
      <c r="B25" s="49"/>
      <c r="D25" s="65"/>
      <c r="E25" s="65"/>
      <c r="F25" s="65"/>
      <c r="G25" s="61"/>
      <c r="H25" s="65"/>
      <c r="I25" s="61"/>
      <c r="J25" s="65"/>
      <c r="K25" s="66"/>
      <c r="L25" s="69"/>
      <c r="M25" s="121"/>
      <c r="N25" s="127"/>
      <c r="O25" s="66"/>
      <c r="P25" s="61"/>
    </row>
    <row r="26" spans="1:17" ht="22.2" hidden="1" x14ac:dyDescent="0.6">
      <c r="A26" s="8" t="s">
        <v>66</v>
      </c>
      <c r="B26" s="49">
        <v>10</v>
      </c>
      <c r="C26" s="48"/>
      <c r="D26" s="61">
        <v>0</v>
      </c>
      <c r="E26" s="61"/>
      <c r="F26" s="61">
        <v>0</v>
      </c>
      <c r="G26" s="61"/>
      <c r="H26" s="61">
        <v>0</v>
      </c>
      <c r="I26" s="61"/>
      <c r="J26" s="61"/>
      <c r="K26" s="66"/>
      <c r="L26" s="69">
        <f>-J26</f>
        <v>0</v>
      </c>
      <c r="M26" s="121"/>
      <c r="N26" s="69">
        <v>0</v>
      </c>
      <c r="O26" s="66"/>
      <c r="P26" s="61">
        <f>SUM(D26:N26)</f>
        <v>0</v>
      </c>
    </row>
    <row r="27" spans="1:17" ht="15" customHeight="1" x14ac:dyDescent="0.6">
      <c r="A27" s="8"/>
      <c r="B27" s="49"/>
      <c r="C27" s="48"/>
      <c r="D27" s="61"/>
      <c r="E27" s="61"/>
      <c r="F27" s="61"/>
      <c r="G27" s="61"/>
      <c r="H27" s="61"/>
      <c r="I27" s="61"/>
      <c r="J27" s="61"/>
      <c r="K27" s="66"/>
      <c r="L27" s="69"/>
      <c r="M27" s="121"/>
      <c r="N27" s="69"/>
      <c r="O27" s="66"/>
      <c r="P27" s="61"/>
    </row>
    <row r="28" spans="1:17" ht="22.8" thickBot="1" x14ac:dyDescent="0.65">
      <c r="A28" s="48" t="str">
        <f>'SH Conso-8-9'!A26</f>
        <v>ยอดคงเหลือ ณ วันที่ 31 มีนาคม 2564</v>
      </c>
      <c r="B28" s="49"/>
      <c r="D28" s="77">
        <f>SUM(D12,D19,D22,D26)</f>
        <v>329999991</v>
      </c>
      <c r="E28" s="34"/>
      <c r="F28" s="77">
        <f>SUM(F12,F17,F22,F26)</f>
        <v>202200890</v>
      </c>
      <c r="G28" s="61"/>
      <c r="H28" s="77">
        <f>SUM(H12,H17,H22,H26)</f>
        <v>308333</v>
      </c>
      <c r="I28" s="61"/>
      <c r="J28" s="77">
        <f>SUM(J12,J17,J22,J26)</f>
        <v>16855765</v>
      </c>
      <c r="K28" s="61"/>
      <c r="L28" s="188">
        <f>SUM(L12,L19,L24,L26)</f>
        <v>123129737</v>
      </c>
      <c r="M28" s="69"/>
      <c r="N28" s="188">
        <f>SUM(N12,N17,N24,N26)</f>
        <v>-123414</v>
      </c>
      <c r="O28" s="61"/>
      <c r="P28" s="77">
        <f>SUM(P12,P17,P24,P26)</f>
        <v>672371302</v>
      </c>
      <c r="Q28" s="73"/>
    </row>
    <row r="29" spans="1:17" ht="22.2" thickTop="1" x14ac:dyDescent="0.55000000000000004">
      <c r="B29" s="49"/>
    </row>
    <row r="30" spans="1:17" ht="23.4" x14ac:dyDescent="0.6">
      <c r="A30" s="1" t="s">
        <v>71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17" ht="23.4" x14ac:dyDescent="0.6">
      <c r="A31" s="20" t="s">
        <v>61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7" ht="22.2" x14ac:dyDescent="0.6">
      <c r="A32" s="48"/>
      <c r="D32" s="239" t="s">
        <v>73</v>
      </c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</row>
    <row r="33" spans="1:16" ht="22.2" x14ac:dyDescent="0.6">
      <c r="A33" s="48"/>
      <c r="D33" s="154"/>
      <c r="E33" s="155"/>
      <c r="F33" s="155"/>
      <c r="G33" s="155"/>
      <c r="H33" s="155"/>
      <c r="I33" s="155"/>
      <c r="J33" s="155"/>
      <c r="K33" s="155"/>
      <c r="L33" s="155"/>
      <c r="M33" s="155"/>
      <c r="N33" s="155" t="s">
        <v>79</v>
      </c>
      <c r="O33" s="155"/>
      <c r="P33" s="155"/>
    </row>
    <row r="34" spans="1:16" ht="22.2" x14ac:dyDescent="0.6">
      <c r="A34" s="48"/>
      <c r="D34" s="154"/>
      <c r="E34" s="155"/>
      <c r="F34" s="155"/>
      <c r="G34" s="155"/>
      <c r="H34" s="155"/>
      <c r="I34" s="155"/>
      <c r="J34" s="238" t="s">
        <v>27</v>
      </c>
      <c r="K34" s="238"/>
      <c r="L34" s="238"/>
      <c r="M34" s="155"/>
      <c r="N34" s="156" t="s">
        <v>10</v>
      </c>
      <c r="O34" s="155"/>
      <c r="P34" s="155"/>
    </row>
    <row r="35" spans="1:16" ht="22.2" x14ac:dyDescent="0.6">
      <c r="A35" s="48"/>
      <c r="D35" s="154"/>
      <c r="E35" s="155"/>
      <c r="F35" s="155"/>
      <c r="G35" s="155"/>
      <c r="H35" s="155"/>
      <c r="I35" s="155"/>
      <c r="J35" s="47"/>
      <c r="K35" s="47"/>
      <c r="L35" s="47"/>
      <c r="M35" s="155"/>
      <c r="N35" s="47" t="s">
        <v>151</v>
      </c>
      <c r="O35" s="155"/>
      <c r="P35" s="155"/>
    </row>
    <row r="36" spans="1:16" x14ac:dyDescent="0.55000000000000004">
      <c r="D36" s="155" t="s">
        <v>16</v>
      </c>
      <c r="H36" s="47" t="s">
        <v>84</v>
      </c>
      <c r="N36" s="64" t="s">
        <v>150</v>
      </c>
    </row>
    <row r="37" spans="1:16" x14ac:dyDescent="0.55000000000000004">
      <c r="D37" s="155" t="s">
        <v>88</v>
      </c>
      <c r="E37" s="155"/>
      <c r="F37" s="155" t="s">
        <v>42</v>
      </c>
      <c r="G37" s="47"/>
      <c r="H37" s="47" t="s">
        <v>85</v>
      </c>
      <c r="I37" s="47"/>
      <c r="J37" s="47" t="s">
        <v>70</v>
      </c>
      <c r="K37" s="155"/>
      <c r="L37" s="155" t="s">
        <v>68</v>
      </c>
      <c r="M37" s="155"/>
      <c r="N37" s="64" t="s">
        <v>152</v>
      </c>
      <c r="O37" s="155"/>
      <c r="P37" s="155" t="s">
        <v>23</v>
      </c>
    </row>
    <row r="38" spans="1:16" x14ac:dyDescent="0.55000000000000004">
      <c r="B38" s="153"/>
      <c r="C38" s="193"/>
      <c r="D38" s="47" t="s">
        <v>87</v>
      </c>
      <c r="E38" s="47"/>
      <c r="F38" s="47" t="s">
        <v>41</v>
      </c>
      <c r="G38" s="47"/>
      <c r="H38" s="47" t="s">
        <v>86</v>
      </c>
      <c r="I38" s="47"/>
      <c r="J38" s="47" t="s">
        <v>43</v>
      </c>
      <c r="K38" s="155"/>
      <c r="L38" s="155" t="s">
        <v>69</v>
      </c>
      <c r="M38" s="155"/>
      <c r="N38" s="64" t="s">
        <v>89</v>
      </c>
      <c r="O38" s="155"/>
      <c r="P38" s="47" t="s">
        <v>24</v>
      </c>
    </row>
    <row r="39" spans="1:16" x14ac:dyDescent="0.55000000000000004">
      <c r="B39" s="153"/>
      <c r="D39" s="237" t="s">
        <v>64</v>
      </c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</row>
    <row r="40" spans="1:16" ht="22.2" x14ac:dyDescent="0.6">
      <c r="A40" s="48" t="str">
        <f>'SH Conso-8-9'!A38</f>
        <v>สำหรับงวดสามเดือนสิ้นสุดวันที่ 31 มีนาคม 2565</v>
      </c>
      <c r="B40" s="49"/>
    </row>
    <row r="41" spans="1:16" ht="22.2" x14ac:dyDescent="0.6">
      <c r="A41" s="48" t="str">
        <f>'SH Conso-8-9'!A39</f>
        <v>ยอดคงเหลือ ณ วันที่ 1 มกราคม 2565</v>
      </c>
      <c r="B41" s="49"/>
      <c r="D41" s="177">
        <f>'[2]SH-14'!$D$31</f>
        <v>362999962</v>
      </c>
      <c r="E41" s="34"/>
      <c r="F41" s="177">
        <f>'[2]SH-14'!$F$31</f>
        <v>202200890</v>
      </c>
      <c r="G41" s="34"/>
      <c r="H41" s="177">
        <f>'[2]SH-14'!$H$31</f>
        <v>308333</v>
      </c>
      <c r="I41" s="34"/>
      <c r="J41" s="177">
        <f>'[2]SH-14'!$J$31</f>
        <v>20643763</v>
      </c>
      <c r="K41" s="34"/>
      <c r="L41" s="177">
        <f>'[2]SH-14'!$L$31</f>
        <v>97315495</v>
      </c>
      <c r="M41" s="34"/>
      <c r="N41" s="177">
        <f>'[2]SH-14'!$N$31</f>
        <v>-5707</v>
      </c>
      <c r="O41" s="34"/>
      <c r="P41" s="34">
        <f>SUM(D41:O41)</f>
        <v>683462736</v>
      </c>
    </row>
    <row r="42" spans="1:16" ht="8.5500000000000007" hidden="1" customHeight="1" x14ac:dyDescent="0.6">
      <c r="A42" s="8"/>
      <c r="B42" s="49"/>
      <c r="C42" s="48"/>
      <c r="D42" s="61"/>
      <c r="E42" s="61"/>
      <c r="F42" s="61"/>
      <c r="G42" s="61"/>
      <c r="H42" s="61"/>
      <c r="I42" s="61"/>
      <c r="J42" s="61"/>
      <c r="K42" s="66"/>
      <c r="L42" s="61"/>
      <c r="M42" s="66"/>
      <c r="N42" s="61"/>
      <c r="O42" s="66"/>
      <c r="P42" s="61"/>
    </row>
    <row r="43" spans="1:16" ht="22.2" hidden="1" x14ac:dyDescent="0.6">
      <c r="A43" s="48" t="s">
        <v>65</v>
      </c>
      <c r="B43" s="49"/>
      <c r="C43" s="48"/>
      <c r="D43" s="34"/>
      <c r="E43" s="65"/>
      <c r="F43" s="34"/>
      <c r="G43" s="61"/>
      <c r="H43" s="61"/>
      <c r="I43" s="61"/>
      <c r="J43" s="34"/>
      <c r="K43" s="66"/>
      <c r="L43" s="34"/>
      <c r="M43" s="66"/>
      <c r="N43" s="66"/>
      <c r="O43" s="66"/>
      <c r="P43" s="34"/>
    </row>
    <row r="44" spans="1:16" ht="22.2" hidden="1" x14ac:dyDescent="0.6">
      <c r="A44" s="52" t="s">
        <v>153</v>
      </c>
      <c r="B44" s="49"/>
      <c r="C44" s="48"/>
      <c r="D44" s="34"/>
      <c r="E44" s="65"/>
      <c r="F44" s="34"/>
      <c r="G44" s="61"/>
      <c r="H44" s="61"/>
      <c r="I44" s="61"/>
      <c r="J44" s="34"/>
      <c r="K44" s="66"/>
      <c r="L44" s="34"/>
      <c r="M44" s="66"/>
      <c r="N44" s="66"/>
      <c r="O44" s="66"/>
      <c r="P44" s="34"/>
    </row>
    <row r="45" spans="1:16" ht="22.2" hidden="1" x14ac:dyDescent="0.6">
      <c r="A45" s="8" t="s">
        <v>145</v>
      </c>
      <c r="B45" s="124"/>
      <c r="C45" s="124" t="s">
        <v>156</v>
      </c>
      <c r="D45" s="61"/>
      <c r="E45" s="65"/>
      <c r="F45" s="61">
        <v>0</v>
      </c>
      <c r="G45" s="61"/>
      <c r="H45" s="61">
        <v>0</v>
      </c>
      <c r="I45" s="61"/>
      <c r="J45" s="61">
        <v>0</v>
      </c>
      <c r="K45" s="66"/>
      <c r="L45" s="61">
        <f>-D45</f>
        <v>0</v>
      </c>
      <c r="M45" s="50"/>
      <c r="N45" s="66">
        <v>0</v>
      </c>
      <c r="O45" s="66"/>
      <c r="P45" s="61">
        <f>SUM(D45:N45)</f>
        <v>0</v>
      </c>
    </row>
    <row r="46" spans="1:16" hidden="1" x14ac:dyDescent="0.55000000000000004">
      <c r="A46" s="8" t="s">
        <v>121</v>
      </c>
      <c r="B46" s="124"/>
      <c r="C46" s="124"/>
      <c r="D46" s="61">
        <v>0</v>
      </c>
      <c r="E46" s="65"/>
      <c r="F46" s="35">
        <v>0</v>
      </c>
      <c r="G46" s="61"/>
      <c r="H46" s="61">
        <v>0</v>
      </c>
      <c r="I46" s="61"/>
      <c r="J46" s="35">
        <v>0</v>
      </c>
      <c r="K46" s="66"/>
      <c r="L46" s="69">
        <f>'SH Conso-8-9'!L44</f>
        <v>0</v>
      </c>
      <c r="M46" s="121"/>
      <c r="N46" s="69">
        <v>0</v>
      </c>
      <c r="O46" s="66"/>
      <c r="P46" s="61">
        <f>SUM(D46:L46)</f>
        <v>0</v>
      </c>
    </row>
    <row r="47" spans="1:16" ht="22.2" hidden="1" x14ac:dyDescent="0.6">
      <c r="A47" s="62" t="s">
        <v>117</v>
      </c>
      <c r="B47" s="49"/>
      <c r="C47" s="48"/>
      <c r="D47" s="75"/>
      <c r="H47" s="75"/>
      <c r="L47" s="201"/>
      <c r="M47" s="202"/>
      <c r="N47" s="201"/>
      <c r="P47" s="75"/>
    </row>
    <row r="48" spans="1:16" ht="22.2" hidden="1" x14ac:dyDescent="0.6">
      <c r="A48" s="62" t="s">
        <v>120</v>
      </c>
      <c r="B48" s="49"/>
      <c r="C48" s="48"/>
      <c r="D48" s="36">
        <f>SUM(D45:D46)</f>
        <v>0</v>
      </c>
      <c r="E48" s="65"/>
      <c r="F48" s="36">
        <f>SUM(F45:F46)</f>
        <v>0</v>
      </c>
      <c r="G48" s="61"/>
      <c r="H48" s="36">
        <f>SUM(H45:H46)</f>
        <v>0</v>
      </c>
      <c r="I48" s="61"/>
      <c r="J48" s="36">
        <f>SUM(J45:J46)</f>
        <v>0</v>
      </c>
      <c r="K48" s="66"/>
      <c r="L48" s="131">
        <f>SUM(L45:L46)</f>
        <v>0</v>
      </c>
      <c r="M48" s="121"/>
      <c r="N48" s="131">
        <f>SUM(N45:N46)</f>
        <v>0</v>
      </c>
      <c r="O48" s="66"/>
      <c r="P48" s="36">
        <f>SUM(P45:P46)</f>
        <v>0</v>
      </c>
    </row>
    <row r="49" spans="1:17" ht="8.5500000000000007" customHeight="1" x14ac:dyDescent="0.6">
      <c r="A49" s="8"/>
      <c r="B49" s="49"/>
      <c r="C49" s="48"/>
      <c r="D49" s="61"/>
      <c r="E49" s="61"/>
      <c r="F49" s="61"/>
      <c r="G49" s="61"/>
      <c r="H49" s="61"/>
      <c r="I49" s="61"/>
      <c r="J49" s="61"/>
      <c r="K49" s="66"/>
      <c r="L49" s="69"/>
      <c r="M49" s="121"/>
      <c r="N49" s="69"/>
      <c r="O49" s="66"/>
      <c r="P49" s="61"/>
    </row>
    <row r="50" spans="1:17" ht="22.2" x14ac:dyDescent="0.6">
      <c r="A50" s="62" t="s">
        <v>63</v>
      </c>
      <c r="B50" s="49"/>
      <c r="L50" s="202"/>
      <c r="M50" s="202"/>
      <c r="N50" s="202"/>
    </row>
    <row r="51" spans="1:17" x14ac:dyDescent="0.55000000000000004">
      <c r="A51" s="8" t="s">
        <v>165</v>
      </c>
      <c r="B51" s="49"/>
      <c r="D51" s="220">
        <v>0</v>
      </c>
      <c r="E51" s="220"/>
      <c r="F51" s="220">
        <v>0</v>
      </c>
      <c r="G51" s="215"/>
      <c r="H51" s="220">
        <v>0</v>
      </c>
      <c r="I51" s="215"/>
      <c r="J51" s="220">
        <v>0</v>
      </c>
      <c r="K51" s="66"/>
      <c r="L51" s="69">
        <f>'PL-6-7'!H26</f>
        <v>-7410396</v>
      </c>
      <c r="M51" s="121"/>
      <c r="N51" s="222">
        <v>0</v>
      </c>
      <c r="O51" s="66"/>
      <c r="P51" s="61">
        <f>SUM(D51,F51,J51,L51,N51)</f>
        <v>-7410396</v>
      </c>
    </row>
    <row r="52" spans="1:17" x14ac:dyDescent="0.55000000000000004">
      <c r="A52" s="8" t="s">
        <v>119</v>
      </c>
      <c r="B52" s="49"/>
      <c r="D52" s="220">
        <v>0</v>
      </c>
      <c r="E52" s="220"/>
      <c r="F52" s="220">
        <v>0</v>
      </c>
      <c r="G52" s="215"/>
      <c r="H52" s="220">
        <v>0</v>
      </c>
      <c r="I52" s="215"/>
      <c r="J52" s="220">
        <v>0</v>
      </c>
      <c r="K52" s="66"/>
      <c r="L52" s="224">
        <v>0</v>
      </c>
      <c r="M52" s="121"/>
      <c r="N52" s="180">
        <f>'PL-6-7'!H45</f>
        <v>5707</v>
      </c>
      <c r="O52" s="66"/>
      <c r="P52" s="61">
        <f>SUM(D52,F52,J52,L52,N52)</f>
        <v>5707</v>
      </c>
    </row>
    <row r="53" spans="1:17" ht="22.2" x14ac:dyDescent="0.6">
      <c r="A53" s="62" t="s">
        <v>168</v>
      </c>
      <c r="B53" s="49"/>
      <c r="D53" s="221">
        <f>SUM(D51)</f>
        <v>0</v>
      </c>
      <c r="E53" s="220"/>
      <c r="F53" s="221">
        <f>SUM(F51)</f>
        <v>0</v>
      </c>
      <c r="G53" s="215"/>
      <c r="H53" s="221">
        <f>SUM(H51)</f>
        <v>0</v>
      </c>
      <c r="I53" s="215"/>
      <c r="J53" s="221">
        <f>SUM(J51)</f>
        <v>0</v>
      </c>
      <c r="K53" s="66"/>
      <c r="L53" s="37">
        <f>SUM(L51)</f>
        <v>-7410396</v>
      </c>
      <c r="M53" s="66"/>
      <c r="N53" s="37">
        <f>SUM(N51:N52)</f>
        <v>5707</v>
      </c>
      <c r="O53" s="66"/>
      <c r="P53" s="37">
        <f>SUM(P51:P52)</f>
        <v>-7404689</v>
      </c>
    </row>
    <row r="54" spans="1:17" ht="8.5500000000000007" customHeight="1" x14ac:dyDescent="0.6">
      <c r="A54" s="8"/>
      <c r="B54" s="49"/>
      <c r="C54" s="48"/>
      <c r="D54" s="61"/>
      <c r="E54" s="61"/>
      <c r="F54" s="61"/>
      <c r="G54" s="61"/>
      <c r="H54" s="61"/>
      <c r="I54" s="61"/>
      <c r="J54" s="61"/>
      <c r="K54" s="66"/>
      <c r="L54" s="61"/>
      <c r="M54" s="66"/>
      <c r="N54" s="61"/>
      <c r="O54" s="66"/>
      <c r="P54" s="61"/>
    </row>
    <row r="55" spans="1:17" ht="22.2" hidden="1" x14ac:dyDescent="0.6">
      <c r="A55" s="8" t="s">
        <v>66</v>
      </c>
      <c r="B55" s="49">
        <v>10</v>
      </c>
      <c r="C55" s="48"/>
      <c r="D55" s="61">
        <v>0</v>
      </c>
      <c r="E55" s="61"/>
      <c r="F55" s="61">
        <v>0</v>
      </c>
      <c r="G55" s="61"/>
      <c r="H55" s="61">
        <v>0</v>
      </c>
      <c r="I55" s="61"/>
      <c r="J55" s="61"/>
      <c r="K55" s="66"/>
      <c r="L55" s="61">
        <f>-J55</f>
        <v>0</v>
      </c>
      <c r="M55" s="66"/>
      <c r="N55" s="61">
        <v>0</v>
      </c>
      <c r="O55" s="66"/>
      <c r="P55" s="61">
        <f>SUM(D55:N55)</f>
        <v>0</v>
      </c>
    </row>
    <row r="56" spans="1:17" ht="22.2" hidden="1" x14ac:dyDescent="0.6">
      <c r="A56" s="8"/>
      <c r="B56" s="49"/>
      <c r="C56" s="48"/>
      <c r="D56" s="61"/>
      <c r="E56" s="61"/>
      <c r="F56" s="61"/>
      <c r="G56" s="61"/>
      <c r="H56" s="61"/>
      <c r="I56" s="61"/>
      <c r="J56" s="61"/>
      <c r="K56" s="66"/>
      <c r="L56" s="61"/>
      <c r="M56" s="66"/>
      <c r="N56" s="61"/>
      <c r="O56" s="66"/>
      <c r="P56" s="61"/>
    </row>
    <row r="57" spans="1:17" ht="22.8" thickBot="1" x14ac:dyDescent="0.65">
      <c r="A57" s="48" t="str">
        <f>'SH Conso-8-9'!A54</f>
        <v>ยอดคงเหลือ ณ วันที่ 31 มีนาคม 2565</v>
      </c>
      <c r="B57" s="49"/>
      <c r="D57" s="188">
        <f>SUM(D41,D48,D51,D55)</f>
        <v>362999962</v>
      </c>
      <c r="E57" s="34"/>
      <c r="F57" s="77">
        <f>SUM(F41,F46,F51,F55)</f>
        <v>202200890</v>
      </c>
      <c r="G57" s="61"/>
      <c r="H57" s="77">
        <f>SUM(H41,H46,H51,H55)</f>
        <v>308333</v>
      </c>
      <c r="I57" s="61"/>
      <c r="J57" s="77">
        <f>SUM(J41,J46,J51,J55)</f>
        <v>20643763</v>
      </c>
      <c r="K57" s="61"/>
      <c r="L57" s="188">
        <f>SUM(L41,L48,L53,L55)</f>
        <v>89905099</v>
      </c>
      <c r="M57" s="61"/>
      <c r="N57" s="225">
        <f>SUM(N41,N46,N53,N55)</f>
        <v>0</v>
      </c>
      <c r="O57" s="61"/>
      <c r="P57" s="77">
        <f>SUM(P41,P46,P53,P55)</f>
        <v>676058047</v>
      </c>
      <c r="Q57" s="73">
        <f>P57-'BS-3-5'!H80</f>
        <v>0</v>
      </c>
    </row>
    <row r="58" spans="1:17" ht="22.2" thickTop="1" x14ac:dyDescent="0.55000000000000004"/>
    <row r="59" spans="1:17" x14ac:dyDescent="0.55000000000000004">
      <c r="L59" s="73">
        <f>L57-'BS-3-5'!H78</f>
        <v>0</v>
      </c>
    </row>
  </sheetData>
  <mergeCells count="6">
    <mergeCell ref="D39:P39"/>
    <mergeCell ref="D3:P3"/>
    <mergeCell ref="J5:L5"/>
    <mergeCell ref="D10:P10"/>
    <mergeCell ref="D32:P32"/>
    <mergeCell ref="J34:L34"/>
  </mergeCells>
  <pageMargins left="0.8" right="0.8" top="0.48" bottom="0.5" header="0.5" footer="0.5"/>
  <pageSetup paperSize="9" scale="8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I90"/>
  <sheetViews>
    <sheetView showGridLines="0" view="pageBreakPreview" topLeftCell="A52" zoomScale="62" zoomScaleNormal="70" zoomScaleSheetLayoutView="190" workbookViewId="0">
      <selection activeCell="E95" sqref="E95"/>
    </sheetView>
  </sheetViews>
  <sheetFormatPr defaultColWidth="9.125" defaultRowHeight="22.5" customHeight="1" x14ac:dyDescent="0.55000000000000004"/>
  <cols>
    <col min="1" max="1" width="49.25" style="5" customWidth="1"/>
    <col min="2" max="2" width="9.25" style="5" customWidth="1"/>
    <col min="3" max="3" width="14.25" style="125" bestFit="1" customWidth="1"/>
    <col min="4" max="4" width="1.625" style="32" customWidth="1"/>
    <col min="5" max="5" width="12.75" style="32" customWidth="1"/>
    <col min="6" max="6" width="1.625" style="2" customWidth="1"/>
    <col min="7" max="7" width="14.25" style="32" bestFit="1" customWidth="1"/>
    <col min="8" max="8" width="1.625" style="2" customWidth="1"/>
    <col min="9" max="9" width="12.75" style="32" customWidth="1"/>
    <col min="10" max="16384" width="9.125" style="2"/>
  </cols>
  <sheetData>
    <row r="1" spans="1:9" ht="23.4" x14ac:dyDescent="0.6">
      <c r="A1" s="1" t="s">
        <v>71</v>
      </c>
      <c r="B1" s="1"/>
      <c r="F1" s="43"/>
      <c r="G1" s="41"/>
      <c r="I1" s="66"/>
    </row>
    <row r="2" spans="1:9" ht="23.4" x14ac:dyDescent="0.6">
      <c r="A2" s="23" t="s">
        <v>62</v>
      </c>
      <c r="B2" s="23"/>
      <c r="F2" s="43"/>
      <c r="G2" s="41"/>
      <c r="I2" s="66"/>
    </row>
    <row r="3" spans="1:9" ht="18" customHeight="1" x14ac:dyDescent="0.6">
      <c r="A3" s="3"/>
      <c r="B3" s="3"/>
      <c r="F3" s="43"/>
      <c r="G3" s="41"/>
      <c r="I3" s="66"/>
    </row>
    <row r="4" spans="1:9" ht="23.4" x14ac:dyDescent="0.6">
      <c r="A4" s="3"/>
      <c r="B4" s="3"/>
      <c r="C4" s="232" t="s">
        <v>72</v>
      </c>
      <c r="D4" s="232"/>
      <c r="E4" s="232"/>
      <c r="G4" s="232" t="s">
        <v>73</v>
      </c>
      <c r="H4" s="234"/>
      <c r="I4" s="234"/>
    </row>
    <row r="5" spans="1:9" ht="23.4" x14ac:dyDescent="0.6">
      <c r="A5" s="3"/>
      <c r="B5" s="3"/>
      <c r="C5" s="236" t="s">
        <v>78</v>
      </c>
      <c r="D5" s="236"/>
      <c r="E5" s="236"/>
      <c r="G5" s="236" t="s">
        <v>78</v>
      </c>
      <c r="H5" s="236"/>
      <c r="I5" s="236"/>
    </row>
    <row r="6" spans="1:9" ht="23.4" x14ac:dyDescent="0.6">
      <c r="A6" s="3"/>
      <c r="B6" s="3"/>
      <c r="C6" s="236" t="s">
        <v>160</v>
      </c>
      <c r="D6" s="236"/>
      <c r="E6" s="236"/>
      <c r="G6" s="236" t="str">
        <f>C6</f>
        <v>สิ้นสุดวันที่ 31 มีนาคม</v>
      </c>
      <c r="H6" s="236"/>
      <c r="I6" s="236"/>
    </row>
    <row r="7" spans="1:9" ht="21.6" x14ac:dyDescent="0.55000000000000004">
      <c r="B7" s="55"/>
      <c r="C7" s="126">
        <f>'PL-6-7'!D7</f>
        <v>2565</v>
      </c>
      <c r="D7" s="58"/>
      <c r="E7" s="79">
        <f>'PL-6-7'!F7</f>
        <v>2564</v>
      </c>
      <c r="F7" s="58"/>
      <c r="G7" s="58">
        <f>C7</f>
        <v>2565</v>
      </c>
      <c r="I7" s="79">
        <f>E7</f>
        <v>2564</v>
      </c>
    </row>
    <row r="8" spans="1:9" s="15" customFormat="1" ht="23.25" customHeight="1" x14ac:dyDescent="0.6">
      <c r="A8" s="13"/>
      <c r="B8" s="13"/>
      <c r="C8" s="234" t="s">
        <v>64</v>
      </c>
      <c r="D8" s="234"/>
      <c r="E8" s="234"/>
      <c r="F8" s="234"/>
      <c r="G8" s="234"/>
      <c r="H8" s="234"/>
      <c r="I8" s="234"/>
    </row>
    <row r="9" spans="1:9" s="15" customFormat="1" ht="23.25" customHeight="1" x14ac:dyDescent="0.6">
      <c r="A9" s="24" t="s">
        <v>44</v>
      </c>
      <c r="B9" s="24"/>
      <c r="C9" s="121"/>
      <c r="D9" s="54"/>
      <c r="E9" s="66"/>
      <c r="G9" s="41"/>
      <c r="I9" s="66"/>
    </row>
    <row r="10" spans="1:9" s="15" customFormat="1" ht="23.25" customHeight="1" x14ac:dyDescent="0.55000000000000004">
      <c r="A10" s="15" t="s">
        <v>172</v>
      </c>
      <c r="C10" s="121">
        <f>'PL-6-7'!D26</f>
        <v>-7540445</v>
      </c>
      <c r="D10" s="54"/>
      <c r="E10" s="121">
        <f>'PL-6-7'!F26</f>
        <v>30421443</v>
      </c>
      <c r="F10" s="21"/>
      <c r="G10" s="119">
        <f>'PL-6-7'!H26</f>
        <v>-7410396</v>
      </c>
      <c r="I10" s="66">
        <f>'PL-6-7'!J26</f>
        <v>30406900</v>
      </c>
    </row>
    <row r="11" spans="1:9" s="15" customFormat="1" ht="23.25" customHeight="1" x14ac:dyDescent="0.55000000000000004">
      <c r="A11" s="25" t="s">
        <v>183</v>
      </c>
      <c r="B11" s="25"/>
      <c r="C11" s="127"/>
      <c r="D11" s="51"/>
      <c r="E11" s="127"/>
      <c r="F11" s="21"/>
      <c r="G11" s="127"/>
      <c r="I11" s="65"/>
    </row>
    <row r="12" spans="1:9" s="86" customFormat="1" ht="23.25" customHeight="1" x14ac:dyDescent="0.55000000000000004">
      <c r="A12" s="230" t="str">
        <f>'PL-6-7'!A25</f>
        <v>ค่าใช้จ่าย (รายได้) ภาษีเงินได้</v>
      </c>
      <c r="C12" s="121">
        <f>'PL-6-7'!D25</f>
        <v>-1332641</v>
      </c>
      <c r="D12" s="121"/>
      <c r="E12" s="121">
        <f>'PL-6-7'!F25</f>
        <v>7758718</v>
      </c>
      <c r="F12" s="68"/>
      <c r="G12" s="121">
        <f>'PL-6-7'!H25</f>
        <v>-1332641</v>
      </c>
      <c r="I12" s="121">
        <f>'PL-6-7'!J25</f>
        <v>7756419</v>
      </c>
    </row>
    <row r="13" spans="1:9" s="15" customFormat="1" ht="23.25" hidden="1" customHeight="1" x14ac:dyDescent="0.55000000000000004">
      <c r="A13" s="122" t="s">
        <v>57</v>
      </c>
      <c r="B13" s="122"/>
      <c r="C13" s="119">
        <f>G13</f>
        <v>0</v>
      </c>
      <c r="D13" s="119"/>
      <c r="E13" s="119">
        <v>0</v>
      </c>
      <c r="F13" s="68"/>
      <c r="G13" s="119">
        <f>[1]CF!$L$14</f>
        <v>0</v>
      </c>
      <c r="H13" s="122"/>
      <c r="I13" s="119">
        <v>0</v>
      </c>
    </row>
    <row r="14" spans="1:9" s="15" customFormat="1" ht="23.25" customHeight="1" x14ac:dyDescent="0.55000000000000004">
      <c r="A14" s="86" t="s">
        <v>25</v>
      </c>
      <c r="C14" s="121">
        <f>'PL-6-7'!D23</f>
        <v>2301071</v>
      </c>
      <c r="D14" s="54"/>
      <c r="E14" s="121">
        <f>'PL-6-7'!F23</f>
        <v>1728251</v>
      </c>
      <c r="F14" s="21"/>
      <c r="G14" s="121">
        <f>'PL-6-7'!H23</f>
        <v>2301071</v>
      </c>
      <c r="I14" s="121">
        <f>'PL-6-7'!J23</f>
        <v>1728251</v>
      </c>
    </row>
    <row r="15" spans="1:9" s="15" customFormat="1" ht="23.25" customHeight="1" x14ac:dyDescent="0.55000000000000004">
      <c r="A15" s="86" t="s">
        <v>45</v>
      </c>
      <c r="B15" s="19"/>
      <c r="C15" s="121">
        <f>G15</f>
        <v>13162868</v>
      </c>
      <c r="D15" s="54"/>
      <c r="E15" s="121">
        <f t="shared" ref="E15:E16" si="0">I15</f>
        <v>12771254</v>
      </c>
      <c r="F15" s="21"/>
      <c r="G15" s="121">
        <f>SUM([1]CF!$L$11:$L$12)</f>
        <v>13162868</v>
      </c>
      <c r="I15" s="66">
        <f>[4]CF!G15</f>
        <v>12771254</v>
      </c>
    </row>
    <row r="16" spans="1:9" s="15" customFormat="1" ht="23.25" customHeight="1" x14ac:dyDescent="0.55000000000000004">
      <c r="A16" s="86" t="s">
        <v>137</v>
      </c>
      <c r="C16" s="121">
        <f>G16</f>
        <v>1422025</v>
      </c>
      <c r="D16" s="31"/>
      <c r="E16" s="121">
        <f t="shared" si="0"/>
        <v>1572247</v>
      </c>
      <c r="F16" s="22"/>
      <c r="G16" s="180">
        <f>[1]CF!$L$24</f>
        <v>1422025</v>
      </c>
      <c r="I16" s="66">
        <f>[4]CF!G16</f>
        <v>1572247</v>
      </c>
    </row>
    <row r="17" spans="1:9" s="15" customFormat="1" ht="23.25" customHeight="1" x14ac:dyDescent="0.55000000000000004">
      <c r="A17" s="86" t="s">
        <v>174</v>
      </c>
      <c r="C17" s="223">
        <f>'[1]CF Conso'!$L$17</f>
        <v>-414908</v>
      </c>
      <c r="D17" s="54"/>
      <c r="E17" s="121">
        <f>[4]CF!$C$17</f>
        <v>3284281</v>
      </c>
      <c r="F17" s="21"/>
      <c r="G17" s="121">
        <f>[1]CF!$L$17</f>
        <v>-646907</v>
      </c>
      <c r="I17" s="66">
        <f>[4]CF!G17</f>
        <v>3282050</v>
      </c>
    </row>
    <row r="18" spans="1:9" s="15" customFormat="1" ht="23.25" customHeight="1" x14ac:dyDescent="0.55000000000000004">
      <c r="A18" s="86" t="s">
        <v>188</v>
      </c>
      <c r="C18" s="223"/>
      <c r="D18" s="66"/>
      <c r="E18" s="121"/>
      <c r="F18" s="21"/>
      <c r="G18" s="121"/>
      <c r="I18" s="66"/>
    </row>
    <row r="19" spans="1:9" s="15" customFormat="1" ht="23.25" customHeight="1" x14ac:dyDescent="0.55000000000000004">
      <c r="A19" s="86" t="s">
        <v>187</v>
      </c>
      <c r="B19" s="19"/>
      <c r="C19" s="121">
        <f>G19</f>
        <v>341518</v>
      </c>
      <c r="D19" s="54"/>
      <c r="E19" s="121">
        <f>I19</f>
        <v>-1402626</v>
      </c>
      <c r="F19" s="21"/>
      <c r="G19" s="121">
        <f>SUM([1]CF!$L$18:$L$19)</f>
        <v>341518</v>
      </c>
      <c r="I19" s="66">
        <f>[4]CF!$G$19</f>
        <v>-1402626</v>
      </c>
    </row>
    <row r="20" spans="1:9" s="15" customFormat="1" ht="23.25" customHeight="1" x14ac:dyDescent="0.55000000000000004">
      <c r="A20" s="86" t="s">
        <v>169</v>
      </c>
      <c r="B20" s="19"/>
      <c r="C20" s="121">
        <f>G20</f>
        <v>-241264</v>
      </c>
      <c r="D20" s="54"/>
      <c r="E20" s="121">
        <f>I20</f>
        <v>-832339</v>
      </c>
      <c r="F20" s="21"/>
      <c r="G20" s="121">
        <f>[1]CF!$L$20</f>
        <v>-241264</v>
      </c>
      <c r="I20" s="66">
        <f>[4]CF!$G$20</f>
        <v>-832339</v>
      </c>
    </row>
    <row r="21" spans="1:9" s="15" customFormat="1" ht="23.25" customHeight="1" x14ac:dyDescent="0.55000000000000004">
      <c r="A21" s="123" t="s">
        <v>170</v>
      </c>
      <c r="B21" s="38"/>
      <c r="C21" s="121">
        <f>G21</f>
        <v>-876278</v>
      </c>
      <c r="D21" s="66"/>
      <c r="E21" s="121">
        <f>I21</f>
        <v>-277392</v>
      </c>
      <c r="F21" s="21"/>
      <c r="G21" s="121">
        <f>[1]CF!$L$16</f>
        <v>-876278</v>
      </c>
      <c r="I21" s="66">
        <f>[4]CF!$G$22</f>
        <v>-277392</v>
      </c>
    </row>
    <row r="22" spans="1:9" s="15" customFormat="1" ht="23.25" customHeight="1" x14ac:dyDescent="0.6">
      <c r="A22" s="13"/>
      <c r="B22" s="13"/>
      <c r="C22" s="128">
        <f>SUM(C10:C21)</f>
        <v>6821946</v>
      </c>
      <c r="D22" s="53"/>
      <c r="E22" s="128">
        <f>SUM(E10:E21)</f>
        <v>55023837</v>
      </c>
      <c r="F22" s="26"/>
      <c r="G22" s="128">
        <f>SUM(G10:G21)</f>
        <v>6719996</v>
      </c>
      <c r="I22" s="128">
        <f>SUM(I10:I21)</f>
        <v>55004764</v>
      </c>
    </row>
    <row r="23" spans="1:9" s="15" customFormat="1" ht="23.25" customHeight="1" x14ac:dyDescent="0.6">
      <c r="A23" s="25" t="s">
        <v>46</v>
      </c>
      <c r="B23" s="25"/>
      <c r="C23" s="129"/>
      <c r="D23" s="34"/>
      <c r="E23" s="129"/>
      <c r="F23" s="27"/>
      <c r="G23" s="34"/>
      <c r="I23" s="34"/>
    </row>
    <row r="24" spans="1:9" s="15" customFormat="1" ht="23.25" customHeight="1" x14ac:dyDescent="0.55000000000000004">
      <c r="A24" s="15" t="s">
        <v>47</v>
      </c>
      <c r="C24" s="121">
        <f>G24</f>
        <v>-121402741</v>
      </c>
      <c r="D24" s="54"/>
      <c r="E24" s="121">
        <f>I24</f>
        <v>-8009231</v>
      </c>
      <c r="F24" s="21"/>
      <c r="G24" s="121">
        <f>[1]CF!$L$30</f>
        <v>-121402741</v>
      </c>
      <c r="I24" s="66">
        <f>[4]CF!$G$26</f>
        <v>-8009231</v>
      </c>
    </row>
    <row r="25" spans="1:9" s="15" customFormat="1" ht="23.25" customHeight="1" x14ac:dyDescent="0.55000000000000004">
      <c r="A25" s="15" t="s">
        <v>39</v>
      </c>
      <c r="C25" s="121">
        <f>'[1]CF Conso'!$L$32</f>
        <v>-15371479</v>
      </c>
      <c r="D25" s="54"/>
      <c r="E25" s="121">
        <f>[4]CF!$C$27</f>
        <v>-2196621</v>
      </c>
      <c r="F25" s="21"/>
      <c r="G25" s="121">
        <f>[1]CF!$L$32</f>
        <v>-15133416</v>
      </c>
      <c r="I25" s="66">
        <f>[4]CF!$G$27</f>
        <v>-2337923</v>
      </c>
    </row>
    <row r="26" spans="1:9" s="15" customFormat="1" ht="23.25" customHeight="1" x14ac:dyDescent="0.55000000000000004">
      <c r="A26" s="15" t="s">
        <v>34</v>
      </c>
      <c r="C26" s="121">
        <f>G26</f>
        <v>-65868406</v>
      </c>
      <c r="D26" s="54"/>
      <c r="E26" s="121">
        <f t="shared" ref="E26:E29" si="1">I26</f>
        <v>-50861400</v>
      </c>
      <c r="F26" s="68"/>
      <c r="G26" s="69">
        <f>[1]CF!$L$31</f>
        <v>-65868406</v>
      </c>
      <c r="H26" s="70"/>
      <c r="I26" s="69">
        <f>[4]CF!$G$28</f>
        <v>-50861400</v>
      </c>
    </row>
    <row r="27" spans="1:9" s="15" customFormat="1" ht="23.25" customHeight="1" x14ac:dyDescent="0.55000000000000004">
      <c r="A27" s="86" t="s">
        <v>128</v>
      </c>
      <c r="C27" s="121">
        <f>G27</f>
        <v>-176119</v>
      </c>
      <c r="D27" s="66"/>
      <c r="E27" s="227">
        <f>I27</f>
        <v>0</v>
      </c>
      <c r="F27" s="68"/>
      <c r="G27" s="69">
        <f>[1]CF!$L$38</f>
        <v>-176119</v>
      </c>
      <c r="H27" s="70"/>
      <c r="I27" s="229">
        <v>0</v>
      </c>
    </row>
    <row r="28" spans="1:9" s="86" customFormat="1" ht="23.25" customHeight="1" x14ac:dyDescent="0.55000000000000004">
      <c r="A28" s="86" t="s">
        <v>30</v>
      </c>
      <c r="C28" s="121">
        <f>G28</f>
        <v>-8769529</v>
      </c>
      <c r="D28" s="116"/>
      <c r="E28" s="121">
        <f t="shared" si="1"/>
        <v>145271</v>
      </c>
      <c r="F28" s="68"/>
      <c r="G28" s="69">
        <f>[1]CF!$L$33</f>
        <v>-8769529</v>
      </c>
      <c r="H28" s="70"/>
      <c r="I28" s="69">
        <f>[4]CF!$G$29</f>
        <v>145271</v>
      </c>
    </row>
    <row r="29" spans="1:9" s="15" customFormat="1" ht="23.25" customHeight="1" x14ac:dyDescent="0.55000000000000004">
      <c r="A29" s="15" t="s">
        <v>48</v>
      </c>
      <c r="C29" s="121">
        <f>'[1]CF Conso'!$L$34</f>
        <v>58423115</v>
      </c>
      <c r="D29" s="54"/>
      <c r="E29" s="121">
        <f t="shared" si="1"/>
        <v>7942844</v>
      </c>
      <c r="F29" s="68"/>
      <c r="G29" s="69">
        <f>[1]CF!$L$34</f>
        <v>58303807</v>
      </c>
      <c r="H29" s="70"/>
      <c r="I29" s="69">
        <f>[4]CF!$G$30</f>
        <v>7942844</v>
      </c>
    </row>
    <row r="30" spans="1:9" s="15" customFormat="1" ht="23.25" customHeight="1" x14ac:dyDescent="0.55000000000000004">
      <c r="A30" s="11" t="s">
        <v>40</v>
      </c>
      <c r="B30" s="11"/>
      <c r="C30" s="69">
        <f>'[1]CF Conso'!$L$35</f>
        <v>-10246907</v>
      </c>
      <c r="D30" s="54"/>
      <c r="E30" s="69">
        <f>[4]CF!$C$31</f>
        <v>-391582.9600000002</v>
      </c>
      <c r="F30" s="68"/>
      <c r="G30" s="69">
        <f>[1]CF!$L$35</f>
        <v>-10251944</v>
      </c>
      <c r="H30" s="70"/>
      <c r="I30" s="69">
        <f>[4]CF!$G$31</f>
        <v>-360077.9600000002</v>
      </c>
    </row>
    <row r="31" spans="1:9" s="15" customFormat="1" ht="23.25" hidden="1" customHeight="1" x14ac:dyDescent="0.55000000000000004">
      <c r="A31" s="11" t="s">
        <v>90</v>
      </c>
      <c r="B31" s="11"/>
      <c r="C31" s="195"/>
      <c r="D31" s="66"/>
      <c r="E31" s="69"/>
      <c r="F31" s="68"/>
      <c r="G31" s="69"/>
      <c r="H31" s="70"/>
      <c r="I31" s="69"/>
    </row>
    <row r="32" spans="1:9" s="15" customFormat="1" ht="23.25" customHeight="1" x14ac:dyDescent="0.55000000000000004">
      <c r="A32" s="11" t="s">
        <v>75</v>
      </c>
      <c r="B32" s="11"/>
      <c r="C32" s="227">
        <f>G32</f>
        <v>0</v>
      </c>
      <c r="D32" s="66"/>
      <c r="E32" s="69">
        <f>I32</f>
        <v>-53125</v>
      </c>
      <c r="F32" s="68"/>
      <c r="G32" s="227">
        <v>0</v>
      </c>
      <c r="H32" s="70"/>
      <c r="I32" s="69">
        <f>[4]CF!$G$32</f>
        <v>-53125</v>
      </c>
    </row>
    <row r="33" spans="1:9" s="15" customFormat="1" ht="23.25" customHeight="1" x14ac:dyDescent="0.55000000000000004">
      <c r="A33" s="11" t="s">
        <v>49</v>
      </c>
      <c r="B33" s="11"/>
      <c r="C33" s="69">
        <f>G33</f>
        <v>-266010</v>
      </c>
      <c r="D33" s="66"/>
      <c r="E33" s="69">
        <f>I33</f>
        <v>-280900</v>
      </c>
      <c r="F33" s="68"/>
      <c r="G33" s="69">
        <f>[1]CF!$L$41</f>
        <v>-266010</v>
      </c>
      <c r="H33" s="70"/>
      <c r="I33" s="69">
        <f>[4]CF!$G$33</f>
        <v>-280900</v>
      </c>
    </row>
    <row r="34" spans="1:9" s="15" customFormat="1" ht="23.25" customHeight="1" x14ac:dyDescent="0.55000000000000004">
      <c r="A34" s="15" t="s">
        <v>184</v>
      </c>
      <c r="C34" s="128">
        <f>SUM(C22:C33)</f>
        <v>-156856130</v>
      </c>
      <c r="D34" s="53"/>
      <c r="E34" s="128">
        <f>SUM(E22:E33)</f>
        <v>1319092.0399999998</v>
      </c>
      <c r="F34" s="22"/>
      <c r="G34" s="128">
        <f>SUM(G22:G33)</f>
        <v>-156844362</v>
      </c>
      <c r="I34" s="128">
        <f>SUM(I22:I33)</f>
        <v>1190222.0399999998</v>
      </c>
    </row>
    <row r="35" spans="1:9" s="15" customFormat="1" ht="23.25" customHeight="1" x14ac:dyDescent="0.55000000000000004">
      <c r="A35" s="15" t="s">
        <v>50</v>
      </c>
      <c r="C35" s="228">
        <v>0</v>
      </c>
      <c r="D35" s="31"/>
      <c r="E35" s="130">
        <f>[4]CF!$C$36</f>
        <v>-38652</v>
      </c>
      <c r="F35" s="22"/>
      <c r="G35" s="228">
        <f>[1]CF!$L$42</f>
        <v>0</v>
      </c>
      <c r="I35" s="40">
        <f>[4]CF!$G$36</f>
        <v>-24475</v>
      </c>
    </row>
    <row r="36" spans="1:9" s="15" customFormat="1" ht="23.25" customHeight="1" x14ac:dyDescent="0.6">
      <c r="A36" s="13" t="s">
        <v>175</v>
      </c>
      <c r="B36" s="13"/>
      <c r="C36" s="131">
        <f>SUM(C34:C35)</f>
        <v>-156856130</v>
      </c>
      <c r="D36" s="34"/>
      <c r="E36" s="131">
        <f>SUM(E34:E35)</f>
        <v>1280440.0399999998</v>
      </c>
      <c r="F36" s="27"/>
      <c r="G36" s="131">
        <f>SUM(G34:G35)</f>
        <v>-156844362</v>
      </c>
      <c r="I36" s="131">
        <f>SUM(I34:I35)</f>
        <v>1165747.0399999998</v>
      </c>
    </row>
    <row r="37" spans="1:9" s="15" customFormat="1" ht="40.5" customHeight="1" x14ac:dyDescent="0.6">
      <c r="A37" s="13"/>
      <c r="B37" s="13"/>
      <c r="C37" s="121"/>
      <c r="D37" s="54"/>
      <c r="E37" s="66"/>
      <c r="F37" s="21"/>
      <c r="G37" s="41"/>
      <c r="I37" s="66"/>
    </row>
    <row r="38" spans="1:9" s="15" customFormat="1" ht="23.25" customHeight="1" x14ac:dyDescent="0.6">
      <c r="A38" s="1" t="s">
        <v>71</v>
      </c>
      <c r="B38" s="1"/>
      <c r="C38" s="121"/>
      <c r="D38" s="54"/>
      <c r="E38" s="66"/>
      <c r="G38" s="41"/>
      <c r="I38" s="66"/>
    </row>
    <row r="39" spans="1:9" s="15" customFormat="1" ht="23.25" customHeight="1" x14ac:dyDescent="0.6">
      <c r="A39" s="23" t="s">
        <v>62</v>
      </c>
      <c r="B39" s="23"/>
      <c r="C39" s="121"/>
      <c r="D39" s="54"/>
      <c r="E39" s="66"/>
      <c r="G39" s="41"/>
      <c r="I39" s="66"/>
    </row>
    <row r="40" spans="1:9" s="15" customFormat="1" ht="23.25" customHeight="1" x14ac:dyDescent="0.6">
      <c r="A40" s="23"/>
      <c r="B40" s="23"/>
      <c r="C40" s="121"/>
      <c r="D40" s="54"/>
      <c r="E40" s="66"/>
      <c r="G40" s="41"/>
      <c r="I40" s="66"/>
    </row>
    <row r="41" spans="1:9" ht="23.4" x14ac:dyDescent="0.6">
      <c r="A41" s="3"/>
      <c r="B41" s="3"/>
      <c r="C41" s="232" t="s">
        <v>72</v>
      </c>
      <c r="D41" s="232"/>
      <c r="E41" s="232"/>
      <c r="G41" s="232" t="s">
        <v>73</v>
      </c>
      <c r="H41" s="234"/>
      <c r="I41" s="234"/>
    </row>
    <row r="42" spans="1:9" ht="23.4" x14ac:dyDescent="0.6">
      <c r="A42" s="3"/>
      <c r="B42" s="3"/>
      <c r="C42" s="236" t="str">
        <f>C5</f>
        <v>สำหรับงวดสามเดือน</v>
      </c>
      <c r="D42" s="236"/>
      <c r="E42" s="236"/>
      <c r="G42" s="236" t="str">
        <f>C42</f>
        <v>สำหรับงวดสามเดือน</v>
      </c>
      <c r="H42" s="236"/>
      <c r="I42" s="236"/>
    </row>
    <row r="43" spans="1:9" ht="23.4" x14ac:dyDescent="0.6">
      <c r="A43" s="3"/>
      <c r="C43" s="236" t="str">
        <f>C6</f>
        <v>สิ้นสุดวันที่ 31 มีนาคม</v>
      </c>
      <c r="D43" s="236"/>
      <c r="E43" s="236"/>
      <c r="G43" s="236" t="str">
        <f>C43</f>
        <v>สิ้นสุดวันที่ 31 มีนาคม</v>
      </c>
      <c r="H43" s="236"/>
      <c r="I43" s="236"/>
    </row>
    <row r="44" spans="1:9" ht="23.4" x14ac:dyDescent="0.6">
      <c r="A44" s="3"/>
      <c r="B44" s="192"/>
      <c r="C44" s="126">
        <f>C7</f>
        <v>2565</v>
      </c>
      <c r="D44" s="152"/>
      <c r="E44" s="152">
        <f>E7</f>
        <v>2564</v>
      </c>
      <c r="F44" s="152"/>
      <c r="G44" s="152">
        <f>C44</f>
        <v>2565</v>
      </c>
      <c r="I44" s="152">
        <f>E44</f>
        <v>2564</v>
      </c>
    </row>
    <row r="45" spans="1:9" s="15" customFormat="1" ht="23.25" customHeight="1" x14ac:dyDescent="0.6">
      <c r="A45" s="13"/>
      <c r="B45" s="13"/>
      <c r="C45" s="234" t="s">
        <v>64</v>
      </c>
      <c r="D45" s="234"/>
      <c r="E45" s="234"/>
      <c r="F45" s="234"/>
      <c r="G45" s="234"/>
      <c r="H45" s="234"/>
      <c r="I45" s="234"/>
    </row>
    <row r="46" spans="1:9" s="15" customFormat="1" ht="23.25" customHeight="1" x14ac:dyDescent="0.6">
      <c r="A46" s="24" t="s">
        <v>51</v>
      </c>
      <c r="B46" s="24"/>
      <c r="C46" s="121"/>
      <c r="D46" s="54"/>
      <c r="E46" s="66"/>
      <c r="F46" s="21"/>
      <c r="G46" s="41"/>
      <c r="I46" s="66"/>
    </row>
    <row r="47" spans="1:9" s="15" customFormat="1" ht="23.25" hidden="1" customHeight="1" x14ac:dyDescent="0.55000000000000004">
      <c r="A47" s="2" t="s">
        <v>157</v>
      </c>
      <c r="B47" s="19"/>
      <c r="C47" s="121">
        <v>0</v>
      </c>
      <c r="D47" s="54"/>
      <c r="E47" s="66">
        <v>0</v>
      </c>
      <c r="F47" s="21"/>
      <c r="G47" s="41">
        <f>[1]CF!$L$46</f>
        <v>0</v>
      </c>
      <c r="I47" s="66">
        <v>0</v>
      </c>
    </row>
    <row r="48" spans="1:9" s="15" customFormat="1" ht="23.25" customHeight="1" x14ac:dyDescent="0.55000000000000004">
      <c r="A48" s="15" t="s">
        <v>92</v>
      </c>
      <c r="C48" s="127">
        <f>G48</f>
        <v>897196</v>
      </c>
      <c r="D48" s="51"/>
      <c r="E48" s="65">
        <f>I48</f>
        <v>392524</v>
      </c>
      <c r="F48" s="22"/>
      <c r="G48" s="33">
        <f>[1]CF!$L$50</f>
        <v>897196</v>
      </c>
      <c r="I48" s="65">
        <f>[4]CF!$G$49</f>
        <v>392524</v>
      </c>
    </row>
    <row r="49" spans="1:9" s="15" customFormat="1" ht="23.25" customHeight="1" x14ac:dyDescent="0.55000000000000004">
      <c r="A49" s="15" t="s">
        <v>93</v>
      </c>
      <c r="C49" s="127">
        <f>G49</f>
        <v>-7089540</v>
      </c>
      <c r="D49" s="54"/>
      <c r="E49" s="65">
        <f t="shared" ref="E49:E51" si="2">I49</f>
        <v>-9059033</v>
      </c>
      <c r="F49" s="21"/>
      <c r="G49" s="65">
        <f>[1]CF!$L$49</f>
        <v>-7089540</v>
      </c>
      <c r="I49" s="65">
        <f>[4]CF!$G$50</f>
        <v>-9059033</v>
      </c>
    </row>
    <row r="50" spans="1:9" s="15" customFormat="1" ht="23.25" customHeight="1" x14ac:dyDescent="0.55000000000000004">
      <c r="A50" s="2" t="s">
        <v>94</v>
      </c>
      <c r="B50" s="2"/>
      <c r="C50" s="127">
        <f>G50</f>
        <v>-131872</v>
      </c>
      <c r="D50" s="53"/>
      <c r="E50" s="65">
        <f t="shared" si="2"/>
        <v>-127312</v>
      </c>
      <c r="F50" s="22"/>
      <c r="G50" s="61">
        <f>[1]CF!$L$48</f>
        <v>-131872</v>
      </c>
      <c r="I50" s="61">
        <f>[4]CF!$G$51</f>
        <v>-127312</v>
      </c>
    </row>
    <row r="51" spans="1:9" s="15" customFormat="1" ht="23.25" hidden="1" customHeight="1" x14ac:dyDescent="0.55000000000000004">
      <c r="A51" s="2" t="s">
        <v>53</v>
      </c>
      <c r="B51" s="2"/>
      <c r="C51" s="132">
        <f>G51</f>
        <v>0</v>
      </c>
      <c r="D51" s="61"/>
      <c r="E51" s="65">
        <f t="shared" si="2"/>
        <v>0</v>
      </c>
      <c r="F51" s="22"/>
      <c r="G51" s="179">
        <f>[1]CF!$L$47</f>
        <v>0</v>
      </c>
      <c r="I51" s="35">
        <v>0</v>
      </c>
    </row>
    <row r="52" spans="1:9" s="15" customFormat="1" ht="23.25" customHeight="1" x14ac:dyDescent="0.6">
      <c r="A52" s="13" t="s">
        <v>96</v>
      </c>
      <c r="B52" s="13"/>
      <c r="C52" s="133">
        <f>SUM(C47:C51)</f>
        <v>-6324216</v>
      </c>
      <c r="D52" s="34"/>
      <c r="E52" s="133">
        <f>SUM(E47:E51)</f>
        <v>-8793821</v>
      </c>
      <c r="F52" s="27"/>
      <c r="G52" s="133">
        <f>SUM(G47:G51)</f>
        <v>-6324216</v>
      </c>
      <c r="I52" s="133">
        <f>SUM(I47:I51)</f>
        <v>-8793821</v>
      </c>
    </row>
    <row r="53" spans="1:9" s="15" customFormat="1" ht="9" customHeight="1" x14ac:dyDescent="0.6">
      <c r="A53" s="13"/>
      <c r="B53" s="13"/>
      <c r="C53" s="129"/>
      <c r="D53" s="34"/>
      <c r="E53" s="34"/>
      <c r="G53" s="34"/>
      <c r="I53" s="34"/>
    </row>
    <row r="54" spans="1:9" s="15" customFormat="1" ht="23.25" customHeight="1" x14ac:dyDescent="0.6">
      <c r="A54" s="24" t="s">
        <v>52</v>
      </c>
      <c r="B54" s="24"/>
      <c r="C54" s="121"/>
      <c r="D54" s="54"/>
      <c r="E54" s="66"/>
      <c r="G54" s="41"/>
      <c r="I54" s="66"/>
    </row>
    <row r="55" spans="1:9" s="86" customFormat="1" ht="23.25" customHeight="1" x14ac:dyDescent="0.55000000000000004">
      <c r="A55" s="86" t="s">
        <v>171</v>
      </c>
      <c r="C55" s="116">
        <f t="shared" ref="C55:C60" si="3">G55</f>
        <v>184755845</v>
      </c>
      <c r="D55" s="116"/>
      <c r="E55" s="116">
        <f>I55</f>
        <v>58605264</v>
      </c>
      <c r="F55" s="117"/>
      <c r="G55" s="116">
        <f>[1]CF!$L$55</f>
        <v>184755845</v>
      </c>
      <c r="I55" s="116">
        <f>[4]CF!$G$57</f>
        <v>58605264</v>
      </c>
    </row>
    <row r="56" spans="1:9" s="86" customFormat="1" ht="23.25" hidden="1" customHeight="1" x14ac:dyDescent="0.55000000000000004">
      <c r="A56" s="86" t="s">
        <v>91</v>
      </c>
      <c r="B56" s="118"/>
      <c r="C56" s="116">
        <f t="shared" si="3"/>
        <v>0</v>
      </c>
      <c r="D56" s="116"/>
      <c r="E56" s="116">
        <f t="shared" ref="E56:E60" si="4">I56</f>
        <v>0</v>
      </c>
      <c r="F56" s="117"/>
      <c r="G56" s="116">
        <v>0</v>
      </c>
      <c r="I56" s="116">
        <v>0</v>
      </c>
    </row>
    <row r="57" spans="1:9" s="86" customFormat="1" ht="23.25" customHeight="1" x14ac:dyDescent="0.55000000000000004">
      <c r="A57" s="86" t="s">
        <v>123</v>
      </c>
      <c r="B57" s="118"/>
      <c r="C57" s="116">
        <f t="shared" si="3"/>
        <v>-26788000</v>
      </c>
      <c r="D57" s="116"/>
      <c r="E57" s="116">
        <f t="shared" si="4"/>
        <v>-7788000</v>
      </c>
      <c r="F57" s="117"/>
      <c r="G57" s="119">
        <f>[1]CF!$L$59</f>
        <v>-26788000</v>
      </c>
      <c r="I57" s="116">
        <f>[4]CF!$G$58</f>
        <v>-7788000</v>
      </c>
    </row>
    <row r="58" spans="1:9" s="15" customFormat="1" ht="23.25" customHeight="1" x14ac:dyDescent="0.55000000000000004">
      <c r="A58" s="120" t="s">
        <v>146</v>
      </c>
      <c r="C58" s="116">
        <f t="shared" si="3"/>
        <v>-491709</v>
      </c>
      <c r="D58" s="28"/>
      <c r="E58" s="116">
        <f t="shared" si="4"/>
        <v>-701382</v>
      </c>
      <c r="F58" s="21"/>
      <c r="G58" s="28">
        <f>[1]CF!$L$61</f>
        <v>-491709</v>
      </c>
      <c r="I58" s="28">
        <f>[4]CF!$G$59</f>
        <v>-701382</v>
      </c>
    </row>
    <row r="59" spans="1:9" s="15" customFormat="1" ht="23.25" customHeight="1" x14ac:dyDescent="0.55000000000000004">
      <c r="A59" s="15" t="s">
        <v>99</v>
      </c>
      <c r="B59" s="19"/>
      <c r="C59" s="226">
        <f t="shared" si="3"/>
        <v>0</v>
      </c>
      <c r="D59" s="28"/>
      <c r="E59" s="116">
        <f t="shared" si="4"/>
        <v>-3336010</v>
      </c>
      <c r="F59" s="21"/>
      <c r="G59" s="227">
        <f>[1]CF!$L$57</f>
        <v>0</v>
      </c>
      <c r="I59" s="28">
        <f>[4]CF!$G$60</f>
        <v>-3336010</v>
      </c>
    </row>
    <row r="60" spans="1:9" s="15" customFormat="1" ht="23.25" customHeight="1" x14ac:dyDescent="0.55000000000000004">
      <c r="A60" s="15" t="s">
        <v>95</v>
      </c>
      <c r="C60" s="116">
        <f t="shared" si="3"/>
        <v>-2014957</v>
      </c>
      <c r="D60" s="28"/>
      <c r="E60" s="116">
        <f t="shared" si="4"/>
        <v>-1775484.0399999998</v>
      </c>
      <c r="F60" s="21"/>
      <c r="G60" s="28">
        <f>[1]CF!$L$56</f>
        <v>-2014957</v>
      </c>
      <c r="I60" s="28">
        <f>[4]CF!$G$61</f>
        <v>-1775484.0399999998</v>
      </c>
    </row>
    <row r="61" spans="1:9" s="15" customFormat="1" ht="23.25" hidden="1" customHeight="1" x14ac:dyDescent="0.55000000000000004">
      <c r="A61" s="15" t="s">
        <v>54</v>
      </c>
      <c r="C61" s="127">
        <v>0</v>
      </c>
      <c r="D61" s="51"/>
      <c r="E61" s="65">
        <v>0</v>
      </c>
      <c r="F61" s="21"/>
      <c r="G61" s="33">
        <v>0</v>
      </c>
      <c r="I61" s="65">
        <v>0</v>
      </c>
    </row>
    <row r="62" spans="1:9" s="15" customFormat="1" ht="23.25" customHeight="1" x14ac:dyDescent="0.6">
      <c r="A62" s="13" t="s">
        <v>176</v>
      </c>
      <c r="B62" s="13"/>
      <c r="C62" s="133">
        <f>SUM(C55:C61)</f>
        <v>155461179</v>
      </c>
      <c r="D62" s="34"/>
      <c r="E62" s="133">
        <f>SUM(E55:E61)</f>
        <v>45004387.960000001</v>
      </c>
      <c r="F62" s="27"/>
      <c r="G62" s="133">
        <f>SUM(G55:G61)</f>
        <v>155461179</v>
      </c>
      <c r="I62" s="133">
        <f>SUM(I55:I61)</f>
        <v>45004387.960000001</v>
      </c>
    </row>
    <row r="63" spans="1:9" s="15" customFormat="1" ht="9" customHeight="1" x14ac:dyDescent="0.6">
      <c r="A63" s="13"/>
      <c r="B63" s="13"/>
      <c r="C63" s="121"/>
      <c r="D63" s="54"/>
      <c r="E63" s="66"/>
      <c r="F63" s="21"/>
      <c r="G63" s="41"/>
      <c r="I63" s="66"/>
    </row>
    <row r="64" spans="1:9" s="15" customFormat="1" ht="23.25" customHeight="1" x14ac:dyDescent="0.55000000000000004">
      <c r="A64" s="122" t="s">
        <v>177</v>
      </c>
      <c r="B64" s="2"/>
      <c r="C64" s="121"/>
      <c r="D64" s="54"/>
      <c r="E64" s="66"/>
      <c r="F64" s="21"/>
      <c r="G64" s="41"/>
      <c r="I64" s="66"/>
    </row>
    <row r="65" spans="1:9" s="15" customFormat="1" ht="23.25" customHeight="1" x14ac:dyDescent="0.55000000000000004">
      <c r="A65" s="122" t="s">
        <v>100</v>
      </c>
      <c r="B65" s="2"/>
      <c r="C65" s="121">
        <f>C36+C52+C62</f>
        <v>-7719167</v>
      </c>
      <c r="D65" s="54"/>
      <c r="E65" s="121">
        <f>E36+E52+E62</f>
        <v>37491007</v>
      </c>
      <c r="F65" s="21"/>
      <c r="G65" s="121">
        <f>G36+G52+G62</f>
        <v>-7707399</v>
      </c>
      <c r="I65" s="121">
        <f>I36+I52+I62</f>
        <v>37376314</v>
      </c>
    </row>
    <row r="66" spans="1:9" s="15" customFormat="1" ht="23.25" customHeight="1" x14ac:dyDescent="0.55000000000000004">
      <c r="A66" s="2" t="s">
        <v>101</v>
      </c>
      <c r="B66" s="2"/>
      <c r="C66" s="121"/>
      <c r="D66" s="54"/>
      <c r="E66" s="66"/>
      <c r="F66" s="21"/>
      <c r="G66" s="41"/>
      <c r="I66" s="66"/>
    </row>
    <row r="67" spans="1:9" s="15" customFormat="1" ht="23.25" customHeight="1" x14ac:dyDescent="0.55000000000000004">
      <c r="A67" s="2" t="s">
        <v>102</v>
      </c>
      <c r="B67" s="2"/>
      <c r="C67" s="121">
        <f>G67</f>
        <v>456390</v>
      </c>
      <c r="D67" s="54"/>
      <c r="E67" s="66">
        <f>I67</f>
        <v>491655</v>
      </c>
      <c r="F67" s="21"/>
      <c r="G67" s="121">
        <f>[1]CF!$L$69</f>
        <v>456390</v>
      </c>
      <c r="I67" s="66">
        <f>[4]CF!$G$68</f>
        <v>491655</v>
      </c>
    </row>
    <row r="68" spans="1:9" s="15" customFormat="1" ht="23.25" customHeight="1" x14ac:dyDescent="0.6">
      <c r="A68" s="87" t="s">
        <v>177</v>
      </c>
      <c r="B68" s="13"/>
      <c r="C68" s="134">
        <f>SUM(C65,C67)</f>
        <v>-7262777</v>
      </c>
      <c r="D68" s="34"/>
      <c r="E68" s="134">
        <f>SUM(E65,E67)</f>
        <v>37982662</v>
      </c>
      <c r="F68" s="27"/>
      <c r="G68" s="134">
        <f>SUM(G65,G67)</f>
        <v>-7251009</v>
      </c>
      <c r="I68" s="134">
        <f>SUM(I65,I67)</f>
        <v>37867969</v>
      </c>
    </row>
    <row r="69" spans="1:9" s="15" customFormat="1" ht="23.25" customHeight="1" x14ac:dyDescent="0.55000000000000004">
      <c r="A69" s="60" t="s">
        <v>122</v>
      </c>
      <c r="B69" s="14"/>
      <c r="C69" s="69">
        <f>'[1]CF Conso'!$L$68</f>
        <v>60369855</v>
      </c>
      <c r="D69" s="53"/>
      <c r="E69" s="61">
        <f>[4]CF!$C$70</f>
        <v>31682657</v>
      </c>
      <c r="F69" s="21"/>
      <c r="G69" s="69">
        <f>ROUND([1]CF!$I$68,0)</f>
        <v>59218641</v>
      </c>
      <c r="I69" s="61">
        <f>[4]CF!$G$70</f>
        <v>31536404</v>
      </c>
    </row>
    <row r="70" spans="1:9" s="15" customFormat="1" ht="23.25" customHeight="1" thickBot="1" x14ac:dyDescent="0.65">
      <c r="A70" s="87" t="s">
        <v>167</v>
      </c>
      <c r="B70" s="13"/>
      <c r="C70" s="135">
        <f>SUM(C68:C69)</f>
        <v>53107078</v>
      </c>
      <c r="D70" s="34"/>
      <c r="E70" s="135">
        <f>SUM(E68:E69)</f>
        <v>69665319</v>
      </c>
      <c r="F70" s="27"/>
      <c r="G70" s="135">
        <f>SUM(G68:G69)</f>
        <v>51967632</v>
      </c>
      <c r="I70" s="135">
        <f>SUM(I68:I69)</f>
        <v>69404373</v>
      </c>
    </row>
    <row r="71" spans="1:9" ht="22.5" customHeight="1" thickTop="1" x14ac:dyDescent="0.6">
      <c r="A71" s="1" t="s">
        <v>71</v>
      </c>
    </row>
    <row r="72" spans="1:9" ht="22.5" customHeight="1" x14ac:dyDescent="0.6">
      <c r="A72" s="23" t="s">
        <v>62</v>
      </c>
    </row>
    <row r="74" spans="1:9" ht="23.4" x14ac:dyDescent="0.6">
      <c r="A74" s="3"/>
      <c r="B74" s="3"/>
      <c r="C74" s="232" t="s">
        <v>72</v>
      </c>
      <c r="D74" s="232"/>
      <c r="E74" s="232"/>
      <c r="G74" s="232" t="s">
        <v>73</v>
      </c>
      <c r="H74" s="234"/>
      <c r="I74" s="234"/>
    </row>
    <row r="75" spans="1:9" ht="23.4" x14ac:dyDescent="0.6">
      <c r="A75" s="3"/>
      <c r="B75" s="3"/>
      <c r="C75" s="236" t="str">
        <f>C5</f>
        <v>สำหรับงวดสามเดือน</v>
      </c>
      <c r="D75" s="236"/>
      <c r="E75" s="236"/>
      <c r="G75" s="236" t="str">
        <f>C75</f>
        <v>สำหรับงวดสามเดือน</v>
      </c>
      <c r="H75" s="236"/>
      <c r="I75" s="236"/>
    </row>
    <row r="76" spans="1:9" ht="23.4" x14ac:dyDescent="0.6">
      <c r="A76" s="3"/>
      <c r="C76" s="236" t="str">
        <f>C6</f>
        <v>สิ้นสุดวันที่ 31 มีนาคม</v>
      </c>
      <c r="D76" s="236"/>
      <c r="E76" s="236"/>
      <c r="G76" s="236" t="str">
        <f>C76</f>
        <v>สิ้นสุดวันที่ 31 มีนาคม</v>
      </c>
      <c r="H76" s="236"/>
      <c r="I76" s="236"/>
    </row>
    <row r="77" spans="1:9" ht="23.4" x14ac:dyDescent="0.6">
      <c r="A77" s="3"/>
      <c r="B77" s="192"/>
      <c r="C77" s="126">
        <f>C7</f>
        <v>2565</v>
      </c>
      <c r="D77" s="204"/>
      <c r="E77" s="204">
        <f>E7</f>
        <v>2564</v>
      </c>
      <c r="F77" s="204"/>
      <c r="G77" s="204">
        <f>C77</f>
        <v>2565</v>
      </c>
      <c r="I77" s="204">
        <f>E77</f>
        <v>2564</v>
      </c>
    </row>
    <row r="78" spans="1:9" s="15" customFormat="1" ht="23.25" customHeight="1" x14ac:dyDescent="0.6">
      <c r="A78" s="13"/>
      <c r="B78" s="13"/>
      <c r="C78" s="234" t="s">
        <v>64</v>
      </c>
      <c r="D78" s="234"/>
      <c r="E78" s="234"/>
      <c r="F78" s="234"/>
      <c r="G78" s="234"/>
      <c r="H78" s="234"/>
      <c r="I78" s="234"/>
    </row>
    <row r="79" spans="1:9" ht="22.5" customHeight="1" x14ac:dyDescent="0.6">
      <c r="A79" s="9" t="s">
        <v>97</v>
      </c>
      <c r="B79" s="9"/>
    </row>
    <row r="80" spans="1:9" ht="22.5" customHeight="1" x14ac:dyDescent="0.55000000000000004">
      <c r="A80" s="5" t="s">
        <v>103</v>
      </c>
    </row>
    <row r="81" spans="1:9" ht="22.5" customHeight="1" x14ac:dyDescent="0.55000000000000004">
      <c r="A81" s="5" t="s">
        <v>104</v>
      </c>
      <c r="C81" s="127">
        <f>'BS-3-5'!D10</f>
        <v>59134548</v>
      </c>
      <c r="D81" s="51"/>
      <c r="E81" s="65">
        <f>E70</f>
        <v>69665319</v>
      </c>
      <c r="G81" s="33">
        <f>'BS-3-5'!H10</f>
        <v>57995102</v>
      </c>
      <c r="I81" s="65">
        <f>I70</f>
        <v>69404373</v>
      </c>
    </row>
    <row r="82" spans="1:9" ht="22.5" customHeight="1" x14ac:dyDescent="0.55000000000000004">
      <c r="A82" s="5" t="s">
        <v>105</v>
      </c>
      <c r="C82" s="127">
        <f>G82</f>
        <v>-6027470</v>
      </c>
      <c r="D82" s="51"/>
      <c r="E82" s="220">
        <v>0</v>
      </c>
      <c r="G82" s="65">
        <f>-ROUND([1]CF!$I$82,0)+1</f>
        <v>-6027470</v>
      </c>
      <c r="I82" s="220">
        <v>0</v>
      </c>
    </row>
    <row r="83" spans="1:9" ht="22.5" customHeight="1" thickBot="1" x14ac:dyDescent="0.65">
      <c r="A83" s="9" t="s">
        <v>106</v>
      </c>
      <c r="B83" s="9"/>
      <c r="C83" s="136">
        <f>SUM(C81:C82)</f>
        <v>53107078</v>
      </c>
      <c r="D83" s="67"/>
      <c r="E83" s="42">
        <f>SUM(E81:E82)</f>
        <v>69665319</v>
      </c>
      <c r="G83" s="42">
        <f>SUM(G81:G82)</f>
        <v>51967632</v>
      </c>
      <c r="I83" s="42">
        <f>SUM(I81:I82)</f>
        <v>69404373</v>
      </c>
    </row>
    <row r="84" spans="1:9" ht="22.5" customHeight="1" thickTop="1" x14ac:dyDescent="0.55000000000000004"/>
    <row r="85" spans="1:9" ht="22.5" customHeight="1" x14ac:dyDescent="0.55000000000000004">
      <c r="A85" s="5" t="s">
        <v>158</v>
      </c>
    </row>
    <row r="86" spans="1:9" ht="22.5" customHeight="1" x14ac:dyDescent="0.55000000000000004">
      <c r="A86" s="205" t="s">
        <v>124</v>
      </c>
      <c r="C86" s="127">
        <f>G86</f>
        <v>8221815</v>
      </c>
      <c r="D86" s="51"/>
      <c r="E86" s="65">
        <f>I86</f>
        <v>8583823</v>
      </c>
      <c r="G86" s="127">
        <f>[1]CF!$L$87</f>
        <v>8221815</v>
      </c>
      <c r="I86" s="65">
        <f>[4]CF!$G$88</f>
        <v>8583823</v>
      </c>
    </row>
    <row r="87" spans="1:9" ht="22.5" customHeight="1" x14ac:dyDescent="0.55000000000000004">
      <c r="A87" s="205" t="s">
        <v>125</v>
      </c>
      <c r="B87" s="111"/>
      <c r="C87" s="222">
        <f>G87</f>
        <v>0</v>
      </c>
      <c r="D87" s="65"/>
      <c r="E87" s="65">
        <f t="shared" ref="E87:E88" si="5">I87</f>
        <v>-226391</v>
      </c>
      <c r="G87" s="222">
        <f>[1]CF!$L$89</f>
        <v>0</v>
      </c>
      <c r="I87" s="65">
        <f>[4]CF!$G$89</f>
        <v>-226391</v>
      </c>
    </row>
    <row r="88" spans="1:9" ht="22.5" customHeight="1" x14ac:dyDescent="0.55000000000000004">
      <c r="A88" s="205" t="s">
        <v>126</v>
      </c>
      <c r="C88" s="127">
        <f>G88</f>
        <v>-1132275</v>
      </c>
      <c r="D88" s="51"/>
      <c r="E88" s="65">
        <f t="shared" si="5"/>
        <v>701601</v>
      </c>
      <c r="G88" s="127">
        <f>[1]CF!$L$90</f>
        <v>-1132275</v>
      </c>
      <c r="I88" s="65">
        <f>[4]CF!$G$90</f>
        <v>701601</v>
      </c>
    </row>
    <row r="89" spans="1:9" ht="22.5" customHeight="1" thickBot="1" x14ac:dyDescent="0.65">
      <c r="A89" s="206" t="s">
        <v>127</v>
      </c>
      <c r="B89" s="9"/>
      <c r="C89" s="136">
        <f>SUM(C86:C88)</f>
        <v>7089540</v>
      </c>
      <c r="D89" s="67"/>
      <c r="E89" s="136">
        <f>SUM(E86:E88)</f>
        <v>9059033</v>
      </c>
      <c r="G89" s="136">
        <f>SUM(G86:G88)</f>
        <v>7089540</v>
      </c>
      <c r="I89" s="136">
        <f>SUM(I86:I88)</f>
        <v>9059033</v>
      </c>
    </row>
    <row r="90" spans="1:9" ht="22.5" customHeight="1" thickTop="1" x14ac:dyDescent="0.55000000000000004"/>
  </sheetData>
  <mergeCells count="21">
    <mergeCell ref="C78:I78"/>
    <mergeCell ref="C74:E74"/>
    <mergeCell ref="G74:I74"/>
    <mergeCell ref="C75:E75"/>
    <mergeCell ref="G75:I75"/>
    <mergeCell ref="C76:E76"/>
    <mergeCell ref="G76:I76"/>
    <mergeCell ref="C45:I45"/>
    <mergeCell ref="C5:E5"/>
    <mergeCell ref="G4:I4"/>
    <mergeCell ref="C6:E6"/>
    <mergeCell ref="C4:E4"/>
    <mergeCell ref="C43:E43"/>
    <mergeCell ref="G41:I41"/>
    <mergeCell ref="G42:I42"/>
    <mergeCell ref="G43:I43"/>
    <mergeCell ref="G6:I6"/>
    <mergeCell ref="C8:I8"/>
    <mergeCell ref="C42:E42"/>
    <mergeCell ref="G5:I5"/>
    <mergeCell ref="C41:E41"/>
  </mergeCells>
  <pageMargins left="0.8" right="0.8" top="0.48" bottom="0.5" header="0.5" footer="0.5"/>
  <pageSetup paperSize="9" scale="82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 Conso-8-9</vt:lpstr>
      <vt:lpstr>SH Sep-10-11</vt:lpstr>
      <vt:lpstr>CF-12-14</vt:lpstr>
      <vt:lpstr>'BS-3-5'!Print_Area</vt:lpstr>
      <vt:lpstr>'CF-12-14'!Print_Area</vt:lpstr>
      <vt:lpstr>'PL-6-7'!Print_Area</vt:lpstr>
      <vt:lpstr>'SH Conso-8-9'!Print_Area</vt:lpstr>
      <vt:lpstr>'SH Sep-10-11'!Print_Area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Jirawat</cp:lastModifiedBy>
  <cp:lastPrinted>2022-05-05T06:16:12Z</cp:lastPrinted>
  <dcterms:created xsi:type="dcterms:W3CDTF">2005-03-10T01:34:59Z</dcterms:created>
  <dcterms:modified xsi:type="dcterms:W3CDTF">2022-05-10T01:12:59Z</dcterms:modified>
</cp:coreProperties>
</file>