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1'22\Draft\Draft BOD\สอบทานแล้ว\"/>
    </mc:Choice>
  </mc:AlternateContent>
  <bookViews>
    <workbookView xWindow="0" yWindow="0" windowWidth="20490" windowHeight="7620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'1'!$A$1:$F$78</definedName>
    <definedName name="_xlnm.Print_Area" localSheetId="1">'2'!$A$1:$F$37</definedName>
    <definedName name="_xlnm.Print_Area" localSheetId="2">'3'!$A$1:$M$42</definedName>
    <definedName name="_xlnm.Print_Area" localSheetId="3">'4'!$A$1:$F$75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M9" i="2"/>
  <c r="K14" i="2" l="1"/>
  <c r="K15" i="2" s="1"/>
  <c r="I14" i="2"/>
  <c r="I15" i="2" s="1"/>
  <c r="G14" i="2"/>
  <c r="G15" i="2" s="1"/>
  <c r="E14" i="2"/>
  <c r="E15" i="2" s="1"/>
  <c r="C14" i="2"/>
  <c r="C15" i="2" s="1"/>
  <c r="F62" i="5" l="1"/>
  <c r="F64" i="5" s="1"/>
  <c r="I19" i="2" l="1"/>
  <c r="I20" i="2" s="1"/>
  <c r="G19" i="2"/>
  <c r="G20" i="2" s="1"/>
  <c r="E19" i="2"/>
  <c r="E20" i="2" s="1"/>
  <c r="C19" i="2"/>
  <c r="C20" i="2" s="1"/>
  <c r="F76" i="1" l="1"/>
  <c r="F44" i="1"/>
  <c r="M30" i="2"/>
  <c r="M18" i="2"/>
  <c r="M13" i="2"/>
  <c r="M14" i="2" s="1"/>
  <c r="M15" i="2" s="1"/>
  <c r="I35" i="2"/>
  <c r="I36" i="2" s="1"/>
  <c r="I41" i="2" s="1"/>
  <c r="G35" i="2"/>
  <c r="G36" i="2" s="1"/>
  <c r="G41" i="2" s="1"/>
  <c r="E35" i="2"/>
  <c r="E36" i="2" s="1"/>
  <c r="E41" i="2" s="1"/>
  <c r="C35" i="2"/>
  <c r="C36" i="2" s="1"/>
  <c r="C41" i="2" s="1"/>
  <c r="F52" i="1"/>
  <c r="F25" i="1"/>
  <c r="F15" i="1"/>
  <c r="F24" i="5"/>
  <c r="F36" i="5"/>
  <c r="D15" i="1"/>
  <c r="F49" i="5"/>
  <c r="E70" i="5"/>
  <c r="C70" i="5"/>
  <c r="M39" i="2"/>
  <c r="D27" i="1" l="1"/>
  <c r="D44" i="1"/>
  <c r="F54" i="1"/>
  <c r="F78" i="1" s="1"/>
  <c r="F27" i="1"/>
  <c r="D52" i="1"/>
  <c r="M34" i="2"/>
  <c r="M35" i="2" s="1"/>
  <c r="M36" i="2" s="1"/>
  <c r="K35" i="2"/>
  <c r="K36" i="2" s="1"/>
  <c r="D54" i="1" l="1"/>
  <c r="D11" i="4"/>
  <c r="D15" i="4" l="1"/>
  <c r="D19" i="4" s="1"/>
  <c r="D23" i="4" s="1"/>
  <c r="D33" i="4" l="1"/>
  <c r="D37" i="4" s="1"/>
  <c r="D25" i="4"/>
  <c r="M38" i="2" l="1"/>
  <c r="M40" i="2" s="1"/>
  <c r="M41" i="2" s="1"/>
  <c r="K40" i="2"/>
  <c r="K41" i="2" s="1"/>
  <c r="D76" i="1" l="1"/>
  <c r="D78" i="1" s="1"/>
  <c r="F11" i="4" l="1"/>
  <c r="F15" i="4" s="1"/>
  <c r="F19" i="4" s="1"/>
  <c r="F23" i="4" s="1"/>
  <c r="F25" i="4" s="1"/>
  <c r="F33" i="4" l="1"/>
  <c r="F37" i="4" s="1"/>
  <c r="F19" i="5" l="1"/>
  <c r="F38" i="5" s="1"/>
  <c r="F40" i="5" s="1"/>
  <c r="F66" i="5" s="1"/>
  <c r="F68" i="5" s="1"/>
  <c r="M17" i="2"/>
  <c r="M19" i="2" s="1"/>
  <c r="M20" i="2" s="1"/>
  <c r="K19" i="2"/>
  <c r="K20" i="2" s="1"/>
  <c r="D62" i="5" l="1"/>
  <c r="D64" i="5" s="1"/>
  <c r="D49" i="5"/>
  <c r="D36" i="5"/>
  <c r="D24" i="5"/>
  <c r="D19" i="5"/>
  <c r="D38" i="5" s="1"/>
  <c r="D40" i="5" s="1"/>
  <c r="D66" i="5" l="1"/>
  <c r="D68" i="5" s="1"/>
</calcChain>
</file>

<file path=xl/sharedStrings.xml><?xml version="1.0" encoding="utf-8"?>
<sst xmlns="http://schemas.openxmlformats.org/spreadsheetml/2006/main" count="223" uniqueCount="150">
  <si>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</si>
  <si>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</si>
  <si>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</si>
  <si>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</si>
  <si>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</si>
  <si>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</si>
  <si>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</si>
  <si>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</si>
  <si>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</si>
  <si>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</si>
  <si>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</si>
  <si>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</si>
  <si>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</si>
  <si>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</si>
  <si>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</si>
  <si>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</si>
  <si>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</si>
  <si>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</si>
  <si>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</si>
  <si>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</si>
  <si>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</si>
  <si>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</si>
  <si>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</si>
  <si>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</si>
  <si>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</si>
  <si>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</si>
  <si>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</si>
  <si>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</si>
  <si>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</si>
  <si>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</si>
  <si>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</si>
  <si>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</si>
  <si>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</si>
  <si>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</si>
  <si>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</si>
  <si>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</si>
  <si>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</si>
  <si>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</si>
  <si>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</si>
  <si>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</si>
  <si>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</si>
  <si>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</si>
  <si>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</si>
  <si>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</si>
  <si>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</si>
  <si>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</si>
  <si>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</si>
  <si>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</si>
  <si>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</si>
  <si>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</si>
  <si>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</si>
  <si>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</si>
  <si>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</si>
  <si>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</si>
  <si>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</si>
  <si>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</si>
  <si>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</si>
  <si>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</si>
  <si>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</si>
  <si>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</si>
  <si>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หนี้สินดำเนินงานเพิ่มขึ้น (ลดลง) - สุทธิ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</si>
  <si>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</si>
  <si>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</si>
  <si>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</si>
  <si>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</si>
  <si>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</si>
  <si>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</si>
  <si>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</si>
  <si>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</si>
  <si>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</si>
  <si>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</si>
  <si>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</si>
  <si>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</si>
  <si>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</si>
  <si>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</si>
  <si>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</si>
  <si>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</si>
  <si>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</si>
  <si>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</si>
  <si>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</si>
  <si>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</si>
  <si>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</si>
  <si>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</si>
  <si>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</si>
  <si>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</si>
  <si>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</si>
  <si>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</si>
  <si>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</si>
  <si>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</si>
  <si>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</si>
  <si>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</si>
  <si>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</si>
  <si>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</si>
  <si>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</si>
  <si>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</si>
  <si>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เงินปันผลค้างจ่าย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</si>
  <si>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</si>
  <si>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</si>
  <si>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</si>
  <si>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</si>
  <si>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</si>
  <si>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</si>
  <si>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</si>
  <si>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</si>
  <si>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</si>
  <si>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</si>
  <si>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</si>
  <si>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</si>
  <si>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</si>
  <si>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</si>
  <si>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</si>
  <si>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</si>
  <si>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</si>
  <si>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ดอกเบี้ยจ่ายและอื่นๆ</t>
  </si>
  <si>
    <t>ส่วนเกินมูลค่าหุ้น</t>
  </si>
  <si>
    <t>มูลค่าหุ้น</t>
  </si>
  <si>
    <t>เงินสดและรายการเทียบเท่าเงินสดเพิ่มขึ้น (ลดลง) - สุทธิ</t>
  </si>
  <si>
    <t>เงินสดจ่ายเพื่อซื้อตราสารหนี้ของกิจการอื่น</t>
  </si>
  <si>
    <t>กำไรจากการปรับมูลค่ายุติธรรม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</si>
  <si>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</si>
  <si>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</si>
  <si>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เงินสดจ่ายเพื่อชำระเงินกู้ยืมระยะสั้นจากกิจการที่เกี่ยวข้องกัน</t>
  </si>
  <si>
    <t>ณ วันที่ 31 มีนาคม 2565</t>
  </si>
  <si>
    <t>31 ธันวาคม</t>
  </si>
  <si>
    <t>31 มีนาคม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</si>
  <si>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</si>
  <si>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</si>
  <si>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</si>
  <si>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สำหรับงวดสามเดือนสิ้นสุดวันที่ 31 มีนาคม 2565 (ไม่ได้ตรวจสอบ)</t>
  </si>
  <si>
    <t>กำไรขาดทุนเบ็ดเสร็จรวมสำหรับงวด</t>
  </si>
  <si>
    <t>รวมกำไรขาดทุนเบ็ดเสร็จสำหรับงวด</t>
  </si>
  <si>
    <t>ค่าใช้จ่าย (รายได้) ภาษีเงินได้</t>
  </si>
  <si>
    <t>สินทรัพย์ดำเนินงานลดลง (เพิ่มขึ้น)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</si>
  <si>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</si>
  <si>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</si>
  <si>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เงินปันผลค้างรับ</t>
  </si>
  <si>
    <t>รายได้ (ค่าใช้จ่าย) ภาษีเงินได้</t>
  </si>
  <si>
    <t>ยอดคงเหลือ ณ วันที่ 31 มีนาคม 2564</t>
  </si>
  <si>
    <t>ยอดคงเหลือ ณ วันที่ 31 มีนาคม 2565</t>
  </si>
  <si>
    <t>ขาดทุนจากอัตราแลกเปลี่ยน</t>
  </si>
  <si>
    <t>เงินสดรับจากการขายตราสารหนี้ของกิจการอื่น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</si>
  <si>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</si>
  <si>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</si>
  <si>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</si>
  <si>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รายการที่ไม่ใช่เงินสด ณ วันสิ้นงวด</t>
  </si>
  <si>
    <t>ยอดคงเหลือ ณ วันที่ 1 มกราคม 2565</t>
  </si>
  <si>
    <t>เงินสดรับชำระคืนจาก (จ่ายเพื่อชำระ) เงินให้กู้ยืมแก่กิจการที่เกี่ยวข้องกัน</t>
  </si>
  <si>
    <t>เงินกู้ยืมลดลง - สุทธิ</t>
  </si>
  <si>
    <t>4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</si>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</sst>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5" fontId="73" fillId="0" borderId="1">
      <alignment horizontal="right" vertical="center"/>
    </xf>
    <xf numFmtId="165" fontId="73" fillId="0" borderId="1">
      <alignment horizontal="right"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20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56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6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6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5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6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5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5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5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9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10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/>
    <xf numFmtId="171" fontId="0" fillId="0" borderId="12" xfId="3890" applyNumberFormat="1" applyFont="1" applyFill="1" applyBorder="1"/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49" fontId="10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92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43" fontId="9" fillId="0" borderId="0" xfId="3890" applyFont="1" applyFill="1" applyBorder="1" applyAlignment="1"/>
    <xf numFmtId="171" fontId="10" fillId="0" borderId="0" xfId="9814" applyNumberFormat="1" applyFont="1" applyFill="1"/>
    <xf numFmtId="171" fontId="9" fillId="0" borderId="0" xfId="0" applyNumberFormat="1" applyFont="1" applyFill="1" applyAlignment="1"/>
    <xf numFmtId="171" fontId="10" fillId="0" borderId="0" xfId="3890" applyNumberFormat="1" applyFont="1" applyFill="1" applyBorder="1" applyAlignment="1"/>
    <xf numFmtId="171" fontId="10" fillId="0" borderId="13" xfId="3890" applyNumberFormat="1" applyFont="1" applyFill="1" applyBorder="1" applyAlignment="1">
      <alignment horizontal="right"/>
    </xf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171" fontId="9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43" fontId="10" fillId="0" borderId="6" xfId="3890" applyFont="1" applyFill="1" applyBorder="1" applyAlignment="1">
      <alignment horizontal="right"/>
    </xf>
    <xf numFmtId="43" fontId="90" fillId="0" borderId="0" xfId="3890" applyFont="1" applyFill="1" applyBorder="1" applyAlignment="1"/>
    <xf numFmtId="171" fontId="9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171" fontId="0" fillId="0" borderId="0" xfId="0" applyNumberFormat="1" applyFont="1" applyFill="1" applyAlignment="1"/>
    <xf numFmtId="49" fontId="0" fillId="0" borderId="0" xfId="0" applyNumberFormat="1" applyFill="1" applyBorder="1" applyAlignment="1">
      <alignment vertical="center"/>
    </xf>
    <xf numFmtId="49" fontId="7" fillId="0" borderId="0" xfId="0" applyNumberFormat="1" applyFont="1" applyFill="1" applyBorder="1" applyAlignment="1"/>
    <xf numFmtId="49" fontId="10" fillId="0" borderId="0" xfId="5678" applyNumberFormat="1" applyFont="1"/>
    <xf numFmtId="0" fontId="10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202" fillId="0" borderId="0" xfId="0" applyFont="1" applyFill="1" applyAlignment="1"/>
    <xf numFmtId="0" fontId="203" fillId="0" borderId="0" xfId="0" applyFont="1" applyFill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204" fillId="0" borderId="0" xfId="0" applyFont="1" applyFill="1" applyAlignment="1"/>
    <xf numFmtId="49" fontId="202" fillId="0" borderId="0" xfId="0" applyNumberFormat="1" applyFont="1" applyFill="1" applyAlignment="1"/>
    <xf numFmtId="171" fontId="202" fillId="0" borderId="0" xfId="3890" applyNumberFormat="1" applyFont="1" applyBorder="1" applyAlignment="1">
      <alignment horizontal="right"/>
    </xf>
    <xf numFmtId="171" fontId="202" fillId="0" borderId="0" xfId="3890" applyNumberFormat="1" applyFont="1" applyFill="1" applyBorder="1" applyAlignment="1">
      <alignment horizontal="right"/>
    </xf>
    <xf numFmtId="171" fontId="202" fillId="0" borderId="0" xfId="3890" applyNumberFormat="1" applyFont="1" applyFill="1" applyBorder="1"/>
    <xf numFmtId="171" fontId="202" fillId="0" borderId="0" xfId="3890" applyNumberFormat="1" applyFont="1" applyBorder="1"/>
    <xf numFmtId="171" fontId="202" fillId="0" borderId="0" xfId="3890" applyNumberFormat="1" applyFont="1" applyFill="1" applyBorder="1" applyAlignment="1">
      <alignment horizontal="center"/>
    </xf>
    <xf numFmtId="171" fontId="202" fillId="0" borderId="0" xfId="3890" applyNumberFormat="1" applyFont="1" applyFill="1" applyBorder="1" applyAlignment="1"/>
    <xf numFmtId="0" fontId="205" fillId="0" borderId="0" xfId="0" applyFont="1" applyFill="1" applyAlignment="1">
      <alignment horizontal="left" vertical="center"/>
    </xf>
    <xf numFmtId="171" fontId="203" fillId="0" borderId="0" xfId="3890" applyNumberFormat="1" applyFont="1" applyFill="1" applyBorder="1" applyAlignment="1">
      <alignment horizontal="center"/>
    </xf>
    <xf numFmtId="171" fontId="203" fillId="0" borderId="0" xfId="3890" applyNumberFormat="1" applyFont="1" applyFill="1" applyBorder="1" applyAlignment="1">
      <alignment horizontal="right"/>
    </xf>
    <xf numFmtId="171" fontId="203" fillId="0" borderId="0" xfId="3890" applyNumberFormat="1" applyFont="1" applyFill="1" applyBorder="1" applyAlignment="1"/>
    <xf numFmtId="171" fontId="203" fillId="0" borderId="0" xfId="3890" applyNumberFormat="1" applyFont="1" applyFill="1" applyAlignment="1"/>
    <xf numFmtId="0" fontId="205" fillId="0" borderId="0" xfId="0" applyFont="1" applyFill="1" applyAlignment="1">
      <alignment vertical="center"/>
    </xf>
    <xf numFmtId="49" fontId="204" fillId="0" borderId="0" xfId="0" applyNumberFormat="1" applyFont="1" applyFill="1" applyAlignment="1">
      <alignment horizontal="center"/>
    </xf>
    <xf numFmtId="49" fontId="203" fillId="0" borderId="0" xfId="0" applyNumberFormat="1" applyFont="1" applyFill="1" applyAlignment="1"/>
    <xf numFmtId="171" fontId="203" fillId="0" borderId="12" xfId="3890" applyNumberFormat="1" applyFont="1" applyFill="1" applyBorder="1" applyAlignment="1">
      <alignment horizontal="center"/>
    </xf>
    <xf numFmtId="171" fontId="203" fillId="0" borderId="12" xfId="3890" applyNumberFormat="1" applyFont="1" applyFill="1" applyBorder="1" applyAlignment="1">
      <alignment horizontal="right"/>
    </xf>
    <xf numFmtId="49" fontId="205" fillId="0" borderId="0" xfId="0" applyNumberFormat="1" applyFont="1" applyFill="1" applyAlignment="1"/>
    <xf numFmtId="171" fontId="202" fillId="0" borderId="13" xfId="3890" applyNumberFormat="1" applyFont="1" applyFill="1" applyBorder="1" applyAlignment="1">
      <alignment horizontal="center"/>
    </xf>
    <xf numFmtId="171" fontId="203" fillId="0" borderId="0" xfId="3890" applyNumberFormat="1" applyFont="1" applyBorder="1" applyAlignment="1">
      <alignment horizontal="center"/>
    </xf>
    <xf numFmtId="171" fontId="203" fillId="0" borderId="0" xfId="3890" applyNumberFormat="1" applyFont="1" applyBorder="1" applyAlignment="1"/>
    <xf numFmtId="171" fontId="203" fillId="0" borderId="0" xfId="3890" applyNumberFormat="1" applyFont="1" applyFill="1" applyAlignment="1">
      <alignment horizontal="center"/>
    </xf>
    <xf numFmtId="171" fontId="202" fillId="0" borderId="13" xfId="3890" applyNumberFormat="1" applyFont="1" applyFill="1" applyBorder="1" applyAlignment="1"/>
    <xf numFmtId="171" fontId="202" fillId="0" borderId="6" xfId="3890" applyNumberFormat="1" applyFont="1" applyFill="1" applyBorder="1" applyAlignment="1">
      <alignment horizontal="center"/>
    </xf>
    <xf numFmtId="49" fontId="205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5678" applyFont="1"/>
    <xf numFmtId="171" fontId="12" fillId="0" borderId="12" xfId="389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Alignment="1">
      <alignment horizontal="center"/>
    </xf>
    <xf numFmtId="0" fontId="5" fillId="0" borderId="0" xfId="0" applyFont="1" applyFill="1"/>
    <xf numFmtId="49" fontId="202" fillId="0" borderId="0" xfId="0" applyNumberFormat="1" applyFont="1" applyFill="1"/>
    <xf numFmtId="0" fontId="20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0" fillId="0" borderId="0" xfId="5885" applyFont="1" applyFill="1" applyAlignment="1">
      <alignment vertical="center"/>
    </xf>
    <xf numFmtId="0" fontId="12" fillId="0" borderId="0" xfId="0" applyFont="1" applyFill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204" fillId="0" borderId="12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13321" applyFill="1" applyAlignment="1">
      <alignment horizontal="center" vertic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FSALES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BAL"/>
      <sheetName val="ตารางคำนวณกระเบื้อง A"/>
      <sheetName val="DD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t"/>
      <sheetName val="PGM_2LEVYTD"/>
      <sheetName val="LS"/>
      <sheetName val="Reference(do_not_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/>
      <sheetData sheetId="83"/>
      <sheetData sheetId="84"/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JL3"/>
      <sheetName val="budget"/>
      <sheetName val="Sheet4"/>
      <sheetName val="SumArray"/>
      <sheetName val="frptolocal"/>
      <sheetName val="Int.Mar"/>
      <sheetName val="Int.Apr"/>
      <sheetName val="EXP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ค่าวัสดุ 11.01.07"/>
      <sheetName val="General Assumption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4.7109375" style="19" customWidth="1"/>
    <col min="2" max="2" width="9.140625" style="18" customWidth="1"/>
    <col min="3" max="3" width="1.7109375" style="19" customWidth="1"/>
    <col min="4" max="4" width="13.140625" style="19" customWidth="1"/>
    <col min="5" max="5" width="1.7109375" style="19" customWidth="1"/>
    <col min="6" max="6" width="13.140625" style="19" customWidth="1"/>
    <col min="7" max="7" width="9.140625" style="20"/>
    <col min="8" max="8" width="13.5703125" style="98" bestFit="1" customWidth="1"/>
    <col min="9" max="9" width="13.85546875" style="20" bestFit="1" customWidth="1"/>
    <col min="10" max="10" width="11.28515625" style="20" bestFit="1" customWidth="1"/>
    <col min="11" max="16384" width="9.140625" style="20"/>
  </cols>
  <sheetData>
    <row r="1" spans="1:8" ht="23.25" customHeight="1">
      <c r="A1" s="17" t="s">
        <v>68</v>
      </c>
    </row>
    <row r="2" spans="1:8" ht="23.25" customHeight="1">
      <c r="A2" s="56" t="s">
        <v>55</v>
      </c>
    </row>
    <row r="3" spans="1:8" ht="23.25" customHeight="1">
      <c r="A3" s="123" t="s">
        <v>122</v>
      </c>
    </row>
    <row r="4" spans="1:8" ht="23.1" customHeight="1">
      <c r="A4" s="17"/>
    </row>
    <row r="5" spans="1:8" ht="23.25" customHeight="1">
      <c r="A5" s="17" t="s">
        <v>25</v>
      </c>
      <c r="B5" s="159" t="s">
        <v>0</v>
      </c>
      <c r="D5" s="154" t="s">
        <v>124</v>
      </c>
      <c r="E5" s="21"/>
      <c r="F5" s="154" t="s">
        <v>123</v>
      </c>
    </row>
    <row r="6" spans="1:8" ht="23.25" customHeight="1">
      <c r="A6" s="17"/>
      <c r="B6" s="159"/>
      <c r="D6" s="154">
        <v>2565</v>
      </c>
      <c r="E6" s="21"/>
      <c r="F6" s="154">
        <v>2564</v>
      </c>
    </row>
    <row r="7" spans="1:8" ht="23.25" customHeight="1">
      <c r="A7" s="17"/>
      <c r="B7" s="159"/>
      <c r="D7" s="155" t="s">
        <v>125</v>
      </c>
      <c r="E7" s="21"/>
      <c r="F7" s="154"/>
    </row>
    <row r="8" spans="1:8" ht="23.25" customHeight="1">
      <c r="B8" s="159"/>
      <c r="C8" s="21"/>
      <c r="D8" s="171" t="s">
        <v>38</v>
      </c>
      <c r="E8" s="171"/>
      <c r="F8" s="171"/>
    </row>
    <row r="9" spans="1:8" ht="23.25" customHeight="1">
      <c r="A9" s="22" t="s">
        <v>1</v>
      </c>
      <c r="D9" s="23"/>
      <c r="E9" s="23"/>
      <c r="F9" s="23"/>
    </row>
    <row r="10" spans="1:8" ht="23.25" customHeight="1">
      <c r="A10" s="24" t="s">
        <v>2</v>
      </c>
      <c r="B10" s="159"/>
      <c r="C10" s="25"/>
      <c r="D10" s="14">
        <v>3744051</v>
      </c>
      <c r="E10" s="14"/>
      <c r="F10" s="14">
        <v>331908</v>
      </c>
    </row>
    <row r="11" spans="1:8" ht="23.25" customHeight="1">
      <c r="A11" s="24" t="s">
        <v>90</v>
      </c>
      <c r="B11" s="124">
        <v>5</v>
      </c>
      <c r="C11" s="25"/>
      <c r="D11" s="14">
        <v>0</v>
      </c>
      <c r="E11" s="14"/>
      <c r="F11" s="14">
        <v>12106320</v>
      </c>
    </row>
    <row r="12" spans="1:8" ht="23.25" customHeight="1">
      <c r="A12" s="24" t="s">
        <v>69</v>
      </c>
      <c r="B12" s="124">
        <v>3</v>
      </c>
      <c r="C12" s="25"/>
      <c r="D12" s="14">
        <v>1759062</v>
      </c>
      <c r="E12" s="14"/>
      <c r="F12" s="14">
        <v>562317</v>
      </c>
    </row>
    <row r="13" spans="1:8" ht="23.25" customHeight="1">
      <c r="A13" s="75" t="s">
        <v>104</v>
      </c>
      <c r="B13" s="124">
        <v>3</v>
      </c>
      <c r="C13" s="25"/>
      <c r="D13" s="14">
        <v>42399203</v>
      </c>
      <c r="E13" s="14"/>
      <c r="F13" s="14">
        <v>43384481</v>
      </c>
    </row>
    <row r="14" spans="1:8" ht="23.25" customHeight="1">
      <c r="A14" s="24" t="s">
        <v>3</v>
      </c>
      <c r="B14" s="159"/>
      <c r="C14" s="25"/>
      <c r="D14" s="14">
        <v>49461</v>
      </c>
      <c r="E14" s="14"/>
      <c r="F14" s="14">
        <v>93869</v>
      </c>
      <c r="H14" s="95"/>
    </row>
    <row r="15" spans="1:8" ht="23.25" customHeight="1">
      <c r="A15" s="27" t="s">
        <v>4</v>
      </c>
      <c r="B15" s="159"/>
      <c r="C15" s="25"/>
      <c r="D15" s="102">
        <f>SUM(D10:D14)</f>
        <v>47951777</v>
      </c>
      <c r="E15" s="11"/>
      <c r="F15" s="102">
        <f>SUM(F10:F14)</f>
        <v>56478895</v>
      </c>
    </row>
    <row r="16" spans="1:8" ht="23.25" customHeight="1">
      <c r="A16" s="29"/>
      <c r="B16" s="159"/>
      <c r="C16" s="25"/>
      <c r="D16" s="14"/>
      <c r="E16" s="14"/>
      <c r="F16" s="14"/>
    </row>
    <row r="17" spans="1:8" ht="23.25" customHeight="1">
      <c r="A17" s="22" t="s">
        <v>5</v>
      </c>
      <c r="B17" s="159"/>
      <c r="C17" s="25"/>
      <c r="D17" s="14"/>
      <c r="E17" s="14"/>
      <c r="F17" s="14"/>
    </row>
    <row r="18" spans="1:8" ht="23.25" customHeight="1">
      <c r="A18" s="24" t="s">
        <v>50</v>
      </c>
      <c r="B18" s="159"/>
      <c r="C18" s="25"/>
      <c r="D18" s="10">
        <v>350121</v>
      </c>
      <c r="E18" s="14"/>
      <c r="F18" s="10">
        <v>350121</v>
      </c>
    </row>
    <row r="19" spans="1:8" ht="23.25" customHeight="1">
      <c r="A19" s="24" t="s">
        <v>49</v>
      </c>
      <c r="B19" s="159"/>
      <c r="C19" s="25"/>
      <c r="D19" s="1">
        <v>40577172</v>
      </c>
      <c r="E19" s="14"/>
      <c r="F19" s="1">
        <v>40577172</v>
      </c>
    </row>
    <row r="20" spans="1:8" ht="23.25" customHeight="1">
      <c r="A20" s="30" t="s">
        <v>56</v>
      </c>
      <c r="B20" s="159"/>
      <c r="C20" s="25"/>
      <c r="D20" s="1">
        <v>306139</v>
      </c>
      <c r="E20" s="14"/>
      <c r="F20" s="1">
        <v>302773</v>
      </c>
      <c r="G20" s="94"/>
    </row>
    <row r="21" spans="1:8" ht="23.25" customHeight="1">
      <c r="A21" s="24" t="s">
        <v>41</v>
      </c>
      <c r="B21" s="159"/>
      <c r="C21" s="25"/>
      <c r="D21" s="2">
        <v>334892</v>
      </c>
      <c r="E21" s="14"/>
      <c r="F21" s="2">
        <v>344752</v>
      </c>
      <c r="G21" s="115"/>
      <c r="H21" s="115"/>
    </row>
    <row r="22" spans="1:8" s="31" customFormat="1" ht="23.25" customHeight="1">
      <c r="A22" s="19" t="s">
        <v>87</v>
      </c>
      <c r="B22" s="159"/>
      <c r="C22" s="21"/>
      <c r="D22" s="1">
        <v>180468</v>
      </c>
      <c r="E22" s="7"/>
      <c r="F22" s="1">
        <v>166645</v>
      </c>
      <c r="H22" s="114"/>
    </row>
    <row r="23" spans="1:8" ht="23.25" customHeight="1">
      <c r="A23" s="24" t="s">
        <v>40</v>
      </c>
      <c r="B23" s="159"/>
      <c r="C23" s="25"/>
      <c r="D23" s="2">
        <v>203666</v>
      </c>
      <c r="E23" s="14"/>
      <c r="F23" s="2">
        <v>100021</v>
      </c>
    </row>
    <row r="24" spans="1:8" ht="23.25" customHeight="1">
      <c r="A24" s="24" t="s">
        <v>39</v>
      </c>
      <c r="B24" s="159"/>
      <c r="C24" s="25"/>
      <c r="D24" s="4">
        <v>122452</v>
      </c>
      <c r="E24" s="14"/>
      <c r="F24" s="4">
        <v>56996</v>
      </c>
    </row>
    <row r="25" spans="1:8" ht="23.25" customHeight="1">
      <c r="A25" s="27" t="s">
        <v>6</v>
      </c>
      <c r="C25" s="25"/>
      <c r="D25" s="102">
        <f>SUM(D18:D24)</f>
        <v>42074910</v>
      </c>
      <c r="E25" s="11"/>
      <c r="F25" s="102">
        <f>SUM(F18:F24)</f>
        <v>41898480</v>
      </c>
    </row>
    <row r="26" spans="1:8" ht="23.25" customHeight="1">
      <c r="A26" s="27"/>
      <c r="C26" s="25"/>
      <c r="D26" s="11"/>
      <c r="E26" s="11"/>
      <c r="F26" s="11"/>
    </row>
    <row r="27" spans="1:8" ht="23.25" customHeight="1" thickBot="1">
      <c r="A27" s="27" t="s">
        <v>7</v>
      </c>
      <c r="C27" s="25"/>
      <c r="D27" s="13">
        <f>D15+D25</f>
        <v>90026687</v>
      </c>
      <c r="E27" s="11"/>
      <c r="F27" s="13">
        <f>F15+F25</f>
        <v>98377375</v>
      </c>
    </row>
    <row r="28" spans="1:8" ht="23.25" customHeight="1" thickTop="1">
      <c r="A28" s="27"/>
      <c r="C28" s="25"/>
      <c r="D28" s="11"/>
      <c r="E28" s="11"/>
      <c r="F28" s="11"/>
    </row>
    <row r="29" spans="1:8" ht="23.25" customHeight="1">
      <c r="A29" s="17" t="s">
        <v>68</v>
      </c>
      <c r="C29" s="25"/>
      <c r="D29" s="28"/>
      <c r="E29" s="28"/>
      <c r="F29" s="28"/>
    </row>
    <row r="30" spans="1:8" ht="23.25" customHeight="1">
      <c r="A30" s="56" t="s">
        <v>55</v>
      </c>
    </row>
    <row r="31" spans="1:8" ht="23.25" customHeight="1">
      <c r="A31" s="123" t="s">
        <v>122</v>
      </c>
    </row>
    <row r="32" spans="1:8" ht="23.1" customHeight="1">
      <c r="A32" s="17"/>
    </row>
    <row r="33" spans="1:8" ht="23.25" customHeight="1">
      <c r="A33" s="33" t="s">
        <v>8</v>
      </c>
      <c r="B33" s="159" t="s">
        <v>0</v>
      </c>
      <c r="D33" s="154" t="s">
        <v>124</v>
      </c>
      <c r="E33" s="21"/>
      <c r="F33" s="154" t="s">
        <v>123</v>
      </c>
    </row>
    <row r="34" spans="1:8" ht="23.25" customHeight="1">
      <c r="A34" s="33"/>
      <c r="B34" s="159"/>
      <c r="D34" s="154">
        <v>2565</v>
      </c>
      <c r="E34" s="21"/>
      <c r="F34" s="154">
        <v>2564</v>
      </c>
    </row>
    <row r="35" spans="1:8" ht="23.25" customHeight="1">
      <c r="A35" s="33"/>
      <c r="B35" s="159"/>
      <c r="D35" s="155" t="s">
        <v>125</v>
      </c>
      <c r="E35" s="21"/>
      <c r="F35" s="154"/>
    </row>
    <row r="36" spans="1:8" ht="23.25" customHeight="1">
      <c r="A36" s="32"/>
      <c r="B36" s="159"/>
      <c r="C36" s="21"/>
      <c r="D36" s="171" t="s">
        <v>38</v>
      </c>
      <c r="E36" s="171"/>
      <c r="F36" s="171"/>
    </row>
    <row r="37" spans="1:8" ht="23.25" customHeight="1">
      <c r="A37" s="34" t="s">
        <v>9</v>
      </c>
      <c r="B37" s="159"/>
      <c r="D37" s="23"/>
      <c r="E37" s="23"/>
      <c r="F37" s="23"/>
    </row>
    <row r="38" spans="1:8" ht="23.25" customHeight="1">
      <c r="A38" s="19" t="s">
        <v>83</v>
      </c>
      <c r="B38" s="124"/>
      <c r="C38" s="25"/>
      <c r="D38" s="26">
        <v>6600000</v>
      </c>
      <c r="E38" s="26"/>
      <c r="F38" s="26">
        <v>16380000</v>
      </c>
    </row>
    <row r="39" spans="1:8" ht="23.25" customHeight="1">
      <c r="A39" s="19" t="s">
        <v>78</v>
      </c>
      <c r="B39" s="124">
        <v>3</v>
      </c>
      <c r="C39" s="25"/>
      <c r="D39" s="1">
        <v>260475</v>
      </c>
      <c r="E39" s="14"/>
      <c r="F39" s="1">
        <v>221518</v>
      </c>
    </row>
    <row r="40" spans="1:8" ht="23.25" customHeight="1">
      <c r="A40" s="19" t="s">
        <v>95</v>
      </c>
      <c r="B40" s="170" t="s">
        <v>149</v>
      </c>
      <c r="C40" s="25"/>
      <c r="D40" s="1">
        <v>1717168</v>
      </c>
      <c r="E40" s="14"/>
      <c r="F40" s="1">
        <v>0</v>
      </c>
    </row>
    <row r="41" spans="1:8" ht="21.75">
      <c r="A41" s="19" t="s">
        <v>86</v>
      </c>
      <c r="B41" s="124">
        <v>3</v>
      </c>
      <c r="C41" s="25"/>
      <c r="D41" s="7">
        <v>51699</v>
      </c>
      <c r="E41" s="14"/>
      <c r="F41" s="7">
        <v>53113</v>
      </c>
    </row>
    <row r="42" spans="1:8" ht="23.25" customHeight="1">
      <c r="A42" s="19" t="s">
        <v>105</v>
      </c>
      <c r="B42" s="124">
        <v>3</v>
      </c>
      <c r="C42" s="25"/>
      <c r="D42" s="7">
        <v>106269</v>
      </c>
      <c r="E42" s="14"/>
      <c r="F42" s="7">
        <v>118073</v>
      </c>
    </row>
    <row r="43" spans="1:8" ht="23.25" customHeight="1">
      <c r="A43" s="36" t="s">
        <v>88</v>
      </c>
      <c r="B43" s="159"/>
      <c r="C43" s="25"/>
      <c r="D43" s="4">
        <v>27766</v>
      </c>
      <c r="E43" s="14"/>
      <c r="F43" s="4">
        <v>27686</v>
      </c>
    </row>
    <row r="44" spans="1:8" ht="23.25" customHeight="1">
      <c r="A44" s="35" t="s">
        <v>10</v>
      </c>
      <c r="B44" s="159"/>
      <c r="C44" s="25"/>
      <c r="D44" s="12">
        <f>SUM(D38:D43)</f>
        <v>8763377</v>
      </c>
      <c r="E44" s="11"/>
      <c r="F44" s="12">
        <f>SUM(F38:F43)</f>
        <v>16800390</v>
      </c>
    </row>
    <row r="45" spans="1:8" ht="23.25" customHeight="1">
      <c r="A45" s="35"/>
      <c r="B45" s="159"/>
      <c r="C45" s="25"/>
      <c r="D45" s="14"/>
      <c r="E45" s="14"/>
      <c r="F45" s="14"/>
    </row>
    <row r="46" spans="1:8" ht="23.25" customHeight="1">
      <c r="A46" s="34" t="s">
        <v>11</v>
      </c>
      <c r="B46" s="159"/>
      <c r="C46" s="25"/>
      <c r="D46" s="14"/>
      <c r="E46" s="14"/>
      <c r="F46" s="14"/>
    </row>
    <row r="47" spans="1:8" ht="23.25" customHeight="1">
      <c r="A47" s="36" t="s">
        <v>82</v>
      </c>
      <c r="B47" s="124"/>
      <c r="C47" s="25"/>
      <c r="D47" s="107">
        <v>9990224</v>
      </c>
      <c r="E47" s="14"/>
      <c r="F47" s="107">
        <v>9989467</v>
      </c>
    </row>
    <row r="48" spans="1:8" s="19" customFormat="1" ht="23.25" customHeight="1">
      <c r="A48" s="36" t="s">
        <v>84</v>
      </c>
      <c r="B48" s="124">
        <v>3</v>
      </c>
      <c r="C48" s="25"/>
      <c r="D48" s="107">
        <v>103869</v>
      </c>
      <c r="E48" s="14"/>
      <c r="F48" s="107">
        <v>112021</v>
      </c>
      <c r="H48" s="6"/>
    </row>
    <row r="49" spans="1:8" s="19" customFormat="1" ht="23.25" customHeight="1">
      <c r="A49" s="36" t="s">
        <v>112</v>
      </c>
      <c r="B49" s="124"/>
      <c r="C49" s="25"/>
      <c r="D49" s="107">
        <v>5493646</v>
      </c>
      <c r="E49" s="14"/>
      <c r="F49" s="107">
        <v>5493051</v>
      </c>
      <c r="H49" s="6"/>
    </row>
    <row r="50" spans="1:8" s="19" customFormat="1" ht="23.25" customHeight="1">
      <c r="A50" s="36" t="s">
        <v>70</v>
      </c>
      <c r="B50" s="159"/>
      <c r="C50" s="25"/>
      <c r="D50" s="107">
        <v>534222</v>
      </c>
      <c r="E50" s="14"/>
      <c r="F50" s="107">
        <v>524818</v>
      </c>
      <c r="H50" s="6"/>
    </row>
    <row r="51" spans="1:8" ht="23.25" customHeight="1">
      <c r="A51" s="19" t="s">
        <v>91</v>
      </c>
      <c r="B51" s="159"/>
      <c r="C51" s="25"/>
      <c r="D51" s="4">
        <v>11880</v>
      </c>
      <c r="E51" s="14"/>
      <c r="F51" s="4">
        <v>11392</v>
      </c>
    </row>
    <row r="52" spans="1:8" ht="23.25" customHeight="1">
      <c r="A52" s="35" t="s">
        <v>61</v>
      </c>
      <c r="B52" s="159"/>
      <c r="C52" s="25"/>
      <c r="D52" s="12">
        <f>SUM(D47:D51)</f>
        <v>16133841</v>
      </c>
      <c r="E52" s="14"/>
      <c r="F52" s="12">
        <f>SUM(F47:F51)</f>
        <v>16130749</v>
      </c>
    </row>
    <row r="53" spans="1:8" ht="13.5" customHeight="1">
      <c r="B53" s="159"/>
      <c r="C53" s="25"/>
      <c r="D53" s="14"/>
      <c r="E53" s="14"/>
      <c r="F53" s="14"/>
    </row>
    <row r="54" spans="1:8" ht="23.25" customHeight="1">
      <c r="A54" s="35" t="s">
        <v>12</v>
      </c>
      <c r="B54" s="159"/>
      <c r="C54" s="25"/>
      <c r="D54" s="12">
        <f>D44+D52</f>
        <v>24897218</v>
      </c>
      <c r="E54" s="11"/>
      <c r="F54" s="12">
        <f>F44+F52</f>
        <v>32931139</v>
      </c>
    </row>
    <row r="55" spans="1:8" ht="23.25" customHeight="1">
      <c r="A55" s="35"/>
      <c r="B55" s="159"/>
      <c r="C55" s="25"/>
      <c r="D55" s="28"/>
      <c r="E55" s="28"/>
      <c r="F55" s="28"/>
    </row>
    <row r="56" spans="1:8" ht="23.25" customHeight="1">
      <c r="A56" s="17" t="s">
        <v>68</v>
      </c>
      <c r="B56" s="159"/>
      <c r="C56" s="25"/>
      <c r="D56" s="28"/>
      <c r="E56" s="28"/>
      <c r="F56" s="28"/>
    </row>
    <row r="57" spans="1:8" ht="23.25" customHeight="1">
      <c r="A57" s="56" t="s">
        <v>55</v>
      </c>
    </row>
    <row r="58" spans="1:8" ht="23.25" customHeight="1">
      <c r="A58" s="123" t="s">
        <v>122</v>
      </c>
    </row>
    <row r="59" spans="1:8" ht="23.25" customHeight="1">
      <c r="A59" s="56"/>
    </row>
    <row r="60" spans="1:8" ht="23.25" customHeight="1">
      <c r="A60" s="17" t="s">
        <v>8</v>
      </c>
      <c r="B60" s="159"/>
      <c r="D60" s="154" t="s">
        <v>124</v>
      </c>
      <c r="E60" s="21"/>
      <c r="F60" s="154" t="s">
        <v>123</v>
      </c>
    </row>
    <row r="61" spans="1:8" ht="23.25" customHeight="1">
      <c r="A61" s="17"/>
      <c r="B61" s="159"/>
      <c r="D61" s="154">
        <v>2565</v>
      </c>
      <c r="E61" s="21"/>
      <c r="F61" s="154">
        <v>2564</v>
      </c>
    </row>
    <row r="62" spans="1:8" ht="23.25" customHeight="1">
      <c r="A62" s="17"/>
      <c r="B62" s="159"/>
      <c r="D62" s="155" t="s">
        <v>125</v>
      </c>
      <c r="E62" s="21"/>
      <c r="F62" s="154"/>
    </row>
    <row r="63" spans="1:8" ht="23.25" customHeight="1">
      <c r="A63" s="35"/>
      <c r="B63" s="159"/>
      <c r="C63" s="21"/>
      <c r="D63" s="171" t="s">
        <v>38</v>
      </c>
      <c r="E63" s="171"/>
      <c r="F63" s="171"/>
    </row>
    <row r="64" spans="1:8" ht="23.25" customHeight="1">
      <c r="A64" s="34" t="s">
        <v>13</v>
      </c>
      <c r="B64" s="159"/>
      <c r="C64" s="25"/>
      <c r="D64" s="26"/>
      <c r="E64" s="26"/>
      <c r="F64" s="26"/>
    </row>
    <row r="65" spans="1:10" s="19" customFormat="1" ht="23.25" customHeight="1">
      <c r="A65" s="19" t="s">
        <v>24</v>
      </c>
      <c r="B65" s="124"/>
      <c r="C65" s="25"/>
      <c r="D65" s="26"/>
      <c r="E65" s="26"/>
      <c r="F65" s="26"/>
      <c r="H65" s="6"/>
    </row>
    <row r="66" spans="1:10" s="19" customFormat="1" ht="23.25" customHeight="1">
      <c r="A66" s="116" t="s">
        <v>42</v>
      </c>
      <c r="B66" s="159"/>
      <c r="C66" s="25"/>
      <c r="D66" s="26"/>
      <c r="E66" s="26"/>
      <c r="F66" s="26"/>
      <c r="H66" s="6"/>
    </row>
    <row r="67" spans="1:10" ht="23.25" customHeight="1" thickBot="1">
      <c r="A67" s="156" t="s">
        <v>126</v>
      </c>
      <c r="C67" s="25"/>
      <c r="D67" s="108">
        <v>4500000</v>
      </c>
      <c r="E67" s="11"/>
      <c r="F67" s="108">
        <v>4500000</v>
      </c>
    </row>
    <row r="68" spans="1:10" ht="23.25" customHeight="1" thickTop="1">
      <c r="A68" s="116" t="s">
        <v>43</v>
      </c>
      <c r="C68" s="25"/>
      <c r="D68" s="103"/>
      <c r="E68" s="11"/>
      <c r="F68" s="103"/>
    </row>
    <row r="69" spans="1:10" ht="23.25" customHeight="1">
      <c r="A69" s="156" t="s">
        <v>127</v>
      </c>
      <c r="B69" s="159"/>
      <c r="C69" s="25"/>
      <c r="D69" s="2">
        <v>4292920</v>
      </c>
      <c r="E69" s="14"/>
      <c r="F69" s="2">
        <v>4292920</v>
      </c>
    </row>
    <row r="70" spans="1:10" ht="23.25" customHeight="1">
      <c r="A70" s="19" t="s">
        <v>114</v>
      </c>
      <c r="B70" s="124"/>
      <c r="C70" s="25"/>
      <c r="D70" s="2">
        <v>40860245</v>
      </c>
      <c r="E70" s="14"/>
      <c r="F70" s="2">
        <v>40860245</v>
      </c>
    </row>
    <row r="71" spans="1:10" s="19" customFormat="1" ht="23.25" customHeight="1">
      <c r="A71" s="19" t="s">
        <v>14</v>
      </c>
      <c r="B71" s="21"/>
      <c r="C71" s="25"/>
      <c r="D71" s="14"/>
      <c r="E71" s="14"/>
      <c r="F71" s="14"/>
      <c r="H71" s="6"/>
    </row>
    <row r="72" spans="1:10" ht="23.25" customHeight="1">
      <c r="A72" s="18" t="s">
        <v>33</v>
      </c>
      <c r="B72" s="159"/>
      <c r="C72" s="25"/>
      <c r="D72" s="14"/>
      <c r="E72" s="14"/>
      <c r="F72" s="14"/>
    </row>
    <row r="73" spans="1:10" ht="23.25" customHeight="1">
      <c r="A73" s="19" t="s">
        <v>51</v>
      </c>
      <c r="B73" s="124"/>
      <c r="C73" s="25"/>
      <c r="D73" s="2">
        <v>450000</v>
      </c>
      <c r="E73" s="14"/>
      <c r="F73" s="2">
        <v>450000</v>
      </c>
      <c r="I73" s="10"/>
      <c r="J73" s="10"/>
    </row>
    <row r="74" spans="1:10" ht="23.25" customHeight="1">
      <c r="A74" s="19" t="s">
        <v>52</v>
      </c>
      <c r="B74" s="159"/>
      <c r="C74" s="25"/>
      <c r="D74" s="2">
        <v>3000</v>
      </c>
      <c r="E74" s="14"/>
      <c r="F74" s="2">
        <v>3000</v>
      </c>
      <c r="I74" s="97"/>
    </row>
    <row r="75" spans="1:10" ht="23.25" customHeight="1">
      <c r="A75" s="18" t="s">
        <v>34</v>
      </c>
      <c r="B75" s="159"/>
      <c r="C75" s="25"/>
      <c r="D75" s="2">
        <v>19523304</v>
      </c>
      <c r="E75" s="14"/>
      <c r="F75" s="2">
        <v>19840071</v>
      </c>
      <c r="I75" s="10"/>
      <c r="J75" s="97"/>
    </row>
    <row r="76" spans="1:10" ht="23.25" customHeight="1">
      <c r="A76" s="35" t="s">
        <v>16</v>
      </c>
      <c r="B76" s="159"/>
      <c r="C76" s="25"/>
      <c r="D76" s="102">
        <f>SUM(D69:D75)</f>
        <v>65129469</v>
      </c>
      <c r="E76" s="11"/>
      <c r="F76" s="102">
        <f>SUM(F69:F75)</f>
        <v>65446236</v>
      </c>
      <c r="I76" s="97"/>
    </row>
    <row r="77" spans="1:10" ht="23.25" customHeight="1">
      <c r="A77" s="35"/>
      <c r="B77" s="159"/>
      <c r="C77" s="25"/>
      <c r="D77" s="11"/>
      <c r="E77" s="11"/>
      <c r="F77" s="11"/>
    </row>
    <row r="78" spans="1:10" ht="23.25" customHeight="1" thickBot="1">
      <c r="A78" s="35" t="s">
        <v>17</v>
      </c>
      <c r="B78" s="159"/>
      <c r="C78" s="25"/>
      <c r="D78" s="13">
        <f>D54+D76</f>
        <v>90026687</v>
      </c>
      <c r="E78" s="11"/>
      <c r="F78" s="13">
        <f>F54+F76</f>
        <v>98377375</v>
      </c>
    </row>
    <row r="79" spans="1:10" ht="23.25" customHeight="1" thickTop="1">
      <c r="D79" s="6"/>
      <c r="F79" s="6"/>
    </row>
    <row r="80" spans="1:10" ht="23.25" customHeight="1">
      <c r="D80" s="117"/>
    </row>
  </sheetData>
  <mergeCells count="3">
    <mergeCell ref="D8:F8"/>
    <mergeCell ref="D36:F36"/>
    <mergeCell ref="D63:F63"/>
  </mergeCells>
  <phoneticPr fontId="6" type="noConversion"/>
  <pageMargins left="0.78740149999999998" right="0.78740149999999998" top="0.47244094488188998" bottom="0.511811023622047" header="0.511811023622047" footer="0.511811023622047"/>
  <pageSetup paperSize="448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5" man="1"/>
    <brk id="55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4.7109375" style="43" customWidth="1"/>
    <col min="2" max="2" width="9.140625" style="44" customWidth="1"/>
    <col min="3" max="3" width="1.42578125" style="45" customWidth="1"/>
    <col min="4" max="4" width="12.140625" style="45" customWidth="1"/>
    <col min="5" max="5" width="2" style="45" customWidth="1"/>
    <col min="6" max="6" width="12.140625" style="45" customWidth="1"/>
    <col min="7" max="16384" width="9.140625" style="46"/>
  </cols>
  <sheetData>
    <row r="1" spans="1:6" s="38" customFormat="1" ht="24" customHeight="1">
      <c r="A1" s="17" t="s">
        <v>68</v>
      </c>
      <c r="B1" s="37"/>
    </row>
    <row r="2" spans="1:6" s="41" customFormat="1" ht="24" customHeight="1">
      <c r="A2" s="39" t="s">
        <v>97</v>
      </c>
      <c r="B2" s="40"/>
    </row>
    <row r="3" spans="1:6" s="41" customFormat="1" ht="24" customHeight="1">
      <c r="A3" s="38" t="s">
        <v>128</v>
      </c>
      <c r="B3" s="40"/>
    </row>
    <row r="4" spans="1:6" s="41" customFormat="1" ht="24" customHeight="1">
      <c r="A4" s="39"/>
      <c r="B4" s="40"/>
    </row>
    <row r="5" spans="1:6" ht="24" customHeight="1">
      <c r="B5" s="160" t="s">
        <v>0</v>
      </c>
      <c r="C5" s="47"/>
      <c r="D5" s="21">
        <v>2565</v>
      </c>
      <c r="E5" s="21"/>
      <c r="F5" s="21">
        <v>2564</v>
      </c>
    </row>
    <row r="6" spans="1:6" ht="24" customHeight="1">
      <c r="B6" s="160"/>
      <c r="C6" s="47"/>
      <c r="D6" s="172" t="s">
        <v>38</v>
      </c>
      <c r="E6" s="172"/>
      <c r="F6" s="172"/>
    </row>
    <row r="7" spans="1:6" ht="24" customHeight="1">
      <c r="A7" s="43" t="s">
        <v>46</v>
      </c>
      <c r="B7" s="161">
        <v>3</v>
      </c>
      <c r="D7" s="109">
        <v>1219997</v>
      </c>
      <c r="E7" s="14"/>
      <c r="F7" s="109">
        <v>1475713</v>
      </c>
    </row>
    <row r="8" spans="1:6" ht="24" customHeight="1">
      <c r="A8" s="43" t="s">
        <v>81</v>
      </c>
      <c r="B8" s="160">
        <v>3</v>
      </c>
      <c r="D8" s="109">
        <v>522324</v>
      </c>
      <c r="E8" s="14"/>
      <c r="F8" s="109">
        <v>406735</v>
      </c>
    </row>
    <row r="9" spans="1:6" ht="24" customHeight="1">
      <c r="A9" s="43" t="s">
        <v>85</v>
      </c>
      <c r="B9" s="160">
        <v>3</v>
      </c>
      <c r="D9" s="109">
        <v>192076</v>
      </c>
      <c r="E9" s="14"/>
      <c r="F9" s="109">
        <v>198488</v>
      </c>
    </row>
    <row r="10" spans="1:6" ht="24" customHeight="1">
      <c r="A10" s="43" t="s">
        <v>35</v>
      </c>
      <c r="B10" s="160">
        <v>3</v>
      </c>
      <c r="D10" s="4">
        <v>96370</v>
      </c>
      <c r="E10" s="14"/>
      <c r="F10" s="4">
        <v>63886</v>
      </c>
    </row>
    <row r="11" spans="1:6" ht="24" customHeight="1">
      <c r="A11" s="50" t="s">
        <v>96</v>
      </c>
      <c r="B11" s="160"/>
      <c r="D11" s="11">
        <f>SUM(D7:D10)</f>
        <v>2030767</v>
      </c>
      <c r="E11" s="11"/>
      <c r="F11" s="11">
        <f>SUM(F7:F10)</f>
        <v>2144822</v>
      </c>
    </row>
    <row r="12" spans="1:6" ht="8.1" customHeight="1">
      <c r="A12" s="50"/>
      <c r="B12" s="160"/>
      <c r="D12" s="11"/>
      <c r="E12" s="11"/>
      <c r="F12" s="11"/>
    </row>
    <row r="13" spans="1:6" ht="24" customHeight="1">
      <c r="A13" s="49" t="s">
        <v>18</v>
      </c>
      <c r="B13" s="161">
        <v>3</v>
      </c>
      <c r="D13" s="4">
        <v>-629663</v>
      </c>
      <c r="E13" s="11"/>
      <c r="F13" s="15">
        <v>-479939</v>
      </c>
    </row>
    <row r="14" spans="1:6" s="51" customFormat="1" ht="8.1" customHeight="1">
      <c r="B14" s="52"/>
      <c r="D14" s="11"/>
      <c r="E14" s="11"/>
      <c r="F14" s="11"/>
    </row>
    <row r="15" spans="1:6" ht="24" customHeight="1">
      <c r="A15" s="50" t="s">
        <v>98</v>
      </c>
      <c r="B15" s="160"/>
      <c r="D15" s="11">
        <f>+D11+D13</f>
        <v>1401104</v>
      </c>
      <c r="E15" s="11"/>
      <c r="F15" s="11">
        <f>+F11+F13</f>
        <v>1664883</v>
      </c>
    </row>
    <row r="16" spans="1:6" ht="8.25" customHeight="1">
      <c r="A16" s="50"/>
      <c r="B16" s="160"/>
      <c r="D16" s="11"/>
      <c r="E16" s="11"/>
      <c r="F16" s="11"/>
    </row>
    <row r="17" spans="1:6" ht="24" customHeight="1">
      <c r="A17" s="43" t="s">
        <v>53</v>
      </c>
      <c r="B17" s="161">
        <v>3</v>
      </c>
      <c r="D17" s="4">
        <v>-104347</v>
      </c>
      <c r="E17" s="14"/>
      <c r="F17" s="15">
        <v>-131003</v>
      </c>
    </row>
    <row r="18" spans="1:6" ht="8.25" customHeight="1">
      <c r="B18" s="160"/>
      <c r="D18" s="14"/>
      <c r="E18" s="14"/>
      <c r="F18" s="14"/>
    </row>
    <row r="19" spans="1:6" s="51" customFormat="1" ht="24" customHeight="1">
      <c r="A19" s="48" t="s">
        <v>71</v>
      </c>
      <c r="B19" s="52"/>
      <c r="D19" s="3">
        <f>SUM(D15:D17)</f>
        <v>1296757</v>
      </c>
      <c r="E19" s="11"/>
      <c r="F19" s="3">
        <f>SUM(F15:F17)</f>
        <v>1533880</v>
      </c>
    </row>
    <row r="20" spans="1:6" s="51" customFormat="1" ht="8.25" customHeight="1">
      <c r="A20" s="48"/>
      <c r="B20" s="52"/>
      <c r="D20" s="3"/>
      <c r="E20" s="11"/>
      <c r="F20" s="3"/>
    </row>
    <row r="21" spans="1:6" ht="24" customHeight="1">
      <c r="A21" s="43" t="s">
        <v>136</v>
      </c>
      <c r="B21" s="161"/>
      <c r="D21" s="4">
        <v>103644</v>
      </c>
      <c r="E21" s="14"/>
      <c r="F21" s="15">
        <v>-1241</v>
      </c>
    </row>
    <row r="22" spans="1:6" ht="8.25" customHeight="1">
      <c r="B22" s="160"/>
      <c r="D22" s="14"/>
      <c r="E22" s="14"/>
      <c r="F22" s="14"/>
    </row>
    <row r="23" spans="1:6" ht="24" customHeight="1" thickBot="1">
      <c r="A23" s="121" t="s">
        <v>67</v>
      </c>
      <c r="B23" s="160"/>
      <c r="D23" s="13">
        <f>SUM(D19:D21)</f>
        <v>1400401</v>
      </c>
      <c r="E23" s="11"/>
      <c r="F23" s="13">
        <f>SUM(F19:F21)</f>
        <v>1532639</v>
      </c>
    </row>
    <row r="24" spans="1:6" ht="8.25" customHeight="1" thickTop="1">
      <c r="A24" s="53"/>
      <c r="B24" s="160"/>
      <c r="D24" s="11"/>
      <c r="E24" s="11"/>
      <c r="F24" s="11"/>
    </row>
    <row r="25" spans="1:6" ht="24.6" customHeight="1" thickBot="1">
      <c r="A25" s="61" t="s">
        <v>106</v>
      </c>
      <c r="B25" s="160"/>
      <c r="D25" s="113">
        <f>+D23/('1'!D69)</f>
        <v>0.32621176262310969</v>
      </c>
      <c r="E25" s="57"/>
      <c r="F25" s="113">
        <f>+F23/'1'!F69</f>
        <v>0.35701550459826875</v>
      </c>
    </row>
    <row r="26" spans="1:6" ht="24" customHeight="1" thickTop="1">
      <c r="A26" s="48"/>
      <c r="B26" s="160"/>
      <c r="D26" s="54"/>
      <c r="E26" s="54"/>
      <c r="F26" s="54"/>
    </row>
    <row r="27" spans="1:6" s="20" customFormat="1" ht="23.25" customHeight="1">
      <c r="A27" s="17" t="s">
        <v>68</v>
      </c>
      <c r="B27" s="159"/>
      <c r="C27" s="19"/>
      <c r="D27" s="55"/>
      <c r="E27" s="55"/>
      <c r="F27" s="55"/>
    </row>
    <row r="28" spans="1:6" s="20" customFormat="1" ht="23.25" customHeight="1">
      <c r="A28" s="56" t="s">
        <v>99</v>
      </c>
      <c r="B28" s="159"/>
      <c r="C28" s="19"/>
      <c r="D28" s="55"/>
      <c r="E28" s="55"/>
      <c r="F28" s="55"/>
    </row>
    <row r="29" spans="1:6" s="20" customFormat="1" ht="23.25" customHeight="1">
      <c r="A29" s="157" t="s">
        <v>128</v>
      </c>
      <c r="B29" s="159"/>
      <c r="C29" s="19"/>
      <c r="D29" s="55"/>
      <c r="E29" s="55"/>
      <c r="F29" s="55"/>
    </row>
    <row r="30" spans="1:6" s="20" customFormat="1" ht="23.25" customHeight="1">
      <c r="A30" s="42"/>
      <c r="B30" s="40"/>
      <c r="C30" s="41"/>
      <c r="D30" s="173"/>
      <c r="E30" s="173"/>
      <c r="F30" s="173"/>
    </row>
    <row r="31" spans="1:6" s="20" customFormat="1" ht="23.25" customHeight="1">
      <c r="A31" s="19"/>
      <c r="B31" s="160"/>
      <c r="C31" s="21"/>
      <c r="D31" s="21">
        <v>2565</v>
      </c>
      <c r="E31" s="21"/>
      <c r="F31" s="21">
        <v>2564</v>
      </c>
    </row>
    <row r="32" spans="1:6" s="20" customFormat="1" ht="23.25" customHeight="1">
      <c r="A32" s="19"/>
      <c r="B32" s="159"/>
      <c r="C32" s="21"/>
      <c r="D32" s="171" t="s">
        <v>38</v>
      </c>
      <c r="E32" s="171"/>
      <c r="F32" s="171"/>
    </row>
    <row r="33" spans="1:6" s="20" customFormat="1" ht="23.25" customHeight="1">
      <c r="A33" s="122" t="s">
        <v>67</v>
      </c>
      <c r="B33" s="160"/>
      <c r="C33" s="21"/>
      <c r="D33" s="99">
        <f>D23</f>
        <v>1400401</v>
      </c>
      <c r="E33" s="29"/>
      <c r="F33" s="8">
        <f>F23</f>
        <v>1532639</v>
      </c>
    </row>
    <row r="34" spans="1:6" s="20" customFormat="1" ht="22.5" customHeight="1">
      <c r="A34" s="30"/>
      <c r="B34" s="159"/>
      <c r="C34" s="21"/>
      <c r="D34" s="110"/>
      <c r="E34" s="110"/>
      <c r="F34" s="110"/>
    </row>
    <row r="35" spans="1:6" s="20" customFormat="1" ht="23.25" customHeight="1">
      <c r="A35" s="58" t="s">
        <v>57</v>
      </c>
      <c r="B35" s="159"/>
      <c r="C35" s="21"/>
      <c r="D35" s="9">
        <v>0</v>
      </c>
      <c r="E35" s="110"/>
      <c r="F35" s="9">
        <v>0</v>
      </c>
    </row>
    <row r="36" spans="1:6" s="20" customFormat="1" ht="22.5" customHeight="1">
      <c r="A36" s="58"/>
      <c r="B36" s="159"/>
      <c r="C36" s="21"/>
      <c r="D36" s="111"/>
      <c r="E36" s="105"/>
      <c r="F36" s="111"/>
    </row>
    <row r="37" spans="1:6" s="20" customFormat="1" ht="23.25" customHeight="1" thickBot="1">
      <c r="A37" s="122" t="s">
        <v>129</v>
      </c>
      <c r="B37" s="159"/>
      <c r="C37" s="21"/>
      <c r="D37" s="112">
        <f>D33+D35</f>
        <v>1400401</v>
      </c>
      <c r="E37" s="105"/>
      <c r="F37" s="112">
        <f>F33+F35</f>
        <v>1532639</v>
      </c>
    </row>
    <row r="38" spans="1:6" s="20" customFormat="1" ht="22.5" thickTop="1">
      <c r="A38" s="59"/>
      <c r="B38" s="159"/>
      <c r="C38" s="21"/>
      <c r="D38" s="60"/>
      <c r="E38" s="60"/>
      <c r="F38" s="60"/>
    </row>
    <row r="39" spans="1:6" ht="24" customHeight="1">
      <c r="D39" s="62"/>
      <c r="F39" s="62"/>
    </row>
    <row r="40" spans="1:6" ht="24" customHeight="1">
      <c r="D40" s="62"/>
      <c r="F40" s="62"/>
    </row>
  </sheetData>
  <mergeCells count="3">
    <mergeCell ref="D6:F6"/>
    <mergeCell ref="D32:F32"/>
    <mergeCell ref="D30:F30"/>
  </mergeCells>
  <pageMargins left="0.78740157480314998" right="0.78740157480314998" top="0.47244094488188998" bottom="0.511811023622047" header="0.511811023622047" footer="0.511811023622047"/>
  <pageSetup paperSize="448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showGridLines="0" zoomScaleNormal="100" zoomScaleSheetLayoutView="100" workbookViewId="0"/>
  </sheetViews>
  <sheetFormatPr defaultColWidth="9.140625" defaultRowHeight="22.5" customHeight="1"/>
  <cols>
    <col min="1" max="1" width="52.7109375" style="64" customWidth="1"/>
    <col min="2" max="2" width="7.7109375" style="64" customWidth="1"/>
    <col min="3" max="3" width="11.7109375" style="64" customWidth="1"/>
    <col min="4" max="4" width="1.42578125" style="19" customWidth="1"/>
    <col min="5" max="5" width="11.7109375" style="64" customWidth="1"/>
    <col min="6" max="6" width="1.42578125" style="19" customWidth="1"/>
    <col min="7" max="7" width="11.7109375" style="64" customWidth="1"/>
    <col min="8" max="8" width="1.28515625" style="19" customWidth="1"/>
    <col min="9" max="9" width="11.7109375" style="64" customWidth="1"/>
    <col min="10" max="10" width="1.140625" style="19" customWidth="1"/>
    <col min="11" max="11" width="11.7109375" style="64" customWidth="1"/>
    <col min="12" max="12" width="1.5703125" style="19" customWidth="1"/>
    <col min="13" max="13" width="11.7109375" style="64" customWidth="1"/>
    <col min="14" max="14" width="11" style="65" bestFit="1" customWidth="1"/>
    <col min="15" max="16384" width="9.140625" style="65"/>
  </cols>
  <sheetData>
    <row r="1" spans="1:22" ht="22.5" customHeight="1">
      <c r="A1" s="17" t="s">
        <v>68</v>
      </c>
      <c r="B1" s="17"/>
    </row>
    <row r="2" spans="1:22" ht="22.5" customHeight="1">
      <c r="A2" s="66" t="s">
        <v>100</v>
      </c>
      <c r="B2" s="66"/>
      <c r="C2" s="67"/>
      <c r="D2" s="21"/>
      <c r="E2" s="67"/>
      <c r="F2" s="21"/>
      <c r="G2" s="67"/>
      <c r="H2" s="21"/>
      <c r="I2" s="67"/>
      <c r="J2" s="21"/>
      <c r="K2" s="67"/>
      <c r="L2" s="21"/>
      <c r="M2" s="67"/>
    </row>
    <row r="3" spans="1:22" ht="22.5" customHeight="1">
      <c r="A3" s="162" t="s">
        <v>128</v>
      </c>
      <c r="B3" s="66"/>
      <c r="C3" s="67"/>
      <c r="D3" s="21"/>
      <c r="E3" s="67"/>
      <c r="F3" s="21"/>
      <c r="G3" s="67"/>
      <c r="H3" s="21"/>
      <c r="I3" s="67"/>
      <c r="J3" s="21"/>
      <c r="K3" s="67"/>
      <c r="L3" s="21"/>
      <c r="M3" s="67"/>
    </row>
    <row r="4" spans="1:22" ht="18.600000000000001" customHeight="1">
      <c r="A4" s="125"/>
      <c r="B4" s="125"/>
      <c r="C4" s="126"/>
      <c r="D4" s="127"/>
      <c r="E4" s="126"/>
      <c r="F4" s="127"/>
      <c r="G4" s="174" t="s">
        <v>30</v>
      </c>
      <c r="H4" s="174"/>
      <c r="I4" s="174"/>
      <c r="J4" s="174"/>
      <c r="K4" s="174"/>
      <c r="L4" s="127"/>
      <c r="M4" s="126"/>
    </row>
    <row r="5" spans="1:22" ht="18.600000000000001" customHeight="1">
      <c r="A5" s="125"/>
      <c r="B5" s="125"/>
      <c r="C5" s="126"/>
      <c r="D5" s="127"/>
      <c r="E5" s="126"/>
      <c r="F5" s="127"/>
      <c r="G5" s="175" t="s">
        <v>15</v>
      </c>
      <c r="H5" s="175"/>
      <c r="I5" s="175"/>
      <c r="J5" s="127"/>
      <c r="K5" s="127" t="s">
        <v>29</v>
      </c>
      <c r="L5" s="127"/>
      <c r="M5" s="126"/>
    </row>
    <row r="6" spans="1:22" ht="18.600000000000001" customHeight="1">
      <c r="A6" s="125"/>
      <c r="B6" s="125"/>
      <c r="C6" s="126" t="s">
        <v>63</v>
      </c>
      <c r="D6" s="127"/>
      <c r="E6" s="126" t="s">
        <v>26</v>
      </c>
      <c r="F6" s="127"/>
      <c r="G6" s="127" t="s">
        <v>54</v>
      </c>
      <c r="H6" s="127"/>
      <c r="I6" s="127" t="s">
        <v>54</v>
      </c>
      <c r="J6" s="127"/>
      <c r="K6" s="126"/>
      <c r="L6" s="127"/>
      <c r="M6" s="126" t="s">
        <v>66</v>
      </c>
    </row>
    <row r="7" spans="1:22" ht="18.600000000000001" customHeight="1">
      <c r="A7" s="125"/>
      <c r="B7" s="128" t="s">
        <v>0</v>
      </c>
      <c r="C7" s="127" t="s">
        <v>62</v>
      </c>
      <c r="D7" s="127"/>
      <c r="E7" s="127" t="s">
        <v>115</v>
      </c>
      <c r="F7" s="127"/>
      <c r="G7" s="127" t="s">
        <v>27</v>
      </c>
      <c r="H7" s="127"/>
      <c r="I7" s="127" t="s">
        <v>28</v>
      </c>
      <c r="J7" s="127"/>
      <c r="K7" s="127"/>
      <c r="L7" s="127"/>
      <c r="M7" s="127" t="s">
        <v>65</v>
      </c>
    </row>
    <row r="8" spans="1:22" ht="18.600000000000001" customHeight="1">
      <c r="A8" s="125"/>
      <c r="B8" s="125"/>
      <c r="C8" s="176" t="s">
        <v>38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22" ht="18.600000000000001" customHeight="1">
      <c r="A9" s="129" t="s">
        <v>89</v>
      </c>
      <c r="B9" s="129"/>
      <c r="C9" s="130">
        <v>4292920</v>
      </c>
      <c r="D9" s="130"/>
      <c r="E9" s="130">
        <v>40860245</v>
      </c>
      <c r="F9" s="130"/>
      <c r="G9" s="130">
        <v>337700</v>
      </c>
      <c r="H9" s="131"/>
      <c r="I9" s="130">
        <v>3000</v>
      </c>
      <c r="J9" s="132"/>
      <c r="K9" s="130">
        <v>18938959</v>
      </c>
      <c r="L9" s="133"/>
      <c r="M9" s="131">
        <f>+SUM(C9:K9)</f>
        <v>64432824</v>
      </c>
    </row>
    <row r="10" spans="1:22" ht="18.600000000000001" customHeight="1">
      <c r="A10" s="129" t="s">
        <v>58</v>
      </c>
      <c r="B10" s="129"/>
      <c r="C10" s="134"/>
      <c r="D10" s="131"/>
      <c r="E10" s="134"/>
      <c r="F10" s="131"/>
      <c r="G10" s="134"/>
      <c r="H10" s="131"/>
      <c r="I10" s="134"/>
      <c r="J10" s="135"/>
      <c r="K10" s="134"/>
      <c r="L10" s="135"/>
      <c r="M10" s="131"/>
    </row>
    <row r="11" spans="1:22" ht="18.600000000000001" customHeight="1">
      <c r="A11" s="136" t="s">
        <v>101</v>
      </c>
      <c r="B11" s="129"/>
      <c r="C11" s="137"/>
      <c r="D11" s="131"/>
      <c r="E11" s="137"/>
      <c r="F11" s="131"/>
      <c r="G11" s="137"/>
      <c r="H11" s="138"/>
      <c r="I11" s="137"/>
      <c r="J11" s="139"/>
      <c r="K11" s="137"/>
      <c r="L11" s="139"/>
      <c r="M11" s="131"/>
    </row>
    <row r="12" spans="1:22" ht="18.600000000000001" customHeight="1">
      <c r="A12" s="141" t="s">
        <v>102</v>
      </c>
      <c r="B12" s="129"/>
      <c r="C12" s="137"/>
      <c r="D12" s="131"/>
      <c r="E12" s="137"/>
      <c r="F12" s="131"/>
      <c r="G12" s="137"/>
      <c r="H12" s="138"/>
      <c r="I12" s="137"/>
      <c r="J12" s="139"/>
      <c r="K12" s="137"/>
      <c r="L12" s="139"/>
      <c r="M12" s="131"/>
    </row>
    <row r="13" spans="1:22" ht="18.600000000000001" customHeight="1">
      <c r="A13" s="143" t="s">
        <v>59</v>
      </c>
      <c r="B13" s="142" t="s">
        <v>148</v>
      </c>
      <c r="C13" s="144">
        <v>0</v>
      </c>
      <c r="D13" s="137"/>
      <c r="E13" s="144">
        <v>0</v>
      </c>
      <c r="F13" s="137"/>
      <c r="G13" s="144">
        <v>0</v>
      </c>
      <c r="H13" s="137"/>
      <c r="I13" s="144">
        <v>0</v>
      </c>
      <c r="J13" s="135"/>
      <c r="K13" s="145">
        <v>-1931216</v>
      </c>
      <c r="L13" s="139"/>
      <c r="M13" s="145">
        <f>+SUM(C13:K13)</f>
        <v>-1931216</v>
      </c>
      <c r="V13" s="64" t="s">
        <v>79</v>
      </c>
    </row>
    <row r="14" spans="1:22" ht="18.600000000000001" customHeight="1">
      <c r="A14" s="146" t="s">
        <v>111</v>
      </c>
      <c r="B14" s="142"/>
      <c r="C14" s="134">
        <f>SUM(C13:C13)</f>
        <v>0</v>
      </c>
      <c r="D14" s="134"/>
      <c r="E14" s="134">
        <f>SUM(E13:E13)</f>
        <v>0</v>
      </c>
      <c r="F14" s="134"/>
      <c r="G14" s="134">
        <f>SUM(G13:G13)</f>
        <v>0</v>
      </c>
      <c r="H14" s="134"/>
      <c r="I14" s="134">
        <f>SUM(I13:I13)</f>
        <v>0</v>
      </c>
      <c r="J14" s="135"/>
      <c r="K14" s="131">
        <f>SUM(K13:K13)</f>
        <v>-1931216</v>
      </c>
      <c r="L14" s="135"/>
      <c r="M14" s="131">
        <f>SUM(M13:M13)</f>
        <v>-1931216</v>
      </c>
    </row>
    <row r="15" spans="1:22" ht="18.600000000000001" customHeight="1">
      <c r="A15" s="129" t="s">
        <v>109</v>
      </c>
      <c r="B15" s="142"/>
      <c r="C15" s="147">
        <f>SUM(C14)</f>
        <v>0</v>
      </c>
      <c r="D15" s="134"/>
      <c r="E15" s="147">
        <f>SUM(E14)</f>
        <v>0</v>
      </c>
      <c r="F15" s="134"/>
      <c r="G15" s="147">
        <f>SUM(G14)</f>
        <v>0</v>
      </c>
      <c r="H15" s="134"/>
      <c r="I15" s="147">
        <f>SUM(I14)</f>
        <v>0</v>
      </c>
      <c r="J15" s="135"/>
      <c r="K15" s="147">
        <f>SUM(K14)</f>
        <v>-1931216</v>
      </c>
      <c r="L15" s="135"/>
      <c r="M15" s="147">
        <f>SUM(M14)</f>
        <v>-1931216</v>
      </c>
    </row>
    <row r="16" spans="1:22" ht="18.600000000000001" customHeight="1">
      <c r="A16" s="163" t="s">
        <v>129</v>
      </c>
      <c r="B16" s="142"/>
      <c r="C16" s="137"/>
      <c r="D16" s="138"/>
      <c r="E16" s="137"/>
      <c r="F16" s="138"/>
      <c r="G16" s="137"/>
      <c r="H16" s="138"/>
      <c r="I16" s="137"/>
      <c r="J16" s="139"/>
      <c r="K16" s="139"/>
      <c r="L16" s="139"/>
      <c r="M16" s="139"/>
    </row>
    <row r="17" spans="1:14" ht="18.600000000000001" customHeight="1">
      <c r="A17" s="143" t="s">
        <v>64</v>
      </c>
      <c r="B17" s="143"/>
      <c r="C17" s="148">
        <v>0</v>
      </c>
      <c r="D17" s="148"/>
      <c r="E17" s="148">
        <v>0</v>
      </c>
      <c r="F17" s="148"/>
      <c r="G17" s="148">
        <v>0</v>
      </c>
      <c r="H17" s="137"/>
      <c r="I17" s="148">
        <v>0</v>
      </c>
      <c r="J17" s="139"/>
      <c r="K17" s="140">
        <v>1532639</v>
      </c>
      <c r="L17" s="149"/>
      <c r="M17" s="138">
        <f>+SUM(C17:K17)</f>
        <v>1532639</v>
      </c>
    </row>
    <row r="18" spans="1:14" ht="18.600000000000001" customHeight="1">
      <c r="A18" s="143" t="s">
        <v>103</v>
      </c>
      <c r="B18" s="143"/>
      <c r="C18" s="148">
        <v>0</v>
      </c>
      <c r="D18" s="148"/>
      <c r="E18" s="148">
        <v>0</v>
      </c>
      <c r="F18" s="148"/>
      <c r="G18" s="148">
        <v>0</v>
      </c>
      <c r="H18" s="137"/>
      <c r="I18" s="148">
        <v>0</v>
      </c>
      <c r="J18" s="139"/>
      <c r="K18" s="150">
        <v>0</v>
      </c>
      <c r="L18" s="137"/>
      <c r="M18" s="150">
        <f>+SUM(C18:K18)</f>
        <v>0</v>
      </c>
    </row>
    <row r="19" spans="1:14" ht="18.600000000000001" customHeight="1">
      <c r="A19" s="164" t="s">
        <v>130</v>
      </c>
      <c r="B19" s="143"/>
      <c r="C19" s="147">
        <f>SUM(C17:C18)</f>
        <v>0</v>
      </c>
      <c r="D19" s="131"/>
      <c r="E19" s="147">
        <f>SUM(E17:E18)</f>
        <v>0</v>
      </c>
      <c r="F19" s="131"/>
      <c r="G19" s="147">
        <f>SUM(G17:G18)</f>
        <v>0</v>
      </c>
      <c r="H19" s="131"/>
      <c r="I19" s="147">
        <f>SUM(I17:I18)</f>
        <v>0</v>
      </c>
      <c r="J19" s="135"/>
      <c r="K19" s="151">
        <f>SUM(K17:K18)</f>
        <v>1532639</v>
      </c>
      <c r="L19" s="135"/>
      <c r="M19" s="151">
        <f>SUM(M17:M18)</f>
        <v>1532639</v>
      </c>
    </row>
    <row r="20" spans="1:14" ht="21.6" customHeight="1" thickBot="1">
      <c r="A20" s="129" t="s">
        <v>137</v>
      </c>
      <c r="B20" s="129"/>
      <c r="C20" s="152">
        <f>SUM(C9,C15,C19)</f>
        <v>4292920</v>
      </c>
      <c r="D20" s="131"/>
      <c r="E20" s="152">
        <f>SUM(E9,E15,E19)</f>
        <v>40860245</v>
      </c>
      <c r="F20" s="131"/>
      <c r="G20" s="152">
        <f>SUM(G9,G15,G19)</f>
        <v>337700</v>
      </c>
      <c r="H20" s="131"/>
      <c r="I20" s="152">
        <f>SUM(I9,I15,I19)</f>
        <v>3000</v>
      </c>
      <c r="J20" s="135"/>
      <c r="K20" s="152">
        <f>SUM(K9,K15,K19)</f>
        <v>18540382</v>
      </c>
      <c r="L20" s="135"/>
      <c r="M20" s="152">
        <f>SUM(M9,M15,M19)</f>
        <v>64034247</v>
      </c>
      <c r="N20" s="100"/>
    </row>
    <row r="21" spans="1:14" ht="21.6" customHeight="1" thickTop="1">
      <c r="A21" s="129"/>
      <c r="B21" s="129"/>
      <c r="C21" s="134"/>
      <c r="D21" s="131"/>
      <c r="E21" s="134"/>
      <c r="F21" s="131"/>
      <c r="G21" s="134"/>
      <c r="H21" s="131"/>
      <c r="I21" s="134"/>
      <c r="J21" s="135"/>
      <c r="K21" s="134"/>
      <c r="L21" s="135"/>
      <c r="M21" s="134"/>
      <c r="N21" s="100"/>
    </row>
    <row r="22" spans="1:14" ht="22.5" customHeight="1">
      <c r="A22" s="17" t="s">
        <v>68</v>
      </c>
      <c r="B22" s="17"/>
    </row>
    <row r="23" spans="1:14" ht="22.5" customHeight="1">
      <c r="A23" s="66" t="s">
        <v>23</v>
      </c>
      <c r="B23" s="66"/>
      <c r="C23" s="67"/>
      <c r="D23" s="21"/>
      <c r="E23" s="67"/>
      <c r="F23" s="21"/>
      <c r="G23" s="67"/>
      <c r="H23" s="21"/>
      <c r="I23" s="67"/>
      <c r="J23" s="21"/>
      <c r="K23" s="67"/>
      <c r="L23" s="21"/>
      <c r="M23" s="67"/>
    </row>
    <row r="24" spans="1:14" ht="22.5" customHeight="1">
      <c r="A24" s="162" t="s">
        <v>128</v>
      </c>
      <c r="B24" s="66"/>
      <c r="C24" s="67"/>
      <c r="D24" s="21"/>
      <c r="E24" s="67"/>
      <c r="F24" s="21"/>
      <c r="G24" s="67"/>
      <c r="H24" s="21"/>
      <c r="I24" s="67"/>
      <c r="J24" s="21"/>
      <c r="K24" s="67"/>
      <c r="L24" s="21"/>
      <c r="M24" s="67"/>
    </row>
    <row r="25" spans="1:14" ht="18.600000000000001" customHeight="1">
      <c r="A25" s="125"/>
      <c r="B25" s="125"/>
      <c r="C25" s="126"/>
      <c r="D25" s="127"/>
      <c r="E25" s="126"/>
      <c r="F25" s="127"/>
      <c r="G25" s="174" t="s">
        <v>30</v>
      </c>
      <c r="H25" s="174"/>
      <c r="I25" s="174"/>
      <c r="J25" s="174"/>
      <c r="K25" s="174"/>
      <c r="L25" s="127"/>
      <c r="M25" s="126"/>
    </row>
    <row r="26" spans="1:14" ht="18.600000000000001" customHeight="1">
      <c r="A26" s="125"/>
      <c r="B26" s="125"/>
      <c r="C26" s="126"/>
      <c r="D26" s="127"/>
      <c r="E26" s="126"/>
      <c r="F26" s="127"/>
      <c r="G26" s="175" t="s">
        <v>15</v>
      </c>
      <c r="H26" s="175"/>
      <c r="I26" s="175"/>
      <c r="J26" s="127"/>
      <c r="K26" s="127" t="s">
        <v>29</v>
      </c>
      <c r="L26" s="127"/>
      <c r="M26" s="126"/>
    </row>
    <row r="27" spans="1:14" ht="18.600000000000001" customHeight="1">
      <c r="A27" s="125"/>
      <c r="B27" s="125"/>
      <c r="C27" s="126" t="s">
        <v>63</v>
      </c>
      <c r="D27" s="127"/>
      <c r="E27" s="126" t="s">
        <v>26</v>
      </c>
      <c r="F27" s="127"/>
      <c r="G27" s="126" t="s">
        <v>54</v>
      </c>
      <c r="H27" s="127"/>
      <c r="I27" s="126" t="s">
        <v>54</v>
      </c>
      <c r="J27" s="127"/>
      <c r="K27" s="126"/>
      <c r="L27" s="127"/>
      <c r="M27" s="126" t="s">
        <v>66</v>
      </c>
    </row>
    <row r="28" spans="1:14" ht="18.600000000000001" customHeight="1">
      <c r="A28" s="125"/>
      <c r="B28" s="128" t="s">
        <v>0</v>
      </c>
      <c r="C28" s="127" t="s">
        <v>62</v>
      </c>
      <c r="D28" s="127"/>
      <c r="E28" s="127" t="s">
        <v>115</v>
      </c>
      <c r="F28" s="127"/>
      <c r="G28" s="127" t="s">
        <v>27</v>
      </c>
      <c r="H28" s="127"/>
      <c r="I28" s="127" t="s">
        <v>28</v>
      </c>
      <c r="J28" s="127"/>
      <c r="K28" s="127"/>
      <c r="L28" s="127"/>
      <c r="M28" s="127" t="s">
        <v>65</v>
      </c>
    </row>
    <row r="29" spans="1:14" ht="18.600000000000001" customHeight="1">
      <c r="A29" s="125"/>
      <c r="B29" s="125"/>
      <c r="C29" s="176" t="s">
        <v>38</v>
      </c>
      <c r="D29" s="176"/>
      <c r="E29" s="176"/>
      <c r="F29" s="176"/>
      <c r="G29" s="176"/>
      <c r="H29" s="176"/>
      <c r="I29" s="176"/>
      <c r="J29" s="176"/>
      <c r="K29" s="176"/>
      <c r="L29" s="176"/>
      <c r="M29" s="176"/>
    </row>
    <row r="30" spans="1:14" ht="18.600000000000001" customHeight="1">
      <c r="A30" s="125" t="s">
        <v>145</v>
      </c>
      <c r="B30" s="125"/>
      <c r="C30" s="131">
        <v>4292920</v>
      </c>
      <c r="D30" s="131"/>
      <c r="E30" s="131">
        <v>40860245</v>
      </c>
      <c r="F30" s="131"/>
      <c r="G30" s="131">
        <v>450000</v>
      </c>
      <c r="H30" s="131"/>
      <c r="I30" s="131">
        <v>3000</v>
      </c>
      <c r="J30" s="135"/>
      <c r="K30" s="131">
        <v>19840071</v>
      </c>
      <c r="L30" s="135"/>
      <c r="M30" s="131">
        <f>+SUM(C30:K30)</f>
        <v>65446236</v>
      </c>
    </row>
    <row r="31" spans="1:14" ht="18.600000000000001" customHeight="1">
      <c r="A31" s="129" t="s">
        <v>58</v>
      </c>
      <c r="B31" s="129"/>
      <c r="C31" s="134"/>
      <c r="D31" s="131"/>
      <c r="E31" s="134"/>
      <c r="F31" s="131"/>
      <c r="G31" s="134"/>
      <c r="H31" s="131"/>
      <c r="I31" s="134"/>
      <c r="J31" s="135"/>
      <c r="K31" s="134"/>
      <c r="L31" s="135"/>
      <c r="M31" s="131"/>
    </row>
    <row r="32" spans="1:14" ht="18.600000000000001" customHeight="1">
      <c r="A32" s="136" t="s">
        <v>101</v>
      </c>
      <c r="B32" s="129"/>
      <c r="C32" s="137"/>
      <c r="D32" s="131"/>
      <c r="E32" s="137"/>
      <c r="F32" s="131"/>
      <c r="G32" s="137"/>
      <c r="H32" s="138"/>
      <c r="I32" s="137"/>
      <c r="J32" s="139"/>
      <c r="K32" s="137"/>
      <c r="L32" s="139"/>
      <c r="M32" s="137"/>
    </row>
    <row r="33" spans="1:14" ht="18.600000000000001" customHeight="1">
      <c r="A33" s="141" t="s">
        <v>102</v>
      </c>
      <c r="B33" s="142"/>
      <c r="C33" s="137"/>
      <c r="D33" s="131"/>
      <c r="E33" s="137"/>
      <c r="F33" s="131"/>
      <c r="G33" s="137"/>
      <c r="H33" s="138"/>
      <c r="I33" s="137"/>
      <c r="J33" s="139"/>
      <c r="K33" s="137"/>
      <c r="L33" s="139"/>
      <c r="M33" s="137"/>
    </row>
    <row r="34" spans="1:14" ht="18.600000000000001" customHeight="1">
      <c r="A34" s="143" t="s">
        <v>59</v>
      </c>
      <c r="B34" s="142" t="s">
        <v>148</v>
      </c>
      <c r="C34" s="137">
        <v>0</v>
      </c>
      <c r="D34" s="137"/>
      <c r="E34" s="137">
        <v>0</v>
      </c>
      <c r="F34" s="137"/>
      <c r="G34" s="137">
        <v>0</v>
      </c>
      <c r="H34" s="137"/>
      <c r="I34" s="137">
        <v>0</v>
      </c>
      <c r="J34" s="135"/>
      <c r="K34" s="138">
        <v>-1717168</v>
      </c>
      <c r="L34" s="139"/>
      <c r="M34" s="137">
        <f>SUM(C34,E34,G34,I34,K34)</f>
        <v>-1717168</v>
      </c>
    </row>
    <row r="35" spans="1:14" ht="18.600000000000001" customHeight="1">
      <c r="A35" s="153" t="s">
        <v>111</v>
      </c>
      <c r="B35" s="142"/>
      <c r="C35" s="147">
        <f>SUM(C32:C34)</f>
        <v>0</v>
      </c>
      <c r="D35" s="134"/>
      <c r="E35" s="147">
        <f>SUM(E32:E34)</f>
        <v>0</v>
      </c>
      <c r="F35" s="134"/>
      <c r="G35" s="147">
        <f>SUM(G32:G34)</f>
        <v>0</v>
      </c>
      <c r="H35" s="134"/>
      <c r="I35" s="147">
        <f>SUM(I32:I34)</f>
        <v>0</v>
      </c>
      <c r="J35" s="135"/>
      <c r="K35" s="147">
        <f>SUM(K32:K34)</f>
        <v>-1717168</v>
      </c>
      <c r="L35" s="135"/>
      <c r="M35" s="147">
        <f>M34</f>
        <v>-1717168</v>
      </c>
    </row>
    <row r="36" spans="1:14" ht="18.600000000000001" customHeight="1">
      <c r="A36" s="129" t="s">
        <v>109</v>
      </c>
      <c r="B36" s="142"/>
      <c r="C36" s="147">
        <f>C35</f>
        <v>0</v>
      </c>
      <c r="D36" s="134"/>
      <c r="E36" s="147">
        <f>E35</f>
        <v>0</v>
      </c>
      <c r="F36" s="134"/>
      <c r="G36" s="147">
        <f>G35</f>
        <v>0</v>
      </c>
      <c r="H36" s="134"/>
      <c r="I36" s="147">
        <f>I35</f>
        <v>0</v>
      </c>
      <c r="J36" s="135"/>
      <c r="K36" s="147">
        <f>K35</f>
        <v>-1717168</v>
      </c>
      <c r="L36" s="135"/>
      <c r="M36" s="147">
        <f>M35</f>
        <v>-1717168</v>
      </c>
    </row>
    <row r="37" spans="1:14" ht="18.600000000000001" customHeight="1">
      <c r="A37" s="163" t="s">
        <v>129</v>
      </c>
      <c r="B37" s="142"/>
      <c r="C37" s="137"/>
      <c r="D37" s="138"/>
      <c r="E37" s="137"/>
      <c r="F37" s="138"/>
      <c r="G37" s="137"/>
      <c r="H37" s="138"/>
      <c r="I37" s="137"/>
      <c r="J37" s="139"/>
      <c r="K37" s="139"/>
      <c r="L37" s="139"/>
      <c r="M37" s="139"/>
    </row>
    <row r="38" spans="1:14" ht="18.600000000000001" customHeight="1">
      <c r="A38" s="143" t="s">
        <v>64</v>
      </c>
      <c r="B38" s="143"/>
      <c r="C38" s="137">
        <v>0</v>
      </c>
      <c r="D38" s="137"/>
      <c r="E38" s="137">
        <v>0</v>
      </c>
      <c r="F38" s="137"/>
      <c r="G38" s="137">
        <v>0</v>
      </c>
      <c r="H38" s="137"/>
      <c r="I38" s="137">
        <v>0</v>
      </c>
      <c r="J38" s="139"/>
      <c r="K38" s="140">
        <v>1400401</v>
      </c>
      <c r="L38" s="139"/>
      <c r="M38" s="138">
        <f>SUM(C38,E38,G38,I38,K38)</f>
        <v>1400401</v>
      </c>
    </row>
    <row r="39" spans="1:14" ht="18.600000000000001" customHeight="1">
      <c r="A39" s="143" t="s">
        <v>103</v>
      </c>
      <c r="B39" s="143"/>
      <c r="C39" s="137">
        <v>0</v>
      </c>
      <c r="D39" s="137"/>
      <c r="E39" s="137">
        <v>0</v>
      </c>
      <c r="F39" s="137"/>
      <c r="G39" s="137">
        <v>0</v>
      </c>
      <c r="H39" s="137"/>
      <c r="I39" s="137">
        <v>0</v>
      </c>
      <c r="J39" s="139"/>
      <c r="K39" s="150">
        <v>0</v>
      </c>
      <c r="L39" s="137"/>
      <c r="M39" s="150">
        <f t="shared" ref="M39" si="0">+SUM(C39:K39)</f>
        <v>0</v>
      </c>
    </row>
    <row r="40" spans="1:14" ht="18.600000000000001" customHeight="1">
      <c r="A40" s="164" t="s">
        <v>130</v>
      </c>
      <c r="B40" s="143"/>
      <c r="C40" s="147">
        <v>0</v>
      </c>
      <c r="D40" s="131"/>
      <c r="E40" s="147">
        <v>0</v>
      </c>
      <c r="F40" s="131"/>
      <c r="G40" s="147">
        <v>0</v>
      </c>
      <c r="H40" s="131"/>
      <c r="I40" s="147">
        <v>0</v>
      </c>
      <c r="J40" s="135"/>
      <c r="K40" s="151">
        <f>SUM(K38:K39)</f>
        <v>1400401</v>
      </c>
      <c r="L40" s="135"/>
      <c r="M40" s="151">
        <f>SUM(M38:M39)</f>
        <v>1400401</v>
      </c>
    </row>
    <row r="41" spans="1:14" ht="20.100000000000001" customHeight="1" thickBot="1">
      <c r="A41" s="129" t="s">
        <v>138</v>
      </c>
      <c r="B41" s="129"/>
      <c r="C41" s="152">
        <f>SUM(C30,C36,C40)</f>
        <v>4292920</v>
      </c>
      <c r="D41" s="131"/>
      <c r="E41" s="152">
        <f>SUM(E30,E36,E40)</f>
        <v>40860245</v>
      </c>
      <c r="F41" s="131"/>
      <c r="G41" s="152">
        <f>SUM(G30,G36,G40)</f>
        <v>450000</v>
      </c>
      <c r="H41" s="131"/>
      <c r="I41" s="152">
        <f>SUM(I30,I36,I40)</f>
        <v>3000</v>
      </c>
      <c r="J41" s="135"/>
      <c r="K41" s="152">
        <f>SUM(K30,K36,K40)</f>
        <v>19523304</v>
      </c>
      <c r="L41" s="135"/>
      <c r="M41" s="152">
        <f>SUM(M30,M36,M40)</f>
        <v>65129469</v>
      </c>
      <c r="N41" s="100"/>
    </row>
    <row r="42" spans="1:14" ht="20.100000000000001" customHeight="1" thickTop="1">
      <c r="A42" s="129"/>
      <c r="B42" s="129"/>
      <c r="C42" s="134"/>
      <c r="D42" s="131"/>
      <c r="E42" s="134"/>
      <c r="F42" s="131"/>
      <c r="G42" s="134"/>
      <c r="H42" s="131"/>
      <c r="I42" s="134"/>
      <c r="J42" s="135"/>
      <c r="K42" s="134"/>
      <c r="L42" s="135"/>
      <c r="M42" s="134"/>
      <c r="N42" s="100"/>
    </row>
    <row r="43" spans="1:14" ht="22.5" customHeight="1">
      <c r="A43" s="68"/>
      <c r="B43" s="68"/>
      <c r="C43" s="5"/>
      <c r="D43" s="11"/>
      <c r="E43" s="5"/>
      <c r="F43" s="11"/>
      <c r="G43" s="5"/>
      <c r="H43" s="11"/>
      <c r="I43" s="5"/>
      <c r="J43" s="101"/>
      <c r="K43" s="5"/>
      <c r="L43" s="101"/>
      <c r="M43" s="5"/>
      <c r="N43" s="100"/>
    </row>
    <row r="44" spans="1:14" ht="22.5" customHeight="1">
      <c r="C44" s="118"/>
      <c r="E44" s="118"/>
      <c r="G44" s="118"/>
      <c r="I44" s="118"/>
      <c r="K44" s="118"/>
      <c r="M44" s="118"/>
    </row>
  </sheetData>
  <mergeCells count="6">
    <mergeCell ref="C29:M29"/>
    <mergeCell ref="G4:K4"/>
    <mergeCell ref="G5:I5"/>
    <mergeCell ref="C8:M8"/>
    <mergeCell ref="G25:K25"/>
    <mergeCell ref="G26:I26"/>
  </mergeCells>
  <phoneticPr fontId="6" type="noConversion"/>
  <pageMargins left="0.78740157480314998" right="0.78740157480314998" top="0.47244094488188998" bottom="0.511811023622047" header="0.511811023622047" footer="0.511811023622047"/>
  <pageSetup paperSize="448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1" max="16383" man="1"/>
  </rowBreaks>
  <customProperties>
    <customPr name="_pios_id" r:id="rId2"/>
    <customPr name="EpmWorksheetKeyString_GUID" r:id="rId3"/>
  </customProperties>
  <ignoredErrors>
    <ignoredError sqref="M40" formula="1"/>
    <ignoredError sqref="B13 B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Normal="100" zoomScaleSheetLayoutView="100" workbookViewId="0"/>
  </sheetViews>
  <sheetFormatPr defaultColWidth="9.140625" defaultRowHeight="23.25" customHeight="1"/>
  <cols>
    <col min="1" max="1" width="54.7109375" style="20" customWidth="1"/>
    <col min="2" max="2" width="9.140625" style="18"/>
    <col min="3" max="3" width="1.85546875" style="20" customWidth="1"/>
    <col min="4" max="4" width="13.140625" style="20" customWidth="1"/>
    <col min="5" max="5" width="1.7109375" style="20" customWidth="1"/>
    <col min="6" max="6" width="13.140625" style="20" customWidth="1"/>
    <col min="7" max="7" width="9.140625" style="20"/>
    <col min="8" max="8" width="14.5703125" style="20" bestFit="1" customWidth="1"/>
    <col min="9" max="9" width="9.140625" style="20"/>
    <col min="10" max="10" width="14.28515625" style="20" bestFit="1" customWidth="1"/>
    <col min="11" max="11" width="10.5703125" style="20" bestFit="1" customWidth="1"/>
    <col min="12" max="16384" width="9.140625" style="20"/>
  </cols>
  <sheetData>
    <row r="1" spans="1:6" ht="23.25" customHeight="1">
      <c r="A1" s="69" t="s">
        <v>68</v>
      </c>
    </row>
    <row r="2" spans="1:6" ht="23.25" customHeight="1">
      <c r="A2" s="69" t="s">
        <v>19</v>
      </c>
    </row>
    <row r="3" spans="1:6" ht="23.25" customHeight="1">
      <c r="A3" s="162" t="s">
        <v>128</v>
      </c>
    </row>
    <row r="4" spans="1:6" ht="21.75">
      <c r="A4" s="70"/>
      <c r="D4" s="178"/>
      <c r="E4" s="178"/>
      <c r="F4" s="178"/>
    </row>
    <row r="5" spans="1:6" ht="23.25" customHeight="1">
      <c r="A5" s="70"/>
      <c r="B5" s="159"/>
      <c r="D5" s="71">
        <v>2565</v>
      </c>
      <c r="E5" s="71"/>
      <c r="F5" s="71">
        <v>2564</v>
      </c>
    </row>
    <row r="6" spans="1:6" ht="23.25" customHeight="1">
      <c r="A6" s="70"/>
      <c r="D6" s="177" t="s">
        <v>38</v>
      </c>
      <c r="E6" s="177"/>
      <c r="F6" s="177"/>
    </row>
    <row r="7" spans="1:6" ht="23.25" customHeight="1">
      <c r="A7" s="72" t="s">
        <v>20</v>
      </c>
      <c r="B7" s="73"/>
      <c r="C7" s="74"/>
      <c r="D7" s="74"/>
      <c r="F7" s="74"/>
    </row>
    <row r="8" spans="1:6" ht="23.25" customHeight="1">
      <c r="A8" s="75" t="s">
        <v>67</v>
      </c>
      <c r="D8" s="1">
        <v>1400401</v>
      </c>
      <c r="E8" s="2"/>
      <c r="F8" s="1">
        <v>1532639</v>
      </c>
    </row>
    <row r="9" spans="1:6" ht="23.25" customHeight="1">
      <c r="A9" s="72" t="s">
        <v>36</v>
      </c>
      <c r="D9" s="1"/>
      <c r="E9" s="2"/>
      <c r="F9" s="1"/>
    </row>
    <row r="10" spans="1:6" ht="23.25" customHeight="1">
      <c r="A10" s="77" t="s">
        <v>131</v>
      </c>
      <c r="D10" s="1">
        <v>-103644</v>
      </c>
      <c r="E10" s="2"/>
      <c r="F10" s="1">
        <v>1241</v>
      </c>
    </row>
    <row r="11" spans="1:6" ht="23.25" customHeight="1">
      <c r="A11" s="76" t="s">
        <v>44</v>
      </c>
      <c r="D11" s="1">
        <v>22381</v>
      </c>
      <c r="E11" s="2"/>
      <c r="F11" s="1">
        <v>19597</v>
      </c>
    </row>
    <row r="12" spans="1:6" ht="23.25" customHeight="1">
      <c r="A12" s="78" t="s">
        <v>107</v>
      </c>
      <c r="D12" s="57">
        <v>9404</v>
      </c>
      <c r="E12" s="2"/>
      <c r="F12" s="10">
        <v>6230</v>
      </c>
    </row>
    <row r="13" spans="1:6" ht="23.25" customHeight="1">
      <c r="A13" s="77" t="s">
        <v>139</v>
      </c>
      <c r="D13" s="1">
        <v>8215</v>
      </c>
      <c r="E13" s="2"/>
      <c r="F13" s="1">
        <v>427</v>
      </c>
    </row>
    <row r="14" spans="1:6" ht="23.25" customHeight="1">
      <c r="A14" s="77" t="s">
        <v>118</v>
      </c>
      <c r="D14" s="7">
        <v>-15931</v>
      </c>
      <c r="E14" s="2"/>
      <c r="F14" s="7">
        <v>-8073</v>
      </c>
    </row>
    <row r="15" spans="1:6" ht="23.25" customHeight="1">
      <c r="A15" s="79" t="s">
        <v>75</v>
      </c>
      <c r="D15" s="1">
        <v>-1219997</v>
      </c>
      <c r="E15" s="2"/>
      <c r="F15" s="1">
        <v>-1475713</v>
      </c>
    </row>
    <row r="16" spans="1:6" ht="23.25" customHeight="1">
      <c r="A16" s="76" t="s">
        <v>45</v>
      </c>
      <c r="D16" s="1">
        <v>-192076</v>
      </c>
      <c r="E16" s="2"/>
      <c r="F16" s="1">
        <v>-198488</v>
      </c>
    </row>
    <row r="17" spans="1:6" ht="23.25" customHeight="1">
      <c r="A17" s="76" t="s">
        <v>113</v>
      </c>
      <c r="D17" s="4">
        <v>104303</v>
      </c>
      <c r="E17" s="2"/>
      <c r="F17" s="4">
        <v>131003</v>
      </c>
    </row>
    <row r="18" spans="1:6" ht="23.25" customHeight="1">
      <c r="A18" s="80" t="s">
        <v>72</v>
      </c>
      <c r="D18" s="1"/>
      <c r="E18" s="2"/>
      <c r="F18" s="1"/>
    </row>
    <row r="19" spans="1:6" ht="23.25" customHeight="1">
      <c r="A19" s="81" t="s">
        <v>73</v>
      </c>
      <c r="D19" s="12">
        <f>SUM(D8:D17)</f>
        <v>13056</v>
      </c>
      <c r="E19" s="103"/>
      <c r="F19" s="12">
        <f>SUM(F8:F17)</f>
        <v>8863</v>
      </c>
    </row>
    <row r="20" spans="1:6" ht="6" customHeight="1">
      <c r="A20" s="83"/>
      <c r="D20" s="11"/>
      <c r="E20" s="103"/>
      <c r="F20" s="11"/>
    </row>
    <row r="21" spans="1:6" ht="23.25" customHeight="1">
      <c r="A21" s="72" t="s">
        <v>31</v>
      </c>
      <c r="D21" s="1"/>
      <c r="E21" s="2"/>
      <c r="F21" s="1"/>
    </row>
    <row r="22" spans="1:6" ht="23.25" customHeight="1">
      <c r="A22" s="86" t="s">
        <v>69</v>
      </c>
      <c r="D22" s="1">
        <v>12033</v>
      </c>
      <c r="E22" s="2"/>
      <c r="F22" s="1">
        <v>-49391</v>
      </c>
    </row>
    <row r="23" spans="1:6" ht="23.25" customHeight="1">
      <c r="A23" s="86" t="s">
        <v>92</v>
      </c>
      <c r="D23" s="4">
        <v>1300</v>
      </c>
      <c r="E23" s="2"/>
      <c r="F23" s="4">
        <v>-9024</v>
      </c>
    </row>
    <row r="24" spans="1:6" ht="23.25" customHeight="1">
      <c r="A24" s="70" t="s">
        <v>132</v>
      </c>
      <c r="B24" s="18" t="s">
        <v>79</v>
      </c>
      <c r="D24" s="12">
        <f>SUM(D22:D23)</f>
        <v>13333</v>
      </c>
      <c r="E24" s="103"/>
      <c r="F24" s="12">
        <f>SUM(F22:F23)</f>
        <v>-58415</v>
      </c>
    </row>
    <row r="25" spans="1:6" ht="23.25" customHeight="1">
      <c r="A25" s="70"/>
      <c r="D25" s="28"/>
      <c r="E25" s="82"/>
      <c r="F25" s="28"/>
    </row>
    <row r="26" spans="1:6" ht="23.25" customHeight="1">
      <c r="A26" s="69" t="s">
        <v>68</v>
      </c>
      <c r="D26" s="28"/>
      <c r="E26" s="82"/>
      <c r="F26" s="28"/>
    </row>
    <row r="27" spans="1:6" ht="23.25" customHeight="1">
      <c r="A27" s="69" t="s">
        <v>37</v>
      </c>
    </row>
    <row r="28" spans="1:6" ht="23.25" customHeight="1">
      <c r="A28" s="162" t="s">
        <v>128</v>
      </c>
      <c r="D28" s="178"/>
      <c r="E28" s="178"/>
      <c r="F28" s="178"/>
    </row>
    <row r="29" spans="1:6" ht="23.25" customHeight="1">
      <c r="A29" s="70"/>
      <c r="D29" s="178"/>
      <c r="E29" s="178"/>
      <c r="F29" s="178"/>
    </row>
    <row r="30" spans="1:6" ht="23.25" customHeight="1">
      <c r="A30" s="70"/>
      <c r="B30" s="159"/>
      <c r="D30" s="71">
        <v>2565</v>
      </c>
      <c r="E30" s="71"/>
      <c r="F30" s="71">
        <v>2564</v>
      </c>
    </row>
    <row r="31" spans="1:6" ht="23.25" customHeight="1">
      <c r="A31" s="70"/>
      <c r="D31" s="177" t="s">
        <v>38</v>
      </c>
      <c r="E31" s="177"/>
      <c r="F31" s="177"/>
    </row>
    <row r="32" spans="1:6" ht="23.25" customHeight="1">
      <c r="A32" s="72" t="s">
        <v>32</v>
      </c>
      <c r="D32" s="84"/>
      <c r="E32" s="85"/>
      <c r="F32" s="84"/>
    </row>
    <row r="33" spans="1:11" ht="23.25" customHeight="1">
      <c r="A33" s="86" t="s">
        <v>78</v>
      </c>
      <c r="D33" s="1">
        <v>42074</v>
      </c>
      <c r="E33" s="2"/>
      <c r="F33" s="1">
        <v>-72479</v>
      </c>
    </row>
    <row r="34" spans="1:11" ht="23.25" customHeight="1">
      <c r="A34" s="119" t="s">
        <v>70</v>
      </c>
      <c r="D34" s="1">
        <v>0</v>
      </c>
      <c r="E34" s="2"/>
      <c r="F34" s="1">
        <v>-5571</v>
      </c>
    </row>
    <row r="35" spans="1:11" ht="21.75">
      <c r="A35" s="86" t="s">
        <v>94</v>
      </c>
      <c r="D35" s="1">
        <v>488</v>
      </c>
      <c r="E35" s="2"/>
      <c r="F35" s="1">
        <v>1</v>
      </c>
    </row>
    <row r="36" spans="1:11" ht="23.25" customHeight="1">
      <c r="A36" s="70" t="s">
        <v>60</v>
      </c>
      <c r="D36" s="102">
        <f>SUM(D33:D35)</f>
        <v>42562</v>
      </c>
      <c r="E36" s="103"/>
      <c r="F36" s="102">
        <f>SUM(F33:F35)</f>
        <v>-78049</v>
      </c>
    </row>
    <row r="37" spans="1:11" s="19" customFormat="1" ht="6.75" customHeight="1">
      <c r="A37" s="63"/>
      <c r="B37" s="63"/>
      <c r="C37" s="63"/>
      <c r="D37" s="11"/>
      <c r="E37" s="11"/>
      <c r="F37" s="11"/>
    </row>
    <row r="38" spans="1:11" s="19" customFormat="1" ht="23.1" customHeight="1">
      <c r="A38" s="63" t="s">
        <v>120</v>
      </c>
      <c r="B38" s="63"/>
      <c r="C38" s="63"/>
      <c r="D38" s="11">
        <f>SUM(D36,D24,D19)</f>
        <v>68951</v>
      </c>
      <c r="E38" s="11"/>
      <c r="F38" s="11">
        <f>SUM(F36,F24,F19)</f>
        <v>-127601</v>
      </c>
    </row>
    <row r="39" spans="1:11" ht="24" customHeight="1">
      <c r="A39" s="87" t="s">
        <v>47</v>
      </c>
      <c r="D39" s="4">
        <v>-22318</v>
      </c>
      <c r="E39" s="2"/>
      <c r="F39" s="4">
        <v>-13496</v>
      </c>
    </row>
    <row r="40" spans="1:11" ht="23.25" customHeight="1">
      <c r="A40" s="70" t="s">
        <v>119</v>
      </c>
      <c r="D40" s="12">
        <f>SUM(D38:D39)</f>
        <v>46633</v>
      </c>
      <c r="E40" s="11"/>
      <c r="F40" s="12">
        <f>SUM(F38:F39)</f>
        <v>-141097</v>
      </c>
    </row>
    <row r="41" spans="1:11" ht="23.25" customHeight="1">
      <c r="A41" s="70"/>
      <c r="D41" s="1"/>
      <c r="E41" s="2"/>
      <c r="F41" s="1"/>
    </row>
    <row r="42" spans="1:11" ht="23.25" customHeight="1">
      <c r="A42" s="72" t="s">
        <v>21</v>
      </c>
      <c r="D42" s="1"/>
      <c r="E42" s="2"/>
      <c r="F42" s="1"/>
      <c r="K42" s="97"/>
    </row>
    <row r="43" spans="1:11" ht="23.25" customHeight="1">
      <c r="A43" s="88" t="s">
        <v>140</v>
      </c>
      <c r="D43" s="7">
        <v>12122301</v>
      </c>
      <c r="E43" s="2"/>
      <c r="F43" s="7">
        <v>0</v>
      </c>
    </row>
    <row r="44" spans="1:11" ht="23.25" customHeight="1">
      <c r="A44" s="78" t="s">
        <v>117</v>
      </c>
      <c r="D44" s="7">
        <v>0</v>
      </c>
      <c r="E44" s="2"/>
      <c r="F44" s="7">
        <v>-12000000</v>
      </c>
    </row>
    <row r="45" spans="1:11" ht="23.25" customHeight="1">
      <c r="A45" s="77" t="s">
        <v>74</v>
      </c>
      <c r="D45" s="1">
        <v>-9340</v>
      </c>
      <c r="E45" s="2"/>
      <c r="F45" s="1">
        <v>-59</v>
      </c>
    </row>
    <row r="46" spans="1:11" ht="23.25" customHeight="1">
      <c r="A46" s="78" t="s">
        <v>77</v>
      </c>
      <c r="D46" s="1">
        <v>-16727</v>
      </c>
      <c r="E46" s="2"/>
      <c r="F46" s="1">
        <v>-14250</v>
      </c>
    </row>
    <row r="47" spans="1:11" ht="23.25" customHeight="1">
      <c r="A47" s="77" t="s">
        <v>146</v>
      </c>
      <c r="D47" s="1">
        <v>977017</v>
      </c>
      <c r="E47" s="2"/>
      <c r="F47" s="1">
        <v>-2687952</v>
      </c>
    </row>
    <row r="48" spans="1:11" ht="23.25" customHeight="1">
      <c r="A48" s="76" t="s">
        <v>48</v>
      </c>
      <c r="D48" s="1">
        <v>203343</v>
      </c>
      <c r="E48" s="2"/>
      <c r="F48" s="1">
        <v>180083</v>
      </c>
    </row>
    <row r="49" spans="1:6" ht="23.25" customHeight="1">
      <c r="A49" s="89" t="s">
        <v>93</v>
      </c>
      <c r="D49" s="102">
        <f>SUM(D43:D48)</f>
        <v>13276594</v>
      </c>
      <c r="E49" s="103"/>
      <c r="F49" s="102">
        <f>SUM(F43:F48)</f>
        <v>-14522178</v>
      </c>
    </row>
    <row r="50" spans="1:6" ht="23.25" customHeight="1">
      <c r="A50" s="70"/>
      <c r="D50" s="28"/>
      <c r="E50" s="82"/>
      <c r="F50" s="28"/>
    </row>
    <row r="51" spans="1:6" ht="23.25" customHeight="1">
      <c r="A51" s="69" t="s">
        <v>68</v>
      </c>
      <c r="D51" s="28"/>
      <c r="E51" s="82"/>
      <c r="F51" s="28"/>
    </row>
    <row r="52" spans="1:6" ht="23.25" customHeight="1">
      <c r="A52" s="69" t="s">
        <v>37</v>
      </c>
    </row>
    <row r="53" spans="1:6" ht="23.25" customHeight="1">
      <c r="A53" s="162" t="s">
        <v>128</v>
      </c>
      <c r="D53" s="178"/>
      <c r="E53" s="178"/>
      <c r="F53" s="178"/>
    </row>
    <row r="54" spans="1:6" ht="23.25" customHeight="1">
      <c r="A54" s="70"/>
      <c r="D54" s="178"/>
      <c r="E54" s="178"/>
      <c r="F54" s="178"/>
    </row>
    <row r="55" spans="1:6" ht="23.25" customHeight="1">
      <c r="A55" s="70"/>
      <c r="B55" s="159"/>
      <c r="D55" s="71">
        <v>2565</v>
      </c>
      <c r="E55" s="71"/>
      <c r="F55" s="71">
        <v>2564</v>
      </c>
    </row>
    <row r="56" spans="1:6" ht="23.25" customHeight="1">
      <c r="A56" s="70"/>
      <c r="D56" s="177" t="s">
        <v>38</v>
      </c>
      <c r="E56" s="177"/>
      <c r="F56" s="177"/>
    </row>
    <row r="57" spans="1:6" ht="23.25" customHeight="1">
      <c r="A57" s="72" t="s">
        <v>22</v>
      </c>
      <c r="D57" s="85"/>
      <c r="E57" s="85"/>
      <c r="F57" s="85"/>
    </row>
    <row r="58" spans="1:6" ht="23.25" customHeight="1">
      <c r="A58" s="72" t="s">
        <v>142</v>
      </c>
      <c r="D58" s="85"/>
      <c r="E58" s="85"/>
      <c r="F58" s="85"/>
    </row>
    <row r="59" spans="1:6" ht="23.25" customHeight="1">
      <c r="A59" s="86" t="s">
        <v>141</v>
      </c>
      <c r="D59" s="1">
        <v>-9780000</v>
      </c>
      <c r="E59" s="2"/>
      <c r="F59" s="1">
        <v>-400000</v>
      </c>
    </row>
    <row r="60" spans="1:6" ht="23.25" customHeight="1">
      <c r="A60" s="86" t="s">
        <v>121</v>
      </c>
      <c r="D60" s="1">
        <v>-11804</v>
      </c>
      <c r="E60" s="2"/>
      <c r="F60" s="1">
        <v>-41328</v>
      </c>
    </row>
    <row r="61" spans="1:6" ht="23.25" customHeight="1">
      <c r="A61" s="165" t="s">
        <v>108</v>
      </c>
      <c r="D61" s="158">
        <v>-13547</v>
      </c>
      <c r="E61" s="2"/>
      <c r="F61" s="158">
        <v>-10073</v>
      </c>
    </row>
    <row r="62" spans="1:6" ht="23.25" customHeight="1">
      <c r="A62" s="120" t="s">
        <v>147</v>
      </c>
      <c r="B62" s="34"/>
      <c r="C62" s="35"/>
      <c r="D62" s="103">
        <f>SUM(D59:D61)</f>
        <v>-9805351</v>
      </c>
      <c r="E62" s="103"/>
      <c r="F62" s="103">
        <f>SUM(F59:F61)</f>
        <v>-451401</v>
      </c>
    </row>
    <row r="63" spans="1:6" ht="23.25" customHeight="1">
      <c r="A63" s="87" t="s">
        <v>110</v>
      </c>
      <c r="D63" s="2">
        <v>-105733</v>
      </c>
      <c r="E63" s="2"/>
      <c r="F63" s="2">
        <v>-107627</v>
      </c>
    </row>
    <row r="64" spans="1:6" ht="23.25" customHeight="1">
      <c r="A64" s="89" t="s">
        <v>143</v>
      </c>
      <c r="D64" s="102">
        <f>SUM(D62:D63)</f>
        <v>-9911084</v>
      </c>
      <c r="E64" s="103"/>
      <c r="F64" s="102">
        <f>SUM(F62:F63)</f>
        <v>-559028</v>
      </c>
    </row>
    <row r="65" spans="1:10" ht="23.25" customHeight="1">
      <c r="A65" s="86"/>
      <c r="D65" s="1"/>
      <c r="E65" s="2"/>
      <c r="F65" s="1"/>
    </row>
    <row r="66" spans="1:10" ht="23.25" customHeight="1">
      <c r="A66" s="70" t="s">
        <v>116</v>
      </c>
      <c r="D66" s="11">
        <f>SUM(D64,D49,D40)</f>
        <v>3412143</v>
      </c>
      <c r="E66" s="103"/>
      <c r="F66" s="11">
        <f>SUM(F64,F49,F40)</f>
        <v>-15222303</v>
      </c>
    </row>
    <row r="67" spans="1:10" ht="23.25" customHeight="1">
      <c r="A67" s="86" t="s">
        <v>133</v>
      </c>
      <c r="D67" s="4">
        <v>331908</v>
      </c>
      <c r="E67" s="2"/>
      <c r="F67" s="4">
        <v>25127640</v>
      </c>
    </row>
    <row r="68" spans="1:10" ht="23.25" customHeight="1" thickBot="1">
      <c r="A68" s="70" t="s">
        <v>134</v>
      </c>
      <c r="D68" s="13">
        <f>SUM(D66:D67)</f>
        <v>3744051</v>
      </c>
      <c r="E68" s="103"/>
      <c r="F68" s="13">
        <f>SUM(F66:F67)</f>
        <v>9905337</v>
      </c>
    </row>
    <row r="69" spans="1:10" ht="23.25" customHeight="1" thickTop="1">
      <c r="A69" s="86"/>
      <c r="D69" s="10"/>
      <c r="E69" s="10"/>
      <c r="F69" s="10"/>
      <c r="H69" s="95"/>
      <c r="I69" s="96"/>
      <c r="J69" s="16"/>
    </row>
    <row r="70" spans="1:10" ht="23.25" customHeight="1">
      <c r="A70" s="90" t="s">
        <v>76</v>
      </c>
      <c r="B70" s="91"/>
      <c r="C70" s="92">
        <f>C68-C69</f>
        <v>0</v>
      </c>
      <c r="D70" s="104"/>
      <c r="E70" s="104">
        <f>E68-I69</f>
        <v>0</v>
      </c>
      <c r="F70" s="104"/>
    </row>
    <row r="71" spans="1:10" ht="23.25" customHeight="1">
      <c r="A71" s="166" t="s">
        <v>144</v>
      </c>
      <c r="B71" s="91"/>
      <c r="C71" s="91"/>
      <c r="D71" s="105"/>
      <c r="E71" s="105"/>
      <c r="F71" s="105"/>
    </row>
    <row r="72" spans="1:10" ht="23.25" customHeight="1">
      <c r="A72" s="167" t="s">
        <v>80</v>
      </c>
      <c r="B72" s="91"/>
      <c r="C72" s="93">
        <v>623479</v>
      </c>
      <c r="D72" s="2">
        <v>5330</v>
      </c>
      <c r="E72" s="106"/>
      <c r="F72" s="2">
        <v>14024</v>
      </c>
    </row>
    <row r="73" spans="1:10" ht="23.25" customHeight="1">
      <c r="A73" s="168" t="s">
        <v>135</v>
      </c>
      <c r="B73" s="91"/>
      <c r="C73" s="93"/>
      <c r="D73" s="2">
        <v>1219997</v>
      </c>
      <c r="E73" s="106"/>
      <c r="F73" s="2">
        <v>1475713</v>
      </c>
    </row>
    <row r="74" spans="1:10" ht="23.25" customHeight="1">
      <c r="A74" s="169" t="s">
        <v>95</v>
      </c>
      <c r="B74" s="91"/>
      <c r="C74" s="93"/>
      <c r="D74" s="2">
        <v>1717168</v>
      </c>
      <c r="E74" s="106"/>
      <c r="F74" s="2">
        <v>1931216</v>
      </c>
    </row>
    <row r="75" spans="1:10" ht="23.25" customHeight="1">
      <c r="D75" s="10"/>
      <c r="E75" s="10"/>
      <c r="F75" s="10"/>
    </row>
    <row r="76" spans="1:10" ht="23.25" customHeight="1">
      <c r="D76" s="97"/>
    </row>
  </sheetData>
  <sortState ref="A80:G83">
    <sortCondition ref="G80:G83"/>
  </sortState>
  <mergeCells count="8">
    <mergeCell ref="D6:F6"/>
    <mergeCell ref="D31:F31"/>
    <mergeCell ref="D56:F56"/>
    <mergeCell ref="D4:F4"/>
    <mergeCell ref="D29:F29"/>
    <mergeCell ref="D28:F28"/>
    <mergeCell ref="D53:F53"/>
    <mergeCell ref="D54:F54"/>
  </mergeCells>
  <pageMargins left="0.78740157480314998" right="0.78740157480314998" top="0.47244094488188998" bottom="0.511811023622047" header="0.511811023622047" footer="0.511811023622047"/>
  <pageSetup paperSize="448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0" max="5" man="1"/>
  </rowBreaks>
  <customProperties>
    <customPr name="_pios_id" r:id="rId2"/>
    <customPr name="EpmWorksheetKeyString_GUID" r:id="rId3"/>
  </customProperties>
  <ignoredErrors>
    <ignoredError sqref="F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2022-05-09T03:02:13Z</cp:lastPrinted>
  <dcterms:created xsi:type="dcterms:W3CDTF">2005-01-29T10:21:12Z</dcterms:created>
  <dcterms:modified xsi:type="dcterms:W3CDTF">2022-05-09T03:02:24Z</dcterms:modified>
</cp:coreProperties>
</file>