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uthasoonthorn\Desktop\Assignments\GLAND Q1'2022\Draft\SET files\"/>
    </mc:Choice>
  </mc:AlternateContent>
  <xr:revisionPtr revIDLastSave="0" documentId="13_ncr:1_{384616C3-9807-40A6-B062-F31CDC6B8414}" xr6:coauthVersionLast="47" xr6:coauthVersionMax="47" xr10:uidLastSave="{00000000-0000-0000-0000-000000000000}"/>
  <bookViews>
    <workbookView xWindow="-108" yWindow="-108" windowWidth="23256" windowHeight="12576" tabRatio="866" xr2:uid="{00000000-000D-0000-FFFF-FFFF00000000}"/>
  </bookViews>
  <sheets>
    <sheet name="BS-3-5" sheetId="14" r:id="rId1"/>
    <sheet name="PL6-7" sheetId="9" r:id="rId2"/>
    <sheet name="SH-8" sheetId="17" r:id="rId3"/>
    <sheet name="SH-9" sheetId="15" r:id="rId4"/>
    <sheet name="SH-10" sheetId="12" r:id="rId5"/>
    <sheet name="SH-11" sheetId="16" r:id="rId6"/>
    <sheet name="CF12-13" sheetId="10" r:id="rId7"/>
  </sheets>
  <definedNames>
    <definedName name="_xlnm._FilterDatabase" localSheetId="6" hidden="1">'CF12-13'!$F$29:$F$41</definedName>
    <definedName name="_xlnm.Print_Area" localSheetId="0">'BS-3-5'!$A$1:$J$102</definedName>
    <definedName name="_xlnm.Print_Area" localSheetId="6">'CF12-13'!$A$1:$J$75</definedName>
    <definedName name="_xlnm.Print_Area" localSheetId="1">'PL6-7'!$A$1:$I$66</definedName>
    <definedName name="_xlnm.Print_Area" localSheetId="4">'SH-10'!$A$1:$L$16</definedName>
    <definedName name="_xlnm.Print_Area" localSheetId="5">'SH-11'!$A$1:$L$16</definedName>
    <definedName name="_xlnm.Print_Area" localSheetId="2">'SH-8'!$A$1:$Y$20</definedName>
    <definedName name="_xlnm.Print_Area" localSheetId="3">'SH-9'!$A$1:$X$19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2" i="14" l="1"/>
  <c r="F102" i="14"/>
  <c r="D20" i="12" l="1"/>
  <c r="F20" i="12" l="1"/>
  <c r="H20" i="12"/>
  <c r="L20" i="12" l="1"/>
  <c r="J20" i="12" l="1"/>
  <c r="H102" i="14" l="1"/>
</calcChain>
</file>

<file path=xl/sharedStrings.xml><?xml version="1.0" encoding="utf-8"?>
<sst xmlns="http://schemas.openxmlformats.org/spreadsheetml/2006/main" count="402" uniqueCount="218">
  <si>
    <t>ทุนเรือนหุ้น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</si>
  <si>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</si>
  <si>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</si>
  <si>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</si>
  <si>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</si>
  <si>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</si>
  <si>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</si>
  <si>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</si>
  <si>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</si>
  <si>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</si>
  <si>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</si>
  <si>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</si>
  <si>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</si>
  <si>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</si>
  <si>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</si>
  <si>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</si>
  <si>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</si>
  <si>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</si>
  <si>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</si>
  <si>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</si>
  <si>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</si>
  <si>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</si>
  <si>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</si>
  <si>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</si>
  <si>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</si>
  <si>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</si>
  <si>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</si>
  <si>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</si>
  <si>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</si>
  <si>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</si>
  <si>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>งบการเงินรวม</t>
  </si>
  <si>
    <t xml:space="preserve">   ทุนจดทะเบียน</t>
  </si>
  <si>
    <t>ชำระแล้ว</t>
  </si>
  <si>
    <t>กฎหมาย</t>
  </si>
  <si>
    <t>มูลค่าหุ้น</t>
  </si>
  <si>
    <t>ส่วนเกิน</t>
  </si>
  <si>
    <t>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</si>
  <si>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</si>
  <si>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   ยังไม่ได้จัดสรร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</si>
  <si>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</si>
  <si>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</si>
  <si>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</si>
  <si>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</si>
  <si>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</si>
  <si>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</si>
  <si>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</si>
  <si>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</si>
  <si>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งบแสดงฐานะการเงิน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</si>
  <si>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</si>
  <si>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</si>
  <si>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</si>
  <si>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</t>
  </si>
  <si>
    <t>ส่วนได้เสีย</t>
  </si>
  <si>
    <t>ที่ออกและ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</si>
  <si>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</si>
  <si>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</si>
  <si>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</si>
  <si>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</si>
  <si>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</si>
  <si>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</si>
  <si>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>31 ธันวาคม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</si>
  <si>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</si>
  <si>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</si>
  <si>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</si>
  <si>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</t>
  </si>
  <si>
    <t>รวมส่วนของบริษัทใหญ่</t>
  </si>
  <si>
    <t>ของบริษัทใหญ่</t>
  </si>
  <si>
    <t>ประมาณการหนี้สินสำหรับผลประโยชน์พนักงาน</t>
  </si>
  <si>
    <t>ดอกเบี้ยจ่าย</t>
  </si>
  <si>
    <t xml:space="preserve">   กำไร</t>
  </si>
  <si>
    <t>เงินสดรับจากการขายอุปกรณ์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</si>
  <si>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</si>
  <si>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</si>
  <si>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</si>
  <si>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</si>
  <si>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</si>
  <si>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</si>
  <si>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เงินสดจ่ายเพื่อซื้อที่ดิน อาคารและอุปกรณ์</t>
  </si>
  <si>
    <t>ผู้ถือหุ้น</t>
  </si>
  <si>
    <t>(ไม่ได้ตรวจสอบ)</t>
  </si>
  <si>
    <t>ปรับรายการที่กระทบกำไรเป็นเงินสดรับ (จ่าย)</t>
  </si>
  <si>
    <t>บริษัท แกรนด์ คาแนล แลนด์ จำกัด (มหาชน) และบริษัทย่อย</t>
  </si>
  <si>
    <t>ดอกเบี้ยรับ</t>
  </si>
  <si>
    <t>รายได้จากการให้เช่าและให้บริการ</t>
  </si>
  <si>
    <t>ต้นทุนค่าเช่าและค่าบริการ</t>
  </si>
  <si>
    <t>ส่วนปรับปรุง</t>
  </si>
  <si>
    <t>มูลค่าสินทรัพย์ที่</t>
  </si>
  <si>
    <t>ซื้อภายใต้</t>
  </si>
  <si>
    <t>การควบคุม</t>
  </si>
  <si>
    <t>เดียวกันให้เป็น</t>
  </si>
  <si>
    <t>ราคาตามบัญชี</t>
  </si>
  <si>
    <t>ส่วนปรับปรุงทุน</t>
  </si>
  <si>
    <t>จากการ</t>
  </si>
  <si>
    <t>ซื้อธุรกิจ</t>
  </si>
  <si>
    <t>แบบย้อนกลับ</t>
  </si>
  <si>
    <t>เปลี่ยนแปลง</t>
  </si>
  <si>
    <t>สัดส่วนเงินลงทุน</t>
  </si>
  <si>
    <t>ในบริษัทย่อย</t>
  </si>
  <si>
    <t>เจ้าหนี้เงินประกันผลงาน</t>
  </si>
  <si>
    <t>รายได้ค่าเช่าและค่าบริการรับล่วงหน้า</t>
  </si>
  <si>
    <t>เงินให้กู้ยืมระยะสั้นแก่กิจการที่เกี่ยวข้องกัน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</si>
  <si>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</si>
  <si>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</si>
  <si>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</si>
  <si>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เงินฝากธนาคารที่มีภาระค้ำประกัน</t>
  </si>
  <si>
    <t>เงินลงทุนในบริษัทร่วม</t>
  </si>
  <si>
    <t>เงินกู้ยืมระยะยาวจากสถาบันการเงิน</t>
  </si>
  <si>
    <t>หนี้สินภาษีเงินได้รอการตัดบัญชี</t>
  </si>
  <si>
    <t>เงินประกันการเช่าและบริการ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</si>
  <si>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</si>
  <si>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</si>
  <si>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</si>
  <si>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</si>
  <si>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ขาดทุนจากการเปลี่ยนแปลงมูลค่ายุติธรรมของ</t>
  </si>
  <si>
    <t>ค่าใช้จ่ายในการขาย</t>
  </si>
  <si>
    <t>รวมกำไรเบ็ดเสร็จสำหรับงวด</t>
  </si>
  <si>
    <t>กำไรจากการจำหน่ายที่ดิน อาคาร และอุปกรณ์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</si>
  <si>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</si>
  <si>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</si>
  <si>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 xml:space="preserve">    อสังหาริมทรัพย์เพื่อการลงทุน</t>
  </si>
  <si>
    <t>รายได้ค่าเช่าและค่าบริการรับล่วงหน้าส่วนที่รับรู้เป็นรายได้</t>
  </si>
  <si>
    <t>เจ้าหนี้ผู้รับเหมาก่อสร้าง</t>
  </si>
  <si>
    <t>เงินสดจ่ายเพื่อชำระเงินกู้ยืมระยะสั้นจากสถาบันการเงิน</t>
  </si>
  <si>
    <t>ลูกหนี้การค้าและลูกหนี้อื่น</t>
  </si>
  <si>
    <t>สินทรัพย์ทางการเงินหมุนเวียนอื่น - เงินลงทุน</t>
  </si>
  <si>
    <t>เจ้าหนี้การค้าและเจ้าหนี้อื่น</t>
  </si>
  <si>
    <t>ส่วนของหนี้สินตามสัญญาเช่า</t>
  </si>
  <si>
    <t>หุ้นกู้ที่ถึงกำหนดชำระภายในหนึ่งปี</t>
  </si>
  <si>
    <t xml:space="preserve">   ที่ถึงกำหนดรับรู้เป็นรายได้ภายในหนึ่งปี</t>
  </si>
  <si>
    <t>เงินมัดจำรับและเงินรับล่วงหน้าจากลูกค้า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</si>
  <si>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</si>
  <si>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</si>
  <si>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6,535,484,202 หุ้น มูลค่า 1 บาทต่อหุ้น)</t>
  </si>
  <si>
    <t xml:space="preserve">    (หุ้นสามัญจำนวน 6,499,829,661 หุ้น มูลค่า 1 บาทต่อหุ้น)</t>
  </si>
  <si>
    <t>กำไรจากการเปลี่ยนแปลงมูลค่ายุติธรรมของ</t>
  </si>
  <si>
    <t>เงินสดรับชำระคืนเงินให้กู้ยืมระยะสั้นแก่กิจการที่เกี่ยวข้องกัน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</si>
  <si>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</si>
  <si>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เงินสดจ่ายให้กู้ยืมระยะยาวแก่กิจการที่เกี่ยวข้องกัน</t>
  </si>
  <si>
    <t>รายได้ดอกเบี้ย</t>
  </si>
  <si>
    <t>เงินสดจ่ายชำระหนี้สินตามสัญญาเช่า</t>
  </si>
  <si>
    <t>เงินสดรับชำระคืนเงินให้กู้ยืมระยะยาวแก่กิจการที่เกี่ยวข้องกัน</t>
  </si>
  <si>
    <t>กำไรจากกิจกรรมดำเนินงาน</t>
  </si>
  <si>
    <t>ค่าใช้จ่ายภาษีเงินได้</t>
  </si>
  <si>
    <t>กำไรจากการปรับมูลค่ายุติธรรม - เงินลงทุนในตราสารหนี้</t>
  </si>
  <si>
    <t>เงินสดรับจากการขายสินทรัพย์ทางการเงินหมุนเวียนอื่น - เงินลงทุนในตราสารหนี้</t>
  </si>
  <si>
    <t>เงินสดจ่ายเพื่อซื้อสินทรัพย์ทางการเงินหมุนเวียนอื่น - เงินลงทุนในตราสารหนี้</t>
  </si>
  <si>
    <t>ภาษีเงินได้รับคืน</t>
  </si>
  <si>
    <t>อสังหาริมทรัพย์พัฒนาเพื่อขาย</t>
  </si>
  <si>
    <t xml:space="preserve">   ในตราสารหนี้</t>
  </si>
  <si>
    <t>ที่ดิน อาคารและอุปกรณ์</t>
  </si>
  <si>
    <t xml:space="preserve">งบแสดงฐานะการเงิน  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</si>
  <si>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</si>
  <si>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</si>
  <si>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</si>
  <si>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>ทุนที่ออกและชำระแล้ว</t>
  </si>
  <si>
    <t xml:space="preserve">   ส่วนเกินมูลค่าหุ้นสามัญ</t>
  </si>
  <si>
    <t xml:space="preserve">   ส่วนปรับปรุงมูลค่าสินทรัพย์ที่ซื้อภายใต้</t>
  </si>
  <si>
    <t xml:space="preserve">      การควบคุมเดียวกันให้เป็นราคาตามบัญชี</t>
  </si>
  <si>
    <t xml:space="preserve">   ส่วนปรับปรุงทุนจากการซื้อธุรกิจแบบย้อนกลับ</t>
  </si>
  <si>
    <t xml:space="preserve">กำไรสะสม </t>
  </si>
  <si>
    <t>ทุนสำรองตามกฎหมาย</t>
  </si>
  <si>
    <t xml:space="preserve">รวมส่วนของผู้ถือหุ้น </t>
  </si>
  <si>
    <t>ยอดคงเหลือ ณ วันที่ 1 มกราคม 2564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</si>
  <si>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</si>
  <si>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</si>
  <si>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</si>
  <si>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ผลกำไรจากเงินลงทุนในตราสารทุนที่กำหนดให้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</si>
  <si>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</si>
  <si>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</si>
  <si>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รวมองค์</t>
  </si>
  <si>
    <t>ประกอบ</t>
  </si>
  <si>
    <t>มูลค่ายุติธรรม</t>
  </si>
  <si>
    <t>อื่นของ</t>
  </si>
  <si>
    <t xml:space="preserve">   กำไรขาดทุนเบ็ดเสร็จอื่น</t>
  </si>
  <si>
    <t>กำไรจากการขายเงินลงทุนในตราสารหนี้</t>
  </si>
  <si>
    <t>ขาดทุน (กำไร) จากการเปลี่ยนแปลงมูลค่ายุติธรรมของอสังหาริมทรัพย์เพื่อการลงทุน</t>
  </si>
  <si>
    <t>อสังหาริมทรัพย์พัฒนาเพื่อขายลดลงจากการโอนเป็นต้นทุนขาย</t>
  </si>
  <si>
    <t>อสังหาริมทรัพย์การพัฒนาเพื่อขาย</t>
  </si>
  <si>
    <t>ภาษีเงินได้จ่ายออก</t>
  </si>
  <si>
    <t>กระแสเงินสดสุทธิได้มา (ใช้ไปใน) จากกิจกรรมลงทุน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</si>
  <si>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</si>
  <si>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</si>
  <si>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 xml:space="preserve">    ที่ถึงกำหนดชำระภายในหนึ่งปี</t>
  </si>
  <si>
    <t>เงินสดและรายการเทียบเท่าเงินสดลดลงสุทธิ</t>
  </si>
  <si>
    <t>สินทรัพย์ทางการเงินไม่หมุนเวียนอื่น - เงินลงทุน</t>
  </si>
  <si>
    <t xml:space="preserve">   ในตราสารทุน</t>
  </si>
  <si>
    <t>31 มีนาคม</t>
  </si>
  <si>
    <t>วันที่ 31 มีนาคม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</si>
  <si>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</si>
  <si>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</si>
  <si>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</si>
  <si>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</si>
  <si>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</si>
  <si>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เงินสดและรายการเทียบเท่าเงินสด ณ 31 มีนาคม</t>
  </si>
  <si>
    <t xml:space="preserve">เงินรับล่วงหน้าจากลูกค้า  </t>
  </si>
  <si>
    <t>4, 6</t>
  </si>
  <si>
    <t>กำไร (ขาดทุน) สำหรับงวด</t>
  </si>
  <si>
    <t xml:space="preserve">กระแสเงินสดสุทธิได้มาจาก (ใช้ไปใน) กิจกรรมดำเนินงาน </t>
  </si>
  <si>
    <t>กระแสเงินสดสุทธิใช้ไปในกิจกรรมจัดหาเงิน</t>
  </si>
  <si>
    <t>กลับรายการขาดทุนจากการด้อยค่าซึ่งเป็นไปตาม TFRS 9</t>
  </si>
  <si>
    <t>ส่วนแบ่งกำไร (ขาดทุน) ของบริษัทร่วมที่ใช้วิธีส่วนได้เสีย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</si>
  <si>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</si>
  <si>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</si>
  <si>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กำไร (ขาดทุน) ก่อนภาษีเงินได้</t>
  </si>
  <si>
    <t>การแบ่งปันกำไร (ขาดทุน)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</si>
  <si>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</si>
  <si>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</si>
  <si>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</si>
  <si>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>สำรองการ</t>
  </si>
  <si>
    <t>เปลี่ยนแปลงใน</t>
  </si>
  <si>
    <t>เงินสดรับจากการจำหน่ายอสังหาริมทรัพย์เพื่อการลงทุน</t>
  </si>
  <si>
    <t xml:space="preserve">   ขาดทุน</t>
  </si>
  <si>
    <t>3, 5, 6</t>
  </si>
  <si>
    <t>ค่าใช้จ่าย (รายได้) ภาษีเงินได้</t>
  </si>
  <si>
    <t>ส่วนแบ่ง (กำไร) ขาดทุนของบริษัทร่วมที่ใช้วิธีส่วนได้เสีย</t>
  </si>
  <si>
    <t>จ่ายผลประโยชน์พนักงาน</t>
  </si>
  <si>
    <t xml:space="preserve">กระแสเงินสดสุทธิได้มาจาก (ใช้ไปใน) การดำเนินงาน 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</si>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</sst>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(* #,##0.0_);_(* \(#,##0.0\);_(* &quot;-&quot;??_);_(@_)"/>
    <numFmt numFmtId="169" formatCode="#,##0.000\ ;\(#,##0.000\)"/>
  </numFmts>
  <fonts count="23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i/>
      <sz val="16"/>
      <name val="Angsana New"/>
      <family val="1"/>
    </font>
    <font>
      <i/>
      <sz val="15"/>
      <color indexed="8"/>
      <name val="Angsana New"/>
      <family val="1"/>
    </font>
    <font>
      <u/>
      <sz val="15"/>
      <name val="Angsana New"/>
      <family val="1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4"/>
      <name val="AngsanaUPC"/>
      <family val="1"/>
      <charset val="222"/>
    </font>
    <font>
      <sz val="10"/>
      <name val="ApFont"/>
    </font>
    <font>
      <i/>
      <u/>
      <sz val="15"/>
      <name val="Angsana New"/>
      <family val="1"/>
    </font>
    <font>
      <i/>
      <u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/>
    <xf numFmtId="0" fontId="18" fillId="0" borderId="0"/>
    <xf numFmtId="0" fontId="1" fillId="0" borderId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/>
  </cellStyleXfs>
  <cellXfs count="241">
    <xf numFmtId="0" fontId="0" fillId="0" borderId="0" xfId="0"/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/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165" fontId="9" fillId="0" borderId="0" xfId="0" applyNumberFormat="1" applyFont="1" applyFill="1" applyAlignment="1">
      <alignment horizontal="right"/>
    </xf>
    <xf numFmtId="43" fontId="9" fillId="0" borderId="0" xfId="1" applyFont="1" applyFill="1" applyAlignment="1"/>
    <xf numFmtId="165" fontId="9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5" fontId="7" fillId="0" borderId="3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5" fillId="0" borderId="0" xfId="0" applyFont="1" applyFill="1" applyAlignment="1"/>
    <xf numFmtId="167" fontId="7" fillId="0" borderId="0" xfId="0" applyNumberFormat="1" applyFont="1" applyFill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37" fontId="9" fillId="0" borderId="0" xfId="0" applyNumberFormat="1" applyFont="1" applyFill="1" applyBorder="1" applyAlignment="1"/>
    <xf numFmtId="165" fontId="9" fillId="0" borderId="0" xfId="0" applyNumberFormat="1" applyFont="1" applyFill="1" applyAlignment="1"/>
    <xf numFmtId="167" fontId="9" fillId="0" borderId="0" xfId="1" applyNumberFormat="1" applyFont="1" applyFill="1" applyAlignment="1">
      <alignment horizontal="right"/>
    </xf>
    <xf numFmtId="167" fontId="9" fillId="0" borderId="0" xfId="1" applyNumberFormat="1" applyFont="1" applyFill="1" applyAlignment="1"/>
    <xf numFmtId="0" fontId="5" fillId="0" borderId="0" xfId="0" applyFont="1" applyFill="1" applyAlignment="1">
      <alignment horizontal="left"/>
    </xf>
    <xf numFmtId="167" fontId="9" fillId="0" borderId="0" xfId="1" applyNumberFormat="1" applyFont="1" applyFill="1" applyBorder="1" applyAlignment="1"/>
    <xf numFmtId="167" fontId="7" fillId="0" borderId="0" xfId="1" applyNumberFormat="1" applyFont="1" applyFill="1" applyAlignment="1"/>
    <xf numFmtId="49" fontId="10" fillId="0" borderId="0" xfId="0" applyNumberFormat="1" applyFont="1" applyFill="1" applyAlignment="1"/>
    <xf numFmtId="49" fontId="8" fillId="0" borderId="0" xfId="0" applyNumberFormat="1" applyFont="1" applyFill="1" applyAlignment="1"/>
    <xf numFmtId="49" fontId="9" fillId="0" borderId="0" xfId="0" applyNumberFormat="1" applyFont="1" applyFill="1" applyAlignment="1"/>
    <xf numFmtId="167" fontId="9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67" fontId="9" fillId="0" borderId="0" xfId="0" applyNumberFormat="1" applyFont="1" applyFill="1" applyAlignment="1"/>
    <xf numFmtId="49" fontId="9" fillId="0" borderId="0" xfId="0" applyNumberFormat="1" applyFont="1" applyFill="1" applyBorder="1" applyAlignment="1"/>
    <xf numFmtId="167" fontId="9" fillId="0" borderId="5" xfId="1" applyNumberFormat="1" applyFont="1" applyFill="1" applyBorder="1" applyAlignment="1"/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9" fontId="9" fillId="0" borderId="0" xfId="7" applyFont="1" applyFill="1" applyAlignment="1">
      <alignment horizontal="right"/>
    </xf>
    <xf numFmtId="0" fontId="10" fillId="0" borderId="0" xfId="0" applyFont="1" applyFill="1" applyAlignment="1">
      <alignment horizontal="center" vertical="center"/>
    </xf>
    <xf numFmtId="10" fontId="9" fillId="0" borderId="0" xfId="7" applyNumberFormat="1" applyFont="1" applyFill="1" applyAlignment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/>
    </xf>
    <xf numFmtId="167" fontId="9" fillId="0" borderId="0" xfId="1" quotePrefix="1" applyNumberFormat="1" applyFont="1" applyFill="1" applyAlignment="1">
      <alignment horizontal="center"/>
    </xf>
    <xf numFmtId="43" fontId="9" fillId="0" borderId="0" xfId="1" quotePrefix="1" applyFont="1" applyFill="1" applyBorder="1" applyAlignment="1">
      <alignment horizontal="center"/>
    </xf>
    <xf numFmtId="0" fontId="7" fillId="0" borderId="0" xfId="0" applyFont="1" applyFill="1" applyAlignment="1">
      <alignment vertical="top" wrapText="1"/>
    </xf>
    <xf numFmtId="167" fontId="9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167" fontId="9" fillId="0" borderId="0" xfId="1" quotePrefix="1" applyNumberFormat="1" applyFont="1" applyFill="1" applyBorder="1" applyAlignment="1">
      <alignment horizontal="center"/>
    </xf>
    <xf numFmtId="167" fontId="7" fillId="0" borderId="2" xfId="1" quotePrefix="1" applyNumberFormat="1" applyFont="1" applyFill="1" applyBorder="1" applyAlignment="1">
      <alignment horizontal="center"/>
    </xf>
    <xf numFmtId="0" fontId="8" fillId="0" borderId="0" xfId="0" applyFont="1" applyFill="1"/>
    <xf numFmtId="43" fontId="14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9" fillId="0" borderId="0" xfId="1" applyNumberFormat="1" applyFont="1" applyFill="1" applyAlignment="1"/>
    <xf numFmtId="43" fontId="9" fillId="0" borderId="0" xfId="1" applyNumberFormat="1" applyFont="1" applyFill="1" applyAlignment="1">
      <alignment horizontal="right"/>
    </xf>
    <xf numFmtId="167" fontId="9" fillId="0" borderId="0" xfId="0" applyNumberFormat="1" applyFont="1" applyFill="1" applyAlignment="1">
      <alignment horizontal="right"/>
    </xf>
    <xf numFmtId="168" fontId="9" fillId="0" borderId="0" xfId="1" applyNumberFormat="1" applyFont="1" applyFill="1" applyAlignment="1"/>
    <xf numFmtId="43" fontId="16" fillId="0" borderId="0" xfId="1" applyFont="1" applyFill="1" applyBorder="1" applyAlignment="1">
      <alignment horizontal="right"/>
    </xf>
    <xf numFmtId="10" fontId="9" fillId="0" borderId="0" xfId="7" applyNumberFormat="1" applyFont="1" applyFill="1" applyBorder="1" applyAlignment="1"/>
    <xf numFmtId="49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3" fontId="9" fillId="0" borderId="1" xfId="1" applyFont="1" applyFill="1" applyBorder="1" applyAlignment="1">
      <alignment horizontal="right"/>
    </xf>
    <xf numFmtId="167" fontId="9" fillId="0" borderId="1" xfId="0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165" fontId="9" fillId="0" borderId="0" xfId="8" applyNumberFormat="1" applyFont="1" applyFill="1" applyBorder="1" applyAlignment="1">
      <alignment horizontal="right"/>
    </xf>
    <xf numFmtId="165" fontId="7" fillId="0" borderId="2" xfId="8" applyNumberFormat="1" applyFont="1" applyFill="1" applyBorder="1" applyAlignment="1">
      <alignment horizontal="right"/>
    </xf>
    <xf numFmtId="165" fontId="7" fillId="0" borderId="4" xfId="8" applyNumberFormat="1" applyFont="1" applyFill="1" applyBorder="1" applyAlignment="1">
      <alignment horizontal="right"/>
    </xf>
    <xf numFmtId="0" fontId="9" fillId="0" borderId="0" xfId="8" applyFont="1" applyFill="1" applyAlignment="1"/>
    <xf numFmtId="0" fontId="9" fillId="0" borderId="0" xfId="8" applyFont="1" applyFill="1" applyBorder="1" applyAlignment="1"/>
    <xf numFmtId="3" fontId="7" fillId="0" borderId="0" xfId="8" applyNumberFormat="1" applyFont="1" applyFill="1" applyBorder="1" applyAlignment="1">
      <alignment wrapText="1"/>
    </xf>
    <xf numFmtId="167" fontId="9" fillId="0" borderId="0" xfId="8" applyNumberFormat="1" applyFont="1" applyFill="1" applyAlignment="1"/>
    <xf numFmtId="167" fontId="9" fillId="0" borderId="0" xfId="9" applyNumberFormat="1" applyFont="1" applyFill="1" applyAlignment="1"/>
    <xf numFmtId="37" fontId="9" fillId="0" borderId="0" xfId="0" applyNumberFormat="1" applyFont="1" applyFill="1" applyAlignment="1">
      <alignment horizontal="center"/>
    </xf>
    <xf numFmtId="0" fontId="9" fillId="0" borderId="0" xfId="6" applyFont="1" applyFill="1" applyAlignment="1"/>
    <xf numFmtId="167" fontId="9" fillId="0" borderId="0" xfId="1" quotePrefix="1" applyNumberFormat="1" applyFont="1" applyFill="1" applyBorder="1" applyAlignment="1">
      <alignment horizontal="right"/>
    </xf>
    <xf numFmtId="167" fontId="7" fillId="0" borderId="2" xfId="0" applyNumberFormat="1" applyFont="1" applyFill="1" applyBorder="1" applyAlignment="1">
      <alignment horizontal="right"/>
    </xf>
    <xf numFmtId="167" fontId="7" fillId="0" borderId="3" xfId="0" applyNumberFormat="1" applyFont="1" applyFill="1" applyBorder="1" applyAlignment="1">
      <alignment horizontal="right"/>
    </xf>
    <xf numFmtId="167" fontId="9" fillId="0" borderId="1" xfId="8" applyNumberFormat="1" applyFont="1" applyFill="1" applyBorder="1" applyAlignment="1"/>
    <xf numFmtId="43" fontId="9" fillId="0" borderId="0" xfId="1" applyFont="1" applyFill="1" applyBorder="1" applyAlignment="1">
      <alignment horizontal="right"/>
    </xf>
    <xf numFmtId="0" fontId="9" fillId="0" borderId="0" xfId="0" applyFont="1" applyFill="1" applyAlignment="1"/>
    <xf numFmtId="167" fontId="7" fillId="0" borderId="0" xfId="1" quotePrefix="1" applyNumberFormat="1" applyFont="1" applyFill="1" applyBorder="1" applyAlignment="1">
      <alignment horizontal="center"/>
    </xf>
    <xf numFmtId="167" fontId="4" fillId="0" borderId="0" xfId="9" applyNumberFormat="1" applyFont="1" applyFill="1" applyAlignment="1">
      <alignment horizontal="centerContinuous" vertical="top"/>
    </xf>
    <xf numFmtId="167" fontId="9" fillId="0" borderId="0" xfId="9" applyNumberFormat="1" applyFont="1" applyFill="1" applyAlignment="1">
      <alignment vertical="top"/>
    </xf>
    <xf numFmtId="41" fontId="9" fillId="0" borderId="0" xfId="9" applyNumberFormat="1" applyFont="1" applyFill="1" applyAlignment="1">
      <alignment horizontal="center" vertical="top"/>
    </xf>
    <xf numFmtId="43" fontId="9" fillId="0" borderId="0" xfId="1" applyFont="1" applyFill="1" applyAlignment="1">
      <alignment horizontal="center" vertical="top"/>
    </xf>
    <xf numFmtId="43" fontId="9" fillId="0" borderId="0" xfId="9" applyFont="1" applyFill="1" applyAlignment="1">
      <alignment horizontal="right" vertical="top"/>
    </xf>
    <xf numFmtId="41" fontId="7" fillId="0" borderId="0" xfId="9" applyNumberFormat="1" applyFont="1" applyFill="1" applyBorder="1" applyAlignment="1">
      <alignment horizontal="center" vertical="top"/>
    </xf>
    <xf numFmtId="43" fontId="9" fillId="0" borderId="0" xfId="1" applyFont="1" applyFill="1" applyAlignment="1">
      <alignment horizontal="right" vertical="top"/>
    </xf>
    <xf numFmtId="167" fontId="4" fillId="0" borderId="0" xfId="9" applyNumberFormat="1" applyFont="1" applyFill="1" applyAlignment="1">
      <alignment vertical="top"/>
    </xf>
    <xf numFmtId="167" fontId="9" fillId="0" borderId="0" xfId="9" applyNumberFormat="1" applyFont="1" applyFill="1" applyAlignment="1">
      <alignment horizontal="center" vertical="top"/>
    </xf>
    <xf numFmtId="167" fontId="9" fillId="0" borderId="0" xfId="9" applyNumberFormat="1" applyFont="1" applyFill="1" applyBorder="1" applyAlignment="1">
      <alignment horizontal="center" vertical="top"/>
    </xf>
    <xf numFmtId="41" fontId="4" fillId="0" borderId="0" xfId="9" applyNumberFormat="1" applyFont="1" applyFill="1" applyBorder="1" applyAlignment="1">
      <alignment horizontal="right" vertical="top"/>
    </xf>
    <xf numFmtId="43" fontId="9" fillId="0" borderId="0" xfId="9" applyFont="1" applyFill="1" applyAlignment="1">
      <alignment horizontal="center" vertical="top"/>
    </xf>
    <xf numFmtId="43" fontId="9" fillId="0" borderId="0" xfId="9" applyFont="1" applyFill="1" applyBorder="1" applyAlignment="1">
      <alignment horizontal="center" vertical="top"/>
    </xf>
    <xf numFmtId="43" fontId="9" fillId="0" borderId="1" xfId="1" applyFont="1" applyFill="1" applyBorder="1" applyAlignment="1">
      <alignment horizontal="center" vertical="top"/>
    </xf>
    <xf numFmtId="43" fontId="9" fillId="0" borderId="1" xfId="9" applyFont="1" applyFill="1" applyBorder="1" applyAlignment="1">
      <alignment horizontal="right" vertical="top"/>
    </xf>
    <xf numFmtId="43" fontId="21" fillId="0" borderId="0" xfId="9" applyFont="1" applyFill="1" applyAlignment="1">
      <alignment vertical="top"/>
    </xf>
    <xf numFmtId="43" fontId="21" fillId="0" borderId="0" xfId="9" applyFont="1" applyFill="1" applyBorder="1" applyAlignment="1">
      <alignment vertical="top"/>
    </xf>
    <xf numFmtId="41" fontId="4" fillId="0" borderId="0" xfId="9" applyNumberFormat="1" applyFont="1" applyFill="1" applyBorder="1" applyAlignment="1">
      <alignment vertical="top"/>
    </xf>
    <xf numFmtId="41" fontId="4" fillId="0" borderId="0" xfId="9" applyNumberFormat="1" applyFont="1" applyFill="1" applyAlignment="1">
      <alignment vertical="top"/>
    </xf>
    <xf numFmtId="167" fontId="7" fillId="0" borderId="2" xfId="1" applyNumberFormat="1" applyFont="1" applyFill="1" applyBorder="1" applyAlignment="1">
      <alignment horizontal="right"/>
    </xf>
    <xf numFmtId="167" fontId="7" fillId="0" borderId="4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7" fillId="0" borderId="0" xfId="1" quotePrefix="1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41" fontId="9" fillId="0" borderId="0" xfId="0" applyNumberFormat="1" applyFont="1" applyFill="1" applyAlignment="1"/>
    <xf numFmtId="167" fontId="7" fillId="0" borderId="0" xfId="1" applyNumberFormat="1" applyFont="1" applyFill="1" applyAlignment="1">
      <alignment horizontal="right"/>
    </xf>
    <xf numFmtId="167" fontId="8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indent="1"/>
    </xf>
    <xf numFmtId="37" fontId="5" fillId="0" borderId="0" xfId="12" applyNumberFormat="1" applyFont="1" applyFill="1" applyAlignment="1">
      <alignment horizontal="left" vertical="top"/>
    </xf>
    <xf numFmtId="37" fontId="6" fillId="0" borderId="0" xfId="12" applyNumberFormat="1" applyFont="1" applyFill="1" applyAlignment="1">
      <alignment horizontal="centerContinuous" vertical="top"/>
    </xf>
    <xf numFmtId="38" fontId="4" fillId="0" borderId="0" xfId="12" applyNumberFormat="1" applyFont="1" applyFill="1" applyAlignment="1">
      <alignment horizontal="centerContinuous" vertical="top"/>
    </xf>
    <xf numFmtId="37" fontId="4" fillId="0" borderId="0" xfId="12" applyNumberFormat="1" applyFont="1" applyFill="1" applyAlignment="1">
      <alignment horizontal="centerContinuous" vertical="top"/>
    </xf>
    <xf numFmtId="37" fontId="4" fillId="0" borderId="0" xfId="12" applyNumberFormat="1" applyFont="1" applyFill="1" applyAlignment="1">
      <alignment vertical="top"/>
    </xf>
    <xf numFmtId="37" fontId="5" fillId="0" borderId="0" xfId="12" applyNumberFormat="1" applyFont="1" applyFill="1" applyAlignment="1">
      <alignment vertical="top"/>
    </xf>
    <xf numFmtId="37" fontId="10" fillId="0" borderId="0" xfId="12" applyNumberFormat="1" applyFont="1" applyFill="1" applyAlignment="1">
      <alignment horizontal="center" vertical="top"/>
    </xf>
    <xf numFmtId="37" fontId="7" fillId="0" borderId="0" xfId="12" applyNumberFormat="1" applyFont="1" applyFill="1" applyAlignment="1">
      <alignment vertical="top"/>
    </xf>
    <xf numFmtId="37" fontId="8" fillId="0" borderId="0" xfId="12" applyNumberFormat="1" applyFont="1" applyFill="1" applyAlignment="1">
      <alignment horizontal="center" vertical="top"/>
    </xf>
    <xf numFmtId="37" fontId="19" fillId="0" borderId="0" xfId="12" applyNumberFormat="1" applyFont="1" applyFill="1" applyAlignment="1">
      <alignment horizontal="center" vertical="top"/>
    </xf>
    <xf numFmtId="37" fontId="10" fillId="0" borderId="0" xfId="12" applyNumberFormat="1" applyFont="1" applyFill="1" applyAlignment="1">
      <alignment vertical="top"/>
    </xf>
    <xf numFmtId="38" fontId="9" fillId="0" borderId="0" xfId="12" applyNumberFormat="1" applyFont="1" applyFill="1" applyAlignment="1">
      <alignment vertical="top"/>
    </xf>
    <xf numFmtId="37" fontId="9" fillId="0" borderId="0" xfId="12" applyNumberFormat="1" applyFont="1" applyFill="1" applyAlignment="1">
      <alignment vertical="top"/>
    </xf>
    <xf numFmtId="37" fontId="9" fillId="0" borderId="0" xfId="12" quotePrefix="1" applyNumberFormat="1" applyFont="1" applyFill="1" applyAlignment="1">
      <alignment horizontal="left" vertical="top"/>
    </xf>
    <xf numFmtId="41" fontId="9" fillId="0" borderId="0" xfId="12" applyNumberFormat="1" applyFont="1" applyFill="1" applyAlignment="1">
      <alignment horizontal="center" vertical="top"/>
    </xf>
    <xf numFmtId="37" fontId="9" fillId="0" borderId="0" xfId="12" applyNumberFormat="1" applyFont="1" applyFill="1" applyAlignment="1">
      <alignment horizontal="left" vertical="top"/>
    </xf>
    <xf numFmtId="41" fontId="9" fillId="0" borderId="0" xfId="12" applyNumberFormat="1" applyFont="1" applyFill="1" applyAlignment="1">
      <alignment horizontal="right" vertical="top"/>
    </xf>
    <xf numFmtId="41" fontId="7" fillId="0" borderId="2" xfId="12" applyNumberFormat="1" applyFont="1" applyFill="1" applyBorder="1" applyAlignment="1">
      <alignment horizontal="center" vertical="top"/>
    </xf>
    <xf numFmtId="41" fontId="7" fillId="0" borderId="0" xfId="12" applyNumberFormat="1" applyFont="1" applyFill="1" applyAlignment="1">
      <alignment horizontal="center" vertical="top"/>
    </xf>
    <xf numFmtId="43" fontId="9" fillId="0" borderId="0" xfId="1" applyFont="1" applyFill="1" applyAlignment="1">
      <alignment vertical="top"/>
    </xf>
    <xf numFmtId="41" fontId="7" fillId="0" borderId="3" xfId="12" applyNumberFormat="1" applyFont="1" applyFill="1" applyBorder="1" applyAlignment="1">
      <alignment horizontal="center" vertical="top"/>
    </xf>
    <xf numFmtId="37" fontId="6" fillId="0" borderId="0" xfId="12" applyNumberFormat="1" applyFont="1" applyFill="1" applyAlignment="1">
      <alignment horizontal="center" vertical="top"/>
    </xf>
    <xf numFmtId="38" fontId="4" fillId="0" borderId="0" xfId="12" applyNumberFormat="1" applyFont="1" applyFill="1" applyAlignment="1">
      <alignment vertical="top"/>
    </xf>
    <xf numFmtId="0" fontId="9" fillId="0" borderId="0" xfId="12" applyFont="1" applyFill="1" applyAlignment="1">
      <alignment horizontal="left"/>
    </xf>
    <xf numFmtId="41" fontId="9" fillId="0" borderId="1" xfId="12" applyNumberFormat="1" applyFont="1" applyFill="1" applyBorder="1" applyAlignment="1">
      <alignment horizontal="right" vertical="top"/>
    </xf>
    <xf numFmtId="41" fontId="7" fillId="0" borderId="1" xfId="12" applyNumberFormat="1" applyFont="1" applyFill="1" applyBorder="1" applyAlignment="1">
      <alignment horizontal="center" vertical="top"/>
    </xf>
    <xf numFmtId="41" fontId="7" fillId="0" borderId="0" xfId="12" applyNumberFormat="1" applyFont="1" applyFill="1" applyAlignment="1">
      <alignment horizontal="right" vertical="top"/>
    </xf>
    <xf numFmtId="41" fontId="4" fillId="0" borderId="0" xfId="12" applyNumberFormat="1" applyFont="1" applyFill="1" applyAlignment="1">
      <alignment horizontal="center" vertical="top"/>
    </xf>
    <xf numFmtId="41" fontId="4" fillId="0" borderId="0" xfId="12" applyNumberFormat="1" applyFont="1" applyFill="1" applyAlignment="1">
      <alignment horizontal="right" vertical="top"/>
    </xf>
    <xf numFmtId="37" fontId="12" fillId="0" borderId="0" xfId="12" applyNumberFormat="1" applyFont="1" applyFill="1" applyAlignment="1">
      <alignment horizontal="center" vertical="top"/>
    </xf>
    <xf numFmtId="37" fontId="20" fillId="0" borderId="0" xfId="12" applyNumberFormat="1" applyFont="1" applyFill="1" applyAlignment="1">
      <alignment horizontal="center" vertical="top"/>
    </xf>
    <xf numFmtId="37" fontId="8" fillId="0" borderId="0" xfId="12" applyNumberFormat="1" applyFont="1" applyFill="1" applyAlignment="1">
      <alignment vertical="top"/>
    </xf>
    <xf numFmtId="41" fontId="9" fillId="0" borderId="3" xfId="12" applyNumberFormat="1" applyFont="1" applyFill="1" applyBorder="1" applyAlignment="1">
      <alignment horizontal="center" vertical="top"/>
    </xf>
    <xf numFmtId="37" fontId="9" fillId="0" borderId="0" xfId="12" applyNumberFormat="1" applyFont="1" applyFill="1" applyAlignment="1">
      <alignment horizontal="left" vertical="top" indent="1"/>
    </xf>
    <xf numFmtId="37" fontId="9" fillId="0" borderId="0" xfId="12" applyNumberFormat="1" applyFont="1" applyFill="1" applyAlignment="1">
      <alignment horizontal="left" vertical="top" indent="2"/>
    </xf>
    <xf numFmtId="41" fontId="9" fillId="0" borderId="1" xfId="12" applyNumberFormat="1" applyFont="1" applyFill="1" applyBorder="1" applyAlignment="1">
      <alignment horizontal="center" vertical="top"/>
    </xf>
    <xf numFmtId="0" fontId="7" fillId="0" borderId="0" xfId="12" applyFont="1" applyFill="1" applyAlignment="1">
      <alignment horizontal="left" vertical="top"/>
    </xf>
    <xf numFmtId="0" fontId="9" fillId="0" borderId="0" xfId="12" applyFont="1" applyFill="1" applyAlignment="1">
      <alignment horizontal="left" vertical="top"/>
    </xf>
    <xf numFmtId="167" fontId="9" fillId="0" borderId="0" xfId="0" applyNumberFormat="1" applyFont="1" applyFill="1" applyBorder="1" applyAlignment="1"/>
    <xf numFmtId="49" fontId="9" fillId="0" borderId="0" xfId="0" applyNumberFormat="1" applyFont="1" applyFill="1"/>
    <xf numFmtId="0" fontId="5" fillId="0" borderId="0" xfId="0" applyFont="1" applyFill="1"/>
    <xf numFmtId="0" fontId="7" fillId="0" borderId="0" xfId="0" applyFont="1" applyFill="1"/>
    <xf numFmtId="0" fontId="11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/>
    </xf>
    <xf numFmtId="0" fontId="13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43" fontId="9" fillId="0" borderId="0" xfId="1" applyFont="1" applyFill="1" applyAlignment="1">
      <alignment horizontal="center"/>
    </xf>
    <xf numFmtId="43" fontId="9" fillId="0" borderId="0" xfId="1" quotePrefix="1" applyFont="1" applyFill="1" applyAlignment="1">
      <alignment horizontal="center"/>
    </xf>
    <xf numFmtId="167" fontId="9" fillId="0" borderId="0" xfId="0" applyNumberFormat="1" applyFont="1" applyFill="1"/>
    <xf numFmtId="43" fontId="7" fillId="0" borderId="2" xfId="1" quotePrefix="1" applyFont="1" applyFill="1" applyBorder="1" applyAlignment="1">
      <alignment horizontal="center"/>
    </xf>
    <xf numFmtId="43" fontId="7" fillId="0" borderId="0" xfId="1" quotePrefix="1" applyFont="1" applyFill="1" applyAlignment="1">
      <alignment horizontal="center"/>
    </xf>
    <xf numFmtId="41" fontId="9" fillId="0" borderId="0" xfId="0" applyNumberFormat="1" applyFont="1" applyFill="1"/>
    <xf numFmtId="43" fontId="7" fillId="0" borderId="0" xfId="1" quotePrefix="1" applyFont="1" applyFill="1" applyBorder="1" applyAlignment="1">
      <alignment horizontal="center"/>
    </xf>
    <xf numFmtId="43" fontId="9" fillId="0" borderId="0" xfId="1" applyFont="1" applyFill="1" applyBorder="1" applyAlignment="1"/>
    <xf numFmtId="43" fontId="9" fillId="0" borderId="0" xfId="1" applyFont="1" applyFill="1" applyAlignment="1">
      <alignment horizontal="right"/>
    </xf>
    <xf numFmtId="43" fontId="9" fillId="0" borderId="0" xfId="1" applyFont="1" applyFill="1" applyBorder="1" applyAlignment="1">
      <alignment horizontal="center"/>
    </xf>
    <xf numFmtId="0" fontId="9" fillId="0" borderId="0" xfId="8" applyFont="1" applyFill="1"/>
    <xf numFmtId="167" fontId="9" fillId="0" borderId="0" xfId="1" applyNumberFormat="1" applyFont="1" applyFill="1" applyAlignment="1">
      <alignment horizontal="right" vertical="top"/>
    </xf>
    <xf numFmtId="167" fontId="9" fillId="0" borderId="1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/>
    </xf>
    <xf numFmtId="165" fontId="9" fillId="0" borderId="0" xfId="0" applyNumberFormat="1" applyFont="1" applyFill="1"/>
    <xf numFmtId="165" fontId="16" fillId="0" borderId="0" xfId="0" applyNumberFormat="1" applyFont="1" applyFill="1"/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37" fontId="9" fillId="0" borderId="0" xfId="12" quotePrefix="1" applyNumberFormat="1" applyFont="1" applyFill="1" applyAlignment="1">
      <alignment vertical="top"/>
    </xf>
    <xf numFmtId="167" fontId="9" fillId="0" borderId="1" xfId="1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165" fontId="7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/>
    </xf>
    <xf numFmtId="165" fontId="7" fillId="0" borderId="3" xfId="0" applyNumberFormat="1" applyFont="1" applyBorder="1" applyAlignment="1">
      <alignment horizontal="right"/>
    </xf>
    <xf numFmtId="165" fontId="7" fillId="0" borderId="4" xfId="0" applyNumberFormat="1" applyFont="1" applyBorder="1" applyAlignment="1">
      <alignment horizontal="right"/>
    </xf>
    <xf numFmtId="0" fontId="9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167" fontId="7" fillId="0" borderId="0" xfId="0" applyNumberFormat="1" applyFont="1" applyAlignment="1">
      <alignment horizontal="right"/>
    </xf>
    <xf numFmtId="165" fontId="9" fillId="0" borderId="0" xfId="0" quotePrefix="1" applyNumberFormat="1" applyFont="1" applyAlignment="1">
      <alignment horizontal="right"/>
    </xf>
    <xf numFmtId="49" fontId="16" fillId="0" borderId="0" xfId="0" applyNumberFormat="1" applyFont="1" applyFill="1" applyAlignment="1"/>
    <xf numFmtId="167" fontId="9" fillId="0" borderId="1" xfId="1" applyNumberFormat="1" applyFont="1" applyFill="1" applyBorder="1" applyAlignment="1"/>
    <xf numFmtId="43" fontId="9" fillId="0" borderId="1" xfId="1" applyFont="1" applyFill="1" applyBorder="1" applyAlignment="1"/>
    <xf numFmtId="167" fontId="7" fillId="0" borderId="2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Alignment="1">
      <alignment horizontal="center" vertical="top"/>
    </xf>
    <xf numFmtId="167" fontId="9" fillId="0" borderId="0" xfId="1" applyNumberFormat="1" applyFont="1" applyFill="1" applyAlignment="1">
      <alignment vertical="top"/>
    </xf>
    <xf numFmtId="37" fontId="6" fillId="0" borderId="0" xfId="14" applyNumberFormat="1" applyFont="1" applyAlignment="1">
      <alignment horizontal="center" vertical="top"/>
    </xf>
    <xf numFmtId="167" fontId="7" fillId="0" borderId="1" xfId="1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43" fontId="7" fillId="0" borderId="0" xfId="1" applyFont="1" applyFill="1" applyAlignment="1">
      <alignment horizontal="right"/>
    </xf>
    <xf numFmtId="167" fontId="7" fillId="0" borderId="4" xfId="1" applyNumberFormat="1" applyFont="1" applyFill="1" applyBorder="1"/>
    <xf numFmtId="167" fontId="7" fillId="0" borderId="0" xfId="1" applyNumberFormat="1" applyFont="1" applyFill="1" applyAlignment="1">
      <alignment wrapText="1"/>
    </xf>
    <xf numFmtId="169" fontId="7" fillId="0" borderId="3" xfId="8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43" fontId="9" fillId="0" borderId="0" xfId="0" applyNumberFormat="1" applyFont="1" applyFill="1" applyAlignment="1"/>
    <xf numFmtId="37" fontId="7" fillId="0" borderId="0" xfId="0" applyNumberFormat="1" applyFont="1" applyFill="1" applyAlignment="1">
      <alignment horizontal="right"/>
    </xf>
    <xf numFmtId="0" fontId="8" fillId="0" borderId="0" xfId="12" applyFont="1" applyFill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top" wrapText="1"/>
    </xf>
    <xf numFmtId="167" fontId="7" fillId="0" borderId="2" xfId="1" applyNumberFormat="1" applyFont="1" applyFill="1" applyBorder="1" applyAlignment="1"/>
    <xf numFmtId="41" fontId="4" fillId="0" borderId="0" xfId="14" applyNumberFormat="1" applyFont="1" applyFill="1" applyAlignment="1">
      <alignment horizontal="right" vertical="top"/>
    </xf>
    <xf numFmtId="41" fontId="5" fillId="0" borderId="2" xfId="14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left" vertical="top" wrapText="1"/>
    </xf>
    <xf numFmtId="0" fontId="8" fillId="0" borderId="0" xfId="12" applyFont="1" applyFill="1" applyAlignment="1">
      <alignment horizontal="center" vertical="top"/>
    </xf>
    <xf numFmtId="37" fontId="7" fillId="0" borderId="0" xfId="12" applyNumberFormat="1" applyFont="1" applyFill="1" applyAlignment="1">
      <alignment horizontal="center" vertical="top"/>
    </xf>
    <xf numFmtId="37" fontId="4" fillId="0" borderId="0" xfId="12" applyNumberFormat="1" applyFont="1" applyFill="1" applyAlignment="1">
      <alignment horizontal="right" vertical="top"/>
    </xf>
    <xf numFmtId="0" fontId="9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</cellXfs>
  <cellStyles count="18">
    <cellStyle name="Comma" xfId="1" builtinId="3"/>
    <cellStyle name="Comma 10" xfId="2" xr:uid="{00000000-0005-0000-0000-000001000000}"/>
    <cellStyle name="Comma 17" xfId="3" xr:uid="{00000000-0005-0000-0000-000002000000}"/>
    <cellStyle name="Comma 2" xfId="9" xr:uid="{00000000-0005-0000-0000-000003000000}"/>
    <cellStyle name="Comma 2 2" xfId="15" xr:uid="{8D7A5BA2-2F81-4D87-9F57-A918CE708EB1}"/>
    <cellStyle name="Normal" xfId="0" builtinId="0"/>
    <cellStyle name="Normal 2" xfId="12" xr:uid="{71DBE0CC-498A-4960-8CF0-4BA9B1BCF81B}"/>
    <cellStyle name="Normal 2 2" xfId="17" xr:uid="{A965E82B-49F5-4DC9-AA8B-1AE524B592ED}"/>
    <cellStyle name="Normal 2 3" xfId="14" xr:uid="{89436238-45F3-4108-A417-11686D03F0AD}"/>
    <cellStyle name="Normal 3" xfId="4" xr:uid="{00000000-0005-0000-0000-000005000000}"/>
    <cellStyle name="Normal 3 2" xfId="11" xr:uid="{8AA25B99-1B97-4DD9-977D-741151F4F4DD}"/>
    <cellStyle name="Normal 4" xfId="8" xr:uid="{00000000-0005-0000-0000-000006000000}"/>
    <cellStyle name="Normal 5" xfId="13" xr:uid="{5F8CD5A7-8A73-40E8-B56B-728A8BB5C525}"/>
    <cellStyle name="Normal 69" xfId="5" xr:uid="{00000000-0005-0000-0000-000007000000}"/>
    <cellStyle name="Normal_pre356a081b-09t-1 Rev 2" xfId="6" xr:uid="{00000000-0005-0000-0000-000008000000}"/>
    <cellStyle name="Percent" xfId="7" builtinId="5"/>
    <cellStyle name="Percent 2" xfId="16" xr:uid="{4EBF6F7F-6D86-4827-935D-8BC86FF745DB}"/>
    <cellStyle name="เครื่องหมายจุลภาค 14" xfId="10" xr:uid="{32287850-DFA6-474B-A275-96C5C116D885}"/>
  </cellStyles>
  <dxfs count="0"/>
  <tableStyles count="0" defaultTableStyle="TableStyleMedium9" defaultPivotStyle="PivotStyleLight16"/>
  <colors>
    <mruColors>
      <color rgb="FFCC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A028F-C039-4CF7-ABE8-22891E5F8A9C}">
  <sheetPr>
    <pageSetUpPr fitToPage="1"/>
  </sheetPr>
  <dimension ref="A1:R109"/>
  <sheetViews>
    <sheetView tabSelected="1" view="pageBreakPreview" zoomScale="85" zoomScaleNormal="100" zoomScaleSheetLayoutView="85" workbookViewId="0">
      <selection activeCell="A30" sqref="A30"/>
    </sheetView>
  </sheetViews>
  <sheetFormatPr defaultColWidth="10.77734375" defaultRowHeight="23.4"/>
  <cols>
    <col min="1" max="1" width="46.5546875" style="117" customWidth="1"/>
    <col min="2" max="2" width="8.77734375" style="134" customWidth="1"/>
    <col min="3" max="3" width="1.21875" style="134" customWidth="1"/>
    <col min="4" max="4" width="13.109375" style="135" customWidth="1"/>
    <col min="5" max="5" width="1.21875" style="117" customWidth="1"/>
    <col min="6" max="6" width="13" style="135" customWidth="1"/>
    <col min="7" max="7" width="1.21875" style="117" customWidth="1"/>
    <col min="8" max="8" width="14.21875" style="92" bestFit="1" customWidth="1"/>
    <col min="9" max="9" width="1.21875" style="117" customWidth="1"/>
    <col min="10" max="10" width="13" style="92" customWidth="1"/>
    <col min="11" max="16384" width="10.77734375" style="117"/>
  </cols>
  <sheetData>
    <row r="1" spans="1:10" ht="22.5" customHeight="1">
      <c r="A1" s="113" t="s">
        <v>81</v>
      </c>
      <c r="B1" s="114"/>
      <c r="C1" s="114"/>
      <c r="D1" s="115"/>
      <c r="E1" s="116"/>
      <c r="F1" s="115"/>
      <c r="G1" s="116"/>
      <c r="H1" s="85"/>
      <c r="I1" s="116"/>
      <c r="J1" s="85"/>
    </row>
    <row r="2" spans="1:10" ht="22.5" customHeight="1">
      <c r="A2" s="113" t="s">
        <v>47</v>
      </c>
      <c r="B2" s="114"/>
      <c r="C2" s="114"/>
      <c r="D2" s="115"/>
      <c r="E2" s="116"/>
      <c r="F2" s="115"/>
      <c r="G2" s="116"/>
      <c r="H2" s="85"/>
      <c r="I2" s="116"/>
      <c r="J2" s="85"/>
    </row>
    <row r="3" spans="1:10" ht="22.5" customHeight="1">
      <c r="A3" s="231" t="s">
        <v>64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0" s="118" customFormat="1" ht="22.5" customHeight="1">
      <c r="B4" s="119"/>
      <c r="C4" s="119"/>
      <c r="D4" s="230" t="s">
        <v>30</v>
      </c>
      <c r="E4" s="230"/>
      <c r="F4" s="230"/>
      <c r="G4" s="120"/>
      <c r="H4" s="230" t="s">
        <v>40</v>
      </c>
      <c r="I4" s="230"/>
      <c r="J4" s="230"/>
    </row>
    <row r="5" spans="1:10" s="118" customFormat="1" ht="22.5" customHeight="1">
      <c r="B5" s="119"/>
      <c r="C5" s="119"/>
      <c r="D5" s="223" t="s">
        <v>186</v>
      </c>
      <c r="E5" s="223"/>
      <c r="F5" s="223" t="s">
        <v>60</v>
      </c>
      <c r="G5" s="222"/>
      <c r="H5" s="223" t="s">
        <v>186</v>
      </c>
      <c r="I5" s="223"/>
      <c r="J5" s="223" t="s">
        <v>60</v>
      </c>
    </row>
    <row r="6" spans="1:10" ht="22.5" customHeight="1">
      <c r="A6" s="113" t="s">
        <v>2</v>
      </c>
      <c r="B6" s="121" t="s">
        <v>1</v>
      </c>
      <c r="C6" s="121"/>
      <c r="D6" s="223">
        <v>2565</v>
      </c>
      <c r="E6" s="223"/>
      <c r="F6" s="223">
        <v>2564</v>
      </c>
      <c r="G6" s="223"/>
      <c r="H6" s="223">
        <v>2565</v>
      </c>
      <c r="I6" s="223"/>
      <c r="J6" s="223">
        <v>2564</v>
      </c>
    </row>
    <row r="7" spans="1:10" ht="22.5" customHeight="1">
      <c r="A7" s="113"/>
      <c r="B7" s="121"/>
      <c r="C7" s="121"/>
      <c r="D7" s="223" t="s">
        <v>79</v>
      </c>
      <c r="E7" s="223"/>
      <c r="F7" s="223"/>
      <c r="G7" s="223"/>
      <c r="H7" s="223" t="s">
        <v>79</v>
      </c>
      <c r="I7" s="223"/>
      <c r="J7" s="223"/>
    </row>
    <row r="8" spans="1:10" ht="22.5" customHeight="1">
      <c r="B8" s="122"/>
      <c r="C8" s="122"/>
      <c r="D8" s="229" t="s">
        <v>73</v>
      </c>
      <c r="E8" s="229"/>
      <c r="F8" s="229"/>
      <c r="G8" s="229"/>
      <c r="H8" s="229"/>
      <c r="I8" s="229"/>
      <c r="J8" s="229"/>
    </row>
    <row r="9" spans="1:10" s="125" customFormat="1" ht="22.5" customHeight="1">
      <c r="A9" s="123" t="s">
        <v>3</v>
      </c>
      <c r="B9" s="121"/>
      <c r="C9" s="121"/>
      <c r="D9" s="124"/>
      <c r="F9" s="124"/>
      <c r="H9" s="86"/>
      <c r="J9" s="86"/>
    </row>
    <row r="10" spans="1:10" s="125" customFormat="1" ht="22.5" customHeight="1">
      <c r="A10" s="126" t="s">
        <v>29</v>
      </c>
      <c r="B10" s="121"/>
      <c r="C10" s="121"/>
      <c r="D10" s="127">
        <v>40171</v>
      </c>
      <c r="E10" s="127"/>
      <c r="F10" s="127">
        <v>104277</v>
      </c>
      <c r="G10" s="127"/>
      <c r="H10" s="87">
        <v>26828</v>
      </c>
      <c r="I10" s="127"/>
      <c r="J10" s="87">
        <v>34360</v>
      </c>
    </row>
    <row r="11" spans="1:10" s="125" customFormat="1" ht="22.5" customHeight="1">
      <c r="A11" s="128" t="s">
        <v>123</v>
      </c>
      <c r="B11" s="121">
        <v>3</v>
      </c>
      <c r="C11" s="121"/>
      <c r="D11" s="127">
        <v>126214</v>
      </c>
      <c r="E11" s="129"/>
      <c r="F11" s="127">
        <v>142497</v>
      </c>
      <c r="G11" s="127"/>
      <c r="H11" s="87">
        <v>114435</v>
      </c>
      <c r="I11" s="127"/>
      <c r="J11" s="87">
        <v>96876</v>
      </c>
    </row>
    <row r="12" spans="1:10" s="125" customFormat="1" ht="22.5" customHeight="1">
      <c r="A12" s="128" t="s">
        <v>100</v>
      </c>
      <c r="B12" s="121">
        <v>3</v>
      </c>
      <c r="C12" s="121"/>
      <c r="D12" s="88">
        <v>0</v>
      </c>
      <c r="E12" s="89"/>
      <c r="F12" s="88">
        <v>0</v>
      </c>
      <c r="G12" s="127"/>
      <c r="H12" s="87">
        <v>1669528</v>
      </c>
      <c r="I12" s="127"/>
      <c r="J12" s="87">
        <v>1721031</v>
      </c>
    </row>
    <row r="13" spans="1:10" s="125" customFormat="1" ht="22.5" customHeight="1">
      <c r="A13" s="125" t="s">
        <v>147</v>
      </c>
      <c r="B13" s="121" t="s">
        <v>195</v>
      </c>
      <c r="C13" s="121"/>
      <c r="D13" s="127">
        <v>941438</v>
      </c>
      <c r="E13" s="127"/>
      <c r="F13" s="127">
        <v>935449</v>
      </c>
      <c r="G13" s="127"/>
      <c r="H13" s="87">
        <v>622538</v>
      </c>
      <c r="I13" s="127"/>
      <c r="J13" s="87">
        <v>622538</v>
      </c>
    </row>
    <row r="14" spans="1:10" s="125" customFormat="1" ht="22.5" customHeight="1">
      <c r="A14" s="125" t="s">
        <v>124</v>
      </c>
      <c r="B14" s="121"/>
      <c r="C14" s="121"/>
      <c r="D14" s="88"/>
      <c r="E14" s="127"/>
      <c r="F14" s="88"/>
      <c r="G14" s="127"/>
      <c r="H14" s="87"/>
      <c r="I14" s="127"/>
      <c r="J14" s="87"/>
    </row>
    <row r="15" spans="1:10" s="125" customFormat="1" ht="22.5" customHeight="1">
      <c r="A15" s="125" t="s">
        <v>148</v>
      </c>
      <c r="B15" s="121"/>
      <c r="C15" s="121"/>
      <c r="D15" s="127">
        <v>25201</v>
      </c>
      <c r="E15" s="127"/>
      <c r="F15" s="127">
        <v>40185</v>
      </c>
      <c r="G15" s="127"/>
      <c r="H15" s="87">
        <v>25201</v>
      </c>
      <c r="I15" s="127"/>
      <c r="J15" s="87">
        <v>40185</v>
      </c>
    </row>
    <row r="16" spans="1:10" s="125" customFormat="1" ht="22.5" customHeight="1">
      <c r="A16" s="120" t="s">
        <v>4</v>
      </c>
      <c r="B16" s="121"/>
      <c r="C16" s="121"/>
      <c r="D16" s="130">
        <v>1133024</v>
      </c>
      <c r="E16" s="131"/>
      <c r="F16" s="130">
        <v>1222408</v>
      </c>
      <c r="G16" s="131"/>
      <c r="H16" s="130">
        <v>2458530</v>
      </c>
      <c r="I16" s="131"/>
      <c r="J16" s="130">
        <v>2514990</v>
      </c>
    </row>
    <row r="17" spans="1:10" s="125" customFormat="1" ht="22.5" customHeight="1">
      <c r="A17" s="120"/>
      <c r="B17" s="121"/>
      <c r="C17" s="121"/>
      <c r="D17" s="131"/>
      <c r="E17" s="131"/>
      <c r="F17" s="131"/>
      <c r="G17" s="131"/>
      <c r="H17" s="90"/>
      <c r="I17" s="131"/>
      <c r="J17" s="90"/>
    </row>
    <row r="18" spans="1:10" s="125" customFormat="1" ht="22.5" customHeight="1">
      <c r="A18" s="123" t="s">
        <v>5</v>
      </c>
      <c r="B18" s="121"/>
      <c r="C18" s="121"/>
      <c r="D18" s="127"/>
      <c r="E18" s="127"/>
      <c r="F18" s="127"/>
      <c r="G18" s="127"/>
      <c r="H18" s="87"/>
      <c r="I18" s="127"/>
      <c r="J18" s="87"/>
    </row>
    <row r="19" spans="1:10" s="125" customFormat="1" ht="22.5" customHeight="1">
      <c r="A19" s="125" t="s">
        <v>104</v>
      </c>
      <c r="B19" s="121">
        <v>6</v>
      </c>
      <c r="C19" s="121"/>
      <c r="D19" s="127">
        <v>1000</v>
      </c>
      <c r="E19" s="127"/>
      <c r="F19" s="209">
        <v>1000</v>
      </c>
      <c r="G19" s="127"/>
      <c r="H19" s="88">
        <v>0</v>
      </c>
      <c r="I19" s="127"/>
      <c r="J19" s="88">
        <v>0</v>
      </c>
    </row>
    <row r="20" spans="1:10" s="125" customFormat="1" ht="22.5" customHeight="1">
      <c r="A20" s="125" t="s">
        <v>184</v>
      </c>
      <c r="F20" s="210"/>
      <c r="H20" s="88"/>
      <c r="J20" s="132"/>
    </row>
    <row r="21" spans="1:10" s="125" customFormat="1" ht="22.5" customHeight="1">
      <c r="A21" s="185" t="s">
        <v>185</v>
      </c>
      <c r="B21" s="121"/>
      <c r="C21" s="121"/>
      <c r="D21" s="127">
        <v>622672</v>
      </c>
      <c r="E21" s="127"/>
      <c r="F21" s="209">
        <v>615842</v>
      </c>
      <c r="G21" s="127"/>
      <c r="H21" s="88">
        <v>0</v>
      </c>
      <c r="I21" s="127"/>
      <c r="J21" s="88">
        <v>0</v>
      </c>
    </row>
    <row r="22" spans="1:10" s="125" customFormat="1" ht="22.5" customHeight="1">
      <c r="A22" s="125" t="s">
        <v>105</v>
      </c>
      <c r="B22" s="121"/>
      <c r="C22" s="121"/>
      <c r="D22" s="127">
        <v>1108</v>
      </c>
      <c r="E22" s="129"/>
      <c r="F22" s="209">
        <v>1108</v>
      </c>
      <c r="G22" s="129"/>
      <c r="H22" s="125">
        <v>90</v>
      </c>
      <c r="I22" s="129"/>
      <c r="J22" s="127">
        <v>90</v>
      </c>
    </row>
    <row r="23" spans="1:10" s="125" customFormat="1" ht="22.5" customHeight="1">
      <c r="A23" s="125" t="s">
        <v>41</v>
      </c>
      <c r="B23" s="121"/>
      <c r="C23" s="121"/>
      <c r="D23" s="88">
        <v>0</v>
      </c>
      <c r="E23" s="89"/>
      <c r="F23" s="209">
        <v>0</v>
      </c>
      <c r="G23" s="129"/>
      <c r="H23" s="125">
        <v>6807375</v>
      </c>
      <c r="I23" s="129"/>
      <c r="J23" s="127">
        <v>6807375</v>
      </c>
    </row>
    <row r="24" spans="1:10" s="125" customFormat="1" ht="22.5" customHeight="1">
      <c r="A24" s="128" t="s">
        <v>109</v>
      </c>
      <c r="B24" s="121">
        <v>3</v>
      </c>
      <c r="C24" s="121"/>
      <c r="D24" s="127">
        <v>4700276</v>
      </c>
      <c r="E24" s="127"/>
      <c r="F24" s="209">
        <v>4666319</v>
      </c>
      <c r="G24" s="127"/>
      <c r="H24" s="125">
        <v>5458649</v>
      </c>
      <c r="I24" s="127"/>
      <c r="J24" s="127">
        <v>5407880</v>
      </c>
    </row>
    <row r="25" spans="1:10" s="125" customFormat="1" ht="22.5" customHeight="1">
      <c r="A25" s="128" t="s">
        <v>48</v>
      </c>
      <c r="B25" s="121" t="s">
        <v>212</v>
      </c>
      <c r="C25" s="121"/>
      <c r="D25" s="127">
        <v>22209128</v>
      </c>
      <c r="E25" s="129"/>
      <c r="F25" s="209">
        <v>22250839</v>
      </c>
      <c r="G25" s="129"/>
      <c r="H25" s="125">
        <v>10171750</v>
      </c>
      <c r="I25" s="129"/>
      <c r="J25" s="127">
        <v>10207252</v>
      </c>
    </row>
    <row r="26" spans="1:10" s="125" customFormat="1" ht="22.5" customHeight="1">
      <c r="A26" s="126" t="s">
        <v>149</v>
      </c>
      <c r="B26" s="121">
        <v>3</v>
      </c>
      <c r="C26" s="121"/>
      <c r="D26" s="127">
        <v>479320</v>
      </c>
      <c r="E26" s="129"/>
      <c r="F26" s="209">
        <v>481505</v>
      </c>
      <c r="G26" s="129"/>
      <c r="H26" s="125">
        <v>24645</v>
      </c>
      <c r="I26" s="129"/>
      <c r="J26" s="127">
        <v>26294</v>
      </c>
    </row>
    <row r="27" spans="1:10" s="125" customFormat="1" ht="22.5" customHeight="1">
      <c r="A27" s="125" t="s">
        <v>43</v>
      </c>
      <c r="B27" s="121"/>
      <c r="C27" s="121"/>
      <c r="D27" s="127">
        <v>2379</v>
      </c>
      <c r="E27" s="129"/>
      <c r="F27" s="209">
        <v>2600</v>
      </c>
      <c r="G27" s="129"/>
      <c r="H27" s="125">
        <v>1786</v>
      </c>
      <c r="I27" s="129"/>
      <c r="J27" s="127">
        <v>1976</v>
      </c>
    </row>
    <row r="28" spans="1:10" s="125" customFormat="1" ht="22.5" customHeight="1">
      <c r="A28" s="128" t="s">
        <v>111</v>
      </c>
      <c r="B28" s="121"/>
      <c r="C28" s="121"/>
      <c r="D28" s="127">
        <v>80091</v>
      </c>
      <c r="E28" s="129"/>
      <c r="F28" s="209">
        <v>82055</v>
      </c>
      <c r="G28" s="129"/>
      <c r="H28" s="88">
        <v>0</v>
      </c>
      <c r="I28" s="91"/>
      <c r="J28" s="88">
        <v>0</v>
      </c>
    </row>
    <row r="29" spans="1:10" s="125" customFormat="1" ht="22.5" customHeight="1">
      <c r="A29" s="125" t="s">
        <v>18</v>
      </c>
      <c r="B29" s="121"/>
      <c r="C29" s="121"/>
      <c r="D29" s="127">
        <v>7372</v>
      </c>
      <c r="E29" s="129"/>
      <c r="F29" s="209">
        <v>7472</v>
      </c>
      <c r="G29" s="129"/>
      <c r="H29" s="125">
        <v>522</v>
      </c>
      <c r="I29" s="129"/>
      <c r="J29" s="127">
        <v>521</v>
      </c>
    </row>
    <row r="30" spans="1:10" s="125" customFormat="1" ht="22.5" customHeight="1">
      <c r="A30" s="120" t="s">
        <v>6</v>
      </c>
      <c r="B30" s="121"/>
      <c r="C30" s="121"/>
      <c r="D30" s="130">
        <v>28103346</v>
      </c>
      <c r="E30" s="131"/>
      <c r="F30" s="130">
        <v>28108740</v>
      </c>
      <c r="G30" s="131"/>
      <c r="H30" s="130">
        <v>22464817</v>
      </c>
      <c r="I30" s="131"/>
      <c r="J30" s="130">
        <v>22451388</v>
      </c>
    </row>
    <row r="31" spans="1:10" s="125" customFormat="1" ht="22.5" customHeight="1">
      <c r="A31" s="120"/>
      <c r="B31" s="121"/>
      <c r="C31" s="121"/>
      <c r="D31" s="131"/>
      <c r="E31" s="131"/>
      <c r="F31" s="131"/>
      <c r="G31" s="131"/>
      <c r="H31" s="131"/>
      <c r="I31" s="131"/>
      <c r="J31" s="131"/>
    </row>
    <row r="32" spans="1:10" s="125" customFormat="1" ht="22.5" customHeight="1" thickBot="1">
      <c r="A32" s="120" t="s">
        <v>7</v>
      </c>
      <c r="B32" s="121"/>
      <c r="C32" s="121"/>
      <c r="D32" s="133">
        <v>29236370</v>
      </c>
      <c r="E32" s="131"/>
      <c r="F32" s="133">
        <v>29331148</v>
      </c>
      <c r="G32" s="131"/>
      <c r="H32" s="133">
        <v>24923347</v>
      </c>
      <c r="I32" s="131"/>
      <c r="J32" s="133">
        <v>24966378</v>
      </c>
    </row>
    <row r="33" spans="1:10" ht="22.5" customHeight="1" thickTop="1"/>
    <row r="34" spans="1:10" ht="22.5" customHeight="1">
      <c r="H34" s="135"/>
      <c r="J34" s="135"/>
    </row>
    <row r="35" spans="1:10" ht="22.5" customHeight="1">
      <c r="A35" s="113" t="s">
        <v>81</v>
      </c>
      <c r="B35" s="114"/>
      <c r="C35" s="114"/>
      <c r="D35" s="115"/>
      <c r="E35" s="116"/>
      <c r="F35" s="115"/>
      <c r="G35" s="116"/>
      <c r="H35" s="85"/>
      <c r="I35" s="116"/>
      <c r="J35" s="85"/>
    </row>
    <row r="36" spans="1:10" ht="22.5" customHeight="1">
      <c r="A36" s="113" t="s">
        <v>150</v>
      </c>
      <c r="B36" s="114"/>
      <c r="C36" s="114"/>
      <c r="D36" s="115"/>
      <c r="E36" s="116"/>
      <c r="F36" s="115"/>
      <c r="G36" s="116"/>
      <c r="H36" s="85"/>
      <c r="I36" s="116"/>
      <c r="J36" s="85"/>
    </row>
    <row r="37" spans="1:10" ht="22.5" customHeight="1">
      <c r="A37" s="231" t="s">
        <v>64</v>
      </c>
      <c r="B37" s="231"/>
      <c r="C37" s="231"/>
      <c r="D37" s="231"/>
      <c r="E37" s="231"/>
      <c r="F37" s="231"/>
      <c r="G37" s="231"/>
      <c r="H37" s="231"/>
      <c r="I37" s="231"/>
      <c r="J37" s="231"/>
    </row>
    <row r="38" spans="1:10" s="118" customFormat="1" ht="22.5" customHeight="1">
      <c r="B38" s="119"/>
      <c r="C38" s="119"/>
      <c r="D38" s="230" t="s">
        <v>30</v>
      </c>
      <c r="E38" s="230"/>
      <c r="F38" s="230"/>
      <c r="G38" s="120"/>
      <c r="H38" s="230" t="s">
        <v>40</v>
      </c>
      <c r="I38" s="230"/>
      <c r="J38" s="230"/>
    </row>
    <row r="39" spans="1:10" s="118" customFormat="1" ht="22.5" customHeight="1">
      <c r="B39" s="119"/>
      <c r="C39" s="119"/>
      <c r="D39" s="223" t="s">
        <v>186</v>
      </c>
      <c r="E39" s="223"/>
      <c r="F39" s="223" t="s">
        <v>60</v>
      </c>
      <c r="G39" s="222"/>
      <c r="H39" s="223" t="s">
        <v>186</v>
      </c>
      <c r="I39" s="223"/>
      <c r="J39" s="223" t="s">
        <v>60</v>
      </c>
    </row>
    <row r="40" spans="1:10" ht="22.5" customHeight="1">
      <c r="A40" s="118" t="s">
        <v>8</v>
      </c>
      <c r="B40" s="121" t="s">
        <v>1</v>
      </c>
      <c r="C40" s="121"/>
      <c r="D40" s="223">
        <v>2565</v>
      </c>
      <c r="E40" s="223"/>
      <c r="F40" s="223">
        <v>2564</v>
      </c>
      <c r="G40" s="223"/>
      <c r="H40" s="223">
        <v>2565</v>
      </c>
      <c r="I40" s="223"/>
      <c r="J40" s="223">
        <v>2564</v>
      </c>
    </row>
    <row r="41" spans="1:10" ht="22.5" customHeight="1">
      <c r="A41" s="118"/>
      <c r="B41" s="121"/>
      <c r="C41" s="121"/>
      <c r="D41" s="223" t="s">
        <v>79</v>
      </c>
      <c r="E41" s="223"/>
      <c r="F41" s="223"/>
      <c r="G41" s="223"/>
      <c r="H41" s="223" t="s">
        <v>79</v>
      </c>
      <c r="I41" s="223"/>
      <c r="J41" s="223"/>
    </row>
    <row r="42" spans="1:10" ht="22.5" customHeight="1">
      <c r="B42" s="122"/>
      <c r="C42" s="122"/>
      <c r="D42" s="229" t="s">
        <v>73</v>
      </c>
      <c r="E42" s="229"/>
      <c r="F42" s="229"/>
      <c r="G42" s="229"/>
      <c r="H42" s="229"/>
      <c r="I42" s="229"/>
      <c r="J42" s="229"/>
    </row>
    <row r="43" spans="1:10" s="125" customFormat="1" ht="22.5" customHeight="1">
      <c r="A43" s="123" t="s">
        <v>9</v>
      </c>
      <c r="B43" s="121"/>
      <c r="C43" s="121"/>
      <c r="D43" s="124"/>
      <c r="F43" s="124"/>
      <c r="H43" s="86"/>
      <c r="J43" s="86"/>
    </row>
    <row r="44" spans="1:10" s="125" customFormat="1" ht="22.5" customHeight="1">
      <c r="A44" s="125" t="s">
        <v>112</v>
      </c>
      <c r="B44" s="121"/>
      <c r="C44" s="121"/>
      <c r="D44" s="93">
        <v>1220000</v>
      </c>
      <c r="E44" s="129"/>
      <c r="F44" s="93">
        <v>1000000</v>
      </c>
      <c r="G44" s="129"/>
      <c r="H44" s="93">
        <v>1220000</v>
      </c>
      <c r="I44" s="129"/>
      <c r="J44" s="93">
        <v>1000000</v>
      </c>
    </row>
    <row r="45" spans="1:10" s="125" customFormat="1" ht="22.5" customHeight="1">
      <c r="A45" s="125" t="s">
        <v>125</v>
      </c>
      <c r="B45" s="121">
        <v>3</v>
      </c>
      <c r="C45" s="121"/>
      <c r="D45" s="93">
        <v>280206</v>
      </c>
      <c r="E45" s="129"/>
      <c r="F45" s="93">
        <v>266107</v>
      </c>
      <c r="G45" s="129"/>
      <c r="H45" s="93">
        <v>118551</v>
      </c>
      <c r="I45" s="129"/>
      <c r="J45" s="93">
        <v>116261</v>
      </c>
    </row>
    <row r="46" spans="1:10" s="125" customFormat="1" ht="22.5" customHeight="1">
      <c r="A46" s="125" t="s">
        <v>126</v>
      </c>
      <c r="B46" s="121"/>
      <c r="C46" s="121"/>
      <c r="D46" s="129"/>
      <c r="E46" s="129"/>
      <c r="F46" s="210"/>
      <c r="G46" s="129"/>
      <c r="H46" s="93"/>
      <c r="I46" s="129"/>
      <c r="J46" s="93"/>
    </row>
    <row r="47" spans="1:10" s="125" customFormat="1" ht="22.5" customHeight="1">
      <c r="A47" s="125" t="s">
        <v>151</v>
      </c>
      <c r="B47" s="121">
        <v>3</v>
      </c>
      <c r="C47" s="121"/>
      <c r="D47" s="129">
        <v>4985</v>
      </c>
      <c r="E47" s="129"/>
      <c r="F47" s="210">
        <v>5063</v>
      </c>
      <c r="G47" s="129"/>
      <c r="H47" s="129">
        <v>4531</v>
      </c>
      <c r="I47" s="129"/>
      <c r="J47" s="129">
        <v>4906</v>
      </c>
    </row>
    <row r="48" spans="1:10" s="125" customFormat="1" ht="22.5" customHeight="1">
      <c r="A48" s="125" t="s">
        <v>110</v>
      </c>
      <c r="B48" s="121">
        <v>3</v>
      </c>
      <c r="C48" s="121"/>
      <c r="D48" s="129">
        <v>391337</v>
      </c>
      <c r="E48" s="129"/>
      <c r="F48" s="210">
        <v>782211</v>
      </c>
      <c r="G48" s="129"/>
      <c r="H48" s="93">
        <v>4552176</v>
      </c>
      <c r="I48" s="129"/>
      <c r="J48" s="93">
        <v>4756747</v>
      </c>
    </row>
    <row r="49" spans="1:10" s="125" customFormat="1" ht="22.5" customHeight="1">
      <c r="A49" s="125" t="s">
        <v>106</v>
      </c>
      <c r="B49" s="121"/>
      <c r="C49" s="121"/>
      <c r="D49" s="129"/>
      <c r="E49" s="129"/>
      <c r="F49" s="210"/>
      <c r="G49" s="129"/>
      <c r="H49" s="129"/>
      <c r="I49" s="129"/>
      <c r="J49" s="88"/>
    </row>
    <row r="50" spans="1:10" s="125" customFormat="1" ht="22.5" customHeight="1">
      <c r="A50" s="125" t="s">
        <v>182</v>
      </c>
      <c r="B50" s="121">
        <v>6</v>
      </c>
      <c r="C50" s="121"/>
      <c r="D50" s="129">
        <v>2531906</v>
      </c>
      <c r="E50" s="129"/>
      <c r="F50" s="129">
        <v>2531906</v>
      </c>
      <c r="G50" s="129"/>
      <c r="H50" s="91">
        <v>0</v>
      </c>
      <c r="I50" s="129"/>
      <c r="J50" s="91">
        <v>0</v>
      </c>
    </row>
    <row r="51" spans="1:10" s="125" customFormat="1" ht="22.5" customHeight="1">
      <c r="A51" s="125" t="s">
        <v>127</v>
      </c>
      <c r="B51" s="121">
        <v>6</v>
      </c>
      <c r="C51" s="121"/>
      <c r="D51" s="129">
        <v>1027938</v>
      </c>
      <c r="E51" s="129"/>
      <c r="F51" s="226">
        <v>1027708</v>
      </c>
      <c r="G51" s="129"/>
      <c r="H51" s="129">
        <v>1027938</v>
      </c>
      <c r="I51" s="129"/>
      <c r="J51" s="129">
        <v>1027708</v>
      </c>
    </row>
    <row r="52" spans="1:10" s="125" customFormat="1" ht="22.5" customHeight="1">
      <c r="A52" s="125" t="s">
        <v>99</v>
      </c>
      <c r="B52" s="121"/>
      <c r="C52" s="121"/>
      <c r="D52" s="129"/>
      <c r="E52" s="129"/>
      <c r="F52" s="210"/>
      <c r="G52" s="129"/>
      <c r="H52" s="129"/>
      <c r="I52" s="129"/>
      <c r="J52" s="88"/>
    </row>
    <row r="53" spans="1:10" s="125" customFormat="1" ht="22.2" customHeight="1">
      <c r="A53" s="125" t="s">
        <v>128</v>
      </c>
      <c r="B53" s="121">
        <v>3</v>
      </c>
      <c r="C53" s="121"/>
      <c r="D53" s="129">
        <v>234096</v>
      </c>
      <c r="E53" s="129"/>
      <c r="F53" s="129">
        <v>234094</v>
      </c>
      <c r="G53" s="129"/>
      <c r="H53" s="129">
        <v>154534</v>
      </c>
      <c r="I53" s="129"/>
      <c r="J53" s="129">
        <v>154534</v>
      </c>
    </row>
    <row r="54" spans="1:10" s="125" customFormat="1" ht="22.5" customHeight="1">
      <c r="A54" s="128" t="s">
        <v>130</v>
      </c>
      <c r="B54" s="121"/>
      <c r="C54" s="121"/>
      <c r="D54" s="129">
        <v>65521</v>
      </c>
      <c r="E54" s="129"/>
      <c r="F54" s="129">
        <v>47999</v>
      </c>
      <c r="G54" s="129"/>
      <c r="H54" s="93">
        <v>0</v>
      </c>
      <c r="I54" s="129"/>
      <c r="J54" s="93">
        <v>0</v>
      </c>
    </row>
    <row r="55" spans="1:10" s="125" customFormat="1" ht="22.5" customHeight="1">
      <c r="A55" s="128" t="s">
        <v>98</v>
      </c>
      <c r="B55" s="121"/>
      <c r="C55" s="121"/>
      <c r="D55" s="129">
        <v>29363</v>
      </c>
      <c r="E55" s="129"/>
      <c r="F55" s="129">
        <v>29613</v>
      </c>
      <c r="G55" s="129"/>
      <c r="H55" s="93">
        <v>4562</v>
      </c>
      <c r="I55" s="89"/>
      <c r="J55" s="93">
        <v>4375</v>
      </c>
    </row>
    <row r="56" spans="1:10" s="125" customFormat="1" ht="22.5" customHeight="1">
      <c r="A56" s="125" t="s">
        <v>194</v>
      </c>
      <c r="B56" s="121"/>
      <c r="C56" s="121"/>
      <c r="D56" s="91">
        <v>0</v>
      </c>
      <c r="E56" s="129"/>
      <c r="F56" s="129">
        <v>400</v>
      </c>
      <c r="G56" s="129"/>
      <c r="H56" s="91">
        <v>0</v>
      </c>
      <c r="I56" s="129"/>
      <c r="J56" s="91">
        <v>0</v>
      </c>
    </row>
    <row r="57" spans="1:10" s="125" customFormat="1" ht="22.5" customHeight="1">
      <c r="A57" s="125" t="s">
        <v>121</v>
      </c>
      <c r="B57" s="121"/>
      <c r="C57" s="121"/>
      <c r="D57" s="129">
        <v>23873</v>
      </c>
      <c r="E57" s="129"/>
      <c r="F57" s="129">
        <v>32024</v>
      </c>
      <c r="G57" s="129"/>
      <c r="H57" s="93">
        <v>6360</v>
      </c>
      <c r="I57" s="89"/>
      <c r="J57" s="129">
        <v>10662</v>
      </c>
    </row>
    <row r="58" spans="1:10" s="125" customFormat="1" ht="22.5" customHeight="1">
      <c r="A58" s="128" t="s">
        <v>19</v>
      </c>
      <c r="B58" s="121"/>
      <c r="C58" s="121"/>
      <c r="D58" s="129">
        <v>5045</v>
      </c>
      <c r="E58" s="129"/>
      <c r="F58" s="129">
        <v>3669</v>
      </c>
      <c r="G58" s="129"/>
      <c r="H58" s="129">
        <v>3229</v>
      </c>
      <c r="I58" s="129"/>
      <c r="J58" s="129">
        <v>1062</v>
      </c>
    </row>
    <row r="59" spans="1:10" s="125" customFormat="1" ht="22.5" customHeight="1">
      <c r="A59" s="120" t="s">
        <v>10</v>
      </c>
      <c r="B59" s="121"/>
      <c r="C59" s="121"/>
      <c r="D59" s="227">
        <v>5814270</v>
      </c>
      <c r="E59" s="131"/>
      <c r="F59" s="227">
        <v>5960794</v>
      </c>
      <c r="G59" s="131"/>
      <c r="H59" s="227">
        <v>7091881</v>
      </c>
      <c r="I59" s="131"/>
      <c r="J59" s="227">
        <v>7076255</v>
      </c>
    </row>
    <row r="60" spans="1:10" s="125" customFormat="1" ht="22.5" customHeight="1">
      <c r="A60" s="120"/>
      <c r="B60" s="121"/>
      <c r="C60" s="121"/>
      <c r="D60" s="127"/>
      <c r="E60" s="127"/>
      <c r="F60" s="127"/>
      <c r="G60" s="127"/>
      <c r="H60" s="94"/>
      <c r="I60" s="127"/>
      <c r="J60" s="94"/>
    </row>
    <row r="61" spans="1:10" s="125" customFormat="1" ht="22.5" customHeight="1">
      <c r="A61" s="123" t="s">
        <v>11</v>
      </c>
      <c r="B61" s="121"/>
      <c r="C61" s="121"/>
      <c r="D61" s="127"/>
      <c r="E61" s="127"/>
      <c r="F61" s="127"/>
      <c r="G61" s="127"/>
      <c r="H61" s="94"/>
      <c r="I61" s="127"/>
      <c r="J61" s="94"/>
    </row>
    <row r="62" spans="1:10" s="125" customFormat="1" ht="22.5" customHeight="1">
      <c r="A62" s="125" t="s">
        <v>106</v>
      </c>
      <c r="B62" s="121">
        <v>6</v>
      </c>
      <c r="C62" s="121"/>
      <c r="D62" s="127">
        <v>1100000</v>
      </c>
      <c r="E62" s="127"/>
      <c r="F62" s="127">
        <v>1100000</v>
      </c>
      <c r="G62" s="129"/>
      <c r="H62" s="127">
        <v>1100000</v>
      </c>
      <c r="I62" s="89"/>
      <c r="J62" s="129">
        <v>1100000</v>
      </c>
    </row>
    <row r="63" spans="1:10" s="125" customFormat="1" ht="22.5" customHeight="1">
      <c r="A63" s="125" t="s">
        <v>131</v>
      </c>
      <c r="B63" s="121">
        <v>3</v>
      </c>
      <c r="C63" s="121"/>
      <c r="D63" s="127">
        <v>133873</v>
      </c>
      <c r="E63" s="127"/>
      <c r="F63" s="127">
        <v>132218</v>
      </c>
      <c r="G63" s="129"/>
      <c r="H63" s="129">
        <v>2495</v>
      </c>
      <c r="I63" s="89"/>
      <c r="J63" s="129">
        <v>2030</v>
      </c>
    </row>
    <row r="64" spans="1:10" s="125" customFormat="1" ht="22.5" customHeight="1">
      <c r="A64" s="128" t="s">
        <v>107</v>
      </c>
      <c r="B64" s="121"/>
      <c r="C64" s="121"/>
      <c r="D64" s="171">
        <v>1662206</v>
      </c>
      <c r="E64" s="129"/>
      <c r="F64" s="127">
        <v>1656552</v>
      </c>
      <c r="G64" s="129"/>
      <c r="H64" s="171">
        <v>893632</v>
      </c>
      <c r="I64" s="129"/>
      <c r="J64" s="129">
        <v>896285</v>
      </c>
    </row>
    <row r="65" spans="1:10" s="125" customFormat="1" ht="22.5" customHeight="1">
      <c r="A65" s="136" t="s">
        <v>108</v>
      </c>
      <c r="B65" s="121">
        <v>3</v>
      </c>
      <c r="C65" s="121"/>
      <c r="D65" s="127">
        <v>210199</v>
      </c>
      <c r="E65" s="129"/>
      <c r="F65" s="129">
        <v>200549</v>
      </c>
      <c r="G65" s="129"/>
      <c r="H65" s="129">
        <v>12852</v>
      </c>
      <c r="I65" s="129"/>
      <c r="J65" s="129">
        <v>9935</v>
      </c>
    </row>
    <row r="66" spans="1:10" s="125" customFormat="1" ht="22.5" customHeight="1">
      <c r="A66" s="125" t="s">
        <v>152</v>
      </c>
      <c r="B66" s="121"/>
      <c r="C66" s="121"/>
      <c r="D66" s="91"/>
      <c r="E66" s="129"/>
      <c r="F66" s="210"/>
      <c r="G66" s="129"/>
      <c r="H66" s="91"/>
      <c r="I66" s="129"/>
      <c r="J66" s="91"/>
    </row>
    <row r="67" spans="1:10" s="125" customFormat="1" ht="22.5" customHeight="1">
      <c r="A67" s="125" t="s">
        <v>153</v>
      </c>
      <c r="B67" s="121"/>
      <c r="C67" s="121"/>
      <c r="D67" s="171">
        <v>12858</v>
      </c>
      <c r="E67" s="129"/>
      <c r="F67" s="129">
        <v>21369</v>
      </c>
      <c r="G67" s="129"/>
      <c r="H67" s="129">
        <v>12858</v>
      </c>
      <c r="I67" s="129"/>
      <c r="J67" s="129">
        <v>21368</v>
      </c>
    </row>
    <row r="68" spans="1:10" s="125" customFormat="1" ht="22.5" customHeight="1">
      <c r="A68" s="125" t="s">
        <v>99</v>
      </c>
      <c r="B68" s="121">
        <v>3</v>
      </c>
      <c r="C68" s="121"/>
      <c r="D68" s="137">
        <v>4712177</v>
      </c>
      <c r="E68" s="129"/>
      <c r="F68" s="137">
        <v>4773595</v>
      </c>
      <c r="G68" s="129"/>
      <c r="H68" s="137">
        <v>3786092</v>
      </c>
      <c r="I68" s="129"/>
      <c r="J68" s="137">
        <v>3827882</v>
      </c>
    </row>
    <row r="69" spans="1:10" s="125" customFormat="1" ht="22.5" customHeight="1">
      <c r="A69" s="120" t="s">
        <v>42</v>
      </c>
      <c r="B69" s="121"/>
      <c r="C69" s="121"/>
      <c r="D69" s="138">
        <v>7831313</v>
      </c>
      <c r="E69" s="131"/>
      <c r="F69" s="138">
        <v>7884283</v>
      </c>
      <c r="G69" s="131"/>
      <c r="H69" s="138">
        <v>5807929</v>
      </c>
      <c r="I69" s="139"/>
      <c r="J69" s="138">
        <v>5857500</v>
      </c>
    </row>
    <row r="70" spans="1:10" s="125" customFormat="1" ht="22.5" customHeight="1">
      <c r="A70" s="120"/>
      <c r="B70" s="121"/>
      <c r="C70" s="121"/>
      <c r="D70" s="131"/>
      <c r="E70" s="131"/>
      <c r="F70" s="131"/>
      <c r="G70" s="131"/>
      <c r="H70" s="139"/>
      <c r="I70" s="139"/>
      <c r="J70" s="139"/>
    </row>
    <row r="71" spans="1:10" s="125" customFormat="1" ht="22.5" customHeight="1">
      <c r="A71" s="120" t="s">
        <v>12</v>
      </c>
      <c r="B71" s="121"/>
      <c r="C71" s="121"/>
      <c r="D71" s="138">
        <v>13645583</v>
      </c>
      <c r="E71" s="131"/>
      <c r="F71" s="138">
        <v>13845077</v>
      </c>
      <c r="G71" s="131"/>
      <c r="H71" s="138">
        <v>12899810</v>
      </c>
      <c r="I71" s="139"/>
      <c r="J71" s="138">
        <v>12933755</v>
      </c>
    </row>
    <row r="72" spans="1:10" ht="22.5" customHeight="1">
      <c r="A72" s="118"/>
      <c r="D72" s="140"/>
      <c r="E72" s="140"/>
      <c r="F72" s="140"/>
      <c r="G72" s="140"/>
      <c r="H72" s="95"/>
      <c r="I72" s="141"/>
      <c r="J72" s="95"/>
    </row>
    <row r="74" spans="1:10" ht="22.5" customHeight="1">
      <c r="A74" s="113" t="s">
        <v>81</v>
      </c>
      <c r="B74" s="114"/>
      <c r="C74" s="114"/>
      <c r="D74" s="115"/>
      <c r="E74" s="116"/>
      <c r="F74" s="115"/>
      <c r="G74" s="116"/>
      <c r="H74" s="85"/>
      <c r="I74" s="116"/>
      <c r="J74" s="85"/>
    </row>
    <row r="75" spans="1:10" ht="22.5" customHeight="1">
      <c r="A75" s="113" t="s">
        <v>47</v>
      </c>
      <c r="B75" s="114"/>
      <c r="C75" s="114"/>
      <c r="D75" s="115"/>
      <c r="E75" s="116"/>
      <c r="F75" s="115"/>
      <c r="G75" s="116"/>
      <c r="H75" s="85"/>
      <c r="I75" s="116"/>
      <c r="J75" s="85"/>
    </row>
    <row r="76" spans="1:10" ht="22.5" customHeight="1">
      <c r="A76" s="117" t="s">
        <v>64</v>
      </c>
      <c r="B76" s="117"/>
      <c r="C76" s="117"/>
      <c r="D76" s="117"/>
      <c r="F76" s="117"/>
      <c r="H76" s="117"/>
      <c r="J76" s="117"/>
    </row>
    <row r="77" spans="1:10" s="118" customFormat="1" ht="22.5" customHeight="1">
      <c r="B77" s="142"/>
      <c r="C77" s="142"/>
      <c r="D77" s="230" t="s">
        <v>30</v>
      </c>
      <c r="E77" s="230"/>
      <c r="F77" s="230"/>
      <c r="G77" s="120"/>
      <c r="H77" s="230" t="s">
        <v>40</v>
      </c>
      <c r="I77" s="230"/>
      <c r="J77" s="230"/>
    </row>
    <row r="78" spans="1:10" s="118" customFormat="1" ht="22.5" customHeight="1">
      <c r="B78" s="142"/>
      <c r="C78" s="142"/>
      <c r="D78" s="223" t="s">
        <v>186</v>
      </c>
      <c r="E78" s="223"/>
      <c r="F78" s="223" t="s">
        <v>60</v>
      </c>
      <c r="G78" s="222"/>
      <c r="H78" s="223" t="s">
        <v>186</v>
      </c>
      <c r="I78" s="223"/>
      <c r="J78" s="223" t="s">
        <v>60</v>
      </c>
    </row>
    <row r="79" spans="1:10" ht="22.5" customHeight="1">
      <c r="A79" s="118" t="s">
        <v>8</v>
      </c>
      <c r="D79" s="223">
        <v>2565</v>
      </c>
      <c r="E79" s="223"/>
      <c r="F79" s="223">
        <v>2564</v>
      </c>
      <c r="G79" s="223"/>
      <c r="H79" s="223">
        <v>2565</v>
      </c>
      <c r="I79" s="223"/>
      <c r="J79" s="223">
        <v>2564</v>
      </c>
    </row>
    <row r="80" spans="1:10" ht="22.5" customHeight="1">
      <c r="A80" s="118"/>
      <c r="D80" s="223" t="s">
        <v>79</v>
      </c>
      <c r="E80" s="223"/>
      <c r="F80" s="223"/>
      <c r="G80" s="223"/>
      <c r="H80" s="223" t="s">
        <v>79</v>
      </c>
      <c r="I80" s="223"/>
      <c r="J80" s="223"/>
    </row>
    <row r="81" spans="1:10" ht="22.5" customHeight="1">
      <c r="B81" s="143"/>
      <c r="C81" s="143"/>
      <c r="D81" s="229" t="s">
        <v>73</v>
      </c>
      <c r="E81" s="229"/>
      <c r="F81" s="229"/>
      <c r="G81" s="229"/>
      <c r="H81" s="229"/>
      <c r="I81" s="229"/>
      <c r="J81" s="229"/>
    </row>
    <row r="82" spans="1:10" s="125" customFormat="1" ht="22.5" customHeight="1">
      <c r="A82" s="123" t="s">
        <v>13</v>
      </c>
      <c r="B82" s="122"/>
      <c r="C82" s="122"/>
      <c r="D82" s="221"/>
      <c r="E82" s="221"/>
      <c r="F82" s="221"/>
      <c r="G82" s="221"/>
      <c r="H82" s="221"/>
      <c r="I82" s="221"/>
      <c r="J82" s="221"/>
    </row>
    <row r="83" spans="1:10" s="125" customFormat="1" ht="22.5" customHeight="1">
      <c r="A83" s="125" t="s">
        <v>0</v>
      </c>
      <c r="B83" s="221"/>
      <c r="C83" s="121"/>
      <c r="D83" s="124"/>
      <c r="F83" s="124"/>
      <c r="H83" s="86"/>
      <c r="J83" s="86"/>
    </row>
    <row r="84" spans="1:10" s="125" customFormat="1" ht="22.5" customHeight="1">
      <c r="A84" s="125" t="s">
        <v>31</v>
      </c>
      <c r="B84" s="221"/>
      <c r="C84" s="121"/>
      <c r="D84" s="124"/>
      <c r="F84" s="124"/>
      <c r="H84" s="86"/>
      <c r="J84" s="86"/>
    </row>
    <row r="85" spans="1:10" s="125" customFormat="1" ht="22.5" customHeight="1" thickBot="1">
      <c r="A85" s="144" t="s">
        <v>132</v>
      </c>
      <c r="B85" s="121"/>
      <c r="C85" s="121"/>
      <c r="D85" s="145">
        <v>6535484</v>
      </c>
      <c r="E85" s="127"/>
      <c r="F85" s="145">
        <v>6535484</v>
      </c>
      <c r="G85" s="127"/>
      <c r="H85" s="145">
        <v>6535484</v>
      </c>
      <c r="I85" s="127"/>
      <c r="J85" s="145">
        <v>6535484</v>
      </c>
    </row>
    <row r="86" spans="1:10" s="125" customFormat="1" ht="22.5" customHeight="1" thickTop="1">
      <c r="A86" s="146" t="s">
        <v>154</v>
      </c>
      <c r="B86" s="121"/>
      <c r="C86" s="121"/>
      <c r="E86" s="127"/>
      <c r="G86" s="127"/>
      <c r="I86" s="127"/>
    </row>
    <row r="87" spans="1:10" s="125" customFormat="1" ht="22.5" customHeight="1">
      <c r="A87" s="144" t="s">
        <v>133</v>
      </c>
      <c r="B87" s="121"/>
      <c r="C87" s="121"/>
      <c r="D87" s="127">
        <v>6499830</v>
      </c>
      <c r="E87" s="127"/>
      <c r="F87" s="127">
        <v>6499830</v>
      </c>
      <c r="G87" s="127"/>
      <c r="H87" s="127">
        <v>6499830</v>
      </c>
      <c r="I87" s="127"/>
      <c r="J87" s="127">
        <v>6499830</v>
      </c>
    </row>
    <row r="88" spans="1:10" s="125" customFormat="1" ht="22.5" customHeight="1">
      <c r="A88" s="125" t="s">
        <v>155</v>
      </c>
      <c r="B88" s="121"/>
      <c r="C88" s="121"/>
      <c r="D88" s="127">
        <v>1532321</v>
      </c>
      <c r="E88" s="127"/>
      <c r="F88" s="127">
        <v>1532321</v>
      </c>
      <c r="G88" s="127"/>
      <c r="H88" s="127">
        <v>1532321</v>
      </c>
      <c r="I88" s="127"/>
      <c r="J88" s="127">
        <v>1532321</v>
      </c>
    </row>
    <row r="89" spans="1:10" s="125" customFormat="1" ht="22.5" customHeight="1">
      <c r="A89" s="125" t="s">
        <v>156</v>
      </c>
      <c r="B89" s="121"/>
      <c r="C89" s="121"/>
      <c r="D89" s="127"/>
      <c r="E89" s="127"/>
      <c r="F89" s="87"/>
      <c r="G89" s="127"/>
      <c r="H89" s="87"/>
      <c r="I89" s="127"/>
      <c r="J89" s="87"/>
    </row>
    <row r="90" spans="1:10" s="125" customFormat="1" ht="22.5" customHeight="1">
      <c r="A90" s="125" t="s">
        <v>157</v>
      </c>
      <c r="B90" s="121"/>
      <c r="C90" s="121"/>
      <c r="D90" s="127">
        <v>-423185</v>
      </c>
      <c r="E90" s="127"/>
      <c r="F90" s="127">
        <v>-423185</v>
      </c>
      <c r="G90" s="127"/>
      <c r="H90" s="96">
        <v>0</v>
      </c>
      <c r="I90" s="96"/>
      <c r="J90" s="96">
        <v>0</v>
      </c>
    </row>
    <row r="91" spans="1:10" s="125" customFormat="1" ht="22.5" customHeight="1">
      <c r="A91" s="125" t="s">
        <v>158</v>
      </c>
      <c r="B91" s="121"/>
      <c r="C91" s="121"/>
      <c r="D91" s="87">
        <v>-129337</v>
      </c>
      <c r="E91" s="127"/>
      <c r="F91" s="87">
        <v>-129337</v>
      </c>
      <c r="G91" s="127"/>
      <c r="H91" s="96">
        <v>0</v>
      </c>
      <c r="I91" s="97"/>
      <c r="J91" s="96">
        <v>0</v>
      </c>
    </row>
    <row r="92" spans="1:10" s="125" customFormat="1" ht="22.5" customHeight="1">
      <c r="A92" s="125" t="s">
        <v>159</v>
      </c>
      <c r="B92" s="121"/>
      <c r="C92" s="121"/>
      <c r="D92" s="127"/>
      <c r="E92" s="127"/>
      <c r="F92" s="127"/>
      <c r="G92" s="127"/>
      <c r="H92" s="87"/>
      <c r="I92" s="127"/>
      <c r="J92" s="87"/>
    </row>
    <row r="93" spans="1:10" s="125" customFormat="1" ht="22.5" customHeight="1">
      <c r="A93" s="125" t="s">
        <v>61</v>
      </c>
    </row>
    <row r="94" spans="1:10" s="125" customFormat="1" ht="22.5" customHeight="1">
      <c r="A94" s="147" t="s">
        <v>160</v>
      </c>
      <c r="B94" s="121"/>
      <c r="C94" s="121"/>
      <c r="D94" s="127">
        <v>790448</v>
      </c>
      <c r="E94" s="127"/>
      <c r="F94" s="127">
        <v>790448</v>
      </c>
      <c r="G94" s="127"/>
      <c r="H94" s="127">
        <v>653548</v>
      </c>
      <c r="I94" s="127"/>
      <c r="J94" s="127">
        <v>653548</v>
      </c>
    </row>
    <row r="95" spans="1:10" s="125" customFormat="1" ht="22.5" customHeight="1">
      <c r="A95" s="125" t="s">
        <v>38</v>
      </c>
      <c r="B95" s="121"/>
      <c r="C95" s="121"/>
      <c r="D95" s="127">
        <v>5970325</v>
      </c>
      <c r="E95" s="127"/>
      <c r="F95" s="127">
        <v>5880871</v>
      </c>
      <c r="G95" s="127"/>
      <c r="H95" s="127">
        <v>3337838</v>
      </c>
      <c r="I95" s="127"/>
      <c r="J95" s="127">
        <v>3346924</v>
      </c>
    </row>
    <row r="96" spans="1:10" s="125" customFormat="1" ht="22.5" customHeight="1">
      <c r="A96" s="125" t="s">
        <v>49</v>
      </c>
      <c r="B96" s="121"/>
      <c r="C96" s="121"/>
      <c r="D96" s="148">
        <v>360992</v>
      </c>
      <c r="E96" s="127"/>
      <c r="F96" s="148">
        <v>355987</v>
      </c>
      <c r="G96" s="127"/>
      <c r="H96" s="186">
        <v>0</v>
      </c>
      <c r="I96" s="88"/>
      <c r="J96" s="98">
        <v>0</v>
      </c>
    </row>
    <row r="97" spans="1:10" s="120" customFormat="1" ht="22.5" customHeight="1">
      <c r="A97" s="149" t="s">
        <v>65</v>
      </c>
      <c r="B97" s="119"/>
      <c r="C97" s="119"/>
      <c r="D97" s="131">
        <v>14601394</v>
      </c>
      <c r="E97" s="131"/>
      <c r="F97" s="131">
        <v>14506935</v>
      </c>
      <c r="G97" s="131"/>
      <c r="H97" s="131">
        <v>12023537</v>
      </c>
      <c r="I97" s="131"/>
      <c r="J97" s="131">
        <v>12032623</v>
      </c>
    </row>
    <row r="98" spans="1:10" s="125" customFormat="1" ht="22.5" customHeight="1">
      <c r="A98" s="150" t="s">
        <v>50</v>
      </c>
      <c r="B98" s="121"/>
      <c r="C98" s="121"/>
      <c r="D98" s="148">
        <v>989393</v>
      </c>
      <c r="E98" s="127"/>
      <c r="F98" s="148">
        <v>979136</v>
      </c>
      <c r="G98" s="127"/>
      <c r="H98" s="99">
        <v>0</v>
      </c>
      <c r="I98" s="89"/>
      <c r="J98" s="99">
        <v>0</v>
      </c>
    </row>
    <row r="99" spans="1:10" s="125" customFormat="1" ht="22.5" customHeight="1">
      <c r="A99" s="120" t="s">
        <v>161</v>
      </c>
      <c r="B99" s="121"/>
      <c r="C99" s="121"/>
      <c r="D99" s="138">
        <v>15590787</v>
      </c>
      <c r="E99" s="131"/>
      <c r="F99" s="138">
        <v>15486071</v>
      </c>
      <c r="G99" s="131"/>
      <c r="H99" s="138">
        <v>12023537</v>
      </c>
      <c r="I99" s="131"/>
      <c r="J99" s="138">
        <v>12032623</v>
      </c>
    </row>
    <row r="100" spans="1:10" s="125" customFormat="1" ht="22.5" customHeight="1">
      <c r="A100" s="120"/>
      <c r="B100" s="121"/>
      <c r="C100" s="121"/>
      <c r="D100" s="131"/>
      <c r="E100" s="131"/>
      <c r="F100" s="131"/>
      <c r="G100" s="131"/>
      <c r="H100" s="90"/>
      <c r="I100" s="131"/>
      <c r="J100" s="90"/>
    </row>
    <row r="101" spans="1:10" s="125" customFormat="1" ht="22.5" customHeight="1" thickBot="1">
      <c r="A101" s="120" t="s">
        <v>15</v>
      </c>
      <c r="B101" s="121"/>
      <c r="C101" s="121"/>
      <c r="D101" s="133">
        <v>29236370</v>
      </c>
      <c r="E101" s="131"/>
      <c r="F101" s="133">
        <v>29331148</v>
      </c>
      <c r="G101" s="131"/>
      <c r="H101" s="133">
        <v>24923347</v>
      </c>
      <c r="I101" s="131"/>
      <c r="J101" s="133">
        <v>24966378</v>
      </c>
    </row>
    <row r="102" spans="1:10" ht="22.5" customHeight="1" thickTop="1">
      <c r="D102" s="100"/>
      <c r="E102" s="100"/>
      <c r="F102" s="100">
        <f>+F32-F71-F99</f>
        <v>0</v>
      </c>
      <c r="G102" s="101"/>
      <c r="H102" s="100">
        <f>+H32-H71-H99</f>
        <v>0</v>
      </c>
      <c r="I102" s="100"/>
      <c r="J102" s="100">
        <f>+J32-J71-J99</f>
        <v>0</v>
      </c>
    </row>
    <row r="103" spans="1:10" ht="22.5" customHeight="1">
      <c r="A103" s="92"/>
      <c r="B103" s="92"/>
      <c r="C103" s="92"/>
      <c r="D103" s="92"/>
      <c r="E103" s="92"/>
      <c r="F103" s="92"/>
      <c r="G103" s="92"/>
      <c r="I103" s="92"/>
    </row>
    <row r="104" spans="1:10" ht="22.5" customHeight="1">
      <c r="A104" s="92"/>
      <c r="B104" s="92"/>
      <c r="C104" s="92"/>
      <c r="D104" s="92"/>
      <c r="E104" s="92"/>
      <c r="F104" s="92"/>
    </row>
    <row r="105" spans="1:10" ht="22.5" customHeight="1">
      <c r="A105" s="92"/>
      <c r="B105" s="92"/>
      <c r="C105" s="92"/>
      <c r="D105" s="92"/>
      <c r="E105" s="92"/>
      <c r="F105" s="92"/>
    </row>
    <row r="106" spans="1:10" ht="22.5" customHeight="1">
      <c r="A106" s="92"/>
      <c r="B106" s="92"/>
      <c r="C106" s="92"/>
      <c r="D106" s="92"/>
      <c r="E106" s="92"/>
      <c r="F106" s="92"/>
    </row>
    <row r="107" spans="1:10" ht="22.5" customHeight="1">
      <c r="A107" s="92"/>
      <c r="B107" s="92"/>
      <c r="C107" s="92"/>
      <c r="D107" s="92"/>
      <c r="E107" s="92"/>
      <c r="F107" s="92"/>
    </row>
    <row r="108" spans="1:10" ht="22.5" customHeight="1">
      <c r="A108" s="92"/>
      <c r="B108" s="92"/>
      <c r="C108" s="92"/>
      <c r="D108" s="92"/>
      <c r="E108" s="92"/>
      <c r="F108" s="92"/>
      <c r="G108" s="102"/>
      <c r="H108" s="102"/>
      <c r="I108" s="103"/>
      <c r="J108" s="102"/>
    </row>
    <row r="109" spans="1:10" ht="22.5" customHeight="1">
      <c r="A109" s="92"/>
      <c r="B109" s="92"/>
      <c r="C109" s="92"/>
      <c r="D109" s="92"/>
      <c r="E109" s="92"/>
      <c r="F109" s="92"/>
    </row>
  </sheetData>
  <mergeCells count="11">
    <mergeCell ref="D42:J42"/>
    <mergeCell ref="D77:F77"/>
    <mergeCell ref="H77:J77"/>
    <mergeCell ref="D81:J81"/>
    <mergeCell ref="A3:J3"/>
    <mergeCell ref="D4:F4"/>
    <mergeCell ref="H4:J4"/>
    <mergeCell ref="D8:J8"/>
    <mergeCell ref="A37:J37"/>
    <mergeCell ref="D38:F38"/>
    <mergeCell ref="H38:J38"/>
  </mergeCells>
  <pageMargins left="0.7" right="0.7" top="0.48" bottom="0.5" header="0.5" footer="0.5"/>
  <pageSetup paperSize="9" scale="82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4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70"/>
  <sheetViews>
    <sheetView view="pageBreakPreview" topLeftCell="A24" zoomScale="115" zoomScaleNormal="90" zoomScaleSheetLayoutView="115" workbookViewId="0">
      <selection activeCell="D21" sqref="D21"/>
    </sheetView>
  </sheetViews>
  <sheetFormatPr defaultColWidth="9.21875" defaultRowHeight="23.25" customHeight="1"/>
  <cols>
    <col min="1" max="1" width="49.44140625" style="1" customWidth="1"/>
    <col min="2" max="2" width="8.6640625" style="36" customWidth="1"/>
    <col min="3" max="3" width="10.21875" style="83" customWidth="1"/>
    <col min="4" max="4" width="1.21875" style="83" customWidth="1"/>
    <col min="5" max="5" width="10.21875" style="83" customWidth="1"/>
    <col min="6" max="6" width="1.21875" style="83" customWidth="1"/>
    <col min="7" max="7" width="10.21875" style="83" customWidth="1"/>
    <col min="8" max="8" width="1.21875" style="83" customWidth="1"/>
    <col min="9" max="9" width="10.21875" style="83" customWidth="1"/>
    <col min="10" max="10" width="11.5546875" style="83" bestFit="1" customWidth="1"/>
    <col min="11" max="11" width="2.21875" style="83" customWidth="1"/>
    <col min="12" max="16384" width="9.21875" style="83"/>
  </cols>
  <sheetData>
    <row r="1" spans="1:13" ht="23.25" customHeight="1">
      <c r="A1" s="24" t="s">
        <v>81</v>
      </c>
    </row>
    <row r="2" spans="1:13" ht="23.25" customHeight="1">
      <c r="A2" s="24" t="s">
        <v>71</v>
      </c>
      <c r="B2" s="37"/>
      <c r="C2" s="15"/>
      <c r="D2" s="181"/>
      <c r="E2" s="15"/>
    </row>
    <row r="3" spans="1:13" ht="16.05" customHeight="1"/>
    <row r="4" spans="1:13" ht="23.25" customHeight="1">
      <c r="C4" s="234" t="s">
        <v>30</v>
      </c>
      <c r="D4" s="234"/>
      <c r="E4" s="234"/>
      <c r="F4" s="181"/>
      <c r="G4" s="234" t="s">
        <v>40</v>
      </c>
      <c r="H4" s="234"/>
      <c r="I4" s="234"/>
    </row>
    <row r="5" spans="1:13" ht="23.25" customHeight="1">
      <c r="C5" s="235" t="s">
        <v>72</v>
      </c>
      <c r="D5" s="235"/>
      <c r="E5" s="235"/>
      <c r="F5" s="179"/>
      <c r="G5" s="235" t="s">
        <v>72</v>
      </c>
      <c r="H5" s="235"/>
      <c r="I5" s="235"/>
    </row>
    <row r="6" spans="1:13" ht="23.25" customHeight="1">
      <c r="C6" s="232" t="s">
        <v>187</v>
      </c>
      <c r="D6" s="232"/>
      <c r="E6" s="232"/>
      <c r="F6" s="179"/>
      <c r="G6" s="232" t="s">
        <v>187</v>
      </c>
      <c r="H6" s="232"/>
      <c r="I6" s="232"/>
    </row>
    <row r="7" spans="1:13" ht="23.25" customHeight="1">
      <c r="A7" s="3"/>
      <c r="B7" s="211" t="s">
        <v>1</v>
      </c>
      <c r="C7" s="187">
        <v>2565</v>
      </c>
      <c r="D7" s="187"/>
      <c r="E7" s="187">
        <v>2564</v>
      </c>
      <c r="F7" s="179"/>
      <c r="G7" s="187">
        <v>2565</v>
      </c>
      <c r="H7" s="187"/>
      <c r="I7" s="187">
        <v>2564</v>
      </c>
    </row>
    <row r="8" spans="1:13" ht="23.25" customHeight="1">
      <c r="B8" s="38"/>
      <c r="C8" s="233" t="s">
        <v>73</v>
      </c>
      <c r="D8" s="233"/>
      <c r="E8" s="233"/>
      <c r="F8" s="233"/>
      <c r="G8" s="233"/>
      <c r="H8" s="233"/>
      <c r="I8" s="233"/>
    </row>
    <row r="9" spans="1:13" ht="23.25" customHeight="1">
      <c r="A9" s="6" t="s">
        <v>22</v>
      </c>
      <c r="B9" s="36">
        <v>3</v>
      </c>
      <c r="C9" s="4"/>
      <c r="D9" s="4"/>
      <c r="E9" s="4"/>
      <c r="F9" s="4"/>
      <c r="G9" s="4"/>
      <c r="H9" s="4"/>
      <c r="I9" s="4"/>
    </row>
    <row r="10" spans="1:13" ht="23.25" customHeight="1">
      <c r="A10" s="1" t="s">
        <v>83</v>
      </c>
      <c r="C10" s="74">
        <v>292507</v>
      </c>
      <c r="D10" s="4"/>
      <c r="E10" s="74">
        <v>304575</v>
      </c>
      <c r="F10" s="4"/>
      <c r="G10" s="74">
        <v>76216</v>
      </c>
      <c r="H10" s="4"/>
      <c r="I10" s="74">
        <v>69162</v>
      </c>
      <c r="J10" s="23"/>
    </row>
    <row r="11" spans="1:13" ht="23.25" customHeight="1">
      <c r="A11" s="1" t="s">
        <v>23</v>
      </c>
      <c r="C11" s="74">
        <v>57146</v>
      </c>
      <c r="D11" s="7"/>
      <c r="E11" s="74">
        <v>18816</v>
      </c>
      <c r="F11" s="7"/>
      <c r="G11" s="74">
        <v>0</v>
      </c>
      <c r="H11" s="7"/>
      <c r="I11" s="74">
        <v>0</v>
      </c>
    </row>
    <row r="12" spans="1:13" ht="23.25" customHeight="1">
      <c r="A12" s="1" t="s">
        <v>134</v>
      </c>
      <c r="C12" s="68"/>
      <c r="D12" s="9"/>
      <c r="E12" s="68"/>
      <c r="F12" s="9"/>
      <c r="G12" s="67"/>
      <c r="H12" s="9"/>
      <c r="I12" s="67"/>
    </row>
    <row r="13" spans="1:13" ht="23.25" customHeight="1">
      <c r="A13" s="83" t="s">
        <v>119</v>
      </c>
      <c r="C13" s="82">
        <v>0</v>
      </c>
      <c r="D13" s="9"/>
      <c r="E13" s="68">
        <v>35029</v>
      </c>
      <c r="F13" s="9"/>
      <c r="G13" s="74">
        <v>0</v>
      </c>
      <c r="H13" s="9"/>
      <c r="I13" s="68">
        <v>31126</v>
      </c>
    </row>
    <row r="14" spans="1:13" ht="23.25" customHeight="1">
      <c r="A14" s="1" t="s">
        <v>138</v>
      </c>
      <c r="C14" s="67">
        <v>19957</v>
      </c>
      <c r="D14" s="7"/>
      <c r="E14" s="74">
        <v>21875</v>
      </c>
      <c r="F14" s="7"/>
      <c r="G14" s="67">
        <v>41214</v>
      </c>
      <c r="H14" s="7"/>
      <c r="I14" s="74">
        <v>46409</v>
      </c>
    </row>
    <row r="15" spans="1:13" ht="23.25" customHeight="1">
      <c r="A15" s="1" t="s">
        <v>24</v>
      </c>
      <c r="C15" s="172">
        <v>2157</v>
      </c>
      <c r="D15" s="9"/>
      <c r="E15" s="81">
        <v>3864</v>
      </c>
      <c r="F15" s="9"/>
      <c r="G15" s="172">
        <v>619</v>
      </c>
      <c r="H15" s="9"/>
      <c r="I15" s="81">
        <v>1247</v>
      </c>
    </row>
    <row r="16" spans="1:13" ht="23.25" customHeight="1">
      <c r="A16" s="3" t="s">
        <v>25</v>
      </c>
      <c r="C16" s="212">
        <v>371767</v>
      </c>
      <c r="D16" s="12"/>
      <c r="E16" s="212">
        <v>384159</v>
      </c>
      <c r="F16" s="213"/>
      <c r="G16" s="212">
        <v>118049</v>
      </c>
      <c r="H16" s="213"/>
      <c r="I16" s="212">
        <v>147944</v>
      </c>
      <c r="M16" s="33"/>
    </row>
    <row r="17" spans="1:10" ht="9.4499999999999993" customHeight="1">
      <c r="C17" s="7"/>
      <c r="D17" s="7"/>
      <c r="E17" s="7"/>
      <c r="F17" s="7"/>
      <c r="G17" s="7"/>
      <c r="H17" s="7"/>
      <c r="I17" s="7"/>
    </row>
    <row r="18" spans="1:10" ht="23.25" customHeight="1">
      <c r="A18" s="6" t="s">
        <v>26</v>
      </c>
      <c r="B18" s="36">
        <v>3</v>
      </c>
      <c r="C18" s="39"/>
      <c r="D18" s="7"/>
      <c r="E18" s="39"/>
      <c r="F18" s="7"/>
      <c r="G18" s="39"/>
      <c r="H18" s="7"/>
      <c r="I18" s="39"/>
    </row>
    <row r="19" spans="1:10" ht="23.25" customHeight="1">
      <c r="A19" s="1" t="s">
        <v>84</v>
      </c>
      <c r="C19" s="74">
        <v>56325</v>
      </c>
      <c r="D19" s="7"/>
      <c r="E19" s="74">
        <v>52612</v>
      </c>
      <c r="F19" s="7"/>
      <c r="G19" s="74">
        <v>13041</v>
      </c>
      <c r="H19" s="7"/>
      <c r="I19" s="74">
        <v>9842</v>
      </c>
    </row>
    <row r="20" spans="1:10" ht="23.25" customHeight="1">
      <c r="A20" s="1" t="s">
        <v>27</v>
      </c>
      <c r="C20" s="74">
        <v>21943</v>
      </c>
      <c r="D20" s="7"/>
      <c r="E20" s="74">
        <v>2141</v>
      </c>
      <c r="F20" s="7"/>
      <c r="G20" s="74">
        <v>0</v>
      </c>
      <c r="H20" s="7"/>
      <c r="I20" s="74">
        <v>0</v>
      </c>
    </row>
    <row r="21" spans="1:10" ht="23.25" customHeight="1">
      <c r="A21" s="1" t="s">
        <v>113</v>
      </c>
    </row>
    <row r="22" spans="1:10" ht="23.25" customHeight="1">
      <c r="A22" s="83" t="s">
        <v>119</v>
      </c>
      <c r="B22" s="36">
        <v>5</v>
      </c>
      <c r="C22" s="74">
        <v>57729</v>
      </c>
      <c r="D22" s="9"/>
      <c r="E22" s="74">
        <v>0</v>
      </c>
      <c r="F22" s="9"/>
      <c r="G22" s="74">
        <v>41615</v>
      </c>
      <c r="H22" s="9"/>
      <c r="I22" s="74">
        <v>0</v>
      </c>
    </row>
    <row r="23" spans="1:10" ht="23.25" customHeight="1">
      <c r="A23" s="1" t="s">
        <v>114</v>
      </c>
      <c r="C23" s="74">
        <v>4237</v>
      </c>
      <c r="D23" s="7"/>
      <c r="E23" s="74">
        <v>955</v>
      </c>
      <c r="F23" s="7"/>
      <c r="G23" s="74">
        <v>94</v>
      </c>
      <c r="H23" s="9"/>
      <c r="I23" s="74">
        <v>55</v>
      </c>
    </row>
    <row r="24" spans="1:10" ht="23.25" customHeight="1">
      <c r="A24" s="1" t="s">
        <v>44</v>
      </c>
      <c r="C24" s="74">
        <v>68905</v>
      </c>
      <c r="D24" s="9"/>
      <c r="E24" s="74">
        <v>58658</v>
      </c>
      <c r="F24" s="9"/>
      <c r="G24" s="74">
        <v>47094</v>
      </c>
      <c r="H24" s="9"/>
      <c r="I24" s="74">
        <v>40677</v>
      </c>
      <c r="J24" s="33"/>
    </row>
    <row r="25" spans="1:10" ht="23.25" customHeight="1">
      <c r="A25" s="3" t="s">
        <v>28</v>
      </c>
      <c r="C25" s="206">
        <v>209139</v>
      </c>
      <c r="D25" s="214"/>
      <c r="E25" s="206">
        <v>114366</v>
      </c>
      <c r="F25" s="214"/>
      <c r="G25" s="206">
        <v>101844</v>
      </c>
      <c r="H25" s="12"/>
      <c r="I25" s="69">
        <v>50574</v>
      </c>
    </row>
    <row r="26" spans="1:10" ht="9.4499999999999993" customHeight="1">
      <c r="A26" s="3"/>
      <c r="C26" s="208"/>
      <c r="D26" s="214"/>
      <c r="E26" s="208"/>
      <c r="F26" s="214"/>
      <c r="G26" s="56"/>
      <c r="H26" s="12"/>
      <c r="I26" s="10"/>
    </row>
    <row r="27" spans="1:10" ht="23.25" customHeight="1">
      <c r="A27" s="3" t="s">
        <v>141</v>
      </c>
      <c r="C27" s="110">
        <v>162628</v>
      </c>
      <c r="D27" s="214"/>
      <c r="E27" s="110">
        <v>269793</v>
      </c>
      <c r="F27" s="214"/>
      <c r="G27" s="110">
        <v>16205</v>
      </c>
      <c r="H27" s="12"/>
      <c r="I27" s="110">
        <v>97370</v>
      </c>
    </row>
    <row r="28" spans="1:10" ht="23.25" customHeight="1">
      <c r="A28" s="1" t="s">
        <v>45</v>
      </c>
      <c r="B28" s="36">
        <v>3</v>
      </c>
      <c r="C28" s="23">
        <v>-36559</v>
      </c>
      <c r="D28" s="207"/>
      <c r="E28" s="23">
        <v>-41184</v>
      </c>
      <c r="F28" s="207"/>
      <c r="G28" s="74">
        <v>-27944</v>
      </c>
      <c r="H28" s="9"/>
      <c r="I28" s="74">
        <v>-30166</v>
      </c>
    </row>
    <row r="29" spans="1:10" ht="23.25" customHeight="1">
      <c r="A29" s="1" t="s">
        <v>199</v>
      </c>
      <c r="C29" s="23">
        <v>4731</v>
      </c>
      <c r="D29" s="207"/>
      <c r="E29" s="23">
        <v>0</v>
      </c>
      <c r="F29" s="207"/>
      <c r="G29" s="8">
        <v>0</v>
      </c>
      <c r="H29" s="9"/>
      <c r="I29" s="74">
        <v>0</v>
      </c>
    </row>
    <row r="30" spans="1:10" ht="23.25" customHeight="1">
      <c r="A30" s="1" t="s">
        <v>200</v>
      </c>
      <c r="C30" s="204">
        <v>1500</v>
      </c>
      <c r="D30" s="168"/>
      <c r="E30" s="172">
        <v>-242</v>
      </c>
      <c r="F30" s="168"/>
      <c r="G30" s="65">
        <v>0</v>
      </c>
      <c r="H30" s="7"/>
      <c r="I30" s="65">
        <v>0</v>
      </c>
    </row>
    <row r="31" spans="1:10" ht="23.25" customHeight="1">
      <c r="A31" s="3" t="s">
        <v>203</v>
      </c>
      <c r="C31" s="110">
        <v>132300</v>
      </c>
      <c r="D31" s="214"/>
      <c r="E31" s="110">
        <v>228367</v>
      </c>
      <c r="F31" s="214"/>
      <c r="G31" s="110">
        <v>-11739</v>
      </c>
      <c r="H31" s="12"/>
      <c r="I31" s="110">
        <v>67204</v>
      </c>
      <c r="J31" s="23"/>
    </row>
    <row r="32" spans="1:10" ht="23.25" customHeight="1">
      <c r="A32" s="1" t="s">
        <v>213</v>
      </c>
      <c r="C32" s="75">
        <v>33047</v>
      </c>
      <c r="D32" s="7"/>
      <c r="E32" s="75">
        <v>52881</v>
      </c>
      <c r="F32" s="7"/>
      <c r="G32" s="75">
        <v>-2653</v>
      </c>
      <c r="H32" s="7"/>
      <c r="I32" s="75">
        <v>16051</v>
      </c>
      <c r="J32" s="41"/>
    </row>
    <row r="33" spans="1:13" ht="23.25" customHeight="1" thickBot="1">
      <c r="A33" s="3" t="s">
        <v>196</v>
      </c>
      <c r="B33" s="40"/>
      <c r="C33" s="215">
        <v>99253</v>
      </c>
      <c r="D33" s="10"/>
      <c r="E33" s="215">
        <v>175486</v>
      </c>
      <c r="F33" s="51"/>
      <c r="G33" s="215">
        <v>-9086</v>
      </c>
      <c r="H33" s="51"/>
      <c r="I33" s="215">
        <v>51153</v>
      </c>
      <c r="J33" s="23"/>
    </row>
    <row r="34" spans="1:13" ht="23.25" customHeight="1" thickTop="1">
      <c r="A34" s="3"/>
      <c r="C34" s="62"/>
      <c r="D34" s="7"/>
      <c r="E34" s="62"/>
      <c r="F34" s="7"/>
      <c r="G34" s="62"/>
      <c r="H34" s="7"/>
      <c r="I34" s="62"/>
      <c r="J34" s="33"/>
    </row>
    <row r="35" spans="1:13" ht="23.25" customHeight="1">
      <c r="A35" s="24" t="s">
        <v>81</v>
      </c>
      <c r="C35" s="41"/>
      <c r="E35" s="41"/>
      <c r="F35" s="41"/>
      <c r="G35" s="41"/>
      <c r="H35" s="41"/>
      <c r="I35" s="41"/>
    </row>
    <row r="36" spans="1:13" ht="23.25" customHeight="1">
      <c r="A36" s="24" t="s">
        <v>71</v>
      </c>
      <c r="B36" s="37"/>
      <c r="C36" s="15"/>
      <c r="D36" s="181"/>
      <c r="E36" s="15"/>
    </row>
    <row r="37" spans="1:13" ht="22.95" customHeight="1"/>
    <row r="38" spans="1:13" ht="23.25" customHeight="1">
      <c r="C38" s="234" t="s">
        <v>30</v>
      </c>
      <c r="D38" s="234"/>
      <c r="E38" s="234"/>
      <c r="F38" s="181"/>
      <c r="G38" s="234" t="s">
        <v>40</v>
      </c>
      <c r="H38" s="234"/>
      <c r="I38" s="234"/>
    </row>
    <row r="39" spans="1:13" ht="23.25" customHeight="1">
      <c r="C39" s="235" t="s">
        <v>72</v>
      </c>
      <c r="D39" s="235"/>
      <c r="E39" s="235"/>
      <c r="F39" s="189"/>
      <c r="G39" s="235" t="s">
        <v>72</v>
      </c>
      <c r="H39" s="235"/>
      <c r="I39" s="235"/>
    </row>
    <row r="40" spans="1:13" ht="23.25" customHeight="1">
      <c r="C40" s="232" t="s">
        <v>187</v>
      </c>
      <c r="D40" s="232"/>
      <c r="E40" s="232"/>
      <c r="F40" s="189"/>
      <c r="G40" s="232" t="s">
        <v>187</v>
      </c>
      <c r="H40" s="232"/>
      <c r="I40" s="232"/>
    </row>
    <row r="41" spans="1:13" ht="23.25" customHeight="1">
      <c r="A41" s="3"/>
      <c r="B41" s="211"/>
      <c r="C41" s="187">
        <v>2565</v>
      </c>
      <c r="D41" s="187"/>
      <c r="E41" s="187">
        <v>2564</v>
      </c>
      <c r="F41" s="179"/>
      <c r="G41" s="187">
        <v>2565</v>
      </c>
      <c r="H41" s="187"/>
      <c r="I41" s="187">
        <v>2564</v>
      </c>
    </row>
    <row r="42" spans="1:13" ht="23.25" customHeight="1">
      <c r="B42" s="38"/>
      <c r="C42" s="233" t="s">
        <v>73</v>
      </c>
      <c r="D42" s="233"/>
      <c r="E42" s="233"/>
      <c r="F42" s="233"/>
      <c r="G42" s="233"/>
      <c r="H42" s="233"/>
      <c r="I42" s="233"/>
    </row>
    <row r="43" spans="1:13" ht="23.25" customHeight="1">
      <c r="A43" s="3" t="s">
        <v>163</v>
      </c>
      <c r="C43" s="111"/>
      <c r="D43" s="180"/>
      <c r="E43" s="180"/>
      <c r="F43" s="180"/>
      <c r="G43" s="180"/>
      <c r="H43" s="180"/>
      <c r="I43" s="180"/>
    </row>
    <row r="44" spans="1:13" ht="23.25" customHeight="1">
      <c r="A44" s="6" t="s">
        <v>164</v>
      </c>
      <c r="C44" s="180"/>
      <c r="D44" s="180"/>
      <c r="E44" s="180"/>
      <c r="F44" s="180"/>
      <c r="G44" s="180"/>
      <c r="H44" s="180"/>
      <c r="I44" s="180"/>
    </row>
    <row r="45" spans="1:13" ht="23.25" customHeight="1">
      <c r="A45" s="1" t="s">
        <v>165</v>
      </c>
      <c r="C45" s="22">
        <v>0</v>
      </c>
      <c r="D45" s="180"/>
      <c r="E45" s="22">
        <v>-3953</v>
      </c>
      <c r="F45" s="22"/>
      <c r="G45" s="22">
        <v>0</v>
      </c>
      <c r="H45" s="22"/>
      <c r="I45" s="22">
        <v>-3953</v>
      </c>
      <c r="L45" s="219"/>
      <c r="M45" s="219"/>
    </row>
    <row r="46" spans="1:13" ht="23.25" customHeight="1">
      <c r="A46" s="1" t="s">
        <v>166</v>
      </c>
      <c r="C46" s="22"/>
      <c r="D46" s="22"/>
      <c r="E46" s="22"/>
      <c r="F46" s="22"/>
      <c r="G46" s="22"/>
      <c r="H46" s="22"/>
      <c r="I46" s="22"/>
    </row>
    <row r="47" spans="1:13" ht="23.25" customHeight="1">
      <c r="A47" s="112" t="s">
        <v>167</v>
      </c>
      <c r="C47" s="22">
        <v>6829</v>
      </c>
      <c r="D47" s="22"/>
      <c r="E47" s="22">
        <v>22036</v>
      </c>
      <c r="F47" s="22"/>
      <c r="G47" s="22">
        <v>0</v>
      </c>
      <c r="H47" s="22"/>
      <c r="I47" s="22">
        <v>0</v>
      </c>
      <c r="L47" s="219"/>
      <c r="M47" s="219"/>
    </row>
    <row r="48" spans="1:13" ht="23.25" customHeight="1">
      <c r="A48" s="1" t="s">
        <v>180</v>
      </c>
      <c r="C48" s="22"/>
      <c r="D48" s="22"/>
      <c r="E48" s="22"/>
      <c r="F48" s="22"/>
      <c r="G48" s="22"/>
      <c r="H48" s="22"/>
      <c r="I48" s="22"/>
      <c r="L48" s="219"/>
    </row>
    <row r="49" spans="1:10" ht="23.25" customHeight="1">
      <c r="A49" s="112" t="s">
        <v>181</v>
      </c>
      <c r="C49" s="22">
        <v>-1366</v>
      </c>
      <c r="D49" s="22"/>
      <c r="E49" s="22">
        <v>-3014</v>
      </c>
      <c r="F49" s="22"/>
      <c r="G49" s="22">
        <v>0</v>
      </c>
      <c r="H49" s="22"/>
      <c r="I49" s="22">
        <v>659</v>
      </c>
    </row>
    <row r="50" spans="1:10" ht="23.25" customHeight="1">
      <c r="A50" s="3" t="s">
        <v>168</v>
      </c>
      <c r="C50" s="206">
        <v>5463</v>
      </c>
      <c r="D50" s="22"/>
      <c r="E50" s="104">
        <v>15069</v>
      </c>
      <c r="F50" s="22"/>
      <c r="G50" s="206">
        <v>0</v>
      </c>
      <c r="H50" s="22"/>
      <c r="I50" s="206">
        <v>-3294</v>
      </c>
      <c r="J50" s="33"/>
    </row>
    <row r="51" spans="1:10" ht="23.25" customHeight="1">
      <c r="A51" s="3" t="s">
        <v>206</v>
      </c>
      <c r="C51" s="206">
        <v>5463</v>
      </c>
      <c r="D51" s="22"/>
      <c r="E51" s="206">
        <v>15069</v>
      </c>
      <c r="F51" s="22"/>
      <c r="G51" s="206">
        <v>0</v>
      </c>
      <c r="H51" s="22"/>
      <c r="I51" s="206">
        <v>-3294</v>
      </c>
    </row>
    <row r="52" spans="1:10" ht="23.25" customHeight="1" thickBot="1">
      <c r="A52" s="3" t="s">
        <v>205</v>
      </c>
      <c r="C52" s="105">
        <v>104716</v>
      </c>
      <c r="D52" s="22"/>
      <c r="E52" s="105">
        <v>190555</v>
      </c>
      <c r="F52" s="22"/>
      <c r="G52" s="105">
        <v>-9086</v>
      </c>
      <c r="H52" s="22"/>
      <c r="I52" s="105">
        <v>47859</v>
      </c>
    </row>
    <row r="53" spans="1:10" ht="10.8" customHeight="1" thickTop="1">
      <c r="A53" s="3"/>
      <c r="C53" s="208"/>
      <c r="D53" s="22"/>
      <c r="E53" s="106"/>
      <c r="F53" s="22"/>
      <c r="G53" s="106"/>
      <c r="H53" s="22"/>
      <c r="I53" s="106"/>
    </row>
    <row r="54" spans="1:10" ht="23.25" customHeight="1">
      <c r="A54" s="3" t="s">
        <v>204</v>
      </c>
      <c r="C54" s="72"/>
      <c r="D54" s="2"/>
      <c r="E54" s="72"/>
      <c r="F54" s="2"/>
      <c r="G54" s="2"/>
      <c r="H54" s="2"/>
      <c r="I54" s="2"/>
    </row>
    <row r="55" spans="1:10" ht="23.25" customHeight="1">
      <c r="A55" s="1" t="s">
        <v>62</v>
      </c>
      <c r="C55" s="23">
        <v>89454</v>
      </c>
      <c r="D55" s="23"/>
      <c r="E55" s="23">
        <v>165473</v>
      </c>
      <c r="F55" s="23"/>
      <c r="G55" s="23">
        <v>-9086</v>
      </c>
      <c r="H55" s="23"/>
      <c r="I55" s="23">
        <v>51153</v>
      </c>
    </row>
    <row r="56" spans="1:10" ht="23.25" customHeight="1">
      <c r="A56" s="1" t="s">
        <v>63</v>
      </c>
      <c r="C56" s="75">
        <v>9799</v>
      </c>
      <c r="D56" s="42"/>
      <c r="E56" s="75">
        <v>10013</v>
      </c>
      <c r="F56" s="42"/>
      <c r="G56" s="22">
        <v>0</v>
      </c>
      <c r="H56" s="43"/>
      <c r="I56" s="23">
        <v>0</v>
      </c>
    </row>
    <row r="57" spans="1:10" ht="23.25" customHeight="1" thickBot="1">
      <c r="A57" s="3"/>
      <c r="C57" s="105">
        <v>99253</v>
      </c>
      <c r="D57" s="216"/>
      <c r="E57" s="105">
        <v>175486</v>
      </c>
      <c r="F57" s="216"/>
      <c r="G57" s="105">
        <v>-9086</v>
      </c>
      <c r="H57" s="18"/>
      <c r="I57" s="70">
        <v>51153</v>
      </c>
    </row>
    <row r="58" spans="1:10" ht="10.8" customHeight="1" thickTop="1">
      <c r="A58" s="3"/>
      <c r="C58" s="73"/>
      <c r="D58" s="18"/>
      <c r="E58" s="73"/>
      <c r="F58" s="18"/>
      <c r="G58" s="19"/>
      <c r="H58" s="18"/>
      <c r="I58" s="19"/>
    </row>
    <row r="59" spans="1:10" ht="23.25" customHeight="1">
      <c r="A59" s="3" t="s">
        <v>207</v>
      </c>
      <c r="C59" s="170"/>
      <c r="D59" s="17"/>
      <c r="E59" s="170"/>
      <c r="F59" s="17"/>
      <c r="G59" s="17"/>
      <c r="H59" s="17"/>
      <c r="I59" s="17"/>
    </row>
    <row r="60" spans="1:10" ht="23.25" customHeight="1">
      <c r="A60" s="1" t="s">
        <v>62</v>
      </c>
      <c r="C60" s="23">
        <v>94459</v>
      </c>
      <c r="D60" s="22"/>
      <c r="E60" s="23">
        <v>179274</v>
      </c>
      <c r="F60" s="22"/>
      <c r="G60" s="22">
        <v>-9086</v>
      </c>
      <c r="H60" s="22"/>
      <c r="I60" s="23">
        <v>47859</v>
      </c>
    </row>
    <row r="61" spans="1:10" ht="23.25" customHeight="1">
      <c r="A61" s="1" t="s">
        <v>63</v>
      </c>
      <c r="C61" s="22">
        <v>10257</v>
      </c>
      <c r="D61" s="22"/>
      <c r="E61" s="75">
        <v>11281</v>
      </c>
      <c r="F61" s="22"/>
      <c r="G61" s="22">
        <v>0</v>
      </c>
      <c r="H61" s="22"/>
      <c r="I61" s="22">
        <v>0</v>
      </c>
      <c r="J61" s="219"/>
    </row>
    <row r="62" spans="1:10" ht="23.25" customHeight="1" thickBot="1">
      <c r="A62" s="3"/>
      <c r="C62" s="105">
        <v>104716</v>
      </c>
      <c r="D62" s="216"/>
      <c r="E62" s="105">
        <v>190555</v>
      </c>
      <c r="F62" s="216"/>
      <c r="G62" s="105">
        <v>-9086</v>
      </c>
      <c r="H62" s="18"/>
      <c r="I62" s="70">
        <v>47859</v>
      </c>
    </row>
    <row r="63" spans="1:10" ht="13.5" customHeight="1" thickTop="1">
      <c r="A63" s="3"/>
      <c r="C63" s="73"/>
      <c r="D63" s="18"/>
      <c r="E63" s="73"/>
      <c r="F63" s="18"/>
      <c r="G63" s="19"/>
      <c r="H63" s="18"/>
      <c r="I63" s="19"/>
    </row>
    <row r="64" spans="1:10" ht="23.25" customHeight="1">
      <c r="A64" s="3" t="s">
        <v>201</v>
      </c>
      <c r="C64" s="71"/>
      <c r="E64" s="71"/>
    </row>
    <row r="65" spans="1:9" ht="23.25" customHeight="1" thickBot="1">
      <c r="A65" s="1" t="s">
        <v>202</v>
      </c>
      <c r="C65" s="217">
        <v>1.4E-2</v>
      </c>
      <c r="D65" s="218"/>
      <c r="E65" s="217">
        <v>2.5000000000000001E-2</v>
      </c>
      <c r="F65" s="218"/>
      <c r="G65" s="217">
        <v>-1E-3</v>
      </c>
      <c r="H65" s="218"/>
      <c r="I65" s="217">
        <v>8.0000000000000002E-3</v>
      </c>
    </row>
    <row r="66" spans="1:9" ht="23.25" customHeight="1" thickTop="1"/>
    <row r="68" spans="1:9" ht="23.25" customHeight="1">
      <c r="C68" s="21"/>
    </row>
    <row r="69" spans="1:9" ht="23.25" customHeight="1">
      <c r="C69" s="33"/>
      <c r="D69" s="33"/>
      <c r="E69" s="33"/>
      <c r="F69" s="33"/>
      <c r="G69" s="33"/>
      <c r="H69" s="33"/>
      <c r="I69" s="33"/>
    </row>
    <row r="70" spans="1:9" ht="23.25" customHeight="1">
      <c r="C70" s="33"/>
    </row>
  </sheetData>
  <mergeCells count="14">
    <mergeCell ref="C40:E40"/>
    <mergeCell ref="G40:I40"/>
    <mergeCell ref="C42:I42"/>
    <mergeCell ref="G4:I4"/>
    <mergeCell ref="G5:I5"/>
    <mergeCell ref="G6:I6"/>
    <mergeCell ref="C5:E5"/>
    <mergeCell ref="C38:E38"/>
    <mergeCell ref="G38:I38"/>
    <mergeCell ref="C6:E6"/>
    <mergeCell ref="C4:E4"/>
    <mergeCell ref="C8:I8"/>
    <mergeCell ref="C39:E39"/>
    <mergeCell ref="G39:I39"/>
  </mergeCells>
  <pageMargins left="0.7" right="0.7" top="0.48" bottom="0.5" header="0.5" footer="0.5"/>
  <pageSetup paperSize="9" scale="91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71751-1187-430C-808D-B85174A41E82}">
  <sheetPr>
    <pageSetUpPr fitToPage="1"/>
  </sheetPr>
  <dimension ref="A1:Z21"/>
  <sheetViews>
    <sheetView view="pageBreakPreview" topLeftCell="A7" zoomScaleNormal="90" zoomScaleSheetLayoutView="100" workbookViewId="0">
      <selection activeCell="D21" sqref="D21"/>
    </sheetView>
  </sheetViews>
  <sheetFormatPr defaultColWidth="9.21875" defaultRowHeight="23.25" customHeight="1"/>
  <cols>
    <col min="1" max="1" width="50.6640625" style="17" customWidth="1"/>
    <col min="2" max="2" width="1.6640625" style="54" customWidth="1"/>
    <col min="3" max="3" width="11.77734375" style="17" customWidth="1"/>
    <col min="4" max="4" width="1.5546875" style="17" customWidth="1"/>
    <col min="5" max="5" width="11.44140625" style="17" customWidth="1"/>
    <col min="6" max="6" width="1.5546875" style="17" customWidth="1"/>
    <col min="7" max="7" width="12.44140625" style="17" customWidth="1"/>
    <col min="8" max="8" width="1.44140625" style="17" customWidth="1"/>
    <col min="9" max="9" width="12.77734375" style="17" customWidth="1"/>
    <col min="10" max="10" width="1.44140625" style="17" customWidth="1"/>
    <col min="11" max="11" width="11.77734375" style="17" customWidth="1"/>
    <col min="12" max="12" width="1.44140625" style="17" customWidth="1"/>
    <col min="13" max="13" width="12" style="17" customWidth="1"/>
    <col min="14" max="14" width="1.44140625" style="17" customWidth="1"/>
    <col min="15" max="15" width="13.5546875" style="17" customWidth="1"/>
    <col min="16" max="16" width="1.44140625" style="17" customWidth="1"/>
    <col min="17" max="17" width="13.5546875" style="17" customWidth="1"/>
    <col min="18" max="18" width="1.44140625" style="17" customWidth="1"/>
    <col min="19" max="19" width="13.5546875" style="17" customWidth="1"/>
    <col min="20" max="20" width="1.44140625" style="17" customWidth="1"/>
    <col min="21" max="21" width="13.21875" style="17" customWidth="1"/>
    <col min="22" max="22" width="1.44140625" style="17" customWidth="1"/>
    <col min="23" max="23" width="12.5546875" style="17" customWidth="1"/>
    <col min="24" max="24" width="1.44140625" style="17" customWidth="1"/>
    <col min="25" max="25" width="14.77734375" style="17" bestFit="1" customWidth="1"/>
    <col min="26" max="26" width="11" style="17" bestFit="1" customWidth="1"/>
    <col min="27" max="27" width="10" style="17" bestFit="1" customWidth="1"/>
    <col min="28" max="16384" width="9.21875" style="17"/>
  </cols>
  <sheetData>
    <row r="1" spans="1:25" ht="23.25" customHeight="1">
      <c r="A1" s="153" t="s">
        <v>81</v>
      </c>
      <c r="B1" s="180"/>
      <c r="G1" s="4"/>
      <c r="H1" s="154" t="s">
        <v>37</v>
      </c>
      <c r="I1" s="154"/>
      <c r="J1" s="154"/>
      <c r="K1" s="154"/>
      <c r="L1" s="154"/>
    </row>
    <row r="2" spans="1:25" ht="23.25" customHeight="1">
      <c r="A2" s="153" t="s">
        <v>74</v>
      </c>
      <c r="B2" s="180"/>
      <c r="W2" s="154" t="s">
        <v>16</v>
      </c>
      <c r="X2" s="154"/>
      <c r="Y2" s="154"/>
    </row>
    <row r="3" spans="1:25" ht="23.25" customHeight="1">
      <c r="A3" s="24"/>
      <c r="B3" s="173"/>
      <c r="C3" s="24"/>
      <c r="D3" s="24"/>
      <c r="E3" s="24"/>
    </row>
    <row r="4" spans="1:25" ht="23.25" customHeight="1">
      <c r="A4" s="44"/>
      <c r="B4" s="180"/>
      <c r="C4" s="236" t="s">
        <v>30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</row>
    <row r="5" spans="1:25" ht="23.25" customHeight="1">
      <c r="A5" s="44"/>
      <c r="B5" s="174"/>
      <c r="C5" s="182"/>
      <c r="D5" s="182"/>
      <c r="E5" s="182"/>
      <c r="F5" s="182"/>
      <c r="G5" s="182"/>
      <c r="H5" s="182"/>
      <c r="I5" s="182"/>
      <c r="J5" s="182"/>
      <c r="K5" s="237" t="s">
        <v>14</v>
      </c>
      <c r="L5" s="237"/>
      <c r="M5" s="237"/>
      <c r="N5" s="182"/>
      <c r="O5" s="238" t="s">
        <v>49</v>
      </c>
      <c r="P5" s="238"/>
      <c r="Q5" s="238"/>
      <c r="R5" s="238"/>
      <c r="S5" s="238"/>
      <c r="T5" s="182"/>
      <c r="U5" s="179"/>
      <c r="V5" s="179"/>
      <c r="Y5" s="181"/>
    </row>
    <row r="6" spans="1:25" ht="23.25" customHeight="1">
      <c r="A6" s="44"/>
      <c r="B6" s="174"/>
      <c r="C6" s="182"/>
      <c r="D6" s="182"/>
      <c r="E6" s="182"/>
      <c r="F6" s="182"/>
      <c r="G6" s="156" t="s">
        <v>85</v>
      </c>
      <c r="H6" s="182"/>
      <c r="I6" s="182"/>
      <c r="J6" s="182"/>
      <c r="K6" s="179"/>
      <c r="L6" s="179"/>
      <c r="M6" s="179"/>
      <c r="N6" s="182"/>
      <c r="O6" s="44"/>
      <c r="P6" s="182"/>
      <c r="Q6" s="44"/>
      <c r="R6" s="182"/>
      <c r="S6" s="44"/>
      <c r="T6" s="182"/>
      <c r="U6" s="155"/>
      <c r="V6" s="155"/>
      <c r="W6" s="155"/>
      <c r="X6" s="155"/>
      <c r="Y6" s="155"/>
    </row>
    <row r="7" spans="1:25" ht="23.25" customHeight="1">
      <c r="A7" s="44"/>
      <c r="B7" s="174"/>
      <c r="C7" s="182"/>
      <c r="D7" s="182"/>
      <c r="E7" s="182"/>
      <c r="F7" s="182"/>
      <c r="G7" s="156" t="s">
        <v>86</v>
      </c>
      <c r="H7" s="182"/>
      <c r="I7" s="182"/>
      <c r="J7" s="182"/>
      <c r="K7" s="179"/>
      <c r="L7" s="179"/>
      <c r="M7" s="179"/>
      <c r="N7" s="182"/>
      <c r="O7" s="44" t="s">
        <v>85</v>
      </c>
      <c r="P7" s="182"/>
      <c r="R7" s="182"/>
      <c r="S7" s="44" t="s">
        <v>169</v>
      </c>
      <c r="T7" s="182"/>
      <c r="U7" s="155"/>
      <c r="V7" s="155"/>
      <c r="W7" s="155"/>
      <c r="X7" s="155"/>
      <c r="Y7" s="155"/>
    </row>
    <row r="8" spans="1:25" ht="23.25" customHeight="1">
      <c r="A8" s="44"/>
      <c r="B8" s="174"/>
      <c r="C8" s="182"/>
      <c r="D8" s="182"/>
      <c r="E8" s="182"/>
      <c r="F8" s="182"/>
      <c r="G8" s="156" t="s">
        <v>87</v>
      </c>
      <c r="H8" s="182"/>
      <c r="I8" s="156" t="s">
        <v>91</v>
      </c>
      <c r="J8" s="182"/>
      <c r="K8" s="179"/>
      <c r="L8" s="179"/>
      <c r="M8" s="179"/>
      <c r="N8" s="182"/>
      <c r="O8" s="44" t="s">
        <v>92</v>
      </c>
      <c r="P8" s="182"/>
      <c r="R8" s="182"/>
      <c r="S8" s="44" t="s">
        <v>170</v>
      </c>
      <c r="T8" s="182"/>
      <c r="U8" s="155"/>
      <c r="V8" s="155"/>
      <c r="W8" s="155" t="s">
        <v>36</v>
      </c>
      <c r="X8" s="155"/>
      <c r="Y8" s="155"/>
    </row>
    <row r="9" spans="1:25" ht="23.25" customHeight="1">
      <c r="A9" s="44"/>
      <c r="B9" s="183"/>
      <c r="C9" s="179" t="s">
        <v>0</v>
      </c>
      <c r="E9" s="179"/>
      <c r="F9" s="179"/>
      <c r="G9" s="179" t="s">
        <v>88</v>
      </c>
      <c r="H9" s="44"/>
      <c r="I9" s="156" t="s">
        <v>92</v>
      </c>
      <c r="J9" s="44"/>
      <c r="N9" s="157"/>
      <c r="O9" s="155" t="s">
        <v>95</v>
      </c>
      <c r="P9" s="157"/>
      <c r="Q9" s="44" t="s">
        <v>208</v>
      </c>
      <c r="R9" s="157"/>
      <c r="S9" s="44" t="s">
        <v>172</v>
      </c>
      <c r="T9" s="157"/>
      <c r="U9" s="179" t="s">
        <v>51</v>
      </c>
      <c r="V9" s="155"/>
      <c r="W9" s="155" t="s">
        <v>52</v>
      </c>
      <c r="X9" s="155"/>
      <c r="Y9" s="155"/>
    </row>
    <row r="10" spans="1:25" ht="23.25" customHeight="1">
      <c r="A10" s="44"/>
      <c r="B10" s="183"/>
      <c r="C10" s="179" t="s">
        <v>53</v>
      </c>
      <c r="E10" s="179" t="s">
        <v>35</v>
      </c>
      <c r="F10" s="179"/>
      <c r="G10" s="179" t="s">
        <v>89</v>
      </c>
      <c r="H10" s="44"/>
      <c r="I10" s="156" t="s">
        <v>93</v>
      </c>
      <c r="J10" s="44"/>
      <c r="K10" s="179" t="s">
        <v>54</v>
      </c>
      <c r="L10" s="179"/>
      <c r="M10" s="179" t="s">
        <v>55</v>
      </c>
      <c r="N10" s="44"/>
      <c r="O10" s="158" t="s">
        <v>96</v>
      </c>
      <c r="P10" s="44"/>
      <c r="Q10" s="44" t="s">
        <v>209</v>
      </c>
      <c r="R10" s="44"/>
      <c r="S10" s="155" t="s">
        <v>36</v>
      </c>
      <c r="T10" s="44"/>
      <c r="U10" s="155" t="s">
        <v>56</v>
      </c>
      <c r="V10" s="179"/>
      <c r="W10" s="179" t="s">
        <v>57</v>
      </c>
      <c r="X10" s="179"/>
      <c r="Y10" s="179" t="s">
        <v>51</v>
      </c>
    </row>
    <row r="11" spans="1:25" ht="23.25" customHeight="1">
      <c r="A11" s="44"/>
      <c r="B11" s="175"/>
      <c r="C11" s="179" t="s">
        <v>32</v>
      </c>
      <c r="E11" s="179" t="s">
        <v>34</v>
      </c>
      <c r="F11" s="179"/>
      <c r="G11" s="179" t="s">
        <v>90</v>
      </c>
      <c r="H11" s="44"/>
      <c r="I11" s="156" t="s">
        <v>94</v>
      </c>
      <c r="J11" s="44"/>
      <c r="K11" s="179" t="s">
        <v>33</v>
      </c>
      <c r="L11" s="179"/>
      <c r="M11" s="179" t="s">
        <v>58</v>
      </c>
      <c r="N11" s="44"/>
      <c r="O11" s="155" t="s">
        <v>97</v>
      </c>
      <c r="P11" s="44"/>
      <c r="Q11" s="44" t="s">
        <v>171</v>
      </c>
      <c r="R11" s="44"/>
      <c r="S11" s="158" t="s">
        <v>78</v>
      </c>
      <c r="T11" s="44"/>
      <c r="U11" s="155" t="s">
        <v>66</v>
      </c>
      <c r="V11" s="155"/>
      <c r="W11" s="155" t="s">
        <v>59</v>
      </c>
      <c r="X11" s="155"/>
      <c r="Y11" s="155" t="s">
        <v>56</v>
      </c>
    </row>
    <row r="12" spans="1:25" ht="23.25" customHeight="1">
      <c r="B12" s="183"/>
      <c r="C12" s="239" t="s">
        <v>73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39"/>
    </row>
    <row r="13" spans="1:25" ht="23.25" customHeight="1">
      <c r="A13" s="190" t="s">
        <v>188</v>
      </c>
      <c r="B13" s="183"/>
    </row>
    <row r="14" spans="1:25" ht="23.25" customHeight="1">
      <c r="A14" s="159" t="s">
        <v>162</v>
      </c>
      <c r="B14" s="176"/>
      <c r="C14" s="191">
        <v>6499830</v>
      </c>
      <c r="D14" s="191"/>
      <c r="E14" s="191">
        <v>1532321</v>
      </c>
      <c r="F14" s="191"/>
      <c r="G14" s="191">
        <v>-423185</v>
      </c>
      <c r="H14" s="191"/>
      <c r="I14" s="191">
        <v>-129337</v>
      </c>
      <c r="J14" s="191"/>
      <c r="K14" s="191">
        <v>790448</v>
      </c>
      <c r="L14" s="191"/>
      <c r="M14" s="191">
        <v>5310347</v>
      </c>
      <c r="N14" s="191"/>
      <c r="O14" s="191">
        <v>-24927</v>
      </c>
      <c r="P14" s="191"/>
      <c r="Q14" s="106">
        <v>347814</v>
      </c>
      <c r="R14" s="56">
        <v>0</v>
      </c>
      <c r="S14" s="106">
        <v>322887</v>
      </c>
      <c r="T14" s="191"/>
      <c r="U14" s="191">
        <v>13903311</v>
      </c>
      <c r="V14" s="191"/>
      <c r="W14" s="191">
        <v>923892</v>
      </c>
      <c r="X14" s="107">
        <v>0</v>
      </c>
      <c r="Y14" s="191">
        <v>14827203</v>
      </c>
    </row>
    <row r="15" spans="1:25" ht="23.25" customHeight="1">
      <c r="A15" s="49" t="s">
        <v>75</v>
      </c>
      <c r="B15" s="174"/>
      <c r="C15" s="169"/>
      <c r="D15" s="192"/>
      <c r="E15" s="169"/>
      <c r="F15" s="169"/>
      <c r="G15" s="169"/>
      <c r="H15" s="192"/>
      <c r="I15" s="192"/>
      <c r="J15" s="192"/>
      <c r="K15" s="169"/>
      <c r="L15" s="192"/>
      <c r="M15" s="169"/>
      <c r="N15" s="169"/>
      <c r="O15" s="192"/>
      <c r="P15" s="192"/>
      <c r="Q15" s="192"/>
      <c r="R15" s="192"/>
      <c r="S15" s="192"/>
      <c r="T15" s="169"/>
      <c r="U15" s="192"/>
      <c r="V15" s="192"/>
      <c r="W15" s="169"/>
      <c r="X15" s="169"/>
      <c r="Y15" s="191"/>
    </row>
    <row r="16" spans="1:25" ht="23.25" customHeight="1">
      <c r="A16" s="196" t="s">
        <v>69</v>
      </c>
      <c r="B16" s="180"/>
      <c r="C16" s="161">
        <v>0</v>
      </c>
      <c r="D16" s="193"/>
      <c r="E16" s="161">
        <v>0</v>
      </c>
      <c r="F16" s="161"/>
      <c r="G16" s="161">
        <v>0</v>
      </c>
      <c r="H16" s="193"/>
      <c r="I16" s="161">
        <v>0</v>
      </c>
      <c r="J16" s="193"/>
      <c r="K16" s="161">
        <v>0</v>
      </c>
      <c r="L16" s="193"/>
      <c r="M16" s="67">
        <v>165473</v>
      </c>
      <c r="N16" s="193"/>
      <c r="O16" s="161">
        <v>0</v>
      </c>
      <c r="P16" s="161"/>
      <c r="Q16" s="161">
        <v>0</v>
      </c>
      <c r="R16" s="47"/>
      <c r="S16" s="47">
        <v>0</v>
      </c>
      <c r="T16" s="193"/>
      <c r="U16" s="67">
        <v>165473</v>
      </c>
      <c r="V16" s="193"/>
      <c r="W16" s="67">
        <v>10013</v>
      </c>
      <c r="X16" s="47"/>
      <c r="Y16" s="67">
        <v>175486</v>
      </c>
    </row>
    <row r="17" spans="1:26" ht="23.25" customHeight="1">
      <c r="A17" s="196" t="s">
        <v>173</v>
      </c>
      <c r="B17" s="188"/>
      <c r="C17" s="161">
        <v>0</v>
      </c>
      <c r="D17" s="193"/>
      <c r="E17" s="161">
        <v>0</v>
      </c>
      <c r="F17" s="161"/>
      <c r="G17" s="161">
        <v>0</v>
      </c>
      <c r="H17" s="193"/>
      <c r="I17" s="161">
        <v>0</v>
      </c>
      <c r="J17" s="193"/>
      <c r="K17" s="161">
        <v>0</v>
      </c>
      <c r="L17" s="193"/>
      <c r="M17" s="67">
        <v>-3294</v>
      </c>
      <c r="N17" s="193"/>
      <c r="O17" s="161">
        <v>0</v>
      </c>
      <c r="P17" s="161"/>
      <c r="Q17" s="47">
        <v>17095</v>
      </c>
      <c r="R17" s="47"/>
      <c r="S17" s="47">
        <v>17095</v>
      </c>
      <c r="T17" s="193"/>
      <c r="U17" s="67">
        <v>13801</v>
      </c>
      <c r="V17" s="193"/>
      <c r="W17" s="67">
        <v>1268</v>
      </c>
      <c r="X17" s="47"/>
      <c r="Y17" s="67">
        <v>15069</v>
      </c>
    </row>
    <row r="18" spans="1:26" ht="23.25" customHeight="1">
      <c r="A18" s="197" t="s">
        <v>115</v>
      </c>
      <c r="B18" s="176"/>
      <c r="C18" s="53">
        <v>0</v>
      </c>
      <c r="D18" s="166"/>
      <c r="E18" s="53">
        <v>0</v>
      </c>
      <c r="F18" s="166"/>
      <c r="G18" s="53">
        <v>0</v>
      </c>
      <c r="H18" s="191"/>
      <c r="I18" s="53">
        <v>0</v>
      </c>
      <c r="J18" s="191"/>
      <c r="K18" s="53">
        <v>0</v>
      </c>
      <c r="L18" s="191"/>
      <c r="M18" s="53">
        <v>162179</v>
      </c>
      <c r="N18" s="191"/>
      <c r="O18" s="53">
        <v>0</v>
      </c>
      <c r="P18" s="84"/>
      <c r="Q18" s="53">
        <v>17095</v>
      </c>
      <c r="R18" s="84"/>
      <c r="S18" s="53">
        <v>17095</v>
      </c>
      <c r="T18" s="191"/>
      <c r="U18" s="53">
        <v>179274</v>
      </c>
      <c r="V18" s="191"/>
      <c r="W18" s="53">
        <v>11281</v>
      </c>
      <c r="X18" s="191"/>
      <c r="Y18" s="53">
        <v>190555</v>
      </c>
      <c r="Z18" s="162"/>
    </row>
    <row r="19" spans="1:26" ht="23.25" customHeight="1" thickBot="1">
      <c r="A19" s="197" t="s">
        <v>189</v>
      </c>
      <c r="B19" s="180"/>
      <c r="C19" s="194">
        <v>6499830</v>
      </c>
      <c r="D19" s="191"/>
      <c r="E19" s="194">
        <v>1532321</v>
      </c>
      <c r="F19" s="191"/>
      <c r="G19" s="194">
        <v>-423185</v>
      </c>
      <c r="H19" s="191"/>
      <c r="I19" s="195">
        <v>-129337</v>
      </c>
      <c r="J19" s="191"/>
      <c r="K19" s="194">
        <v>790448</v>
      </c>
      <c r="L19" s="191"/>
      <c r="M19" s="194">
        <v>5472526</v>
      </c>
      <c r="N19" s="191"/>
      <c r="O19" s="194">
        <v>-24927</v>
      </c>
      <c r="P19" s="191"/>
      <c r="Q19" s="194">
        <v>364909</v>
      </c>
      <c r="R19" s="191"/>
      <c r="S19" s="194">
        <v>339982</v>
      </c>
      <c r="T19" s="191"/>
      <c r="U19" s="194">
        <v>14082585</v>
      </c>
      <c r="V19" s="191"/>
      <c r="W19" s="194">
        <v>935173</v>
      </c>
      <c r="X19" s="191"/>
      <c r="Y19" s="194">
        <v>15017758</v>
      </c>
    </row>
    <row r="20" spans="1:26" ht="23.25" customHeight="1" thickTop="1">
      <c r="K20" s="177"/>
      <c r="M20" s="177"/>
      <c r="Q20" s="162"/>
      <c r="Y20" s="178"/>
    </row>
    <row r="21" spans="1:26" ht="23.25" customHeight="1">
      <c r="M21" s="177"/>
      <c r="S21" s="177"/>
      <c r="U21" s="165"/>
      <c r="W21" s="177"/>
      <c r="Y21" s="177"/>
    </row>
  </sheetData>
  <mergeCells count="4">
    <mergeCell ref="C4:Y4"/>
    <mergeCell ref="K5:M5"/>
    <mergeCell ref="O5:S5"/>
    <mergeCell ref="C12:Y12"/>
  </mergeCells>
  <pageMargins left="0.7" right="0.7" top="0.48" bottom="0.5" header="0.5" footer="0.5"/>
  <pageSetup paperSize="9" scale="62" firstPageNumber="8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4" manualBreakCount="4">
    <brk id="51" max="16383" man="1"/>
    <brk id="52" max="16383" man="1"/>
    <brk id="53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F247D-5BD6-4A27-8C95-3D19A7A6B8B5}">
  <sheetPr>
    <pageSetUpPr fitToPage="1"/>
  </sheetPr>
  <dimension ref="A1:Y22"/>
  <sheetViews>
    <sheetView view="pageBreakPreview" zoomScale="80" zoomScaleNormal="100" zoomScaleSheetLayoutView="80" workbookViewId="0">
      <selection activeCell="D21" sqref="D21"/>
    </sheetView>
  </sheetViews>
  <sheetFormatPr defaultColWidth="9.21875" defaultRowHeight="21.6"/>
  <cols>
    <col min="1" max="1" width="38.44140625" style="17" customWidth="1"/>
    <col min="2" max="2" width="12.109375" style="17" customWidth="1"/>
    <col min="3" max="3" width="0.88671875" style="17" customWidth="1"/>
    <col min="4" max="4" width="11.6640625" style="17" customWidth="1"/>
    <col min="5" max="5" width="0.88671875" style="17" customWidth="1"/>
    <col min="6" max="6" width="13.109375" style="17" customWidth="1"/>
    <col min="7" max="7" width="0.88671875" style="17" customWidth="1"/>
    <col min="8" max="8" width="13.109375" style="17" customWidth="1"/>
    <col min="9" max="9" width="0.88671875" style="17" customWidth="1"/>
    <col min="10" max="10" width="11.6640625" style="17" customWidth="1"/>
    <col min="11" max="11" width="0.88671875" style="17" customWidth="1"/>
    <col min="12" max="12" width="10.88671875" style="17" customWidth="1"/>
    <col min="13" max="13" width="0.88671875" style="17" customWidth="1"/>
    <col min="14" max="14" width="13.109375" style="17" customWidth="1"/>
    <col min="15" max="15" width="0.88671875" style="17" customWidth="1"/>
    <col min="16" max="16" width="13.109375" style="17" customWidth="1"/>
    <col min="17" max="17" width="0.88671875" style="17" customWidth="1"/>
    <col min="18" max="18" width="12.21875" style="17" customWidth="1"/>
    <col min="19" max="19" width="0.88671875" style="17" customWidth="1"/>
    <col min="20" max="20" width="13.109375" style="17" customWidth="1"/>
    <col min="21" max="21" width="0.88671875" style="17" customWidth="1"/>
    <col min="22" max="22" width="11.44140625" style="17" customWidth="1"/>
    <col min="23" max="23" width="0.88671875" style="17" customWidth="1"/>
    <col min="24" max="24" width="11.5546875" style="17" customWidth="1"/>
    <col min="25" max="16384" width="9.21875" style="17"/>
  </cols>
  <sheetData>
    <row r="1" spans="1:25" ht="25.5" customHeight="1">
      <c r="A1" s="153" t="s">
        <v>81</v>
      </c>
      <c r="F1" s="4"/>
      <c r="G1" s="154" t="s">
        <v>37</v>
      </c>
      <c r="H1" s="154"/>
      <c r="I1" s="154"/>
      <c r="J1" s="154"/>
      <c r="K1" s="154"/>
    </row>
    <row r="2" spans="1:25" s="154" customFormat="1" ht="25.5" customHeight="1">
      <c r="A2" s="153" t="s">
        <v>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54" t="s">
        <v>16</v>
      </c>
    </row>
    <row r="3" spans="1:25" ht="21.75" customHeight="1">
      <c r="A3" s="24"/>
      <c r="B3" s="24"/>
      <c r="C3" s="24"/>
      <c r="D3" s="24"/>
    </row>
    <row r="4" spans="1:25" ht="21.75" customHeight="1">
      <c r="A4" s="44"/>
      <c r="B4" s="236" t="s">
        <v>30</v>
      </c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</row>
    <row r="5" spans="1:25" ht="22.2">
      <c r="A5" s="44"/>
      <c r="B5" s="224"/>
      <c r="C5" s="224"/>
      <c r="D5" s="224"/>
      <c r="E5" s="224"/>
      <c r="F5" s="224"/>
      <c r="G5" s="224"/>
      <c r="H5" s="224"/>
      <c r="I5" s="224"/>
      <c r="J5" s="237" t="s">
        <v>14</v>
      </c>
      <c r="K5" s="237"/>
      <c r="L5" s="237"/>
      <c r="M5" s="224"/>
      <c r="N5" s="238" t="s">
        <v>49</v>
      </c>
      <c r="O5" s="238"/>
      <c r="P5" s="238"/>
      <c r="Q5" s="238"/>
      <c r="R5" s="238"/>
      <c r="S5" s="224"/>
      <c r="T5" s="223"/>
      <c r="U5" s="223"/>
      <c r="X5" s="222"/>
    </row>
    <row r="6" spans="1:25" ht="21.75" customHeight="1">
      <c r="A6" s="44"/>
      <c r="B6" s="224"/>
      <c r="C6" s="224"/>
      <c r="D6" s="224"/>
      <c r="E6" s="224"/>
      <c r="F6" s="156" t="s">
        <v>85</v>
      </c>
      <c r="G6" s="224"/>
      <c r="H6" s="224"/>
      <c r="I6" s="224"/>
      <c r="J6" s="223"/>
      <c r="K6" s="223"/>
      <c r="L6" s="223"/>
      <c r="M6" s="224"/>
      <c r="N6" s="44"/>
      <c r="O6" s="44"/>
      <c r="P6" s="44"/>
      <c r="Q6" s="44"/>
      <c r="R6" s="44"/>
      <c r="S6" s="224"/>
      <c r="T6" s="155"/>
      <c r="U6" s="155"/>
      <c r="V6" s="155"/>
      <c r="W6" s="155"/>
      <c r="X6" s="155"/>
    </row>
    <row r="7" spans="1:25" ht="21.75" customHeight="1">
      <c r="A7" s="44"/>
      <c r="B7" s="224"/>
      <c r="C7" s="224"/>
      <c r="D7" s="224"/>
      <c r="E7" s="224"/>
      <c r="F7" s="156" t="s">
        <v>86</v>
      </c>
      <c r="G7" s="224"/>
      <c r="H7" s="224"/>
      <c r="I7" s="224"/>
      <c r="J7" s="223"/>
      <c r="K7" s="223"/>
      <c r="L7" s="223"/>
      <c r="M7" s="224"/>
      <c r="N7" s="44" t="s">
        <v>85</v>
      </c>
      <c r="O7" s="44"/>
      <c r="P7" s="44"/>
      <c r="Q7" s="44"/>
      <c r="R7" s="44" t="s">
        <v>169</v>
      </c>
      <c r="S7" s="224"/>
      <c r="T7" s="155"/>
      <c r="U7" s="155"/>
      <c r="V7" s="155"/>
      <c r="W7" s="155"/>
      <c r="X7" s="155"/>
    </row>
    <row r="8" spans="1:25" ht="21.75" customHeight="1">
      <c r="A8" s="44"/>
      <c r="B8" s="224"/>
      <c r="C8" s="224"/>
      <c r="D8" s="224"/>
      <c r="E8" s="224"/>
      <c r="F8" s="156" t="s">
        <v>87</v>
      </c>
      <c r="G8" s="224"/>
      <c r="H8" s="156" t="s">
        <v>91</v>
      </c>
      <c r="I8" s="224"/>
      <c r="J8" s="223"/>
      <c r="K8" s="223"/>
      <c r="L8" s="223"/>
      <c r="M8" s="224"/>
      <c r="N8" s="44" t="s">
        <v>92</v>
      </c>
      <c r="O8" s="44"/>
      <c r="P8" s="44"/>
      <c r="Q8" s="44"/>
      <c r="R8" s="44" t="s">
        <v>170</v>
      </c>
      <c r="S8" s="224"/>
      <c r="T8" s="155"/>
      <c r="U8" s="155"/>
      <c r="V8" s="155" t="s">
        <v>36</v>
      </c>
      <c r="W8" s="155"/>
      <c r="X8" s="155"/>
    </row>
    <row r="9" spans="1:25" ht="21.75" customHeight="1">
      <c r="A9" s="44"/>
      <c r="B9" s="223" t="s">
        <v>0</v>
      </c>
      <c r="D9" s="223"/>
      <c r="E9" s="223"/>
      <c r="F9" s="223" t="s">
        <v>88</v>
      </c>
      <c r="G9" s="44"/>
      <c r="H9" s="156" t="s">
        <v>92</v>
      </c>
      <c r="I9" s="44"/>
      <c r="M9" s="157"/>
      <c r="N9" s="155" t="s">
        <v>95</v>
      </c>
      <c r="O9" s="155"/>
      <c r="P9" s="44" t="s">
        <v>208</v>
      </c>
      <c r="Q9" s="155"/>
      <c r="R9" s="155" t="s">
        <v>172</v>
      </c>
      <c r="S9" s="157"/>
      <c r="T9" s="223" t="s">
        <v>51</v>
      </c>
      <c r="U9" s="155"/>
      <c r="V9" s="155" t="s">
        <v>52</v>
      </c>
      <c r="W9" s="155"/>
      <c r="X9" s="155"/>
    </row>
    <row r="10" spans="1:25" ht="21.75" customHeight="1">
      <c r="A10" s="44"/>
      <c r="B10" s="223" t="s">
        <v>53</v>
      </c>
      <c r="D10" s="223" t="s">
        <v>35</v>
      </c>
      <c r="E10" s="223"/>
      <c r="F10" s="223" t="s">
        <v>89</v>
      </c>
      <c r="G10" s="44"/>
      <c r="H10" s="156" t="s">
        <v>93</v>
      </c>
      <c r="I10" s="44"/>
      <c r="J10" s="223" t="s">
        <v>54</v>
      </c>
      <c r="K10" s="223"/>
      <c r="L10" s="223" t="s">
        <v>55</v>
      </c>
      <c r="M10" s="44"/>
      <c r="N10" s="158" t="s">
        <v>96</v>
      </c>
      <c r="O10" s="158"/>
      <c r="P10" s="44" t="s">
        <v>209</v>
      </c>
      <c r="Q10" s="158"/>
      <c r="R10" s="158" t="s">
        <v>36</v>
      </c>
      <c r="S10" s="44"/>
      <c r="T10" s="155" t="s">
        <v>56</v>
      </c>
      <c r="U10" s="223"/>
      <c r="V10" s="223" t="s">
        <v>57</v>
      </c>
      <c r="W10" s="223"/>
      <c r="X10" s="223" t="s">
        <v>51</v>
      </c>
    </row>
    <row r="11" spans="1:25" ht="21.75" customHeight="1">
      <c r="A11" s="44"/>
      <c r="B11" s="223" t="s">
        <v>32</v>
      </c>
      <c r="D11" s="223" t="s">
        <v>34</v>
      </c>
      <c r="E11" s="223"/>
      <c r="F11" s="223" t="s">
        <v>90</v>
      </c>
      <c r="G11" s="44"/>
      <c r="H11" s="156" t="s">
        <v>94</v>
      </c>
      <c r="I11" s="44"/>
      <c r="J11" s="223" t="s">
        <v>33</v>
      </c>
      <c r="K11" s="223"/>
      <c r="L11" s="223" t="s">
        <v>58</v>
      </c>
      <c r="M11" s="44"/>
      <c r="N11" s="155" t="s">
        <v>97</v>
      </c>
      <c r="O11" s="155"/>
      <c r="P11" s="44" t="s">
        <v>171</v>
      </c>
      <c r="Q11" s="155"/>
      <c r="R11" s="155" t="s">
        <v>78</v>
      </c>
      <c r="S11" s="44"/>
      <c r="T11" s="155" t="s">
        <v>66</v>
      </c>
      <c r="U11" s="155"/>
      <c r="V11" s="155" t="s">
        <v>59</v>
      </c>
      <c r="W11" s="155"/>
      <c r="X11" s="155" t="s">
        <v>56</v>
      </c>
    </row>
    <row r="12" spans="1:25" ht="21.75" customHeight="1">
      <c r="B12" s="239" t="s">
        <v>73</v>
      </c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</row>
    <row r="13" spans="1:25" ht="21.75" customHeight="1">
      <c r="A13" s="228" t="s">
        <v>190</v>
      </c>
    </row>
    <row r="14" spans="1:25" ht="21.75" customHeight="1">
      <c r="A14" s="159" t="s">
        <v>191</v>
      </c>
      <c r="B14" s="12">
        <v>6499830</v>
      </c>
      <c r="C14" s="12"/>
      <c r="D14" s="12">
        <v>1532321</v>
      </c>
      <c r="E14" s="12"/>
      <c r="F14" s="12">
        <v>-423185</v>
      </c>
      <c r="G14" s="12"/>
      <c r="H14" s="12">
        <v>-129337</v>
      </c>
      <c r="I14" s="12"/>
      <c r="J14" s="12">
        <v>790448</v>
      </c>
      <c r="K14" s="12"/>
      <c r="L14" s="12">
        <v>5880871</v>
      </c>
      <c r="M14" s="12"/>
      <c r="N14" s="12">
        <v>-24927</v>
      </c>
      <c r="O14" s="12"/>
      <c r="P14" s="12">
        <v>380914</v>
      </c>
      <c r="Q14" s="56"/>
      <c r="R14" s="12">
        <v>355987</v>
      </c>
      <c r="S14" s="12"/>
      <c r="T14" s="12">
        <v>14506935</v>
      </c>
      <c r="U14" s="12"/>
      <c r="V14" s="12">
        <v>979136</v>
      </c>
      <c r="W14" s="107"/>
      <c r="X14" s="12">
        <v>15486071</v>
      </c>
    </row>
    <row r="15" spans="1:25" ht="21.75" customHeight="1">
      <c r="A15" s="49" t="s">
        <v>75</v>
      </c>
      <c r="B15" s="160"/>
      <c r="C15" s="7"/>
      <c r="D15" s="160"/>
      <c r="E15" s="160"/>
      <c r="F15" s="160"/>
      <c r="G15" s="7"/>
      <c r="H15" s="7"/>
      <c r="I15" s="7"/>
      <c r="J15" s="160"/>
      <c r="K15" s="7"/>
      <c r="L15" s="160"/>
      <c r="M15" s="160"/>
      <c r="N15" s="7"/>
      <c r="O15" s="7"/>
      <c r="P15" s="7"/>
      <c r="Q15" s="160"/>
      <c r="R15" s="160"/>
      <c r="S15" s="160"/>
      <c r="T15" s="7"/>
      <c r="U15" s="7"/>
      <c r="V15" s="160"/>
      <c r="W15" s="160"/>
      <c r="X15" s="12"/>
    </row>
    <row r="16" spans="1:25" ht="21.75" customHeight="1">
      <c r="A16" s="17" t="s">
        <v>69</v>
      </c>
      <c r="B16" s="161">
        <v>0</v>
      </c>
      <c r="C16" s="59"/>
      <c r="D16" s="161">
        <v>0</v>
      </c>
      <c r="E16" s="161"/>
      <c r="F16" s="161">
        <v>0</v>
      </c>
      <c r="G16" s="59"/>
      <c r="H16" s="161">
        <v>0</v>
      </c>
      <c r="I16" s="59"/>
      <c r="J16" s="161">
        <v>0</v>
      </c>
      <c r="K16" s="59"/>
      <c r="L16" s="22">
        <v>89454</v>
      </c>
      <c r="M16" s="59"/>
      <c r="N16" s="161">
        <v>0</v>
      </c>
      <c r="O16" s="161"/>
      <c r="P16" s="161">
        <v>0</v>
      </c>
      <c r="Q16" s="59"/>
      <c r="R16" s="22">
        <v>0</v>
      </c>
      <c r="S16" s="59"/>
      <c r="T16" s="22">
        <v>89454</v>
      </c>
      <c r="U16" s="59"/>
      <c r="V16" s="22">
        <v>9799</v>
      </c>
      <c r="W16" s="47"/>
      <c r="X16" s="22">
        <v>99253</v>
      </c>
      <c r="Y16" s="162"/>
    </row>
    <row r="17" spans="1:25" ht="21.75" customHeight="1">
      <c r="A17" s="17" t="s">
        <v>173</v>
      </c>
      <c r="B17" s="161">
        <v>0</v>
      </c>
      <c r="C17" s="59"/>
      <c r="D17" s="161">
        <v>0</v>
      </c>
      <c r="E17" s="161"/>
      <c r="F17" s="161">
        <v>0</v>
      </c>
      <c r="G17" s="59"/>
      <c r="H17" s="161">
        <v>0</v>
      </c>
      <c r="I17" s="59"/>
      <c r="J17" s="161">
        <v>0</v>
      </c>
      <c r="K17" s="59"/>
      <c r="L17" s="22">
        <v>0</v>
      </c>
      <c r="M17" s="59"/>
      <c r="N17" s="161">
        <v>0</v>
      </c>
      <c r="O17" s="161"/>
      <c r="P17" s="47">
        <v>5005</v>
      </c>
      <c r="Q17" s="59"/>
      <c r="R17" s="22">
        <v>5005</v>
      </c>
      <c r="S17" s="59"/>
      <c r="T17" s="22">
        <v>5005</v>
      </c>
      <c r="U17" s="59"/>
      <c r="V17" s="22">
        <v>458</v>
      </c>
      <c r="W17" s="47"/>
      <c r="X17" s="22">
        <v>5463</v>
      </c>
      <c r="Y17" s="162"/>
    </row>
    <row r="18" spans="1:25" ht="21.75" customHeight="1">
      <c r="A18" s="49" t="s">
        <v>115</v>
      </c>
      <c r="B18" s="163">
        <v>0</v>
      </c>
      <c r="C18" s="164"/>
      <c r="D18" s="163">
        <v>0</v>
      </c>
      <c r="E18" s="164"/>
      <c r="F18" s="163">
        <v>0</v>
      </c>
      <c r="G18" s="12"/>
      <c r="H18" s="163">
        <v>0</v>
      </c>
      <c r="I18" s="12"/>
      <c r="J18" s="163">
        <v>0</v>
      </c>
      <c r="K18" s="12"/>
      <c r="L18" s="53">
        <v>89454</v>
      </c>
      <c r="M18" s="12"/>
      <c r="N18" s="163">
        <v>0</v>
      </c>
      <c r="O18" s="84"/>
      <c r="P18" s="53">
        <v>5005</v>
      </c>
      <c r="Q18" s="213"/>
      <c r="R18" s="53">
        <v>5005</v>
      </c>
      <c r="S18" s="213"/>
      <c r="T18" s="53">
        <v>94459</v>
      </c>
      <c r="U18" s="213"/>
      <c r="V18" s="53">
        <v>10257</v>
      </c>
      <c r="W18" s="213"/>
      <c r="X18" s="53">
        <v>104716</v>
      </c>
      <c r="Y18" s="162"/>
    </row>
    <row r="19" spans="1:25" ht="21.75" customHeight="1" thickBot="1">
      <c r="A19" s="49" t="s">
        <v>192</v>
      </c>
      <c r="B19" s="11">
        <v>6499830</v>
      </c>
      <c r="C19" s="12"/>
      <c r="D19" s="11">
        <v>1532321</v>
      </c>
      <c r="E19" s="12"/>
      <c r="F19" s="11">
        <v>-423185</v>
      </c>
      <c r="G19" s="12"/>
      <c r="H19" s="11">
        <v>-129337</v>
      </c>
      <c r="I19" s="12"/>
      <c r="J19" s="11">
        <v>790448</v>
      </c>
      <c r="K19" s="12"/>
      <c r="L19" s="11">
        <v>5970325</v>
      </c>
      <c r="M19" s="12"/>
      <c r="N19" s="11">
        <v>-24927</v>
      </c>
      <c r="O19" s="10"/>
      <c r="P19" s="11">
        <v>385919</v>
      </c>
      <c r="Q19" s="12"/>
      <c r="R19" s="11">
        <v>360992</v>
      </c>
      <c r="S19" s="12"/>
      <c r="T19" s="11">
        <v>14601394</v>
      </c>
      <c r="U19" s="12"/>
      <c r="V19" s="11">
        <v>989393</v>
      </c>
      <c r="W19" s="12"/>
      <c r="X19" s="11">
        <v>15590787</v>
      </c>
    </row>
    <row r="20" spans="1:25" ht="22.2" thickTop="1">
      <c r="L20" s="165"/>
      <c r="R20" s="165"/>
      <c r="T20" s="165"/>
      <c r="V20" s="165"/>
      <c r="X20" s="165"/>
    </row>
    <row r="22" spans="1:25">
      <c r="T22" s="162"/>
      <c r="V22" s="162"/>
    </row>
  </sheetData>
  <mergeCells count="4">
    <mergeCell ref="J5:L5"/>
    <mergeCell ref="B12:X12"/>
    <mergeCell ref="N5:R5"/>
    <mergeCell ref="B4:X4"/>
  </mergeCells>
  <pageMargins left="0.7" right="0.7" top="0.48" bottom="0.5" header="0.5" footer="0.5"/>
  <pageSetup paperSize="9" scale="71" firstPageNumber="9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20"/>
  <sheetViews>
    <sheetView view="pageBreakPreview" topLeftCell="A5" zoomScale="85" zoomScaleNormal="80" zoomScaleSheetLayoutView="85" workbookViewId="0">
      <selection activeCell="D21" sqref="D21"/>
    </sheetView>
  </sheetViews>
  <sheetFormatPr defaultColWidth="9.21875" defaultRowHeight="23.25" customHeight="1"/>
  <cols>
    <col min="1" max="1" width="51.77734375" style="83" customWidth="1"/>
    <col min="2" max="2" width="6.109375" style="16" customWidth="1"/>
    <col min="3" max="3" width="1.44140625" style="83" customWidth="1"/>
    <col min="4" max="4" width="13.77734375" style="83" customWidth="1"/>
    <col min="5" max="5" width="1.88671875" style="83" customWidth="1"/>
    <col min="6" max="6" width="14" style="83" customWidth="1"/>
    <col min="7" max="7" width="1.88671875" style="83" customWidth="1"/>
    <col min="8" max="8" width="14.5546875" style="83" customWidth="1"/>
    <col min="9" max="9" width="1.88671875" style="83" customWidth="1"/>
    <col min="10" max="10" width="14.5546875" style="83" customWidth="1"/>
    <col min="11" max="11" width="1.88671875" style="83" customWidth="1"/>
    <col min="12" max="12" width="13.5546875" style="83" customWidth="1"/>
    <col min="13" max="16384" width="9.21875" style="83"/>
  </cols>
  <sheetData>
    <row r="1" spans="1:12" ht="23.25" customHeight="1">
      <c r="A1" s="14" t="s">
        <v>81</v>
      </c>
    </row>
    <row r="2" spans="1:12" ht="23.25" customHeight="1">
      <c r="A2" s="14" t="s">
        <v>74</v>
      </c>
      <c r="L2" s="13"/>
    </row>
    <row r="3" spans="1:12" ht="23.25" customHeight="1">
      <c r="A3" s="3"/>
      <c r="B3" s="3"/>
      <c r="C3" s="3"/>
      <c r="D3" s="3"/>
      <c r="E3" s="3"/>
      <c r="F3" s="3"/>
    </row>
    <row r="4" spans="1:12" ht="23.25" customHeight="1">
      <c r="A4" s="44"/>
      <c r="B4" s="184"/>
      <c r="C4" s="184"/>
      <c r="D4" s="234" t="s">
        <v>40</v>
      </c>
      <c r="E4" s="234"/>
      <c r="F4" s="234"/>
      <c r="G4" s="234"/>
      <c r="H4" s="234"/>
      <c r="I4" s="234"/>
      <c r="J4" s="234"/>
      <c r="K4" s="234"/>
      <c r="L4" s="234"/>
    </row>
    <row r="5" spans="1:12" ht="23.25" customHeight="1">
      <c r="A5" s="44"/>
      <c r="B5" s="184"/>
      <c r="D5" s="17"/>
      <c r="F5" s="179"/>
      <c r="G5" s="45"/>
      <c r="H5" s="237" t="s">
        <v>14</v>
      </c>
      <c r="I5" s="237"/>
      <c r="J5" s="237"/>
      <c r="K5" s="179"/>
    </row>
    <row r="6" spans="1:12" ht="23.25" customHeight="1">
      <c r="A6" s="44"/>
      <c r="B6" s="184"/>
      <c r="D6" s="179" t="s">
        <v>0</v>
      </c>
      <c r="F6" s="179"/>
      <c r="G6" s="45"/>
      <c r="H6" s="17"/>
      <c r="I6" s="17"/>
      <c r="J6" s="17"/>
      <c r="K6" s="179"/>
      <c r="L6" s="17"/>
    </row>
    <row r="7" spans="1:12" ht="23.25" customHeight="1">
      <c r="A7" s="44"/>
      <c r="B7" s="46"/>
      <c r="D7" s="179" t="s">
        <v>53</v>
      </c>
      <c r="F7" s="179" t="s">
        <v>35</v>
      </c>
      <c r="G7" s="45"/>
      <c r="H7" s="179" t="s">
        <v>54</v>
      </c>
      <c r="I7" s="179"/>
      <c r="J7" s="179" t="s">
        <v>55</v>
      </c>
      <c r="K7" s="179"/>
      <c r="L7" s="179" t="s">
        <v>51</v>
      </c>
    </row>
    <row r="8" spans="1:12" ht="23.25" customHeight="1">
      <c r="A8" s="44"/>
      <c r="B8" s="46"/>
      <c r="D8" s="179" t="s">
        <v>32</v>
      </c>
      <c r="F8" s="179" t="s">
        <v>34</v>
      </c>
      <c r="G8" s="45"/>
      <c r="H8" s="179" t="s">
        <v>33</v>
      </c>
      <c r="I8" s="179"/>
      <c r="J8" s="179" t="s">
        <v>58</v>
      </c>
      <c r="K8" s="179"/>
      <c r="L8" s="179" t="s">
        <v>56</v>
      </c>
    </row>
    <row r="9" spans="1:12" ht="23.25" customHeight="1">
      <c r="A9" s="17"/>
      <c r="B9" s="184"/>
      <c r="C9" s="184"/>
      <c r="D9" s="240" t="s">
        <v>73</v>
      </c>
      <c r="E9" s="240"/>
      <c r="F9" s="240"/>
      <c r="G9" s="240"/>
      <c r="H9" s="240"/>
      <c r="I9" s="240"/>
      <c r="J9" s="240"/>
      <c r="K9" s="240"/>
      <c r="L9" s="240"/>
    </row>
    <row r="10" spans="1:12" ht="23.25" customHeight="1">
      <c r="A10" s="198" t="s">
        <v>188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</row>
    <row r="11" spans="1:12" ht="23.25" customHeight="1">
      <c r="A11" s="198" t="s">
        <v>162</v>
      </c>
      <c r="B11" s="54"/>
      <c r="C11" s="10"/>
      <c r="D11" s="191">
        <v>6499830</v>
      </c>
      <c r="E11" s="191"/>
      <c r="F11" s="191">
        <v>1532321</v>
      </c>
      <c r="G11" s="191"/>
      <c r="H11" s="191">
        <v>653548</v>
      </c>
      <c r="I11" s="191"/>
      <c r="J11" s="191">
        <v>3289062</v>
      </c>
      <c r="K11" s="191"/>
      <c r="L11" s="191">
        <v>11974761</v>
      </c>
    </row>
    <row r="12" spans="1:12" ht="23.25" customHeight="1">
      <c r="A12" s="198" t="s">
        <v>75</v>
      </c>
      <c r="C12" s="10"/>
      <c r="D12" s="191"/>
      <c r="E12" s="191"/>
      <c r="F12" s="191"/>
      <c r="G12" s="191"/>
      <c r="H12" s="191"/>
      <c r="I12" s="191"/>
      <c r="J12" s="191"/>
      <c r="K12" s="191"/>
      <c r="L12" s="201"/>
    </row>
    <row r="13" spans="1:12" ht="23.25" customHeight="1">
      <c r="A13" s="199" t="s">
        <v>69</v>
      </c>
      <c r="C13" s="55"/>
      <c r="D13" s="48">
        <v>0</v>
      </c>
      <c r="E13" s="55"/>
      <c r="F13" s="48">
        <v>0</v>
      </c>
      <c r="G13" s="56"/>
      <c r="H13" s="48">
        <v>0</v>
      </c>
      <c r="I13" s="191"/>
      <c r="J13" s="202">
        <v>51153</v>
      </c>
      <c r="K13" s="202"/>
      <c r="L13" s="52">
        <v>51153</v>
      </c>
    </row>
    <row r="14" spans="1:12" ht="23.25" customHeight="1">
      <c r="A14" s="199" t="s">
        <v>173</v>
      </c>
      <c r="C14" s="55"/>
      <c r="D14" s="48">
        <v>0</v>
      </c>
      <c r="E14" s="55"/>
      <c r="F14" s="48">
        <v>0</v>
      </c>
      <c r="G14" s="56"/>
      <c r="H14" s="48">
        <v>0</v>
      </c>
      <c r="I14" s="191"/>
      <c r="J14" s="202">
        <v>-3294</v>
      </c>
      <c r="K14" s="202"/>
      <c r="L14" s="52">
        <v>-3294</v>
      </c>
    </row>
    <row r="15" spans="1:12" ht="23.25" customHeight="1">
      <c r="A15" s="197" t="s">
        <v>115</v>
      </c>
      <c r="C15" s="84"/>
      <c r="D15" s="53">
        <v>0</v>
      </c>
      <c r="E15" s="84"/>
      <c r="F15" s="53">
        <v>0</v>
      </c>
      <c r="G15" s="84"/>
      <c r="H15" s="53">
        <v>0</v>
      </c>
      <c r="I15" s="191"/>
      <c r="J15" s="53">
        <v>47859</v>
      </c>
      <c r="K15" s="84"/>
      <c r="L15" s="53">
        <v>47859</v>
      </c>
    </row>
    <row r="16" spans="1:12" ht="23.25" customHeight="1" thickBot="1">
      <c r="A16" s="200" t="s">
        <v>189</v>
      </c>
      <c r="C16" s="10"/>
      <c r="D16" s="194">
        <v>6499830</v>
      </c>
      <c r="E16" s="191"/>
      <c r="F16" s="194">
        <v>1532321</v>
      </c>
      <c r="G16" s="191"/>
      <c r="H16" s="194">
        <v>653548</v>
      </c>
      <c r="I16" s="191"/>
      <c r="J16" s="194">
        <v>3336921</v>
      </c>
      <c r="K16" s="191"/>
      <c r="L16" s="194">
        <v>12022620</v>
      </c>
    </row>
    <row r="17" spans="4:12" ht="23.25" customHeight="1" thickTop="1"/>
    <row r="19" spans="4:12" ht="23.25" hidden="1" customHeight="1">
      <c r="D19" s="10">
        <v>2232682</v>
      </c>
      <c r="F19" s="10">
        <v>1828229</v>
      </c>
      <c r="H19" s="10">
        <v>228530</v>
      </c>
      <c r="J19" s="10">
        <v>26538983</v>
      </c>
      <c r="L19" s="10">
        <v>30828424</v>
      </c>
    </row>
    <row r="20" spans="4:12" ht="23.25" hidden="1" customHeight="1">
      <c r="D20" s="21">
        <f>D16-D19</f>
        <v>4267148</v>
      </c>
      <c r="F20" s="8">
        <f>F16-F19</f>
        <v>-295908</v>
      </c>
      <c r="H20" s="8">
        <f>H16-H19</f>
        <v>425018</v>
      </c>
      <c r="J20" s="8">
        <f>J16-J19</f>
        <v>-23202062</v>
      </c>
      <c r="L20" s="8">
        <f>L16-L19</f>
        <v>-18805804</v>
      </c>
    </row>
  </sheetData>
  <mergeCells count="3">
    <mergeCell ref="D4:L4"/>
    <mergeCell ref="H5:J5"/>
    <mergeCell ref="D9:L9"/>
  </mergeCells>
  <pageMargins left="0.7" right="0.7" top="0.48" bottom="0.5" header="0.5" footer="0.5"/>
  <pageSetup paperSize="9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4" manualBreakCount="4">
    <brk id="122" max="16383" man="1"/>
    <brk id="123" max="16383" man="1"/>
    <brk id="124" max="16383" man="1"/>
    <brk id="1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62320-08B9-4403-8BCA-BD56A04977DC}">
  <sheetPr>
    <pageSetUpPr fitToPage="1"/>
  </sheetPr>
  <dimension ref="A1:M19"/>
  <sheetViews>
    <sheetView view="pageBreakPreview" topLeftCell="A5" zoomScale="115" zoomScaleNormal="88" zoomScaleSheetLayoutView="115" workbookViewId="0">
      <selection activeCell="D21" sqref="D21"/>
    </sheetView>
  </sheetViews>
  <sheetFormatPr defaultColWidth="9.21875" defaultRowHeight="21.6"/>
  <cols>
    <col min="1" max="1" width="51.77734375" style="83" customWidth="1"/>
    <col min="2" max="2" width="6.21875" style="16" customWidth="1"/>
    <col min="3" max="3" width="1.33203125" style="83" customWidth="1"/>
    <col min="4" max="4" width="13.77734375" style="83" customWidth="1"/>
    <col min="5" max="5" width="1.33203125" style="83" customWidth="1"/>
    <col min="6" max="6" width="14" style="83" customWidth="1"/>
    <col min="7" max="7" width="1.33203125" style="83" customWidth="1"/>
    <col min="8" max="8" width="14.5546875" style="83" customWidth="1"/>
    <col min="9" max="9" width="1.33203125" style="83" customWidth="1"/>
    <col min="10" max="10" width="14.5546875" style="83" customWidth="1"/>
    <col min="11" max="11" width="1.33203125" style="83" customWidth="1"/>
    <col min="12" max="12" width="13.5546875" style="83" customWidth="1"/>
    <col min="13" max="13" width="12.33203125" style="83" bestFit="1" customWidth="1"/>
    <col min="14" max="16384" width="9.21875" style="83"/>
  </cols>
  <sheetData>
    <row r="1" spans="1:13" ht="23.25" customHeight="1">
      <c r="A1" s="14" t="s">
        <v>81</v>
      </c>
    </row>
    <row r="2" spans="1:13" ht="23.25" customHeight="1">
      <c r="A2" s="14" t="s">
        <v>74</v>
      </c>
      <c r="L2" s="13"/>
    </row>
    <row r="3" spans="1:13" ht="23.25" customHeight="1">
      <c r="A3" s="3"/>
      <c r="B3" s="3"/>
      <c r="C3" s="3"/>
      <c r="D3" s="3"/>
      <c r="E3" s="3"/>
      <c r="F3" s="3"/>
    </row>
    <row r="4" spans="1:13" ht="23.25" customHeight="1">
      <c r="A4" s="44"/>
      <c r="B4" s="184"/>
      <c r="C4" s="184"/>
      <c r="D4" s="234" t="s">
        <v>40</v>
      </c>
      <c r="E4" s="234"/>
      <c r="F4" s="234"/>
      <c r="G4" s="234"/>
      <c r="H4" s="234"/>
      <c r="I4" s="234"/>
      <c r="J4" s="234"/>
      <c r="K4" s="234"/>
      <c r="L4" s="234"/>
    </row>
    <row r="5" spans="1:13" ht="23.25" customHeight="1">
      <c r="A5" s="44"/>
      <c r="B5" s="184"/>
      <c r="D5" s="17"/>
      <c r="F5" s="179"/>
      <c r="G5" s="45"/>
      <c r="H5" s="237" t="s">
        <v>14</v>
      </c>
      <c r="I5" s="237"/>
      <c r="J5" s="237"/>
      <c r="K5" s="108"/>
    </row>
    <row r="6" spans="1:13" ht="23.25" customHeight="1">
      <c r="A6" s="44"/>
      <c r="B6" s="184"/>
      <c r="D6" s="179" t="s">
        <v>0</v>
      </c>
      <c r="F6" s="179"/>
      <c r="G6" s="45"/>
      <c r="H6" s="17"/>
      <c r="I6" s="17"/>
      <c r="J6" s="17"/>
      <c r="K6" s="17"/>
      <c r="L6" s="17"/>
    </row>
    <row r="7" spans="1:13" ht="23.25" customHeight="1">
      <c r="A7" s="44"/>
      <c r="B7" s="46"/>
      <c r="D7" s="179" t="s">
        <v>53</v>
      </c>
      <c r="F7" s="179" t="s">
        <v>35</v>
      </c>
      <c r="G7" s="45"/>
      <c r="H7" s="179" t="s">
        <v>54</v>
      </c>
      <c r="I7" s="179"/>
      <c r="J7" s="179" t="s">
        <v>55</v>
      </c>
      <c r="K7" s="179"/>
      <c r="L7" s="179" t="s">
        <v>51</v>
      </c>
    </row>
    <row r="8" spans="1:13" ht="23.25" customHeight="1">
      <c r="A8" s="44"/>
      <c r="B8" s="46"/>
      <c r="D8" s="179" t="s">
        <v>32</v>
      </c>
      <c r="F8" s="179" t="s">
        <v>34</v>
      </c>
      <c r="G8" s="45"/>
      <c r="H8" s="179" t="s">
        <v>33</v>
      </c>
      <c r="I8" s="179"/>
      <c r="J8" s="179" t="s">
        <v>58</v>
      </c>
      <c r="K8" s="179"/>
      <c r="L8" s="179" t="s">
        <v>56</v>
      </c>
    </row>
    <row r="9" spans="1:13" ht="23.25" customHeight="1">
      <c r="A9" s="17"/>
      <c r="B9" s="184"/>
      <c r="C9" s="184"/>
      <c r="D9" s="240" t="s">
        <v>73</v>
      </c>
      <c r="E9" s="240"/>
      <c r="F9" s="240"/>
      <c r="G9" s="240"/>
      <c r="H9" s="240"/>
      <c r="I9" s="240"/>
      <c r="J9" s="240"/>
      <c r="K9" s="240"/>
      <c r="L9" s="240"/>
    </row>
    <row r="10" spans="1:13" ht="23.25" customHeight="1">
      <c r="A10" s="198" t="s">
        <v>190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</row>
    <row r="11" spans="1:13" ht="23.25" customHeight="1">
      <c r="A11" s="198" t="s">
        <v>191</v>
      </c>
      <c r="B11" s="54"/>
      <c r="C11" s="10"/>
      <c r="D11" s="12">
        <v>6499830</v>
      </c>
      <c r="E11" s="12"/>
      <c r="F11" s="12">
        <v>1532321</v>
      </c>
      <c r="G11" s="12"/>
      <c r="H11" s="12">
        <v>653548</v>
      </c>
      <c r="I11" s="12"/>
      <c r="J11" s="12">
        <v>3346924</v>
      </c>
      <c r="K11" s="12"/>
      <c r="L11" s="12">
        <v>12032623</v>
      </c>
      <c r="M11" s="109"/>
    </row>
    <row r="12" spans="1:13" ht="23.25" customHeight="1">
      <c r="A12" s="198" t="s">
        <v>75</v>
      </c>
      <c r="C12" s="10"/>
      <c r="D12" s="10"/>
      <c r="E12" s="10"/>
      <c r="F12" s="10"/>
      <c r="G12" s="10"/>
      <c r="H12" s="10"/>
      <c r="I12" s="10"/>
      <c r="J12" s="10"/>
      <c r="K12" s="10"/>
      <c r="L12" s="51"/>
    </row>
    <row r="13" spans="1:13" ht="23.25" customHeight="1">
      <c r="A13" s="199" t="s">
        <v>211</v>
      </c>
      <c r="C13" s="55"/>
      <c r="D13" s="48">
        <v>0</v>
      </c>
      <c r="E13" s="55"/>
      <c r="F13" s="48">
        <v>0</v>
      </c>
      <c r="G13" s="56"/>
      <c r="H13" s="48">
        <v>0</v>
      </c>
      <c r="I13" s="10"/>
      <c r="J13" s="52">
        <v>-9086</v>
      </c>
      <c r="K13" s="78"/>
      <c r="L13" s="52">
        <v>-9086</v>
      </c>
      <c r="M13" s="219"/>
    </row>
    <row r="14" spans="1:13" ht="23.25" customHeight="1">
      <c r="A14" s="197" t="s">
        <v>217</v>
      </c>
      <c r="C14" s="84"/>
      <c r="D14" s="53">
        <v>0</v>
      </c>
      <c r="E14" s="84"/>
      <c r="F14" s="53">
        <v>0</v>
      </c>
      <c r="G14" s="84"/>
      <c r="H14" s="53">
        <v>0</v>
      </c>
      <c r="I14" s="12"/>
      <c r="J14" s="53">
        <v>-9086</v>
      </c>
      <c r="K14" s="84"/>
      <c r="L14" s="53">
        <v>-9086</v>
      </c>
      <c r="M14" s="219"/>
    </row>
    <row r="15" spans="1:13" ht="23.25" customHeight="1" thickBot="1">
      <c r="A15" s="200" t="s">
        <v>192</v>
      </c>
      <c r="C15" s="10"/>
      <c r="D15" s="11">
        <v>6499830</v>
      </c>
      <c r="E15" s="10"/>
      <c r="F15" s="11">
        <v>1532321</v>
      </c>
      <c r="G15" s="10"/>
      <c r="H15" s="11">
        <v>653548</v>
      </c>
      <c r="I15" s="12"/>
      <c r="J15" s="11">
        <v>3337838</v>
      </c>
      <c r="K15" s="10"/>
      <c r="L15" s="11">
        <v>12023537</v>
      </c>
      <c r="M15" s="219"/>
    </row>
    <row r="16" spans="1:13" ht="22.2" thickTop="1">
      <c r="J16" s="109"/>
      <c r="L16" s="109"/>
    </row>
    <row r="17" spans="8:12">
      <c r="L17" s="109"/>
    </row>
    <row r="18" spans="8:12">
      <c r="H18" s="109"/>
      <c r="J18" s="109"/>
      <c r="L18" s="109"/>
    </row>
    <row r="19" spans="8:12">
      <c r="H19" s="109"/>
      <c r="J19" s="109"/>
    </row>
  </sheetData>
  <mergeCells count="3">
    <mergeCell ref="H5:J5"/>
    <mergeCell ref="D9:L9"/>
    <mergeCell ref="D4:L4"/>
  </mergeCells>
  <pageMargins left="0.7" right="0.7" top="0.48" bottom="0.5" header="0.5" footer="0.5"/>
  <pageSetup paperSize="9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100"/>
  <sheetViews>
    <sheetView view="pageBreakPreview" zoomScaleNormal="90" zoomScaleSheetLayoutView="100" workbookViewId="0">
      <selection activeCell="D21" sqref="D21"/>
    </sheetView>
  </sheetViews>
  <sheetFormatPr defaultColWidth="9.21875" defaultRowHeight="23.25" customHeight="1"/>
  <cols>
    <col min="1" max="1" width="63" style="83" customWidth="1"/>
    <col min="2" max="2" width="6.21875" style="83" customWidth="1"/>
    <col min="3" max="3" width="1" style="83" customWidth="1"/>
    <col min="4" max="4" width="10.77734375" style="83" customWidth="1"/>
    <col min="5" max="5" width="1" style="83" customWidth="1"/>
    <col min="6" max="6" width="10.77734375" style="83" customWidth="1"/>
    <col min="7" max="7" width="1" style="83" customWidth="1"/>
    <col min="8" max="8" width="10.77734375" style="83" customWidth="1"/>
    <col min="9" max="9" width="1" style="83" customWidth="1"/>
    <col min="10" max="10" width="10.77734375" style="83" customWidth="1"/>
    <col min="11" max="11" width="15.44140625" style="8" customWidth="1"/>
    <col min="12" max="13" width="14.21875" style="8" customWidth="1"/>
    <col min="14" max="14" width="14.44140625" style="83" bestFit="1" customWidth="1"/>
    <col min="15" max="15" width="2.21875" style="83" customWidth="1"/>
    <col min="16" max="16" width="14.44140625" style="83" bestFit="1" customWidth="1"/>
    <col min="17" max="16384" width="9.21875" style="83"/>
  </cols>
  <sheetData>
    <row r="1" spans="1:13" ht="21.75" customHeight="1">
      <c r="A1" s="14" t="s">
        <v>81</v>
      </c>
      <c r="B1" s="14"/>
      <c r="C1" s="14"/>
    </row>
    <row r="2" spans="1:13" ht="21.75" customHeight="1">
      <c r="A2" s="14" t="s">
        <v>76</v>
      </c>
      <c r="B2" s="14"/>
      <c r="C2" s="14"/>
      <c r="E2" s="4"/>
      <c r="G2" s="4"/>
    </row>
    <row r="3" spans="1:13" ht="21.75" customHeight="1">
      <c r="A3" s="14"/>
      <c r="B3" s="14"/>
      <c r="C3" s="14"/>
      <c r="E3" s="4"/>
      <c r="G3" s="4"/>
    </row>
    <row r="4" spans="1:13" ht="19.95" customHeight="1">
      <c r="A4" s="17"/>
      <c r="B4" s="17"/>
      <c r="C4" s="17"/>
      <c r="D4" s="234" t="s">
        <v>30</v>
      </c>
      <c r="E4" s="234"/>
      <c r="F4" s="234"/>
      <c r="G4" s="234"/>
      <c r="H4" s="234" t="s">
        <v>40</v>
      </c>
      <c r="I4" s="234"/>
      <c r="J4" s="234"/>
    </row>
    <row r="5" spans="1:13" ht="21.75" customHeight="1">
      <c r="A5" s="17"/>
      <c r="B5" s="17"/>
      <c r="C5" s="17"/>
      <c r="D5" s="232" t="s">
        <v>72</v>
      </c>
      <c r="E5" s="232"/>
      <c r="F5" s="232"/>
      <c r="G5" s="232"/>
      <c r="H5" s="232" t="s">
        <v>72</v>
      </c>
      <c r="I5" s="232"/>
      <c r="J5" s="232"/>
      <c r="K5" s="83"/>
      <c r="L5" s="83"/>
      <c r="M5" s="83"/>
    </row>
    <row r="6" spans="1:13" ht="19.95" customHeight="1">
      <c r="A6" s="17"/>
      <c r="B6" s="17"/>
      <c r="C6" s="17"/>
      <c r="D6" s="232" t="s">
        <v>187</v>
      </c>
      <c r="E6" s="232"/>
      <c r="F6" s="232"/>
      <c r="G6" s="196"/>
      <c r="H6" s="232" t="s">
        <v>187</v>
      </c>
      <c r="I6" s="232"/>
      <c r="J6" s="232"/>
      <c r="K6" s="83"/>
      <c r="L6" s="83"/>
      <c r="M6" s="83"/>
    </row>
    <row r="7" spans="1:13" ht="19.95" customHeight="1">
      <c r="A7" s="13"/>
      <c r="B7" s="180"/>
      <c r="C7" s="13"/>
      <c r="D7" s="187">
        <v>2565</v>
      </c>
      <c r="E7" s="187"/>
      <c r="F7" s="187">
        <v>2564</v>
      </c>
      <c r="G7" s="179"/>
      <c r="H7" s="187">
        <v>2565</v>
      </c>
      <c r="I7" s="187"/>
      <c r="J7" s="187">
        <v>2564</v>
      </c>
    </row>
    <row r="8" spans="1:13" ht="19.95" customHeight="1">
      <c r="D8" s="233" t="s">
        <v>73</v>
      </c>
      <c r="E8" s="233"/>
      <c r="F8" s="233"/>
      <c r="G8" s="233"/>
      <c r="H8" s="233"/>
      <c r="I8" s="233"/>
      <c r="J8" s="233"/>
    </row>
    <row r="9" spans="1:13" ht="19.95" customHeight="1">
      <c r="A9" s="27" t="s">
        <v>17</v>
      </c>
      <c r="B9" s="27"/>
      <c r="C9" s="27"/>
      <c r="D9" s="4"/>
      <c r="E9" s="5"/>
      <c r="F9" s="4"/>
      <c r="G9" s="5"/>
      <c r="H9" s="5"/>
      <c r="I9" s="5"/>
      <c r="J9" s="5"/>
    </row>
    <row r="10" spans="1:13" ht="19.95" customHeight="1">
      <c r="A10" s="83" t="s">
        <v>196</v>
      </c>
      <c r="D10" s="23">
        <v>99253</v>
      </c>
      <c r="E10" s="5"/>
      <c r="F10" s="23">
        <v>175486</v>
      </c>
      <c r="G10" s="5"/>
      <c r="H10" s="23">
        <v>-9086</v>
      </c>
      <c r="I10" s="5"/>
      <c r="J10" s="23">
        <v>51153</v>
      </c>
      <c r="K10" s="57"/>
      <c r="L10" s="23"/>
    </row>
    <row r="11" spans="1:13" ht="19.95" customHeight="1">
      <c r="A11" s="28" t="s">
        <v>80</v>
      </c>
      <c r="B11" s="28"/>
      <c r="C11" s="28"/>
      <c r="D11" s="33"/>
      <c r="E11" s="5"/>
      <c r="F11" s="33"/>
      <c r="G11" s="5"/>
      <c r="H11" s="33"/>
      <c r="I11" s="5"/>
      <c r="J11" s="23"/>
      <c r="K11" s="57"/>
      <c r="L11" s="23"/>
    </row>
    <row r="12" spans="1:13" ht="19.95" customHeight="1">
      <c r="A12" s="29" t="s">
        <v>142</v>
      </c>
      <c r="B12" s="29"/>
      <c r="C12" s="29"/>
      <c r="D12" s="50">
        <v>33047</v>
      </c>
      <c r="E12" s="31"/>
      <c r="F12" s="50">
        <v>52881</v>
      </c>
      <c r="G12" s="31"/>
      <c r="H12" s="50">
        <v>-2653</v>
      </c>
      <c r="I12" s="31"/>
      <c r="J12" s="23">
        <v>16051</v>
      </c>
      <c r="K12" s="57"/>
      <c r="L12" s="23"/>
    </row>
    <row r="13" spans="1:13" ht="19.95" customHeight="1">
      <c r="A13" s="29" t="s">
        <v>45</v>
      </c>
      <c r="B13" s="29"/>
      <c r="C13" s="29"/>
      <c r="D13" s="50">
        <v>36559</v>
      </c>
      <c r="E13" s="5"/>
      <c r="F13" s="50">
        <v>41184</v>
      </c>
      <c r="G13" s="5"/>
      <c r="H13" s="50">
        <v>27944</v>
      </c>
      <c r="I13" s="5"/>
      <c r="J13" s="23">
        <v>30166</v>
      </c>
      <c r="K13" s="57"/>
      <c r="L13" s="23"/>
    </row>
    <row r="14" spans="1:13" ht="21.75" customHeight="1">
      <c r="A14" s="29" t="s">
        <v>46</v>
      </c>
      <c r="B14" s="29"/>
      <c r="C14" s="29"/>
      <c r="D14" s="50">
        <v>2465</v>
      </c>
      <c r="E14" s="5"/>
      <c r="F14" s="50">
        <v>2406</v>
      </c>
      <c r="G14" s="5"/>
      <c r="H14" s="50">
        <v>1861</v>
      </c>
      <c r="I14" s="5"/>
      <c r="J14" s="23">
        <v>1803</v>
      </c>
      <c r="K14" s="57"/>
      <c r="L14" s="23"/>
    </row>
    <row r="15" spans="1:13" ht="19.95" customHeight="1">
      <c r="A15" s="29" t="s">
        <v>199</v>
      </c>
      <c r="B15" s="29"/>
      <c r="C15" s="29"/>
      <c r="D15" s="50">
        <v>-4731</v>
      </c>
      <c r="E15" s="5"/>
      <c r="F15" s="50">
        <v>-65</v>
      </c>
      <c r="G15" s="5"/>
      <c r="H15" s="50">
        <v>0</v>
      </c>
      <c r="I15" s="5"/>
      <c r="J15" s="23">
        <v>-90</v>
      </c>
      <c r="K15" s="57"/>
      <c r="L15" s="23"/>
    </row>
    <row r="16" spans="1:13" ht="21.75" customHeight="1">
      <c r="A16" s="29" t="s">
        <v>143</v>
      </c>
      <c r="B16" s="29"/>
      <c r="C16" s="29"/>
      <c r="D16" s="50">
        <v>-2</v>
      </c>
      <c r="E16" s="5"/>
      <c r="F16" s="50">
        <v>-1</v>
      </c>
      <c r="G16" s="5"/>
      <c r="H16" s="50">
        <v>-2</v>
      </c>
      <c r="I16" s="5"/>
      <c r="J16" s="23">
        <v>-1</v>
      </c>
      <c r="K16" s="57"/>
      <c r="L16" s="23"/>
    </row>
    <row r="17" spans="1:14" ht="21.75" customHeight="1">
      <c r="A17" s="152" t="s">
        <v>174</v>
      </c>
      <c r="B17" s="29"/>
      <c r="C17" s="29"/>
      <c r="D17" s="50">
        <v>-14</v>
      </c>
      <c r="E17" s="5"/>
      <c r="F17" s="50">
        <v>-9</v>
      </c>
      <c r="G17" s="5"/>
      <c r="H17" s="50">
        <v>-14</v>
      </c>
      <c r="I17" s="5"/>
      <c r="J17" s="23">
        <v>-9</v>
      </c>
      <c r="K17" s="57"/>
      <c r="L17" s="23"/>
    </row>
    <row r="18" spans="1:14" ht="21.75" customHeight="1">
      <c r="A18" s="152" t="s">
        <v>175</v>
      </c>
      <c r="B18" s="64"/>
      <c r="C18" s="29"/>
      <c r="D18" s="50">
        <v>57729</v>
      </c>
      <c r="E18" s="58"/>
      <c r="F18" s="50">
        <v>-35029</v>
      </c>
      <c r="G18" s="58"/>
      <c r="H18" s="50">
        <v>41615</v>
      </c>
      <c r="I18" s="5"/>
      <c r="J18" s="23">
        <v>-31126</v>
      </c>
      <c r="K18" s="57"/>
      <c r="L18" s="23"/>
    </row>
    <row r="19" spans="1:14" ht="19.95" customHeight="1">
      <c r="A19" s="152" t="s">
        <v>176</v>
      </c>
      <c r="B19" s="64"/>
      <c r="C19" s="29"/>
      <c r="D19" s="50">
        <v>21943</v>
      </c>
      <c r="E19" s="58"/>
      <c r="F19" s="50">
        <v>2141</v>
      </c>
      <c r="G19" s="58"/>
      <c r="H19" s="50">
        <v>0</v>
      </c>
      <c r="I19" s="5"/>
      <c r="J19" s="23">
        <v>0</v>
      </c>
      <c r="K19" s="57"/>
      <c r="L19" s="23"/>
    </row>
    <row r="20" spans="1:14" ht="19.95" customHeight="1">
      <c r="A20" s="29" t="s">
        <v>116</v>
      </c>
      <c r="B20" s="29"/>
      <c r="C20" s="29"/>
      <c r="D20" s="50">
        <v>0</v>
      </c>
      <c r="E20" s="5"/>
      <c r="F20" s="50">
        <v>-119</v>
      </c>
      <c r="G20" s="5"/>
      <c r="H20" s="50">
        <v>0</v>
      </c>
      <c r="I20" s="5"/>
      <c r="J20" s="23">
        <v>-105</v>
      </c>
      <c r="L20" s="23"/>
    </row>
    <row r="21" spans="1:14" ht="21.45" customHeight="1">
      <c r="A21" s="29" t="s">
        <v>67</v>
      </c>
      <c r="B21" s="29"/>
      <c r="C21" s="29"/>
      <c r="D21" s="50">
        <v>724</v>
      </c>
      <c r="E21" s="5"/>
      <c r="F21" s="50">
        <v>703</v>
      </c>
      <c r="G21" s="5"/>
      <c r="H21" s="50">
        <v>724</v>
      </c>
      <c r="I21" s="5"/>
      <c r="J21" s="23">
        <v>2340</v>
      </c>
      <c r="K21" s="57"/>
      <c r="L21" s="23"/>
    </row>
    <row r="22" spans="1:14" ht="19.95" customHeight="1">
      <c r="A22" s="29" t="s">
        <v>120</v>
      </c>
      <c r="B22" s="29"/>
      <c r="C22" s="29"/>
      <c r="D22" s="50">
        <v>-57075</v>
      </c>
      <c r="E22" s="5"/>
      <c r="F22" s="50">
        <v>-57423</v>
      </c>
      <c r="G22" s="5"/>
      <c r="H22" s="50">
        <v>-38544</v>
      </c>
      <c r="I22" s="5"/>
      <c r="J22" s="23">
        <v>-38945</v>
      </c>
      <c r="K22" s="23"/>
      <c r="L22" s="23"/>
    </row>
    <row r="23" spans="1:14" ht="21.75" customHeight="1">
      <c r="A23" s="1" t="s">
        <v>214</v>
      </c>
      <c r="B23" s="29"/>
      <c r="C23" s="29"/>
      <c r="D23" s="50">
        <v>-1500</v>
      </c>
      <c r="E23" s="5"/>
      <c r="F23" s="50">
        <v>242</v>
      </c>
      <c r="G23" s="5"/>
      <c r="H23" s="50">
        <v>0</v>
      </c>
      <c r="I23" s="5"/>
      <c r="J23" s="23">
        <v>0</v>
      </c>
      <c r="K23" s="57"/>
      <c r="L23" s="23"/>
    </row>
    <row r="24" spans="1:14" ht="21.75" customHeight="1">
      <c r="A24" s="152" t="s">
        <v>138</v>
      </c>
      <c r="B24" s="63"/>
      <c r="C24" s="29"/>
      <c r="D24" s="66">
        <v>-19957</v>
      </c>
      <c r="E24" s="5"/>
      <c r="F24" s="66">
        <v>-21875</v>
      </c>
      <c r="G24" s="5"/>
      <c r="H24" s="66">
        <v>-41214</v>
      </c>
      <c r="I24" s="5"/>
      <c r="J24" s="204">
        <v>-46409</v>
      </c>
      <c r="K24" s="57"/>
      <c r="L24" s="23"/>
    </row>
    <row r="25" spans="1:14" ht="19.95" customHeight="1">
      <c r="A25" s="32"/>
      <c r="B25" s="32"/>
      <c r="C25" s="32"/>
      <c r="D25" s="50">
        <v>168441</v>
      </c>
      <c r="E25" s="31"/>
      <c r="F25" s="50">
        <v>160522</v>
      </c>
      <c r="G25" s="31"/>
      <c r="H25" s="50">
        <v>-19369</v>
      </c>
      <c r="I25" s="31"/>
      <c r="J25" s="22">
        <v>-15172</v>
      </c>
      <c r="K25" s="57"/>
      <c r="L25" s="23"/>
    </row>
    <row r="26" spans="1:14" ht="21.6" customHeight="1">
      <c r="A26" s="28" t="s">
        <v>39</v>
      </c>
      <c r="B26" s="28"/>
      <c r="C26" s="28"/>
      <c r="D26" s="59"/>
      <c r="E26" s="5"/>
      <c r="F26" s="59"/>
      <c r="G26" s="5"/>
      <c r="H26" s="59"/>
      <c r="I26" s="5"/>
      <c r="J26" s="22"/>
      <c r="L26" s="23"/>
    </row>
    <row r="27" spans="1:14" ht="21.6" customHeight="1">
      <c r="A27" s="29" t="s">
        <v>123</v>
      </c>
      <c r="B27" s="29"/>
      <c r="C27" s="29"/>
      <c r="D27" s="50">
        <v>18348</v>
      </c>
      <c r="E27" s="5"/>
      <c r="F27" s="50">
        <v>-16893</v>
      </c>
      <c r="G27" s="5"/>
      <c r="H27" s="50">
        <v>-16162</v>
      </c>
      <c r="I27" s="5"/>
      <c r="J27" s="23">
        <v>23201</v>
      </c>
      <c r="K27" s="23"/>
      <c r="L27" s="23"/>
    </row>
    <row r="28" spans="1:14" ht="19.95" customHeight="1">
      <c r="A28" s="152" t="s">
        <v>177</v>
      </c>
      <c r="B28" s="29"/>
      <c r="C28" s="29"/>
      <c r="D28" s="50">
        <v>-10285</v>
      </c>
      <c r="E28" s="5"/>
      <c r="F28" s="50">
        <v>-30543</v>
      </c>
      <c r="G28" s="5"/>
      <c r="H28" s="50">
        <v>0</v>
      </c>
      <c r="I28" s="5"/>
      <c r="J28" s="23">
        <v>0</v>
      </c>
      <c r="L28" s="23"/>
    </row>
    <row r="29" spans="1:14" ht="19.95" customHeight="1">
      <c r="A29" s="29" t="s">
        <v>18</v>
      </c>
      <c r="B29" s="29"/>
      <c r="C29" s="29"/>
      <c r="D29" s="50">
        <v>100</v>
      </c>
      <c r="E29" s="5"/>
      <c r="F29" s="50">
        <v>3329</v>
      </c>
      <c r="G29" s="5"/>
      <c r="H29" s="50">
        <v>0</v>
      </c>
      <c r="I29" s="5"/>
      <c r="J29" s="23">
        <v>3074</v>
      </c>
      <c r="K29" s="23"/>
      <c r="L29" s="23"/>
    </row>
    <row r="30" spans="1:14" ht="21.75" customHeight="1">
      <c r="A30" s="83" t="s">
        <v>125</v>
      </c>
      <c r="D30" s="50">
        <v>3974</v>
      </c>
      <c r="E30" s="5"/>
      <c r="F30" s="50">
        <v>9745</v>
      </c>
      <c r="G30" s="5"/>
      <c r="H30" s="50">
        <v>2290</v>
      </c>
      <c r="I30" s="5"/>
      <c r="J30" s="23">
        <v>-1065</v>
      </c>
      <c r="K30" s="23"/>
      <c r="L30" s="23"/>
    </row>
    <row r="31" spans="1:14" ht="21.75" customHeight="1">
      <c r="A31" s="83" t="s">
        <v>98</v>
      </c>
      <c r="D31" s="50">
        <v>-250</v>
      </c>
      <c r="E31" s="5"/>
      <c r="F31" s="50">
        <v>-23701</v>
      </c>
      <c r="G31" s="5"/>
      <c r="H31" s="50">
        <v>187</v>
      </c>
      <c r="I31" s="5"/>
      <c r="J31" s="23">
        <v>-327</v>
      </c>
      <c r="K31" s="23"/>
      <c r="L31" s="23"/>
    </row>
    <row r="32" spans="1:14" ht="19.95" customHeight="1">
      <c r="A32" s="29" t="s">
        <v>99</v>
      </c>
      <c r="B32" s="29"/>
      <c r="C32" s="29"/>
      <c r="D32" s="50">
        <v>-4340</v>
      </c>
      <c r="E32" s="5"/>
      <c r="F32" s="50">
        <v>23747</v>
      </c>
      <c r="G32" s="5"/>
      <c r="H32" s="50">
        <v>-3246</v>
      </c>
      <c r="I32" s="5"/>
      <c r="J32" s="23">
        <v>24882</v>
      </c>
      <c r="K32" s="23"/>
      <c r="L32" s="23"/>
      <c r="M32" s="5"/>
      <c r="N32" s="5"/>
    </row>
    <row r="33" spans="1:16" ht="19.95" customHeight="1">
      <c r="A33" s="29" t="s">
        <v>129</v>
      </c>
      <c r="B33" s="29"/>
      <c r="C33" s="29"/>
      <c r="D33" s="50">
        <v>-400</v>
      </c>
      <c r="E33" s="5"/>
      <c r="F33" s="50">
        <v>17503</v>
      </c>
      <c r="G33" s="5"/>
      <c r="H33" s="50">
        <v>0</v>
      </c>
      <c r="I33" s="5"/>
      <c r="J33" s="23">
        <v>0</v>
      </c>
      <c r="K33" s="83"/>
      <c r="L33" s="23"/>
      <c r="M33" s="5"/>
      <c r="N33" s="23"/>
    </row>
    <row r="34" spans="1:16" ht="21.75" customHeight="1">
      <c r="A34" s="29" t="s">
        <v>121</v>
      </c>
      <c r="B34" s="29"/>
      <c r="C34" s="29"/>
      <c r="D34" s="50">
        <v>-9075</v>
      </c>
      <c r="E34" s="5"/>
      <c r="F34" s="50">
        <v>1870</v>
      </c>
      <c r="G34" s="5"/>
      <c r="H34" s="50">
        <v>-7400</v>
      </c>
      <c r="I34" s="5"/>
      <c r="J34" s="23">
        <v>892</v>
      </c>
      <c r="K34" s="83"/>
      <c r="L34" s="23"/>
      <c r="M34" s="5"/>
      <c r="N34" s="23"/>
    </row>
    <row r="35" spans="1:16" s="2" customFormat="1" ht="21.45" customHeight="1">
      <c r="A35" s="34" t="s">
        <v>19</v>
      </c>
      <c r="B35" s="34"/>
      <c r="C35" s="34"/>
      <c r="D35" s="50">
        <v>1376</v>
      </c>
      <c r="E35" s="5"/>
      <c r="F35" s="50">
        <v>-23782</v>
      </c>
      <c r="G35" s="5"/>
      <c r="H35" s="50">
        <v>2168</v>
      </c>
      <c r="I35" s="5"/>
      <c r="J35" s="23">
        <v>-741</v>
      </c>
      <c r="K35" s="25"/>
      <c r="L35" s="23"/>
      <c r="M35" s="31"/>
      <c r="N35" s="83"/>
      <c r="O35" s="83"/>
      <c r="P35" s="83"/>
    </row>
    <row r="36" spans="1:16" ht="19.95" customHeight="1">
      <c r="A36" s="29" t="s">
        <v>108</v>
      </c>
      <c r="B36" s="29"/>
      <c r="C36" s="29"/>
      <c r="D36" s="50">
        <v>9650</v>
      </c>
      <c r="E36" s="5"/>
      <c r="F36" s="50">
        <v>2987</v>
      </c>
      <c r="G36" s="5"/>
      <c r="H36" s="50">
        <v>2916</v>
      </c>
      <c r="I36" s="5"/>
      <c r="J36" s="50">
        <v>674</v>
      </c>
      <c r="K36" s="83"/>
      <c r="L36" s="23"/>
      <c r="M36" s="5"/>
      <c r="N36" s="23"/>
    </row>
    <row r="37" spans="1:16" ht="21.75" customHeight="1">
      <c r="A37" s="29" t="s">
        <v>215</v>
      </c>
      <c r="B37" s="29"/>
      <c r="C37" s="29"/>
      <c r="D37" s="50">
        <v>-9235</v>
      </c>
      <c r="E37" s="5"/>
      <c r="F37" s="205">
        <v>0</v>
      </c>
      <c r="G37" s="168"/>
      <c r="H37" s="50">
        <v>-9235</v>
      </c>
      <c r="I37" s="168"/>
      <c r="J37" s="205">
        <v>0</v>
      </c>
      <c r="K37" s="203"/>
      <c r="L37" s="23"/>
      <c r="M37" s="5"/>
      <c r="N37" s="23"/>
    </row>
    <row r="38" spans="1:16" ht="19.95" customHeight="1">
      <c r="A38" s="29" t="s">
        <v>216</v>
      </c>
      <c r="B38" s="29"/>
      <c r="C38" s="29"/>
      <c r="D38" s="35">
        <v>168304</v>
      </c>
      <c r="E38" s="31"/>
      <c r="F38" s="50">
        <v>124784</v>
      </c>
      <c r="G38" s="31"/>
      <c r="H38" s="35">
        <v>-47851</v>
      </c>
      <c r="I38" s="31"/>
      <c r="J38" s="50">
        <v>35418</v>
      </c>
      <c r="L38" s="26"/>
    </row>
    <row r="39" spans="1:16" ht="19.95" customHeight="1">
      <c r="A39" s="29" t="s">
        <v>146</v>
      </c>
      <c r="B39" s="29"/>
      <c r="C39" s="29"/>
      <c r="D39" s="25">
        <v>3155</v>
      </c>
      <c r="E39" s="31"/>
      <c r="F39" s="167">
        <v>0</v>
      </c>
      <c r="G39" s="207"/>
      <c r="H39" s="25">
        <v>0</v>
      </c>
      <c r="I39" s="207"/>
      <c r="J39" s="167">
        <v>0</v>
      </c>
      <c r="K39" s="203"/>
      <c r="L39" s="26"/>
    </row>
    <row r="40" spans="1:16" ht="19.95" customHeight="1">
      <c r="A40" s="152" t="s">
        <v>178</v>
      </c>
      <c r="B40" s="29"/>
      <c r="C40" s="29"/>
      <c r="D40" s="50">
        <v>-14389</v>
      </c>
      <c r="E40" s="31"/>
      <c r="F40" s="204">
        <v>-13571</v>
      </c>
      <c r="G40" s="31"/>
      <c r="H40" s="50">
        <v>0</v>
      </c>
      <c r="I40" s="31"/>
      <c r="J40" s="204">
        <v>-1761</v>
      </c>
      <c r="L40" s="26"/>
    </row>
    <row r="41" spans="1:16" ht="21.75" customHeight="1">
      <c r="A41" s="32" t="s">
        <v>197</v>
      </c>
      <c r="B41" s="29"/>
      <c r="C41" s="29"/>
      <c r="D41" s="79">
        <v>157070</v>
      </c>
      <c r="E41" s="220"/>
      <c r="F41" s="225">
        <v>111213</v>
      </c>
      <c r="G41" s="220"/>
      <c r="H41" s="79">
        <v>-47851</v>
      </c>
      <c r="I41" s="220"/>
      <c r="J41" s="225">
        <v>33657</v>
      </c>
      <c r="L41" s="23"/>
    </row>
    <row r="42" spans="1:16" ht="21.75" customHeight="1">
      <c r="A42" s="14" t="s">
        <v>81</v>
      </c>
      <c r="B42" s="14"/>
      <c r="C42" s="14"/>
    </row>
    <row r="43" spans="1:16" ht="21.75" customHeight="1">
      <c r="A43" s="14" t="s">
        <v>76</v>
      </c>
      <c r="B43" s="14"/>
      <c r="C43" s="14"/>
      <c r="D43" s="33"/>
      <c r="E43" s="33"/>
      <c r="F43" s="33"/>
      <c r="G43" s="33"/>
      <c r="H43" s="33"/>
      <c r="I43" s="33"/>
      <c r="J43" s="33"/>
    </row>
    <row r="44" spans="1:16" ht="20.55" customHeight="1">
      <c r="A44" s="3"/>
      <c r="B44" s="3"/>
      <c r="C44" s="3"/>
      <c r="D44" s="3"/>
      <c r="E44" s="3"/>
      <c r="F44" s="3"/>
      <c r="G44" s="3"/>
    </row>
    <row r="45" spans="1:16" ht="20.55" customHeight="1">
      <c r="A45" s="17"/>
      <c r="B45" s="17"/>
      <c r="C45" s="17"/>
      <c r="D45" s="234" t="s">
        <v>30</v>
      </c>
      <c r="E45" s="234"/>
      <c r="F45" s="234"/>
      <c r="G45" s="234"/>
      <c r="H45" s="234" t="s">
        <v>40</v>
      </c>
      <c r="I45" s="234"/>
      <c r="J45" s="234"/>
    </row>
    <row r="46" spans="1:16" ht="20.55" customHeight="1">
      <c r="A46" s="17"/>
      <c r="B46" s="17"/>
      <c r="C46" s="17"/>
      <c r="D46" s="232" t="s">
        <v>72</v>
      </c>
      <c r="E46" s="232"/>
      <c r="F46" s="232"/>
      <c r="G46" s="232"/>
      <c r="H46" s="232" t="s">
        <v>72</v>
      </c>
      <c r="I46" s="232"/>
      <c r="J46" s="232"/>
      <c r="K46" s="83"/>
      <c r="L46" s="83"/>
      <c r="M46" s="83"/>
    </row>
    <row r="47" spans="1:16" ht="20.55" customHeight="1">
      <c r="A47" s="17"/>
      <c r="B47" s="17"/>
      <c r="C47" s="17"/>
      <c r="D47" s="232" t="s">
        <v>187</v>
      </c>
      <c r="E47" s="232"/>
      <c r="F47" s="232"/>
      <c r="G47" s="196"/>
      <c r="H47" s="232" t="s">
        <v>187</v>
      </c>
      <c r="I47" s="232"/>
      <c r="J47" s="232"/>
      <c r="K47" s="83"/>
      <c r="L47" s="83"/>
      <c r="M47" s="83"/>
    </row>
    <row r="48" spans="1:16" ht="20.55" customHeight="1">
      <c r="A48" s="13"/>
      <c r="B48" s="180"/>
      <c r="C48" s="13"/>
      <c r="D48" s="187">
        <v>2565</v>
      </c>
      <c r="E48" s="187"/>
      <c r="F48" s="187">
        <v>2564</v>
      </c>
      <c r="G48" s="187"/>
      <c r="H48" s="187">
        <v>2565</v>
      </c>
      <c r="I48" s="187"/>
      <c r="J48" s="187">
        <v>2564</v>
      </c>
    </row>
    <row r="49" spans="1:11" ht="20.55" customHeight="1">
      <c r="D49" s="233" t="s">
        <v>73</v>
      </c>
      <c r="E49" s="233"/>
      <c r="F49" s="233"/>
      <c r="G49" s="233"/>
      <c r="H49" s="233"/>
      <c r="I49" s="233"/>
      <c r="J49" s="233"/>
    </row>
    <row r="50" spans="1:11" ht="20.55" customHeight="1">
      <c r="A50" s="27" t="s">
        <v>20</v>
      </c>
      <c r="B50" s="27"/>
      <c r="C50" s="27"/>
      <c r="D50" s="4"/>
      <c r="E50" s="5"/>
      <c r="F50" s="4"/>
      <c r="G50" s="5"/>
      <c r="H50" s="5"/>
      <c r="I50" s="5"/>
      <c r="J50" s="5"/>
    </row>
    <row r="51" spans="1:11" ht="21" customHeight="1">
      <c r="A51" s="29" t="s">
        <v>77</v>
      </c>
      <c r="B51" s="29"/>
      <c r="C51" s="29"/>
      <c r="D51" s="50">
        <v>-60</v>
      </c>
      <c r="E51" s="22"/>
      <c r="F51" s="50">
        <v>613</v>
      </c>
      <c r="G51" s="22"/>
      <c r="H51" s="50">
        <v>-23</v>
      </c>
      <c r="I51" s="22"/>
      <c r="J51" s="23">
        <v>245</v>
      </c>
    </row>
    <row r="52" spans="1:11" ht="20.55" customHeight="1">
      <c r="A52" s="29" t="s">
        <v>70</v>
      </c>
      <c r="B52" s="29"/>
      <c r="C52" s="29"/>
      <c r="D52" s="50">
        <v>0</v>
      </c>
      <c r="E52" s="22"/>
      <c r="F52" s="50">
        <v>140</v>
      </c>
      <c r="G52" s="22"/>
      <c r="H52" s="50">
        <v>0</v>
      </c>
      <c r="I52" s="22"/>
      <c r="J52" s="23">
        <v>126</v>
      </c>
    </row>
    <row r="53" spans="1:11" ht="21.75" customHeight="1">
      <c r="A53" s="29" t="s">
        <v>101</v>
      </c>
      <c r="B53" s="29"/>
      <c r="C53" s="29"/>
      <c r="D53" s="50">
        <v>-6413</v>
      </c>
      <c r="E53" s="5"/>
      <c r="F53" s="50">
        <v>-16431</v>
      </c>
      <c r="G53" s="5"/>
      <c r="H53" s="50">
        <v>-3015</v>
      </c>
      <c r="I53" s="5"/>
      <c r="J53" s="23">
        <v>-12970</v>
      </c>
    </row>
    <row r="54" spans="1:11" ht="20.55" customHeight="1">
      <c r="A54" s="29" t="s">
        <v>210</v>
      </c>
      <c r="B54" s="29"/>
      <c r="C54" s="29"/>
      <c r="D54" s="50">
        <v>0</v>
      </c>
      <c r="E54" s="5"/>
      <c r="F54" s="50">
        <v>2</v>
      </c>
      <c r="G54" s="5"/>
      <c r="H54" s="50">
        <v>0</v>
      </c>
      <c r="I54" s="5"/>
      <c r="J54" s="23">
        <v>0</v>
      </c>
    </row>
    <row r="55" spans="1:11" ht="21.75" customHeight="1">
      <c r="A55" s="29" t="s">
        <v>135</v>
      </c>
      <c r="B55" s="29"/>
      <c r="C55" s="29"/>
      <c r="D55" s="50">
        <v>0</v>
      </c>
      <c r="E55" s="5"/>
      <c r="F55" s="50">
        <v>0</v>
      </c>
      <c r="G55" s="5"/>
      <c r="H55" s="50">
        <v>96693</v>
      </c>
      <c r="I55" s="5"/>
      <c r="J55" s="23">
        <v>753</v>
      </c>
    </row>
    <row r="56" spans="1:11" ht="21.75" customHeight="1">
      <c r="A56" s="83" t="s">
        <v>136</v>
      </c>
      <c r="B56" s="180"/>
      <c r="D56" s="50">
        <v>0</v>
      </c>
      <c r="E56" s="76"/>
      <c r="F56" s="50">
        <v>0</v>
      </c>
      <c r="G56" s="31"/>
      <c r="H56" s="50">
        <v>-45453</v>
      </c>
      <c r="I56" s="5"/>
      <c r="J56" s="23">
        <v>-50825</v>
      </c>
      <c r="K56" s="23"/>
    </row>
    <row r="57" spans="1:11" ht="20.55" customHeight="1">
      <c r="A57" s="83" t="s">
        <v>140</v>
      </c>
      <c r="B57" s="180"/>
      <c r="D57" s="50">
        <v>0</v>
      </c>
      <c r="E57" s="76"/>
      <c r="F57" s="50">
        <v>0</v>
      </c>
      <c r="G57" s="31"/>
      <c r="H57" s="50">
        <v>0</v>
      </c>
      <c r="I57" s="5"/>
      <c r="J57" s="23">
        <v>7</v>
      </c>
      <c r="K57" s="23"/>
    </row>
    <row r="58" spans="1:11" ht="20.55" customHeight="1">
      <c r="A58" s="83" t="s">
        <v>137</v>
      </c>
      <c r="B58" s="180"/>
      <c r="D58" s="50">
        <v>-12500</v>
      </c>
      <c r="E58" s="76"/>
      <c r="F58" s="50">
        <v>0</v>
      </c>
      <c r="G58" s="31"/>
      <c r="H58" s="50">
        <v>-12552</v>
      </c>
      <c r="I58" s="5"/>
      <c r="J58" s="23">
        <v>-61</v>
      </c>
      <c r="K58" s="23"/>
    </row>
    <row r="59" spans="1:11" ht="21.75" customHeight="1">
      <c r="A59" s="83" t="s">
        <v>144</v>
      </c>
      <c r="B59" s="180"/>
      <c r="D59" s="50">
        <v>15000</v>
      </c>
      <c r="E59" s="76"/>
      <c r="F59" s="50">
        <v>10000</v>
      </c>
      <c r="G59" s="31"/>
      <c r="H59" s="50">
        <v>15000</v>
      </c>
      <c r="I59" s="5"/>
      <c r="J59" s="23">
        <v>10000</v>
      </c>
      <c r="K59" s="23"/>
    </row>
    <row r="60" spans="1:11" ht="21.75" customHeight="1">
      <c r="A60" s="83" t="s">
        <v>145</v>
      </c>
      <c r="B60" s="180"/>
      <c r="D60" s="50">
        <v>0</v>
      </c>
      <c r="E60" s="76"/>
      <c r="F60" s="50">
        <v>-10000</v>
      </c>
      <c r="G60" s="31"/>
      <c r="H60" s="50">
        <v>0</v>
      </c>
      <c r="I60" s="5"/>
      <c r="J60" s="50">
        <v>-10000</v>
      </c>
      <c r="K60" s="23"/>
    </row>
    <row r="61" spans="1:11" ht="21.75" customHeight="1">
      <c r="A61" s="17" t="s">
        <v>82</v>
      </c>
      <c r="D61" s="50">
        <v>0</v>
      </c>
      <c r="E61" s="67"/>
      <c r="F61" s="50">
        <v>1</v>
      </c>
      <c r="G61" s="67"/>
      <c r="H61" s="50">
        <v>13290</v>
      </c>
      <c r="I61" s="22"/>
      <c r="J61" s="30">
        <v>15844</v>
      </c>
      <c r="K61" s="23"/>
    </row>
    <row r="62" spans="1:11" ht="20.55" customHeight="1">
      <c r="A62" s="32" t="s">
        <v>179</v>
      </c>
      <c r="B62" s="32"/>
      <c r="C62" s="32"/>
      <c r="D62" s="79">
        <v>-3973</v>
      </c>
      <c r="E62" s="5"/>
      <c r="F62" s="79">
        <v>-15675</v>
      </c>
      <c r="G62" s="5"/>
      <c r="H62" s="79">
        <v>63940</v>
      </c>
      <c r="I62" s="5"/>
      <c r="J62" s="79">
        <v>-46881</v>
      </c>
      <c r="K62" s="60"/>
    </row>
    <row r="63" spans="1:11" ht="20.55" customHeight="1">
      <c r="A63" s="32"/>
      <c r="B63" s="32"/>
      <c r="C63" s="32"/>
      <c r="D63" s="33"/>
      <c r="E63" s="5"/>
      <c r="F63" s="33"/>
      <c r="G63" s="5"/>
      <c r="H63" s="33"/>
      <c r="I63" s="5"/>
      <c r="J63" s="33"/>
    </row>
    <row r="64" spans="1:11" ht="20.55" customHeight="1">
      <c r="A64" s="27" t="s">
        <v>21</v>
      </c>
      <c r="B64" s="27"/>
      <c r="C64" s="27"/>
      <c r="D64" s="33"/>
      <c r="E64" s="5"/>
      <c r="F64" s="33"/>
      <c r="G64" s="5"/>
      <c r="H64" s="33"/>
      <c r="I64" s="5"/>
      <c r="J64" s="33"/>
    </row>
    <row r="65" spans="1:11" ht="21.75" customHeight="1">
      <c r="A65" s="29" t="s">
        <v>102</v>
      </c>
      <c r="B65" s="180"/>
      <c r="C65" s="29"/>
      <c r="D65" s="50">
        <v>0</v>
      </c>
      <c r="E65" s="23"/>
      <c r="F65" s="50">
        <v>0</v>
      </c>
      <c r="G65" s="23"/>
      <c r="H65" s="50">
        <v>247990</v>
      </c>
      <c r="I65" s="23"/>
      <c r="J65" s="47">
        <v>261333</v>
      </c>
      <c r="K65" s="23"/>
    </row>
    <row r="66" spans="1:11" ht="21.75" customHeight="1">
      <c r="A66" s="77" t="s">
        <v>103</v>
      </c>
      <c r="B66" s="180"/>
      <c r="C66" s="77"/>
      <c r="D66" s="50">
        <v>-390000</v>
      </c>
      <c r="E66" s="23"/>
      <c r="F66" s="50">
        <v>-80000</v>
      </c>
      <c r="G66" s="23"/>
      <c r="H66" s="50">
        <v>-452030</v>
      </c>
      <c r="I66" s="23"/>
      <c r="J66" s="47">
        <v>-214565</v>
      </c>
      <c r="K66" s="23"/>
    </row>
    <row r="67" spans="1:11" ht="21.75" customHeight="1">
      <c r="A67" s="83" t="s">
        <v>118</v>
      </c>
      <c r="D67" s="50">
        <v>320000</v>
      </c>
      <c r="E67" s="23"/>
      <c r="F67" s="50">
        <v>0</v>
      </c>
      <c r="G67" s="23"/>
      <c r="H67" s="50">
        <v>320000</v>
      </c>
      <c r="I67" s="23"/>
      <c r="J67" s="30">
        <v>0</v>
      </c>
      <c r="K67" s="60"/>
    </row>
    <row r="68" spans="1:11" ht="21.75" customHeight="1">
      <c r="A68" s="83" t="s">
        <v>122</v>
      </c>
      <c r="D68" s="50">
        <v>-100000</v>
      </c>
      <c r="E68" s="23"/>
      <c r="F68" s="50">
        <v>0</v>
      </c>
      <c r="G68" s="23"/>
      <c r="H68" s="50">
        <v>-100000</v>
      </c>
      <c r="I68" s="23"/>
      <c r="J68" s="47">
        <v>0</v>
      </c>
      <c r="K68" s="60"/>
    </row>
    <row r="69" spans="1:11" ht="21.75" customHeight="1">
      <c r="A69" s="83" t="s">
        <v>139</v>
      </c>
      <c r="D69" s="50">
        <v>-1095</v>
      </c>
      <c r="E69" s="23"/>
      <c r="F69" s="50">
        <v>-1095</v>
      </c>
      <c r="G69" s="23"/>
      <c r="H69" s="50">
        <v>-1138</v>
      </c>
      <c r="I69" s="23"/>
      <c r="J69" s="30">
        <v>-1138</v>
      </c>
      <c r="K69" s="57"/>
    </row>
    <row r="70" spans="1:11" ht="21.75" customHeight="1">
      <c r="A70" s="29" t="s">
        <v>68</v>
      </c>
      <c r="B70" s="29"/>
      <c r="C70" s="29"/>
      <c r="D70" s="50">
        <v>-46108</v>
      </c>
      <c r="E70" s="23"/>
      <c r="F70" s="50">
        <v>-59390</v>
      </c>
      <c r="G70" s="23"/>
      <c r="H70" s="50">
        <v>-38443</v>
      </c>
      <c r="I70" s="23"/>
      <c r="J70" s="30">
        <v>-49427</v>
      </c>
      <c r="K70" s="57"/>
    </row>
    <row r="71" spans="1:11" ht="20.55" customHeight="1">
      <c r="A71" s="32" t="s">
        <v>198</v>
      </c>
      <c r="B71" s="32"/>
      <c r="C71" s="32"/>
      <c r="D71" s="79">
        <v>-217203</v>
      </c>
      <c r="E71" s="5"/>
      <c r="F71" s="79">
        <v>-140485</v>
      </c>
      <c r="G71" s="5"/>
      <c r="H71" s="79">
        <v>-23621</v>
      </c>
      <c r="I71" s="5"/>
      <c r="J71" s="79">
        <v>-3797</v>
      </c>
    </row>
    <row r="72" spans="1:11" ht="20.55" customHeight="1">
      <c r="A72" s="13"/>
      <c r="B72" s="13"/>
      <c r="C72" s="13"/>
      <c r="D72" s="50"/>
      <c r="E72" s="5"/>
      <c r="F72" s="50"/>
      <c r="G72" s="5"/>
      <c r="H72" s="50"/>
      <c r="I72" s="5"/>
      <c r="J72" s="50"/>
    </row>
    <row r="73" spans="1:11" ht="22.2">
      <c r="A73" s="32" t="s">
        <v>183</v>
      </c>
      <c r="B73" s="32"/>
      <c r="C73" s="32"/>
      <c r="D73" s="106">
        <v>-64106</v>
      </c>
      <c r="E73" s="10"/>
      <c r="F73" s="106">
        <v>-44947</v>
      </c>
      <c r="G73" s="10"/>
      <c r="H73" s="106">
        <v>-7532</v>
      </c>
      <c r="I73" s="10"/>
      <c r="J73" s="106">
        <v>-17021</v>
      </c>
    </row>
    <row r="74" spans="1:11" ht="21.6">
      <c r="A74" s="29" t="s">
        <v>117</v>
      </c>
      <c r="B74" s="29"/>
      <c r="C74" s="29"/>
      <c r="D74" s="66">
        <v>104277</v>
      </c>
      <c r="E74" s="31"/>
      <c r="F74" s="172">
        <v>69755</v>
      </c>
      <c r="G74" s="31"/>
      <c r="H74" s="66">
        <v>34360</v>
      </c>
      <c r="I74" s="31"/>
      <c r="J74" s="66">
        <v>39267</v>
      </c>
    </row>
    <row r="75" spans="1:11" ht="22.8" thickBot="1">
      <c r="A75" s="32" t="s">
        <v>193</v>
      </c>
      <c r="B75" s="32"/>
      <c r="C75" s="32"/>
      <c r="D75" s="80">
        <v>40171</v>
      </c>
      <c r="E75" s="20"/>
      <c r="F75" s="80">
        <v>24808</v>
      </c>
      <c r="G75" s="20"/>
      <c r="H75" s="80">
        <v>26828</v>
      </c>
      <c r="I75" s="20"/>
      <c r="J75" s="80">
        <v>22246</v>
      </c>
    </row>
    <row r="76" spans="1:11" ht="21.75" customHeight="1" thickTop="1">
      <c r="D76" s="25"/>
      <c r="E76" s="25"/>
      <c r="F76" s="25"/>
      <c r="G76" s="25"/>
      <c r="H76" s="25"/>
      <c r="I76" s="25"/>
      <c r="J76" s="25"/>
    </row>
    <row r="77" spans="1:11" ht="21.75" customHeight="1">
      <c r="D77" s="2"/>
      <c r="E77" s="2"/>
      <c r="F77" s="2"/>
      <c r="G77" s="2"/>
      <c r="H77" s="151"/>
      <c r="I77" s="2"/>
      <c r="J77" s="2"/>
    </row>
    <row r="78" spans="1:11" ht="21.75" customHeight="1">
      <c r="D78" s="61"/>
      <c r="E78" s="20"/>
      <c r="F78" s="61"/>
      <c r="G78" s="20"/>
      <c r="H78" s="61"/>
      <c r="I78" s="2"/>
      <c r="J78" s="61"/>
    </row>
    <row r="79" spans="1:11" ht="21.75" customHeight="1"/>
    <row r="80" spans="1:11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  <row r="98" ht="21.75" customHeight="1"/>
    <row r="99" ht="21.75" customHeight="1"/>
    <row r="100" ht="21.75" customHeight="1"/>
  </sheetData>
  <mergeCells count="14">
    <mergeCell ref="D46:G46"/>
    <mergeCell ref="H46:J46"/>
    <mergeCell ref="H47:J47"/>
    <mergeCell ref="D49:J49"/>
    <mergeCell ref="D47:F47"/>
    <mergeCell ref="D8:J8"/>
    <mergeCell ref="D45:G45"/>
    <mergeCell ref="H45:J45"/>
    <mergeCell ref="D4:G4"/>
    <mergeCell ref="H4:J4"/>
    <mergeCell ref="D5:G5"/>
    <mergeCell ref="H5:J5"/>
    <mergeCell ref="D6:F6"/>
    <mergeCell ref="H6:J6"/>
  </mergeCells>
  <pageMargins left="0.7" right="0.7" top="0.48" bottom="0.5" header="0.5" footer="0.5"/>
  <pageSetup paperSize="9" scale="80" firstPageNumber="12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PL6-7</vt:lpstr>
      <vt:lpstr>SH-8</vt:lpstr>
      <vt:lpstr>SH-9</vt:lpstr>
      <vt:lpstr>SH-10</vt:lpstr>
      <vt:lpstr>SH-11</vt:lpstr>
      <vt:lpstr>CF12-13</vt:lpstr>
      <vt:lpstr>'BS-3-5'!Print_Area</vt:lpstr>
      <vt:lpstr>'CF12-13'!Print_Area</vt:lpstr>
      <vt:lpstr>'PL6-7'!Print_Area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Chutikarn, U-thasoonthorn</cp:lastModifiedBy>
  <cp:lastPrinted>2022-05-03T11:49:01Z</cp:lastPrinted>
  <dcterms:created xsi:type="dcterms:W3CDTF">2005-04-19T13:30:30Z</dcterms:created>
  <dcterms:modified xsi:type="dcterms:W3CDTF">2022-05-09T06:36:12Z</dcterms:modified>
</cp:coreProperties>
</file>