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01 Financial Statements\FS ปี 2565\Q1 2565\FS\Final\"/>
    </mc:Choice>
  </mc:AlternateContent>
  <bookViews>
    <workbookView xWindow="7455" yWindow="4710" windowWidth="20385" windowHeight="11835" tabRatio="807"/>
  </bookViews>
  <sheets>
    <sheet name="SFP-3-5" sheetId="1" r:id="rId1"/>
    <sheet name="PL9M-6-7" sheetId="7" r:id="rId2"/>
    <sheet name="CH Conso-8-9" sheetId="3" r:id="rId3"/>
    <sheet name="CH Separate-12-13" sheetId="4" r:id="rId4"/>
    <sheet name="CF-14-16" sheetId="5" r:id="rId5"/>
  </sheets>
  <definedNames>
    <definedName name="_xlnm.Print_Area" localSheetId="4">'CF-14-16'!$A$1:$I$91</definedName>
    <definedName name="_xlnm.Print_Area" localSheetId="2">'CH Conso-8-9'!$A$1:$T$29</definedName>
    <definedName name="_xlnm.Print_Area" localSheetId="3">'CH Separate-12-13'!$A$1:$L$25</definedName>
    <definedName name="_xlnm.Print_Area" localSheetId="1">'PL9M-6-7'!$A$1:$J$58</definedName>
    <definedName name="_xlnm.Print_Area" localSheetId="0">'SFP-3-5'!$A$1:$J$96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8" i="7" l="1"/>
  <c r="H58" i="7"/>
  <c r="F58" i="7"/>
  <c r="D58" i="7"/>
  <c r="L19" i="4" l="1"/>
  <c r="P22" i="3"/>
  <c r="T22" i="3" s="1"/>
  <c r="J31" i="1"/>
  <c r="F31" i="1"/>
  <c r="D91" i="1" l="1"/>
  <c r="G80" i="5" l="1"/>
  <c r="C80" i="5"/>
  <c r="N17" i="3"/>
  <c r="N19" i="3" s="1"/>
  <c r="J17" i="3"/>
  <c r="J19" i="3" s="1"/>
  <c r="H17" i="3"/>
  <c r="H19" i="3" s="1"/>
  <c r="F17" i="3"/>
  <c r="F19" i="3" s="1"/>
  <c r="D17" i="3"/>
  <c r="D19" i="3" s="1"/>
  <c r="R16" i="3"/>
  <c r="P16" i="3"/>
  <c r="T16" i="3" l="1"/>
  <c r="H92" i="1" l="1"/>
  <c r="I23" i="5" l="1"/>
  <c r="E23" i="5"/>
  <c r="E13" i="5"/>
  <c r="I13" i="5"/>
  <c r="E12" i="5"/>
  <c r="I12" i="5"/>
  <c r="G23" i="5" l="1"/>
  <c r="G12" i="5" l="1"/>
  <c r="G13" i="5"/>
  <c r="I77" i="5"/>
  <c r="E77" i="5"/>
  <c r="A1" i="4"/>
  <c r="A1" i="3"/>
  <c r="R15" i="3"/>
  <c r="R17" i="3" s="1"/>
  <c r="R19" i="3" s="1"/>
  <c r="L15" i="3"/>
  <c r="L17" i="3" s="1"/>
  <c r="L19" i="3" s="1"/>
  <c r="J56" i="7"/>
  <c r="J13" i="4" s="1"/>
  <c r="F56" i="7"/>
  <c r="J51" i="7"/>
  <c r="F51" i="7"/>
  <c r="J45" i="7"/>
  <c r="H45" i="7"/>
  <c r="F45" i="7"/>
  <c r="J12" i="7"/>
  <c r="J15" i="7" s="1"/>
  <c r="J20" i="7" s="1"/>
  <c r="H12" i="7"/>
  <c r="H15" i="7" s="1"/>
  <c r="H20" i="7" s="1"/>
  <c r="F12" i="7"/>
  <c r="F15" i="7" s="1"/>
  <c r="F20" i="7" s="1"/>
  <c r="A1" i="7"/>
  <c r="A30" i="7" l="1"/>
  <c r="F25" i="7"/>
  <c r="F27" i="7" s="1"/>
  <c r="H25" i="7"/>
  <c r="H27" i="7" s="1"/>
  <c r="J25" i="7"/>
  <c r="J27" i="7" s="1"/>
  <c r="H49" i="7" l="1"/>
  <c r="G10" i="5"/>
  <c r="E10" i="5"/>
  <c r="I10" i="5"/>
  <c r="J46" i="7"/>
  <c r="F46" i="7"/>
  <c r="H46" i="7"/>
  <c r="H54" i="7" s="1"/>
  <c r="H23" i="4"/>
  <c r="H25" i="4" s="1"/>
  <c r="F23" i="4"/>
  <c r="F25" i="4" s="1"/>
  <c r="D23" i="4"/>
  <c r="D25" i="4" s="1"/>
  <c r="N27" i="3"/>
  <c r="N29" i="3" s="1"/>
  <c r="J27" i="3"/>
  <c r="J29" i="3" s="1"/>
  <c r="H27" i="3"/>
  <c r="H29" i="3" s="1"/>
  <c r="F27" i="3"/>
  <c r="F29" i="3" s="1"/>
  <c r="D27" i="3"/>
  <c r="D29" i="3" s="1"/>
  <c r="H51" i="7" l="1"/>
  <c r="H56" i="7" l="1"/>
  <c r="J22" i="4" s="1"/>
  <c r="L10" i="4" l="1"/>
  <c r="J55" i="1" l="1"/>
  <c r="P12" i="3" l="1"/>
  <c r="T12" i="3" l="1"/>
  <c r="I86" i="5"/>
  <c r="E86" i="5"/>
  <c r="G84" i="5"/>
  <c r="G86" i="5" l="1"/>
  <c r="I63" i="5" l="1"/>
  <c r="E63" i="5"/>
  <c r="D14" i="4" l="1"/>
  <c r="D16" i="4" s="1"/>
  <c r="F14" i="4"/>
  <c r="F16" i="4" s="1"/>
  <c r="H14" i="4"/>
  <c r="H16" i="4" s="1"/>
  <c r="H55" i="1" l="1"/>
  <c r="F55" i="1"/>
  <c r="F16" i="1" l="1"/>
  <c r="J92" i="1" l="1"/>
  <c r="F92" i="1"/>
  <c r="A1" i="5"/>
  <c r="P15" i="3"/>
  <c r="P17" i="3" s="1"/>
  <c r="P19" i="3" s="1"/>
  <c r="T15" i="3" l="1"/>
  <c r="T17" i="3" s="1"/>
  <c r="T19" i="3" s="1"/>
  <c r="A64" i="5"/>
  <c r="A37" i="5"/>
  <c r="A36" i="1" l="1"/>
  <c r="A68" i="1" s="1"/>
  <c r="J94" i="1" l="1"/>
  <c r="F94" i="1"/>
  <c r="J64" i="1"/>
  <c r="F64" i="1"/>
  <c r="H64" i="1"/>
  <c r="J32" i="1"/>
  <c r="F32" i="1"/>
  <c r="J16" i="1"/>
  <c r="J66" i="1" l="1"/>
  <c r="J96" i="1" s="1"/>
  <c r="F66" i="1"/>
  <c r="F96" i="1" s="1"/>
  <c r="F34" i="1"/>
  <c r="H66" i="1"/>
  <c r="H94" i="1"/>
  <c r="J34" i="1"/>
  <c r="H96" i="1" l="1"/>
  <c r="I25" i="5" l="1"/>
  <c r="I48" i="5" s="1"/>
  <c r="I51" i="5" s="1"/>
  <c r="I79" i="5" s="1"/>
  <c r="I81" i="5" s="1"/>
  <c r="E25" i="5"/>
  <c r="E48" i="5" s="1"/>
  <c r="E51" i="5" s="1"/>
  <c r="E79" i="5" l="1"/>
  <c r="E81" i="5" s="1"/>
  <c r="J14" i="4"/>
  <c r="J16" i="4" s="1"/>
  <c r="L13" i="4"/>
  <c r="L14" i="4" s="1"/>
  <c r="L16" i="4" s="1"/>
  <c r="L22" i="4"/>
  <c r="L23" i="4" s="1"/>
  <c r="L25" i="4" s="1"/>
  <c r="J23" i="4"/>
  <c r="J25" i="4" s="1"/>
  <c r="H32" i="1" l="1"/>
  <c r="H16" i="1" l="1"/>
  <c r="H34" i="1" s="1"/>
  <c r="G25" i="5" l="1"/>
  <c r="G77" i="5" l="1"/>
  <c r="G63" i="5" l="1"/>
  <c r="G48" i="5" l="1"/>
  <c r="G51" i="5" s="1"/>
  <c r="G79" i="5" s="1"/>
  <c r="G81" i="5" s="1"/>
  <c r="C13" i="5" l="1"/>
  <c r="D64" i="1"/>
  <c r="D45" i="7"/>
  <c r="C23" i="5"/>
  <c r="R25" i="3"/>
  <c r="D12" i="7"/>
  <c r="D15" i="7" s="1"/>
  <c r="C12" i="5" l="1"/>
  <c r="D20" i="7"/>
  <c r="D25" i="7" s="1"/>
  <c r="D27" i="7" s="1"/>
  <c r="D55" i="1"/>
  <c r="D66" i="1" s="1"/>
  <c r="C84" i="5"/>
  <c r="D16" i="1"/>
  <c r="D32" i="1"/>
  <c r="R26" i="3"/>
  <c r="R27" i="3" s="1"/>
  <c r="R29" i="3" s="1"/>
  <c r="D56" i="7"/>
  <c r="D92" i="1"/>
  <c r="D94" i="1" s="1"/>
  <c r="D34" i="1" l="1"/>
  <c r="C86" i="5"/>
  <c r="D46" i="7"/>
  <c r="D49" i="7"/>
  <c r="C10" i="5"/>
  <c r="C25" i="5" s="1"/>
  <c r="C48" i="5" s="1"/>
  <c r="D96" i="1"/>
  <c r="L25" i="3" l="1"/>
  <c r="D51" i="7"/>
  <c r="L26" i="3"/>
  <c r="P26" i="3" s="1"/>
  <c r="T26" i="3" s="1"/>
  <c r="P25" i="3" l="1"/>
  <c r="L27" i="3"/>
  <c r="L29" i="3" s="1"/>
  <c r="C77" i="5" l="1"/>
  <c r="C63" i="5"/>
  <c r="T25" i="3"/>
  <c r="T27" i="3" s="1"/>
  <c r="T29" i="3" s="1"/>
  <c r="P27" i="3"/>
  <c r="P29" i="3" s="1"/>
  <c r="C51" i="5" l="1"/>
  <c r="C79" i="5" s="1"/>
  <c r="C81" i="5" s="1"/>
</calcChain>
</file>

<file path=xl/sharedStrings.xml><?xml version="1.0" encoding="utf-8"?>
<sst xmlns="http://schemas.openxmlformats.org/spreadsheetml/2006/main" count="307" uniqueCount="191">
  <si>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</si>
  <si>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</si>
  <si>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</si>
  <si>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</si>
  <si>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</si>
  <si>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</si>
  <si>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</si>
  <si>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</si>
  <si>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</si>
  <si>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</si>
  <si>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</si>
  <si>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</si>
  <si>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</si>
  <si>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</si>
  <si>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</si>
  <si>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</si>
  <si>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</si>
  <si>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</si>
  <si>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</si>
  <si>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</si>
  <si>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</si>
  <si>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</si>
  <si>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</si>
  <si>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</si>
  <si>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</si>
  <si>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</si>
  <si>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</si>
  <si>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</si>
  <si>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</si>
  <si>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</t>
  </si>
  <si>
    <t xml:space="preserve">      ทุนสำรองตามกฎหมาย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</si>
  <si>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</si>
  <si>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</si>
  <si>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</si>
  <si>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</si>
  <si>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สินค้าคงเหลือ 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</si>
  <si>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</si>
  <si>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</si>
  <si>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 xml:space="preserve">อสังหาริมทรัพย์เพื่อการลงทุน </t>
  </si>
  <si>
    <t>ค่าความนิยม</t>
  </si>
  <si>
    <t>สินทรัพย์ภาษีเงินได้รอตัดบัญชี</t>
  </si>
  <si>
    <t>สินทรัพย์ไม่หมุนเวียนอื่น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</si>
  <si>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</si>
  <si>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</si>
  <si>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</si>
  <si>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ส่วนเกินทุนจากการรวมธุรกิจภายใต้</t>
  </si>
  <si>
    <t xml:space="preserve">   การควบคุมเดียวกัน</t>
  </si>
  <si>
    <t>งบกำไรขาดทุนเบ็ดเสร็จ (ไม่ได้ตรวจสอบ)</t>
  </si>
  <si>
    <t xml:space="preserve">สำหรับงวดสามเดือนสิ้นสุด       </t>
  </si>
  <si>
    <t>รายได้</t>
  </si>
  <si>
    <t>รายได้อื่น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</si>
  <si>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</si>
  <si>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</si>
  <si>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</si>
  <si>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</si>
  <si>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 xml:space="preserve">การแบ่งปันกำไร (ขาดทุน) 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</si>
  <si>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</si>
  <si>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</si>
  <si>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</si>
  <si>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</si>
  <si>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r>
      <t xml:space="preserve">       </t>
    </r>
    <r>
      <rPr>
        <sz val="11"/>
        <color theme="1"/>
        <rFont val="Tahoma"/>
        <family val="2"/>
        <scheme val="minor"/>
      </rPr>
      <t xml:space="preserve"> </t>
    </r>
  </si>
  <si>
    <t>งบแสดงการเปลี่ยนแปลงส่วนของผู้ถือหุ้น (ไม่ได้ตรวจสอบ)</t>
  </si>
  <si>
    <t>ส่วนได้เสีย</t>
  </si>
  <si>
    <t>ที่ออกและ</t>
  </si>
  <si>
    <t>ส่วนเกิน</t>
  </si>
  <si>
    <t>ทุนสำรอง</t>
  </si>
  <si>
    <t>รวมส่วนของ</t>
  </si>
  <si>
    <t>ที่ไม่มีอำนาจ</t>
  </si>
  <si>
    <t>รวมส่วน</t>
  </si>
  <si>
    <t>ชำระแล้ว</t>
  </si>
  <si>
    <t>ตามกฎหมาย</t>
  </si>
  <si>
    <t>ยังไม่ได้จัดสรร</t>
  </si>
  <si>
    <t>บริษัทใหญ่</t>
  </si>
  <si>
    <t>ควบคุม</t>
  </si>
  <si>
    <t>ของผู้ถือหุ้น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</si>
  <si>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</si>
  <si>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</si>
  <si>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</si>
  <si>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</si>
  <si>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</si>
  <si>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</si>
  <si>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</si>
  <si>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>งบกระแสเงินสด  (ไม่ได้ตรวจสอบ)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</si>
  <si>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</si>
  <si>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</si>
  <si>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</si>
  <si>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สินค้าคงเหลือ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</si>
  <si>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</si>
  <si>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</si>
  <si>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 xml:space="preserve"> 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</si>
  <si>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</si>
  <si>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</si>
  <si>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</si>
  <si>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ในบริษัทย่อย</t>
  </si>
  <si>
    <t>บริษัท ทาคูนิ กรุ๊ป จำกัด (มหาชน) และบริษัทย่อย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</si>
  <si>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</si>
  <si>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</si>
  <si>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</si>
  <si>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</si>
  <si>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   ทุนที่ออกและชำระแล้ว</t>
  </si>
  <si>
    <t xml:space="preserve">    ทุนจดทะเบียน</t>
  </si>
  <si>
    <t>องค์ประกอบอื่นของส่วนของผู้ถือหุ้น</t>
  </si>
  <si>
    <t>กำไรขั้นต้น</t>
  </si>
  <si>
    <t>ผู้ถือหุ้น</t>
  </si>
  <si>
    <t>องค์ประกอบอื่น</t>
  </si>
  <si>
    <t>ของส่วนของผู้ถือหุ้น</t>
  </si>
  <si>
    <t>กำไร (ขาดทุน) สำหรับงวด</t>
  </si>
  <si>
    <t>ปรับรายการที่กระทบกำไร (ขาดทุน) เป็นเงินสดรับ (จ่าย)</t>
  </si>
  <si>
    <t>เงินสดจ่ายเพื่อซื้อบริษัทร่วมสุทธิจากเงินสดที่ได้มา</t>
  </si>
  <si>
    <t xml:space="preserve">เงินสดจ่ายชำระหนี้สินตามสัญญาเช่า </t>
  </si>
  <si>
    <t>ลูกหนี้การค้าและลูกหนี้หมุนเวียนอื่น</t>
  </si>
  <si>
    <t>ภาษีเงินได้ถูกหัก ณ ที่จ่ายรอขอคืน</t>
  </si>
  <si>
    <t>จ่ายดอกเบี้ย</t>
  </si>
  <si>
    <t>เงินสดรับจากการจำหน่ายที่ดิน อาคารและอุปกรณ์</t>
  </si>
  <si>
    <t>ซื้อที่ดิน อาคารและอุปกรณ์โดยยังไม่ได้จ่ายชำระ</t>
  </si>
  <si>
    <t>กำไร (ขาดทุน) จากกิจกรรมดำเนินงาน</t>
  </si>
  <si>
    <t xml:space="preserve">เจ้าหนี้การค้าและเจ้าหนี้หมุนเวียนอื่น  </t>
  </si>
  <si>
    <t>ต้นทุนในการจัดจำหน่าย</t>
  </si>
  <si>
    <t>เจ้าหนี้การค้าและเจ้าหนี้หมุนเวียนอื่น</t>
  </si>
  <si>
    <t xml:space="preserve">หนี้สินตามสัญญาเช่า </t>
  </si>
  <si>
    <t>เงินกู้ยืมระยะสั้นจากสถาบันการเงิน</t>
  </si>
  <si>
    <t>เงินฝากสถาบันการเงินที่ติดภาระค้ำประกัน</t>
  </si>
  <si>
    <t>ส่วนเกินมูลค่าหุ้นสามัญ</t>
  </si>
  <si>
    <t>มูลค่าหุ้นสามัญ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</si>
  <si>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</si>
  <si>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</si>
  <si>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เงินสดรับจากเงินให้กู้ยืมแก่กิจการที่เกี่ยวข้องกัน</t>
  </si>
  <si>
    <t>เงินลงทุนในบริษัทร่วม</t>
  </si>
  <si>
    <t>สินทรัพย์ที่เกิดจากสัญญา</t>
  </si>
  <si>
    <t>หนี้สินที่เกิดจากสัญญา</t>
  </si>
  <si>
    <t>การเปลี่ยนแปลงสัดส่วน</t>
  </si>
  <si>
    <t>ของผู้ถือหุ้นใหญ่</t>
  </si>
  <si>
    <t>เงินสดรับจากเงินกู้ยืมระยะสั้นจากสถาบันการเงิน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</si>
  <si>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</si>
  <si>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</si>
  <si>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รวมกำไรขาดทุนเบ็ดเสร็จสำหรับงวด</t>
  </si>
  <si>
    <t xml:space="preserve">     (ขาดทุน)</t>
  </si>
  <si>
    <t>เงินสดและรายการเทียบเท่าเงินสด ณ วันที่ 1 มกราคม</t>
  </si>
  <si>
    <t>การแบ่งปันกำไรขาดทุนเบ็ดเสร็จรวม</t>
  </si>
  <si>
    <t>เงินสดและรายการเทียบเท่าเงินสดลดลงสุทธิ</t>
  </si>
  <si>
    <t>เงินฝากสถาบันการเงินที่ติดภาระค้ำประกันลดลง</t>
  </si>
  <si>
    <t xml:space="preserve">   กำไร </t>
  </si>
  <si>
    <t>เงินเบิกเกินบัญชีธนาคาร</t>
  </si>
  <si>
    <t>ลูกหนี้ค่าที่ดิน</t>
  </si>
  <si>
    <t>ลูกหนี้เงินประกันผลงาน</t>
  </si>
  <si>
    <t>เงินกู้ยืมระยะสั้นจากบุคคลอื่น</t>
  </si>
  <si>
    <t>รายได้รอการรับรู้</t>
  </si>
  <si>
    <t>กำไร (ขาดทุน) ก่อนภาษีเงินได้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</si>
  <si>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</si>
  <si>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</si>
  <si>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ผลกำไรจากการวัดมูลค่าใหม่ของผลประโยชน์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</si>
  <si>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</si>
  <si>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</si>
  <si>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กำไรขาดทุนเบ็ดเสร็จอื่น</t>
  </si>
  <si>
    <t>ส่วนแบ่ง (กำไร) ขาดทุนจากเงินลงทุนในบริษัทร่วม</t>
  </si>
  <si>
    <t xml:space="preserve">   ที่ใช้วิธีส่วนได้เสีย</t>
  </si>
  <si>
    <t>กระแสเงินสดสุทธิใช้ไปในกิจกรรมจัดหาเงิน</t>
  </si>
  <si>
    <t>ส่วนแบ่งกำไร (ขาดทุน) จากเงินลงทุนในบริษัทร่วม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</si>
  <si>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</si>
  <si>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จ่ายประมาณการหนี้สินไม่หมุนเวียน</t>
  </si>
  <si>
    <t>รายได้จากการก่อสร้างและการให้บริการ</t>
  </si>
  <si>
    <t>ต้นทุนการก่อสร้างและการให้บริการ</t>
  </si>
  <si>
    <t>(กลับรายการ) ผลขาดทุนด้านเครดิตที่คาดว่าจะเกิดขึ้นของลูกหนี้</t>
  </si>
  <si>
    <t xml:space="preserve">    และหนี้สูญ</t>
  </si>
  <si>
    <t xml:space="preserve">กระแสเงินสดสุทธิได้มาจาก (ใช้ไปใน) การดำเนินงาน </t>
  </si>
  <si>
    <t>ประมาณการหนี้สินไม่หมุนเวียนสำหรับผลประโยชน์พนักงาน</t>
  </si>
  <si>
    <t>ซื้อสินทรัพย์ไม่มีตัวตนโดยยังไม่ได้จ่ายชำระ</t>
  </si>
  <si>
    <t xml:space="preserve">   กำไร</t>
  </si>
  <si>
    <t>การได้มาซึ่งสินทรัพย์สิทธิการใช้ภายใต้สัญญาเช่า</t>
  </si>
  <si>
    <t>31 มีนาคม</t>
  </si>
  <si>
    <t>วันที่ 31 มีนาคม</t>
  </si>
  <si>
    <t>ยอดคงเหลือ ณ วันที่ 31 มีนาคม 2564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</si>
  <si>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</si>
  <si>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</si>
  <si>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</si>
  <si>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</si>
  <si>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</si>
  <si>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 xml:space="preserve">ยอดคงเหลือ ณ วันที่ 1 มกราคม 2564 </t>
  </si>
  <si>
    <t>ขาดทุนที่ยังไม่เกิดขึ้นจริงจากอัตราแลกเปลี่ยน</t>
  </si>
  <si>
    <t>(กำไร) ขาดทุนจากการจำหน่ายและตัดจำหน่าย ที่ดิน อาคาร</t>
  </si>
  <si>
    <t>กระแสเงินสดสุทธิได้มาจาก (ใช้ไปใน) กิจกรรมลงทุน</t>
  </si>
  <si>
    <t xml:space="preserve">กระแสเงินสดสุทธิใช้ไปในกิจกรรมดำเนินงาน </t>
  </si>
  <si>
    <t xml:space="preserve">    - หุ้นสามัญจำนวน 800,000,236 หุ้น</t>
  </si>
  <si>
    <t xml:space="preserve">        มูลค่า 0.5 บาทต่อหุ้น</t>
  </si>
  <si>
    <t xml:space="preserve">   ยังไม่ได้จัดสรร</t>
  </si>
  <si>
    <t>ขาดทุนจากการปรับลดมูลค่าสินค้าคงเหลือ</t>
  </si>
  <si>
    <t xml:space="preserve">    และอุปกรณ์</t>
  </si>
  <si>
    <t>ภาษีเงินได้จ่ายออก</t>
  </si>
  <si>
    <t>3, 9</t>
  </si>
  <si>
    <t>4, 9</t>
  </si>
  <si>
    <t>เงินสดจ่ายเพื่อเงินให้กู้ยืมแก่กิจการที่เกี่ยวข้องกัน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</si>
</sst>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_(* #,##0_);_(* \(#,##0\);_(* &quot;-&quot;????_);_(@_)"/>
    <numFmt numFmtId="192" formatCode="#,##0.00\ ;\(#,##0.00\)"/>
    <numFmt numFmtId="193" formatCode="_(* #,##0.000_);_(* \(#,##0.000\);_(* &quot;-&quot;??_);_(@_)"/>
  </numFmts>
  <fonts count="26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3"/>
      <name val="Browallia New"/>
      <family val="2"/>
    </font>
    <font>
      <sz val="14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1"/>
      <color indexed="8"/>
      <name val="Calibri"/>
      <family val="2"/>
    </font>
    <font>
      <sz val="13"/>
      <name val="Angsana New"/>
      <family val="1"/>
    </font>
    <font>
      <sz val="14"/>
      <name val="Cordia New"/>
      <family val="2"/>
    </font>
    <font>
      <i/>
      <strike/>
      <sz val="15"/>
      <color rgb="FFFF0000"/>
      <name val="Angsana New"/>
      <family val="1"/>
    </font>
    <font>
      <sz val="1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1" fillId="0" borderId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225">
    <xf numFmtId="0" fontId="0" fillId="0" borderId="0" xfId="0"/>
    <xf numFmtId="0" fontId="3" fillId="0" borderId="0" xfId="0" applyFont="1" applyFill="1" applyAlignment="1">
      <alignment vertical="center"/>
    </xf>
    <xf numFmtId="188" fontId="4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wrapText="1"/>
    </xf>
    <xf numFmtId="0" fontId="2" fillId="0" borderId="0" xfId="0" applyFont="1" applyFill="1" applyAlignment="1"/>
    <xf numFmtId="190" fontId="2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89" fontId="4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187" fontId="4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7" fontId="2" fillId="0" borderId="0" xfId="3" applyNumberFormat="1" applyFont="1" applyFill="1" applyAlignment="1">
      <alignment horizontal="right"/>
    </xf>
    <xf numFmtId="190" fontId="4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4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0" fontId="3" fillId="0" borderId="0" xfId="0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horizontal="right" vertical="center"/>
    </xf>
    <xf numFmtId="187" fontId="4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/>
    <xf numFmtId="0" fontId="3" fillId="0" borderId="0" xfId="0" applyFont="1" applyFill="1" applyAlignment="1"/>
    <xf numFmtId="187" fontId="4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 vertical="top"/>
    </xf>
    <xf numFmtId="0" fontId="3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3" fontId="2" fillId="0" borderId="0" xfId="0" applyNumberFormat="1" applyFont="1" applyFill="1" applyBorder="1" applyAlignment="1"/>
    <xf numFmtId="191" fontId="4" fillId="0" borderId="0" xfId="3" applyNumberFormat="1" applyFont="1" applyFill="1" applyAlignment="1">
      <alignment horizontal="center" vertical="top"/>
    </xf>
    <xf numFmtId="187" fontId="2" fillId="0" borderId="0" xfId="0" applyNumberFormat="1" applyFont="1" applyFill="1" applyBorder="1" applyAlignment="1">
      <alignment horizontal="right"/>
    </xf>
    <xf numFmtId="187" fontId="4" fillId="0" borderId="0" xfId="3" applyNumberFormat="1" applyFont="1" applyFill="1" applyBorder="1" applyAlignment="1"/>
    <xf numFmtId="188" fontId="2" fillId="0" borderId="0" xfId="3" applyNumberFormat="1" applyFont="1" applyFill="1" applyBorder="1" applyAlignment="1">
      <alignment horizontal="right"/>
    </xf>
    <xf numFmtId="187" fontId="2" fillId="0" borderId="0" xfId="3" applyNumberFormat="1" applyFont="1" applyFill="1" applyBorder="1" applyAlignment="1">
      <alignment horizontal="right" vertical="top"/>
    </xf>
    <xf numFmtId="189" fontId="2" fillId="0" borderId="0" xfId="3" applyNumberFormat="1" applyFont="1" applyFill="1" applyBorder="1" applyAlignment="1">
      <alignment horizontal="center"/>
    </xf>
    <xf numFmtId="39" fontId="2" fillId="0" borderId="0" xfId="0" applyNumberFormat="1" applyFont="1" applyFill="1" applyBorder="1" applyAlignment="1">
      <alignment horizontal="right"/>
    </xf>
    <xf numFmtId="188" fontId="4" fillId="0" borderId="0" xfId="3" applyFont="1" applyFill="1" applyBorder="1" applyAlignment="1">
      <alignment horizontal="right"/>
    </xf>
    <xf numFmtId="192" fontId="4" fillId="0" borderId="0" xfId="0" applyNumberFormat="1" applyFont="1" applyFill="1" applyAlignment="1"/>
    <xf numFmtId="0" fontId="16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 wrapText="1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/>
    <xf numFmtId="187" fontId="4" fillId="0" borderId="0" xfId="3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top" wrapText="1"/>
    </xf>
    <xf numFmtId="189" fontId="2" fillId="0" borderId="0" xfId="3" applyNumberFormat="1" applyFont="1" applyFill="1" applyBorder="1" applyAlignment="1">
      <alignment vertical="top"/>
    </xf>
    <xf numFmtId="189" fontId="20" fillId="0" borderId="0" xfId="3" applyNumberFormat="1" applyFont="1" applyFill="1" applyBorder="1" applyAlignment="1">
      <alignment vertical="top" wrapText="1"/>
    </xf>
    <xf numFmtId="189" fontId="18" fillId="0" borderId="0" xfId="3" applyNumberFormat="1" applyFont="1" applyFill="1" applyBorder="1" applyAlignment="1">
      <alignment vertical="top" wrapText="1"/>
    </xf>
    <xf numFmtId="189" fontId="4" fillId="0" borderId="0" xfId="3" applyNumberFormat="1" applyFont="1" applyFill="1" applyAlignment="1">
      <alignment vertical="top"/>
    </xf>
    <xf numFmtId="189" fontId="4" fillId="0" borderId="0" xfId="3" applyNumberFormat="1" applyFont="1" applyFill="1" applyBorder="1" applyAlignment="1">
      <alignment vertical="top"/>
    </xf>
    <xf numFmtId="189" fontId="2" fillId="0" borderId="0" xfId="3" applyNumberFormat="1" applyFont="1" applyFill="1" applyBorder="1" applyAlignment="1">
      <alignment horizontal="left" vertical="top"/>
    </xf>
    <xf numFmtId="187" fontId="18" fillId="0" borderId="0" xfId="0" applyNumberFormat="1" applyFont="1" applyFill="1" applyBorder="1" applyAlignment="1">
      <alignment horizontal="center" vertical="top" wrapText="1"/>
    </xf>
    <xf numFmtId="191" fontId="4" fillId="0" borderId="0" xfId="3" applyNumberFormat="1" applyFont="1" applyFill="1" applyAlignment="1">
      <alignment horizontal="left" vertical="top"/>
    </xf>
    <xf numFmtId="189" fontId="4" fillId="0" borderId="0" xfId="3" applyNumberFormat="1" applyFont="1" applyFill="1" applyBorder="1" applyAlignment="1">
      <alignment horizontal="left" vertical="top"/>
    </xf>
    <xf numFmtId="187" fontId="2" fillId="0" borderId="0" xfId="0" applyNumberFormat="1" applyFont="1" applyFill="1"/>
    <xf numFmtId="189" fontId="2" fillId="0" borderId="2" xfId="3" applyNumberFormat="1" applyFont="1" applyFill="1" applyBorder="1" applyAlignment="1">
      <alignment vertical="center"/>
    </xf>
    <xf numFmtId="189" fontId="2" fillId="0" borderId="0" xfId="3" applyNumberFormat="1" applyFont="1" applyFill="1" applyBorder="1" applyAlignment="1">
      <alignment vertical="center"/>
    </xf>
    <xf numFmtId="188" fontId="2" fillId="0" borderId="0" xfId="3" applyFont="1" applyFill="1" applyBorder="1" applyAlignment="1">
      <alignment horizontal="right"/>
    </xf>
    <xf numFmtId="189" fontId="2" fillId="0" borderId="0" xfId="3" applyNumberFormat="1" applyFont="1" applyFill="1" applyBorder="1" applyAlignment="1"/>
    <xf numFmtId="189" fontId="2" fillId="0" borderId="1" xfId="3" quotePrefix="1" applyNumberFormat="1" applyFont="1" applyFill="1" applyBorder="1" applyAlignment="1">
      <alignment horizontal="center"/>
    </xf>
    <xf numFmtId="189" fontId="2" fillId="0" borderId="0" xfId="3" applyNumberFormat="1" applyFont="1" applyFill="1" applyBorder="1" applyAlignment="1">
      <alignment horizontal="left"/>
    </xf>
    <xf numFmtId="189" fontId="4" fillId="0" borderId="0" xfId="3" quotePrefix="1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/>
    </xf>
    <xf numFmtId="189" fontId="4" fillId="0" borderId="0" xfId="3" applyNumberFormat="1" applyFont="1" applyFill="1" applyBorder="1" applyAlignment="1">
      <alignment horizontal="left" indent="1"/>
    </xf>
    <xf numFmtId="189" fontId="4" fillId="0" borderId="0" xfId="3" applyNumberFormat="1" applyFont="1" applyFill="1" applyBorder="1" applyAlignment="1"/>
    <xf numFmtId="191" fontId="2" fillId="0" borderId="0" xfId="3" applyNumberFormat="1" applyFont="1" applyFill="1" applyAlignment="1">
      <alignment horizontal="center" vertical="top"/>
    </xf>
    <xf numFmtId="189" fontId="20" fillId="0" borderId="0" xfId="3" applyNumberFormat="1" applyFont="1" applyFill="1" applyBorder="1" applyAlignment="1">
      <alignment horizontal="left" vertical="top" wrapText="1"/>
    </xf>
    <xf numFmtId="191" fontId="2" fillId="0" borderId="4" xfId="3" applyNumberFormat="1" applyFont="1" applyFill="1" applyBorder="1" applyAlignment="1">
      <alignment horizontal="center" vertical="top"/>
    </xf>
    <xf numFmtId="189" fontId="2" fillId="0" borderId="4" xfId="3" applyNumberFormat="1" applyFont="1" applyFill="1" applyBorder="1" applyAlignment="1">
      <alignment vertical="top"/>
    </xf>
    <xf numFmtId="189" fontId="2" fillId="0" borderId="2" xfId="3" applyNumberFormat="1" applyFont="1" applyFill="1" applyBorder="1" applyAlignment="1">
      <alignment vertical="top"/>
    </xf>
    <xf numFmtId="49" fontId="6" fillId="0" borderId="0" xfId="0" applyNumberFormat="1" applyFont="1" applyFill="1" applyAlignment="1"/>
    <xf numFmtId="49" fontId="3" fillId="0" borderId="0" xfId="0" applyNumberFormat="1" applyFont="1" applyFill="1" applyAlignment="1"/>
    <xf numFmtId="49" fontId="2" fillId="0" borderId="0" xfId="0" applyNumberFormat="1" applyFont="1" applyFill="1" applyAlignment="1"/>
    <xf numFmtId="189" fontId="2" fillId="0" borderId="0" xfId="3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37" fontId="4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wrapText="1"/>
    </xf>
    <xf numFmtId="0" fontId="3" fillId="0" borderId="0" xfId="0" applyFont="1" applyFill="1" applyBorder="1" applyAlignment="1"/>
    <xf numFmtId="0" fontId="22" fillId="0" borderId="0" xfId="4" applyFont="1" applyFill="1" applyAlignment="1">
      <alignment vertical="center"/>
    </xf>
    <xf numFmtId="0" fontId="15" fillId="0" borderId="0" xfId="0" applyFont="1" applyFill="1" applyBorder="1" applyAlignment="1"/>
    <xf numFmtId="0" fontId="6" fillId="0" borderId="0" xfId="0" applyFont="1" applyFill="1" applyBorder="1" applyAlignment="1"/>
    <xf numFmtId="0" fontId="3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91" fontId="4" fillId="0" borderId="0" xfId="3" applyNumberFormat="1" applyFont="1" applyFill="1" applyBorder="1" applyAlignment="1">
      <alignment horizontal="center"/>
    </xf>
    <xf numFmtId="10" fontId="4" fillId="0" borderId="0" xfId="2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87" fontId="4" fillId="0" borderId="0" xfId="3" applyNumberFormat="1" applyFont="1" applyFill="1" applyBorder="1" applyAlignment="1">
      <alignment horizontal="right" vertical="top"/>
    </xf>
    <xf numFmtId="189" fontId="2" fillId="0" borderId="0" xfId="3" quotePrefix="1" applyNumberFormat="1" applyFont="1" applyFill="1" applyBorder="1" applyAlignment="1">
      <alignment horizontal="center"/>
    </xf>
    <xf numFmtId="191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188" fontId="4" fillId="0" borderId="0" xfId="1" applyFont="1" applyFill="1" applyAlignment="1">
      <alignment horizontal="center" vertical="top"/>
    </xf>
    <xf numFmtId="189" fontId="4" fillId="0" borderId="3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 vertical="center"/>
    </xf>
    <xf numFmtId="189" fontId="4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/>
    <xf numFmtId="189" fontId="2" fillId="0" borderId="0" xfId="1" applyNumberFormat="1" applyFont="1" applyFill="1" applyBorder="1" applyAlignment="1">
      <alignment horizontal="right" vertical="center"/>
    </xf>
    <xf numFmtId="189" fontId="2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/>
    <xf numFmtId="189" fontId="2" fillId="0" borderId="1" xfId="1" applyNumberFormat="1" applyFont="1" applyFill="1" applyBorder="1" applyAlignment="1"/>
    <xf numFmtId="189" fontId="2" fillId="0" borderId="0" xfId="1" applyNumberFormat="1" applyFont="1" applyFill="1" applyBorder="1" applyAlignment="1"/>
    <xf numFmtId="189" fontId="2" fillId="0" borderId="3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center"/>
    </xf>
    <xf numFmtId="189" fontId="2" fillId="0" borderId="5" xfId="1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188" fontId="2" fillId="0" borderId="1" xfId="1" applyFont="1" applyFill="1" applyBorder="1" applyAlignment="1">
      <alignment horizontal="center" vertical="top"/>
    </xf>
    <xf numFmtId="189" fontId="2" fillId="0" borderId="1" xfId="1" applyNumberFormat="1" applyFont="1" applyFill="1" applyBorder="1" applyAlignment="1">
      <alignment horizontal="center" vertical="top"/>
    </xf>
    <xf numFmtId="189" fontId="2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189" fontId="9" fillId="0" borderId="0" xfId="1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center" vertical="top"/>
    </xf>
    <xf numFmtId="189" fontId="4" fillId="0" borderId="4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center"/>
    </xf>
    <xf numFmtId="0" fontId="3" fillId="0" borderId="0" xfId="0" applyFont="1" applyFill="1"/>
    <xf numFmtId="189" fontId="4" fillId="0" borderId="0" xfId="0" applyNumberFormat="1" applyFont="1" applyFill="1"/>
    <xf numFmtId="189" fontId="2" fillId="0" borderId="4" xfId="1" applyNumberFormat="1" applyFont="1" applyFill="1" applyBorder="1" applyAlignment="1"/>
    <xf numFmtId="188" fontId="4" fillId="0" borderId="0" xfId="1" applyFont="1" applyFill="1" applyBorder="1" applyAlignment="1">
      <alignment horizontal="center" vertical="top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89" fontId="4" fillId="0" borderId="0" xfId="3" applyNumberFormat="1" applyFont="1" applyFill="1" applyAlignment="1">
      <alignment horizontal="right"/>
    </xf>
    <xf numFmtId="187" fontId="4" fillId="0" borderId="0" xfId="3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/>
    <xf numFmtId="37" fontId="4" fillId="0" borderId="0" xfId="0" applyNumberFormat="1" applyFont="1" applyFill="1" applyBorder="1" applyAlignment="1">
      <alignment horizontal="right"/>
    </xf>
    <xf numFmtId="189" fontId="4" fillId="0" borderId="0" xfId="1" applyNumberFormat="1" applyFont="1" applyFill="1" applyAlignment="1"/>
    <xf numFmtId="189" fontId="4" fillId="0" borderId="0" xfId="1" applyNumberFormat="1" applyFont="1" applyFill="1" applyAlignment="1">
      <alignment horizontal="right"/>
    </xf>
    <xf numFmtId="189" fontId="4" fillId="0" borderId="0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center" vertical="top"/>
    </xf>
    <xf numFmtId="189" fontId="4" fillId="0" borderId="0" xfId="1" applyNumberFormat="1" applyFont="1" applyFill="1" applyAlignment="1">
      <alignment vertical="center"/>
    </xf>
    <xf numFmtId="189" fontId="2" fillId="0" borderId="1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center"/>
    </xf>
    <xf numFmtId="189" fontId="4" fillId="0" borderId="0" xfId="1" applyNumberFormat="1" applyFont="1" applyFill="1"/>
    <xf numFmtId="189" fontId="4" fillId="0" borderId="0" xfId="1" applyNumberFormat="1" applyFont="1" applyFill="1" applyBorder="1"/>
    <xf numFmtId="189" fontId="4" fillId="0" borderId="0" xfId="1" applyNumberFormat="1" applyFont="1" applyFill="1" applyAlignment="1">
      <alignment horizontal="right" vertical="center"/>
    </xf>
    <xf numFmtId="189" fontId="4" fillId="0" borderId="3" xfId="1" applyNumberFormat="1" applyFont="1" applyFill="1" applyBorder="1"/>
    <xf numFmtId="10" fontId="4" fillId="0" borderId="0" xfId="0" applyNumberFormat="1" applyFont="1" applyFill="1" applyBorder="1" applyAlignment="1"/>
    <xf numFmtId="0" fontId="18" fillId="0" borderId="0" xfId="0" applyFont="1" applyFill="1" applyBorder="1" applyAlignment="1">
      <alignment horizontal="center" vertical="center"/>
    </xf>
    <xf numFmtId="0" fontId="13" fillId="0" borderId="0" xfId="6" applyFont="1" applyFill="1"/>
    <xf numFmtId="189" fontId="4" fillId="0" borderId="0" xfId="1" applyNumberFormat="1" applyFont="1" applyFill="1" applyAlignment="1">
      <alignment horizontal="left"/>
    </xf>
    <xf numFmtId="0" fontId="2" fillId="0" borderId="0" xfId="0" applyFont="1" applyFill="1"/>
    <xf numFmtId="187" fontId="4" fillId="0" borderId="0" xfId="3" applyNumberFormat="1" applyFont="1" applyFill="1" applyAlignment="1">
      <alignment horizontal="left"/>
    </xf>
    <xf numFmtId="3" fontId="4" fillId="0" borderId="0" xfId="0" applyNumberFormat="1" applyFont="1" applyFill="1"/>
    <xf numFmtId="0" fontId="4" fillId="0" borderId="0" xfId="0" quotePrefix="1" applyFont="1" applyFill="1"/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Alignment="1">
      <alignment horizontal="right"/>
    </xf>
    <xf numFmtId="187" fontId="3" fillId="0" borderId="0" xfId="3" applyNumberFormat="1" applyFont="1" applyFill="1" applyAlignment="1">
      <alignment horizontal="right"/>
    </xf>
    <xf numFmtId="189" fontId="3" fillId="0" borderId="0" xfId="1" applyNumberFormat="1" applyFont="1" applyFill="1"/>
    <xf numFmtId="188" fontId="4" fillId="0" borderId="0" xfId="1" applyFont="1" applyFill="1"/>
    <xf numFmtId="188" fontId="3" fillId="0" borderId="0" xfId="1" applyFont="1" applyFill="1"/>
    <xf numFmtId="49" fontId="4" fillId="0" borderId="0" xfId="0" applyNumberFormat="1" applyFont="1" applyFill="1"/>
    <xf numFmtId="0" fontId="2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5" fillId="0" borderId="0" xfId="0" applyFont="1" applyFill="1" applyAlignment="1"/>
    <xf numFmtId="0" fontId="25" fillId="0" borderId="0" xfId="0" applyFont="1" applyFill="1" applyAlignment="1">
      <alignment horizontal="right"/>
    </xf>
    <xf numFmtId="188" fontId="4" fillId="0" borderId="0" xfId="3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  <xf numFmtId="189" fontId="4" fillId="0" borderId="3" xfId="1" applyNumberFormat="1" applyFont="1" applyFill="1" applyBorder="1" applyAlignment="1">
      <alignment vertical="center"/>
    </xf>
    <xf numFmtId="189" fontId="4" fillId="0" borderId="0" xfId="1" quotePrefix="1" applyNumberFormat="1" applyFont="1" applyFill="1" applyBorder="1" applyAlignment="1">
      <alignment horizontal="right" vertical="center"/>
    </xf>
    <xf numFmtId="189" fontId="4" fillId="0" borderId="0" xfId="0" applyNumberFormat="1" applyFont="1" applyFill="1" applyAlignment="1"/>
    <xf numFmtId="189" fontId="2" fillId="0" borderId="0" xfId="3" applyNumberFormat="1" applyFont="1" applyFill="1" applyAlignment="1">
      <alignment vertical="top"/>
    </xf>
    <xf numFmtId="189" fontId="2" fillId="0" borderId="1" xfId="3" applyNumberFormat="1" applyFont="1" applyFill="1" applyBorder="1" applyAlignment="1">
      <alignment vertical="top"/>
    </xf>
    <xf numFmtId="191" fontId="2" fillId="0" borderId="0" xfId="3" applyNumberFormat="1" applyFont="1" applyFill="1" applyBorder="1" applyAlignment="1">
      <alignment horizontal="center" vertical="top"/>
    </xf>
    <xf numFmtId="189" fontId="4" fillId="0" borderId="6" xfId="1" applyNumberFormat="1" applyFont="1" applyFill="1" applyBorder="1" applyAlignment="1">
      <alignment horizontal="right" vertical="center"/>
    </xf>
    <xf numFmtId="189" fontId="4" fillId="0" borderId="0" xfId="0" applyNumberFormat="1" applyFont="1" applyFill="1" applyBorder="1" applyAlignment="1"/>
    <xf numFmtId="189" fontId="2" fillId="0" borderId="0" xfId="1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93" fontId="2" fillId="0" borderId="2" xfId="3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 vertical="top" wrapText="1"/>
    </xf>
  </cellXfs>
  <cellStyles count="13">
    <cellStyle name="Comma" xfId="1" builtinId="3"/>
    <cellStyle name="Comma 2" xfId="10"/>
    <cellStyle name="Comma 2 3" xfId="3"/>
    <cellStyle name="Comma 2 5" xfId="7"/>
    <cellStyle name="Comma 27" xfId="5"/>
    <cellStyle name="Comma 4" xfId="11"/>
    <cellStyle name="Comma 4 3" xfId="8"/>
    <cellStyle name="Comma 4 3 2" xfId="9"/>
    <cellStyle name="Comma 4 4" xfId="12"/>
    <cellStyle name="Normal" xfId="0" builtinId="0"/>
    <cellStyle name="Normal 5" xfId="6"/>
    <cellStyle name="Normal 7" xfId="4"/>
    <cellStyle name="Percent" xfId="2" builtinId="5"/>
  </cellStyles>
  <dxfs count="0"/>
  <tableStyles count="0" defaultTableStyle="TableStyleMedium2" defaultPivotStyle="PivotStyleLight16"/>
  <colors>
    <mruColors>
      <color rgb="FF66FF99"/>
      <color rgb="FF00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1"/>
  <sheetViews>
    <sheetView tabSelected="1" zoomScaleNormal="100" zoomScaleSheetLayoutView="100" workbookViewId="0">
      <selection activeCell="L99" sqref="L99"/>
    </sheetView>
  </sheetViews>
  <sheetFormatPr defaultColWidth="9.25" defaultRowHeight="21.75" x14ac:dyDescent="0.2"/>
  <cols>
    <col min="1" max="1" width="34.25" style="152" customWidth="1"/>
    <col min="2" max="2" width="7.75" style="1" customWidth="1"/>
    <col min="3" max="3" width="1" style="152" customWidth="1"/>
    <col min="4" max="4" width="13.75" style="152" customWidth="1"/>
    <col min="5" max="5" width="1" style="153" customWidth="1"/>
    <col min="6" max="6" width="12.25" style="152" customWidth="1"/>
    <col min="7" max="7" width="1" style="153" customWidth="1"/>
    <col min="8" max="8" width="13.75" style="152" customWidth="1"/>
    <col min="9" max="9" width="1" style="153" customWidth="1"/>
    <col min="10" max="10" width="12.25" style="152" customWidth="1"/>
    <col min="11" max="16384" width="9.25" style="152"/>
  </cols>
  <sheetData>
    <row r="1" spans="1:10" ht="20.25" customHeight="1" x14ac:dyDescent="0.2">
      <c r="A1" s="151" t="s">
        <v>94</v>
      </c>
    </row>
    <row r="2" spans="1:10" ht="20.25" customHeight="1" x14ac:dyDescent="0.2">
      <c r="A2" s="151" t="s">
        <v>0</v>
      </c>
    </row>
    <row r="3" spans="1:10" ht="20.25" customHeight="1" x14ac:dyDescent="0.2">
      <c r="B3" s="3"/>
      <c r="D3" s="4"/>
      <c r="E3" s="5"/>
      <c r="F3" s="4"/>
      <c r="G3" s="5"/>
      <c r="H3" s="4"/>
      <c r="I3" s="5"/>
      <c r="J3" s="4"/>
    </row>
    <row r="4" spans="1:10" ht="20.25" customHeight="1" x14ac:dyDescent="0.2">
      <c r="B4" s="3"/>
      <c r="D4" s="212" t="s">
        <v>1</v>
      </c>
      <c r="E4" s="212"/>
      <c r="F4" s="212"/>
      <c r="G4" s="6"/>
      <c r="H4" s="212" t="s">
        <v>2</v>
      </c>
      <c r="I4" s="212"/>
      <c r="J4" s="212"/>
    </row>
    <row r="5" spans="1:10" ht="20.25" customHeight="1" x14ac:dyDescent="0.2">
      <c r="B5" s="152"/>
      <c r="D5" s="4" t="s">
        <v>169</v>
      </c>
      <c r="E5" s="6"/>
      <c r="F5" s="4" t="s">
        <v>3</v>
      </c>
      <c r="G5" s="6"/>
      <c r="H5" s="4" t="s">
        <v>169</v>
      </c>
      <c r="I5" s="6"/>
      <c r="J5" s="4" t="s">
        <v>3</v>
      </c>
    </row>
    <row r="6" spans="1:10" ht="20.25" customHeight="1" x14ac:dyDescent="0.2">
      <c r="A6" s="151" t="s">
        <v>4</v>
      </c>
      <c r="B6" s="193" t="s">
        <v>5</v>
      </c>
      <c r="D6" s="5">
        <v>2565</v>
      </c>
      <c r="E6" s="5"/>
      <c r="F6" s="5">
        <v>2564</v>
      </c>
      <c r="G6" s="5"/>
      <c r="H6" s="5">
        <v>2565</v>
      </c>
      <c r="I6" s="5"/>
      <c r="J6" s="5">
        <v>2564</v>
      </c>
    </row>
    <row r="7" spans="1:10" ht="20.25" customHeight="1" x14ac:dyDescent="0.2">
      <c r="A7" s="151"/>
      <c r="B7" s="193"/>
      <c r="D7" s="5" t="s">
        <v>6</v>
      </c>
      <c r="E7" s="5"/>
      <c r="F7" s="5"/>
      <c r="G7" s="5"/>
      <c r="H7" s="5" t="s">
        <v>6</v>
      </c>
      <c r="I7" s="5"/>
      <c r="J7" s="5"/>
    </row>
    <row r="8" spans="1:10" ht="20.25" customHeight="1" x14ac:dyDescent="0.2">
      <c r="A8" s="151"/>
      <c r="B8" s="193"/>
      <c r="D8" s="213" t="s">
        <v>7</v>
      </c>
      <c r="E8" s="213"/>
      <c r="F8" s="213"/>
      <c r="G8" s="213"/>
      <c r="H8" s="213"/>
      <c r="I8" s="213"/>
      <c r="J8" s="213"/>
    </row>
    <row r="9" spans="1:10" x14ac:dyDescent="0.45">
      <c r="A9" s="7" t="s">
        <v>8</v>
      </c>
      <c r="B9" s="188"/>
      <c r="C9" s="8"/>
      <c r="D9" s="9"/>
      <c r="E9" s="9"/>
      <c r="F9" s="9"/>
      <c r="G9" s="9"/>
      <c r="H9" s="9"/>
      <c r="I9" s="9"/>
      <c r="J9" s="9"/>
    </row>
    <row r="10" spans="1:10" ht="22.5" customHeight="1" x14ac:dyDescent="0.45">
      <c r="A10" s="8" t="s">
        <v>9</v>
      </c>
      <c r="B10" s="10"/>
      <c r="C10" s="8"/>
      <c r="D10" s="165">
        <v>256948</v>
      </c>
      <c r="E10" s="165"/>
      <c r="F10" s="165">
        <v>525827</v>
      </c>
      <c r="G10" s="165"/>
      <c r="H10" s="165">
        <v>106095</v>
      </c>
      <c r="I10" s="165"/>
      <c r="J10" s="165">
        <v>257813</v>
      </c>
    </row>
    <row r="11" spans="1:10" ht="22.5" customHeight="1" x14ac:dyDescent="0.45">
      <c r="A11" s="8" t="s">
        <v>110</v>
      </c>
      <c r="B11" s="10" t="s">
        <v>188</v>
      </c>
      <c r="C11" s="8"/>
      <c r="D11" s="165">
        <v>593901</v>
      </c>
      <c r="E11" s="165"/>
      <c r="F11" s="165">
        <v>400286</v>
      </c>
      <c r="G11" s="165"/>
      <c r="H11" s="165">
        <v>100515</v>
      </c>
      <c r="I11" s="165"/>
      <c r="J11" s="165">
        <v>84432</v>
      </c>
    </row>
    <row r="12" spans="1:10" ht="21.75" customHeight="1" x14ac:dyDescent="0.45">
      <c r="A12" s="8" t="s">
        <v>128</v>
      </c>
      <c r="B12" s="10" t="s">
        <v>189</v>
      </c>
      <c r="C12" s="8"/>
      <c r="D12" s="165">
        <v>590357</v>
      </c>
      <c r="E12" s="165"/>
      <c r="F12" s="165">
        <v>634777</v>
      </c>
      <c r="G12" s="165"/>
      <c r="H12" s="165">
        <v>0</v>
      </c>
      <c r="I12" s="165"/>
      <c r="J12" s="165">
        <v>0</v>
      </c>
    </row>
    <row r="13" spans="1:10" ht="21.75" customHeight="1" x14ac:dyDescent="0.45">
      <c r="A13" s="8" t="s">
        <v>10</v>
      </c>
      <c r="B13" s="10">
        <v>2</v>
      </c>
      <c r="C13" s="8"/>
      <c r="D13" s="165">
        <v>0</v>
      </c>
      <c r="E13" s="165"/>
      <c r="F13" s="165">
        <v>47320</v>
      </c>
      <c r="G13" s="165"/>
      <c r="H13" s="165">
        <v>112130</v>
      </c>
      <c r="I13" s="165"/>
      <c r="J13" s="165">
        <v>86750</v>
      </c>
    </row>
    <row r="14" spans="1:10" ht="21.75" customHeight="1" x14ac:dyDescent="0.45">
      <c r="A14" s="8" t="s">
        <v>35</v>
      </c>
      <c r="B14" s="10">
        <v>5</v>
      </c>
      <c r="C14" s="8"/>
      <c r="D14" s="165">
        <v>62549</v>
      </c>
      <c r="E14" s="165"/>
      <c r="F14" s="165">
        <v>70171</v>
      </c>
      <c r="G14" s="165"/>
      <c r="H14" s="165">
        <v>19695</v>
      </c>
      <c r="I14" s="165"/>
      <c r="J14" s="165">
        <v>13654</v>
      </c>
    </row>
    <row r="15" spans="1:10" ht="21.75" customHeight="1" x14ac:dyDescent="0.45">
      <c r="A15" s="8" t="s">
        <v>11</v>
      </c>
      <c r="B15" s="10"/>
      <c r="C15" s="8"/>
      <c r="D15" s="165">
        <v>14066</v>
      </c>
      <c r="E15" s="165"/>
      <c r="F15" s="165">
        <v>11096</v>
      </c>
      <c r="G15" s="165"/>
      <c r="H15" s="165">
        <v>114</v>
      </c>
      <c r="I15" s="165"/>
      <c r="J15" s="165">
        <v>109</v>
      </c>
    </row>
    <row r="16" spans="1:10" x14ac:dyDescent="0.45">
      <c r="A16" s="11" t="s">
        <v>12</v>
      </c>
      <c r="B16" s="188"/>
      <c r="C16" s="8"/>
      <c r="D16" s="166">
        <f>SUM(D10:D15)</f>
        <v>1517821</v>
      </c>
      <c r="E16" s="125"/>
      <c r="F16" s="166">
        <f>SUM(F10:F15)</f>
        <v>1689477</v>
      </c>
      <c r="G16" s="124"/>
      <c r="H16" s="166">
        <f>SUM(H10:H15)</f>
        <v>338549</v>
      </c>
      <c r="I16" s="125"/>
      <c r="J16" s="166">
        <f>SUM(J10:J15)</f>
        <v>442758</v>
      </c>
    </row>
    <row r="17" spans="1:10" ht="20.25" customHeight="1" x14ac:dyDescent="0.45">
      <c r="A17" s="8"/>
      <c r="B17" s="188"/>
      <c r="C17" s="8"/>
      <c r="D17" s="161"/>
      <c r="E17" s="161"/>
      <c r="F17" s="161"/>
      <c r="G17" s="161"/>
      <c r="H17" s="161"/>
      <c r="I17" s="161"/>
      <c r="J17" s="161"/>
    </row>
    <row r="18" spans="1:10" x14ac:dyDescent="0.45">
      <c r="A18" s="7" t="s">
        <v>13</v>
      </c>
      <c r="B18" s="188"/>
      <c r="C18" s="8"/>
      <c r="D18" s="161"/>
      <c r="E18" s="161"/>
      <c r="F18" s="161"/>
      <c r="G18" s="161"/>
      <c r="H18" s="161"/>
      <c r="I18" s="161"/>
      <c r="J18" s="161"/>
    </row>
    <row r="19" spans="1:10" ht="21.75" customHeight="1" x14ac:dyDescent="0.45">
      <c r="A19" s="8" t="s">
        <v>121</v>
      </c>
      <c r="B19" s="10"/>
      <c r="C19" s="8"/>
      <c r="D19" s="165">
        <v>27288</v>
      </c>
      <c r="E19" s="165"/>
      <c r="F19" s="165">
        <v>27288</v>
      </c>
      <c r="G19" s="165"/>
      <c r="H19" s="168">
        <v>15600</v>
      </c>
      <c r="I19" s="165"/>
      <c r="J19" s="165">
        <v>15600</v>
      </c>
    </row>
    <row r="20" spans="1:10" ht="21.75" customHeight="1" x14ac:dyDescent="0.45">
      <c r="A20" s="8" t="s">
        <v>36</v>
      </c>
      <c r="B20" s="187"/>
      <c r="C20" s="8"/>
      <c r="D20" s="165">
        <v>0</v>
      </c>
      <c r="E20" s="165"/>
      <c r="F20" s="165">
        <v>0</v>
      </c>
      <c r="G20" s="165"/>
      <c r="H20" s="168">
        <v>111459</v>
      </c>
      <c r="I20" s="165"/>
      <c r="J20" s="165">
        <v>111459</v>
      </c>
    </row>
    <row r="21" spans="1:10" ht="21.75" customHeight="1" x14ac:dyDescent="0.45">
      <c r="A21" s="8" t="s">
        <v>127</v>
      </c>
      <c r="B21" s="10">
        <v>6</v>
      </c>
      <c r="C21" s="8"/>
      <c r="D21" s="165">
        <v>7223</v>
      </c>
      <c r="E21" s="165"/>
      <c r="F21" s="165">
        <v>4255</v>
      </c>
      <c r="G21" s="165"/>
      <c r="H21" s="165">
        <v>7000</v>
      </c>
      <c r="I21" s="165"/>
      <c r="J21" s="165">
        <v>4000</v>
      </c>
    </row>
    <row r="22" spans="1:10" ht="21.75" customHeight="1" x14ac:dyDescent="0.45">
      <c r="A22" s="8" t="s">
        <v>37</v>
      </c>
      <c r="B22" s="10">
        <v>2</v>
      </c>
      <c r="C22" s="8"/>
      <c r="D22" s="165">
        <v>107441</v>
      </c>
      <c r="E22" s="165"/>
      <c r="F22" s="165">
        <v>13384</v>
      </c>
      <c r="G22" s="165"/>
      <c r="H22" s="168">
        <v>223508</v>
      </c>
      <c r="I22" s="165"/>
      <c r="J22" s="165">
        <v>130938</v>
      </c>
    </row>
    <row r="23" spans="1:10" ht="21.75" customHeight="1" x14ac:dyDescent="0.45">
      <c r="A23" s="8" t="s">
        <v>38</v>
      </c>
      <c r="B23" s="10"/>
      <c r="C23" s="8"/>
      <c r="D23" s="165">
        <v>3705</v>
      </c>
      <c r="E23" s="165"/>
      <c r="F23" s="165">
        <v>3820</v>
      </c>
      <c r="G23" s="165"/>
      <c r="H23" s="168">
        <v>0</v>
      </c>
      <c r="I23" s="165"/>
      <c r="J23" s="165">
        <v>0</v>
      </c>
    </row>
    <row r="24" spans="1:10" ht="21.75" customHeight="1" x14ac:dyDescent="0.45">
      <c r="A24" s="8" t="s">
        <v>14</v>
      </c>
      <c r="B24" s="10">
        <v>7</v>
      </c>
      <c r="C24" s="8"/>
      <c r="D24" s="165">
        <v>704129</v>
      </c>
      <c r="E24" s="165"/>
      <c r="F24" s="165">
        <v>710706</v>
      </c>
      <c r="G24" s="165"/>
      <c r="H24" s="168">
        <v>51095</v>
      </c>
      <c r="I24" s="165"/>
      <c r="J24" s="165">
        <v>52020</v>
      </c>
    </row>
    <row r="25" spans="1:10" ht="21.75" customHeight="1" x14ac:dyDescent="0.45">
      <c r="A25" s="8" t="s">
        <v>39</v>
      </c>
      <c r="B25" s="10"/>
      <c r="C25" s="8"/>
      <c r="D25" s="165">
        <v>19384</v>
      </c>
      <c r="E25" s="165"/>
      <c r="F25" s="165">
        <v>19384</v>
      </c>
      <c r="G25" s="165"/>
      <c r="H25" s="165">
        <v>0</v>
      </c>
      <c r="I25" s="165"/>
      <c r="J25" s="165">
        <v>0</v>
      </c>
    </row>
    <row r="26" spans="1:10" ht="21.75" customHeight="1" x14ac:dyDescent="0.45">
      <c r="A26" s="8" t="s">
        <v>15</v>
      </c>
      <c r="B26" s="10"/>
      <c r="C26" s="8"/>
      <c r="D26" s="165">
        <v>13843</v>
      </c>
      <c r="E26" s="165"/>
      <c r="F26" s="165">
        <v>14442</v>
      </c>
      <c r="G26" s="165"/>
      <c r="H26" s="165">
        <v>1169</v>
      </c>
      <c r="I26" s="165"/>
      <c r="J26" s="165">
        <v>1226</v>
      </c>
    </row>
    <row r="27" spans="1:10" ht="21.75" customHeight="1" x14ac:dyDescent="0.45">
      <c r="A27" s="8" t="s">
        <v>143</v>
      </c>
      <c r="B27" s="10">
        <v>2</v>
      </c>
      <c r="C27" s="8"/>
      <c r="D27" s="165">
        <v>76241</v>
      </c>
      <c r="E27" s="165"/>
      <c r="F27" s="165">
        <v>76241</v>
      </c>
      <c r="G27" s="165"/>
      <c r="H27" s="165">
        <v>0</v>
      </c>
      <c r="I27" s="165"/>
      <c r="J27" s="165">
        <v>0</v>
      </c>
    </row>
    <row r="28" spans="1:10" ht="21.75" customHeight="1" x14ac:dyDescent="0.45">
      <c r="A28" s="8" t="s">
        <v>144</v>
      </c>
      <c r="B28" s="10">
        <v>4</v>
      </c>
      <c r="C28" s="8"/>
      <c r="D28" s="165">
        <v>116573</v>
      </c>
      <c r="E28" s="165"/>
      <c r="F28" s="165">
        <v>97154</v>
      </c>
      <c r="G28" s="165"/>
      <c r="H28" s="165">
        <v>0</v>
      </c>
      <c r="I28" s="165"/>
      <c r="J28" s="165">
        <v>0</v>
      </c>
    </row>
    <row r="29" spans="1:10" ht="21.75" customHeight="1" x14ac:dyDescent="0.45">
      <c r="A29" s="8" t="s">
        <v>111</v>
      </c>
      <c r="B29" s="10"/>
      <c r="C29" s="8"/>
      <c r="D29" s="165">
        <v>60357</v>
      </c>
      <c r="E29" s="165"/>
      <c r="F29" s="165">
        <v>51478</v>
      </c>
      <c r="G29" s="165"/>
      <c r="H29" s="168">
        <v>8754</v>
      </c>
      <c r="I29" s="165"/>
      <c r="J29" s="165">
        <v>8677</v>
      </c>
    </row>
    <row r="30" spans="1:10" ht="21.75" customHeight="1" x14ac:dyDescent="0.45">
      <c r="A30" s="8" t="s">
        <v>40</v>
      </c>
      <c r="B30" s="10"/>
      <c r="C30" s="8"/>
      <c r="D30" s="165">
        <v>5959</v>
      </c>
      <c r="E30" s="165"/>
      <c r="F30" s="165">
        <v>5752</v>
      </c>
      <c r="G30" s="165"/>
      <c r="H30" s="168">
        <v>293</v>
      </c>
      <c r="I30" s="165"/>
      <c r="J30" s="165">
        <v>632</v>
      </c>
    </row>
    <row r="31" spans="1:10" ht="21.75" customHeight="1" x14ac:dyDescent="0.45">
      <c r="A31" s="8" t="s">
        <v>41</v>
      </c>
      <c r="B31" s="10"/>
      <c r="C31" s="8"/>
      <c r="D31" s="165">
        <v>9292</v>
      </c>
      <c r="E31" s="165"/>
      <c r="F31" s="165">
        <f>8939-1</f>
        <v>8938</v>
      </c>
      <c r="G31" s="165"/>
      <c r="H31" s="165">
        <v>3348</v>
      </c>
      <c r="I31" s="165"/>
      <c r="J31" s="165">
        <f>3005-1</f>
        <v>3004</v>
      </c>
    </row>
    <row r="32" spans="1:10" x14ac:dyDescent="0.45">
      <c r="A32" s="11" t="s">
        <v>16</v>
      </c>
      <c r="B32" s="188"/>
      <c r="C32" s="8"/>
      <c r="D32" s="166">
        <f>SUM(D19:D31)</f>
        <v>1151435</v>
      </c>
      <c r="E32" s="125"/>
      <c r="F32" s="166">
        <f>SUM(F19:F31)</f>
        <v>1032842</v>
      </c>
      <c r="G32" s="124"/>
      <c r="H32" s="166">
        <f>SUM(H19:H31)</f>
        <v>422226</v>
      </c>
      <c r="I32" s="125"/>
      <c r="J32" s="166">
        <f>SUM(J19:J31)</f>
        <v>327556</v>
      </c>
    </row>
    <row r="33" spans="1:10" ht="20.25" customHeight="1" x14ac:dyDescent="0.45">
      <c r="A33" s="11"/>
      <c r="B33" s="188"/>
      <c r="C33" s="8"/>
      <c r="D33" s="124"/>
      <c r="E33" s="125"/>
      <c r="F33" s="124"/>
      <c r="G33" s="124"/>
      <c r="H33" s="124"/>
      <c r="I33" s="125"/>
      <c r="J33" s="124"/>
    </row>
    <row r="34" spans="1:10" ht="22.5" thickBot="1" x14ac:dyDescent="0.5">
      <c r="A34" s="11" t="s">
        <v>17</v>
      </c>
      <c r="B34" s="188"/>
      <c r="C34" s="8"/>
      <c r="D34" s="138">
        <f>SUM(D16+D32)</f>
        <v>2669256</v>
      </c>
      <c r="E34" s="125"/>
      <c r="F34" s="138">
        <f>SUM(F16+F32)</f>
        <v>2722319</v>
      </c>
      <c r="G34" s="124"/>
      <c r="H34" s="138">
        <f>SUM(H16+H32)</f>
        <v>760775</v>
      </c>
      <c r="I34" s="125"/>
      <c r="J34" s="138">
        <f>SUM(J16+J32)</f>
        <v>770314</v>
      </c>
    </row>
    <row r="35" spans="1:10" ht="20.25" customHeight="1" thickTop="1" x14ac:dyDescent="0.2">
      <c r="A35" s="15"/>
      <c r="B35" s="193"/>
      <c r="C35" s="153"/>
      <c r="D35" s="14"/>
      <c r="E35" s="14"/>
      <c r="F35" s="14"/>
      <c r="G35" s="14"/>
      <c r="H35" s="14"/>
      <c r="I35" s="14"/>
      <c r="J35" s="14"/>
    </row>
    <row r="36" spans="1:10" x14ac:dyDescent="0.2">
      <c r="A36" s="151" t="str">
        <f>A1</f>
        <v>บริษัท ทาคูนิ กรุ๊ป จำกัด (มหาชน) และบริษัทย่อย</v>
      </c>
    </row>
    <row r="37" spans="1:10" ht="20.25" customHeight="1" x14ac:dyDescent="0.2">
      <c r="A37" s="151" t="s">
        <v>0</v>
      </c>
    </row>
    <row r="38" spans="1:10" ht="20.25" customHeight="1" x14ac:dyDescent="0.2">
      <c r="A38" s="151"/>
    </row>
    <row r="39" spans="1:10" ht="20.25" customHeight="1" x14ac:dyDescent="0.2">
      <c r="B39" s="3"/>
      <c r="D39" s="212" t="s">
        <v>1</v>
      </c>
      <c r="E39" s="212"/>
      <c r="F39" s="212"/>
      <c r="G39" s="212"/>
      <c r="H39" s="212" t="s">
        <v>2</v>
      </c>
      <c r="I39" s="212"/>
      <c r="J39" s="212"/>
    </row>
    <row r="40" spans="1:10" ht="20.25" customHeight="1" x14ac:dyDescent="0.2">
      <c r="B40" s="152"/>
      <c r="C40" s="153"/>
      <c r="D40" s="4" t="s">
        <v>169</v>
      </c>
      <c r="E40" s="6"/>
      <c r="F40" s="4" t="s">
        <v>3</v>
      </c>
      <c r="G40" s="6"/>
      <c r="H40" s="4" t="s">
        <v>169</v>
      </c>
      <c r="I40" s="6"/>
      <c r="J40" s="4" t="s">
        <v>3</v>
      </c>
    </row>
    <row r="41" spans="1:10" ht="21" customHeight="1" x14ac:dyDescent="0.2">
      <c r="A41" s="151" t="s">
        <v>18</v>
      </c>
      <c r="B41" s="193" t="s">
        <v>5</v>
      </c>
      <c r="C41" s="153"/>
      <c r="D41" s="5">
        <v>2565</v>
      </c>
      <c r="E41" s="5"/>
      <c r="F41" s="5">
        <v>2564</v>
      </c>
      <c r="G41" s="5"/>
      <c r="H41" s="5">
        <v>2565</v>
      </c>
      <c r="I41" s="5"/>
      <c r="J41" s="5">
        <v>2564</v>
      </c>
    </row>
    <row r="42" spans="1:10" ht="20.25" customHeight="1" x14ac:dyDescent="0.2">
      <c r="A42" s="151"/>
      <c r="B42" s="193"/>
      <c r="C42" s="153"/>
      <c r="D42" s="5" t="s">
        <v>6</v>
      </c>
      <c r="E42" s="5"/>
      <c r="F42" s="5"/>
      <c r="G42" s="5"/>
      <c r="H42" s="5" t="s">
        <v>6</v>
      </c>
      <c r="I42" s="5"/>
      <c r="J42" s="5"/>
    </row>
    <row r="43" spans="1:10" ht="20.25" customHeight="1" x14ac:dyDescent="0.2">
      <c r="A43" s="151"/>
      <c r="B43" s="193"/>
      <c r="C43" s="153"/>
      <c r="D43" s="213" t="s">
        <v>7</v>
      </c>
      <c r="E43" s="213"/>
      <c r="F43" s="213"/>
      <c r="G43" s="213"/>
      <c r="H43" s="213"/>
      <c r="I43" s="213"/>
      <c r="J43" s="213"/>
    </row>
    <row r="44" spans="1:10" ht="22.5" customHeight="1" x14ac:dyDescent="0.45">
      <c r="A44" s="7" t="s">
        <v>19</v>
      </c>
      <c r="B44" s="188"/>
      <c r="C44" s="8"/>
      <c r="D44" s="161"/>
      <c r="E44" s="161"/>
      <c r="F44" s="161"/>
      <c r="G44" s="161"/>
      <c r="H44" s="161"/>
      <c r="I44" s="161"/>
      <c r="J44" s="161"/>
    </row>
    <row r="45" spans="1:10" ht="22.5" customHeight="1" x14ac:dyDescent="0.45">
      <c r="A45" s="158" t="s">
        <v>120</v>
      </c>
      <c r="B45" s="188"/>
      <c r="C45" s="8"/>
      <c r="D45" s="161">
        <v>187718</v>
      </c>
      <c r="E45" s="161"/>
      <c r="F45" s="160">
        <v>373502</v>
      </c>
      <c r="G45" s="161"/>
      <c r="H45" s="165">
        <v>0</v>
      </c>
      <c r="I45" s="161"/>
      <c r="J45" s="161">
        <v>0</v>
      </c>
    </row>
    <row r="46" spans="1:10" ht="22.5" customHeight="1" x14ac:dyDescent="0.45">
      <c r="A46" s="8" t="s">
        <v>116</v>
      </c>
      <c r="B46" s="188"/>
      <c r="C46" s="8"/>
      <c r="D46" s="165">
        <v>440138</v>
      </c>
      <c r="E46" s="161"/>
      <c r="F46" s="160">
        <v>400533</v>
      </c>
      <c r="G46" s="160"/>
      <c r="H46" s="161">
        <v>17311</v>
      </c>
      <c r="I46" s="161"/>
      <c r="J46" s="161">
        <v>25476</v>
      </c>
    </row>
    <row r="47" spans="1:10" ht="22.5" customHeight="1" x14ac:dyDescent="0.45">
      <c r="A47" s="8" t="s">
        <v>129</v>
      </c>
      <c r="B47" s="188">
        <v>4</v>
      </c>
      <c r="C47" s="8"/>
      <c r="D47" s="163">
        <v>318522</v>
      </c>
      <c r="E47" s="161"/>
      <c r="F47" s="163">
        <v>290142</v>
      </c>
      <c r="G47" s="163"/>
      <c r="H47" s="161">
        <v>0</v>
      </c>
      <c r="I47" s="161"/>
      <c r="J47" s="161">
        <v>0</v>
      </c>
    </row>
    <row r="48" spans="1:10" ht="22.5" customHeight="1" x14ac:dyDescent="0.45">
      <c r="A48" s="8" t="s">
        <v>145</v>
      </c>
      <c r="B48" s="188"/>
      <c r="C48" s="8"/>
      <c r="D48" s="163">
        <v>20000</v>
      </c>
      <c r="E48" s="161"/>
      <c r="F48" s="163">
        <v>20000</v>
      </c>
      <c r="G48" s="163"/>
      <c r="H48" s="165">
        <v>0</v>
      </c>
      <c r="I48" s="161"/>
      <c r="J48" s="161">
        <v>0</v>
      </c>
    </row>
    <row r="49" spans="1:10" ht="22.5" customHeight="1" x14ac:dyDescent="0.45">
      <c r="A49" s="8" t="s">
        <v>95</v>
      </c>
      <c r="B49" s="188"/>
      <c r="C49" s="8"/>
      <c r="D49" s="139"/>
      <c r="E49" s="161"/>
      <c r="F49" s="139"/>
      <c r="G49" s="163"/>
      <c r="H49" s="161"/>
      <c r="I49" s="161"/>
      <c r="J49" s="161"/>
    </row>
    <row r="50" spans="1:10" ht="22.5" customHeight="1" x14ac:dyDescent="0.45">
      <c r="A50" s="8" t="s">
        <v>20</v>
      </c>
      <c r="B50" s="188">
        <v>9</v>
      </c>
      <c r="C50" s="8"/>
      <c r="D50" s="163">
        <v>38480</v>
      </c>
      <c r="E50" s="161"/>
      <c r="F50" s="163">
        <v>38640</v>
      </c>
      <c r="G50" s="163"/>
      <c r="H50" s="165">
        <v>0</v>
      </c>
      <c r="I50" s="161"/>
      <c r="J50" s="161">
        <v>0</v>
      </c>
    </row>
    <row r="51" spans="1:10" ht="23.85" customHeight="1" x14ac:dyDescent="0.45">
      <c r="A51" s="8" t="s">
        <v>42</v>
      </c>
      <c r="B51" s="188"/>
      <c r="C51" s="8"/>
      <c r="D51" s="161"/>
      <c r="E51" s="161"/>
      <c r="F51" s="161"/>
      <c r="G51" s="161"/>
      <c r="H51" s="161"/>
      <c r="I51" s="161"/>
      <c r="J51" s="161"/>
    </row>
    <row r="52" spans="1:10" ht="22.5" customHeight="1" x14ac:dyDescent="0.45">
      <c r="A52" s="8" t="s">
        <v>20</v>
      </c>
      <c r="B52" s="188"/>
      <c r="C52" s="8"/>
      <c r="D52" s="165">
        <v>34336</v>
      </c>
      <c r="E52" s="161"/>
      <c r="F52" s="161">
        <v>36306</v>
      </c>
      <c r="G52" s="161"/>
      <c r="H52" s="161">
        <v>1036</v>
      </c>
      <c r="I52" s="161"/>
      <c r="J52" s="161">
        <v>1024</v>
      </c>
    </row>
    <row r="53" spans="1:10" s="151" customFormat="1" ht="22.5" customHeight="1" x14ac:dyDescent="0.45">
      <c r="A53" s="8" t="s">
        <v>43</v>
      </c>
      <c r="B53" s="188"/>
      <c r="C53" s="8"/>
      <c r="D53" s="160">
        <v>2029</v>
      </c>
      <c r="E53" s="161"/>
      <c r="F53" s="161">
        <v>1254</v>
      </c>
      <c r="G53" s="160"/>
      <c r="H53" s="161">
        <v>0</v>
      </c>
      <c r="I53" s="161"/>
      <c r="J53" s="161">
        <v>0</v>
      </c>
    </row>
    <row r="54" spans="1:10" s="151" customFormat="1" ht="22.5" customHeight="1" x14ac:dyDescent="0.45">
      <c r="A54" s="8" t="s">
        <v>44</v>
      </c>
      <c r="B54" s="188"/>
      <c r="C54" s="8"/>
      <c r="D54" s="160">
        <v>55882</v>
      </c>
      <c r="E54" s="161"/>
      <c r="F54" s="160">
        <v>47758</v>
      </c>
      <c r="G54" s="160"/>
      <c r="H54" s="139">
        <v>262</v>
      </c>
      <c r="I54" s="161"/>
      <c r="J54" s="161">
        <v>239</v>
      </c>
    </row>
    <row r="55" spans="1:10" s="151" customFormat="1" ht="22.5" customHeight="1" x14ac:dyDescent="0.45">
      <c r="A55" s="11" t="s">
        <v>21</v>
      </c>
      <c r="B55" s="188"/>
      <c r="C55" s="8"/>
      <c r="D55" s="166">
        <f>SUM(D45:D54)</f>
        <v>1097105</v>
      </c>
      <c r="E55" s="124"/>
      <c r="F55" s="166">
        <f>SUM(F45:F54)</f>
        <v>1208135</v>
      </c>
      <c r="G55" s="124"/>
      <c r="H55" s="166">
        <f>SUM(H45:H54)</f>
        <v>18609</v>
      </c>
      <c r="I55" s="124"/>
      <c r="J55" s="166">
        <f>SUM(J45:J54)</f>
        <v>26739</v>
      </c>
    </row>
    <row r="56" spans="1:10" s="21" customFormat="1" ht="14.25" x14ac:dyDescent="0.3">
      <c r="A56" s="18"/>
      <c r="B56" s="19"/>
      <c r="C56" s="20"/>
      <c r="D56" s="140"/>
      <c r="E56" s="140"/>
      <c r="F56" s="140"/>
      <c r="G56" s="140"/>
      <c r="H56" s="140"/>
      <c r="I56" s="140"/>
      <c r="J56" s="140"/>
    </row>
    <row r="57" spans="1:10" s="151" customFormat="1" ht="23.85" customHeight="1" x14ac:dyDescent="0.45">
      <c r="A57" s="7" t="s">
        <v>22</v>
      </c>
      <c r="B57" s="188"/>
      <c r="C57" s="8"/>
      <c r="D57" s="161"/>
      <c r="E57" s="161"/>
      <c r="F57" s="161"/>
      <c r="G57" s="161"/>
      <c r="H57" s="161"/>
      <c r="I57" s="161"/>
      <c r="J57" s="161"/>
    </row>
    <row r="58" spans="1:10" s="151" customFormat="1" ht="22.5" customHeight="1" x14ac:dyDescent="0.45">
      <c r="A58" s="8" t="s">
        <v>96</v>
      </c>
      <c r="B58" s="188">
        <v>9</v>
      </c>
      <c r="C58" s="8"/>
      <c r="D58" s="163">
        <v>77440</v>
      </c>
      <c r="E58" s="161"/>
      <c r="F58" s="163">
        <v>87660</v>
      </c>
      <c r="G58" s="163"/>
      <c r="H58" s="165">
        <v>0</v>
      </c>
      <c r="I58" s="161"/>
      <c r="J58" s="161">
        <v>0</v>
      </c>
    </row>
    <row r="59" spans="1:10" s="151" customFormat="1" ht="22.5" customHeight="1" x14ac:dyDescent="0.45">
      <c r="A59" s="8" t="s">
        <v>119</v>
      </c>
      <c r="B59" s="188"/>
      <c r="C59" s="8"/>
      <c r="D59" s="165">
        <v>33472</v>
      </c>
      <c r="E59" s="161"/>
      <c r="F59" s="163">
        <v>40583</v>
      </c>
      <c r="G59" s="163"/>
      <c r="H59" s="161">
        <v>3311</v>
      </c>
      <c r="I59" s="161"/>
      <c r="J59" s="161">
        <v>3901</v>
      </c>
    </row>
    <row r="60" spans="1:10" s="151" customFormat="1" ht="22.5" customHeight="1" x14ac:dyDescent="0.45">
      <c r="A60" s="8" t="s">
        <v>146</v>
      </c>
      <c r="B60" s="188"/>
      <c r="C60" s="8"/>
      <c r="D60" s="163">
        <v>14236</v>
      </c>
      <c r="E60" s="161"/>
      <c r="F60" s="163">
        <v>14236</v>
      </c>
      <c r="G60" s="163"/>
      <c r="H60" s="165">
        <v>0</v>
      </c>
      <c r="I60" s="161"/>
      <c r="J60" s="161">
        <v>0</v>
      </c>
    </row>
    <row r="61" spans="1:10" s="151" customFormat="1" ht="23.85" customHeight="1" x14ac:dyDescent="0.45">
      <c r="A61" s="8" t="s">
        <v>97</v>
      </c>
      <c r="B61" s="188"/>
      <c r="C61" s="8"/>
      <c r="D61" s="163"/>
      <c r="E61" s="161"/>
      <c r="F61" s="205"/>
      <c r="G61" s="163"/>
      <c r="H61" s="161"/>
      <c r="I61" s="161"/>
      <c r="J61" s="205"/>
    </row>
    <row r="62" spans="1:10" s="151" customFormat="1" ht="23.85" customHeight="1" x14ac:dyDescent="0.45">
      <c r="A62" s="8" t="s">
        <v>98</v>
      </c>
      <c r="B62" s="188"/>
      <c r="C62" s="8"/>
      <c r="D62" s="163">
        <v>11495</v>
      </c>
      <c r="E62" s="161"/>
      <c r="F62" s="163">
        <v>11078</v>
      </c>
      <c r="G62" s="163"/>
      <c r="H62" s="161">
        <v>776</v>
      </c>
      <c r="I62" s="161"/>
      <c r="J62" s="161">
        <v>734</v>
      </c>
    </row>
    <row r="63" spans="1:10" s="151" customFormat="1" ht="22.5" customHeight="1" x14ac:dyDescent="0.45">
      <c r="A63" s="8" t="s">
        <v>23</v>
      </c>
      <c r="B63" s="188"/>
      <c r="C63" s="8"/>
      <c r="D63" s="165">
        <v>19159</v>
      </c>
      <c r="E63" s="163"/>
      <c r="F63" s="163">
        <v>12443</v>
      </c>
      <c r="G63" s="163"/>
      <c r="H63" s="168">
        <v>502</v>
      </c>
      <c r="I63" s="163"/>
      <c r="J63" s="161">
        <v>486</v>
      </c>
    </row>
    <row r="64" spans="1:10" s="151" customFormat="1" ht="22.5" customHeight="1" x14ac:dyDescent="0.45">
      <c r="A64" s="11" t="s">
        <v>24</v>
      </c>
      <c r="B64" s="23"/>
      <c r="C64" s="11"/>
      <c r="D64" s="166">
        <f>SUM(D58:D63)</f>
        <v>155802</v>
      </c>
      <c r="E64" s="125"/>
      <c r="F64" s="166">
        <f>SUM(F58:F63)</f>
        <v>166000</v>
      </c>
      <c r="G64" s="124"/>
      <c r="H64" s="166">
        <f>SUM(H58:H63)</f>
        <v>4589</v>
      </c>
      <c r="I64" s="125"/>
      <c r="J64" s="166">
        <f>SUM(J58:J63)</f>
        <v>5121</v>
      </c>
    </row>
    <row r="65" spans="1:10" s="21" customFormat="1" ht="14.25" x14ac:dyDescent="0.3">
      <c r="A65" s="20"/>
      <c r="B65" s="19"/>
      <c r="C65" s="20"/>
      <c r="D65" s="141"/>
      <c r="E65" s="140"/>
      <c r="F65" s="141"/>
      <c r="G65" s="141"/>
      <c r="H65" s="141"/>
      <c r="I65" s="140"/>
      <c r="J65" s="141"/>
    </row>
    <row r="66" spans="1:10" s="151" customFormat="1" ht="22.5" customHeight="1" x14ac:dyDescent="0.45">
      <c r="A66" s="11" t="s">
        <v>25</v>
      </c>
      <c r="B66" s="188"/>
      <c r="C66" s="8"/>
      <c r="D66" s="128">
        <f>D55+D64</f>
        <v>1252907</v>
      </c>
      <c r="E66" s="125"/>
      <c r="F66" s="128">
        <f>F55+F64</f>
        <v>1374135</v>
      </c>
      <c r="G66" s="124"/>
      <c r="H66" s="128">
        <f>H55+H64</f>
        <v>23198</v>
      </c>
      <c r="I66" s="125"/>
      <c r="J66" s="128">
        <f>J55+J64</f>
        <v>31860</v>
      </c>
    </row>
    <row r="67" spans="1:10" s="151" customFormat="1" ht="22.5" customHeight="1" x14ac:dyDescent="0.45">
      <c r="A67" s="11"/>
      <c r="B67" s="188"/>
      <c r="C67" s="8"/>
      <c r="D67" s="17"/>
      <c r="E67" s="24"/>
      <c r="F67" s="17"/>
      <c r="G67" s="17"/>
      <c r="H67" s="17"/>
      <c r="I67" s="24"/>
      <c r="J67" s="17"/>
    </row>
    <row r="68" spans="1:10" x14ac:dyDescent="0.2">
      <c r="A68" s="151" t="str">
        <f>A36</f>
        <v>บริษัท ทาคูนิ กรุ๊ป จำกัด (มหาชน) และบริษัทย่อย</v>
      </c>
    </row>
    <row r="69" spans="1:10" x14ac:dyDescent="0.2">
      <c r="A69" s="151" t="s">
        <v>0</v>
      </c>
    </row>
    <row r="70" spans="1:10" ht="20.25" customHeight="1" x14ac:dyDescent="0.2">
      <c r="A70" s="151"/>
    </row>
    <row r="71" spans="1:10" ht="20.25" customHeight="1" x14ac:dyDescent="0.2">
      <c r="B71" s="3"/>
      <c r="D71" s="212" t="s">
        <v>1</v>
      </c>
      <c r="E71" s="212"/>
      <c r="F71" s="212"/>
      <c r="G71" s="212"/>
      <c r="H71" s="212" t="s">
        <v>2</v>
      </c>
      <c r="I71" s="212"/>
      <c r="J71" s="212"/>
    </row>
    <row r="72" spans="1:10" ht="20.25" customHeight="1" x14ac:dyDescent="0.2">
      <c r="B72" s="152"/>
      <c r="C72" s="153"/>
      <c r="D72" s="4" t="s">
        <v>169</v>
      </c>
      <c r="E72" s="6"/>
      <c r="F72" s="4" t="s">
        <v>3</v>
      </c>
      <c r="G72" s="6"/>
      <c r="H72" s="4" t="s">
        <v>169</v>
      </c>
      <c r="I72" s="6"/>
      <c r="J72" s="4" t="s">
        <v>3</v>
      </c>
    </row>
    <row r="73" spans="1:10" x14ac:dyDescent="0.2">
      <c r="A73" s="151" t="s">
        <v>18</v>
      </c>
      <c r="B73" s="193"/>
      <c r="C73" s="153"/>
      <c r="D73" s="5">
        <v>2565</v>
      </c>
      <c r="E73" s="5"/>
      <c r="F73" s="5">
        <v>2564</v>
      </c>
      <c r="G73" s="5"/>
      <c r="H73" s="5">
        <v>2565</v>
      </c>
      <c r="I73" s="5"/>
      <c r="J73" s="5">
        <v>2564</v>
      </c>
    </row>
    <row r="74" spans="1:10" ht="20.25" customHeight="1" x14ac:dyDescent="0.2">
      <c r="A74" s="151"/>
      <c r="B74" s="193"/>
      <c r="C74" s="153"/>
      <c r="D74" s="5" t="s">
        <v>6</v>
      </c>
      <c r="E74" s="5"/>
      <c r="F74" s="5"/>
      <c r="G74" s="5"/>
      <c r="H74" s="5" t="s">
        <v>6</v>
      </c>
      <c r="I74" s="5"/>
      <c r="J74" s="5"/>
    </row>
    <row r="75" spans="1:10" ht="20.25" customHeight="1" x14ac:dyDescent="0.2">
      <c r="A75" s="151"/>
      <c r="B75" s="193"/>
      <c r="C75" s="153"/>
      <c r="D75" s="213" t="s">
        <v>7</v>
      </c>
      <c r="E75" s="213"/>
      <c r="F75" s="213"/>
      <c r="G75" s="213"/>
      <c r="H75" s="213"/>
      <c r="I75" s="213"/>
      <c r="J75" s="213"/>
    </row>
    <row r="76" spans="1:10" x14ac:dyDescent="0.45">
      <c r="A76" s="7" t="s">
        <v>26</v>
      </c>
      <c r="B76" s="188"/>
      <c r="C76" s="8"/>
      <c r="D76" s="161"/>
      <c r="E76" s="161"/>
      <c r="F76" s="161"/>
      <c r="G76" s="161"/>
      <c r="H76" s="161"/>
      <c r="I76" s="161"/>
      <c r="J76" s="161"/>
    </row>
    <row r="77" spans="1:10" x14ac:dyDescent="0.45">
      <c r="A77" s="8" t="s">
        <v>27</v>
      </c>
      <c r="B77" s="188"/>
      <c r="C77" s="8"/>
      <c r="D77" s="161"/>
      <c r="E77" s="161"/>
      <c r="F77" s="161"/>
      <c r="G77" s="161"/>
      <c r="H77" s="161"/>
      <c r="I77" s="161"/>
      <c r="J77" s="161"/>
    </row>
    <row r="78" spans="1:10" x14ac:dyDescent="0.45">
      <c r="A78" s="8" t="s">
        <v>100</v>
      </c>
      <c r="B78" s="188"/>
      <c r="C78" s="8"/>
      <c r="E78" s="152"/>
      <c r="G78" s="152"/>
      <c r="I78" s="152"/>
    </row>
    <row r="79" spans="1:10" x14ac:dyDescent="0.45">
      <c r="A79" s="35" t="s">
        <v>182</v>
      </c>
      <c r="B79" s="188"/>
      <c r="C79" s="8"/>
      <c r="D79" s="163"/>
      <c r="E79" s="161"/>
      <c r="F79" s="163"/>
      <c r="G79" s="163"/>
      <c r="H79" s="163"/>
      <c r="I79" s="161"/>
      <c r="J79" s="163"/>
    </row>
    <row r="80" spans="1:10" ht="22.5" thickBot="1" x14ac:dyDescent="0.5">
      <c r="A80" s="35" t="s">
        <v>183</v>
      </c>
      <c r="B80" s="188"/>
      <c r="C80" s="8"/>
      <c r="D80" s="142">
        <v>400000</v>
      </c>
      <c r="E80" s="161"/>
      <c r="F80" s="142">
        <v>400000</v>
      </c>
      <c r="G80" s="163"/>
      <c r="H80" s="142">
        <v>400000</v>
      </c>
      <c r="I80" s="161"/>
      <c r="J80" s="142">
        <v>400000</v>
      </c>
    </row>
    <row r="81" spans="1:10" ht="22.5" thickTop="1" x14ac:dyDescent="0.45">
      <c r="A81" s="8" t="s">
        <v>99</v>
      </c>
      <c r="B81" s="188"/>
      <c r="C81" s="8"/>
      <c r="E81" s="152"/>
      <c r="G81" s="152"/>
      <c r="I81" s="152"/>
    </row>
    <row r="82" spans="1:10" x14ac:dyDescent="0.45">
      <c r="A82" s="35" t="s">
        <v>182</v>
      </c>
      <c r="B82" s="188"/>
      <c r="C82" s="8"/>
      <c r="D82" s="161"/>
      <c r="E82" s="161"/>
      <c r="F82" s="161"/>
      <c r="G82" s="161"/>
      <c r="H82" s="161"/>
      <c r="I82" s="161"/>
      <c r="J82" s="161"/>
    </row>
    <row r="83" spans="1:10" x14ac:dyDescent="0.45">
      <c r="A83" s="35" t="s">
        <v>183</v>
      </c>
      <c r="B83" s="188"/>
      <c r="C83" s="8"/>
      <c r="D83" s="161">
        <v>400000</v>
      </c>
      <c r="E83" s="161"/>
      <c r="F83" s="161">
        <v>400000</v>
      </c>
      <c r="G83" s="161"/>
      <c r="H83" s="161">
        <v>400000</v>
      </c>
      <c r="I83" s="161"/>
      <c r="J83" s="161">
        <v>400000</v>
      </c>
    </row>
    <row r="84" spans="1:10" x14ac:dyDescent="0.45">
      <c r="A84" s="41" t="s">
        <v>122</v>
      </c>
      <c r="B84" s="188"/>
      <c r="C84" s="8"/>
      <c r="D84" s="165">
        <v>305528</v>
      </c>
      <c r="E84" s="161"/>
      <c r="F84" s="161">
        <v>305528</v>
      </c>
      <c r="G84" s="161"/>
      <c r="H84" s="161">
        <v>305528</v>
      </c>
      <c r="I84" s="161"/>
      <c r="J84" s="161">
        <v>305528</v>
      </c>
    </row>
    <row r="85" spans="1:10" x14ac:dyDescent="0.45">
      <c r="A85" s="8" t="s">
        <v>45</v>
      </c>
      <c r="B85" s="188"/>
      <c r="C85" s="8"/>
      <c r="D85" s="161"/>
      <c r="E85" s="161"/>
      <c r="F85" s="161"/>
      <c r="G85" s="161"/>
      <c r="H85" s="161"/>
      <c r="I85" s="161"/>
      <c r="J85" s="161"/>
    </row>
    <row r="86" spans="1:10" x14ac:dyDescent="0.45">
      <c r="A86" s="8" t="s">
        <v>46</v>
      </c>
      <c r="B86" s="188"/>
      <c r="C86" s="8"/>
      <c r="D86" s="161">
        <v>20636</v>
      </c>
      <c r="E86" s="161"/>
      <c r="F86" s="161">
        <v>20636</v>
      </c>
      <c r="G86" s="161"/>
      <c r="H86" s="161">
        <v>0</v>
      </c>
      <c r="I86" s="161"/>
      <c r="J86" s="161">
        <v>0</v>
      </c>
    </row>
    <row r="87" spans="1:10" x14ac:dyDescent="0.45">
      <c r="A87" s="8" t="s">
        <v>28</v>
      </c>
      <c r="B87" s="188"/>
      <c r="C87" s="8"/>
      <c r="D87" s="161"/>
      <c r="E87" s="161"/>
      <c r="F87" s="161"/>
      <c r="G87" s="161"/>
      <c r="H87" s="161"/>
      <c r="I87" s="161"/>
      <c r="J87" s="161"/>
    </row>
    <row r="88" spans="1:10" x14ac:dyDescent="0.45">
      <c r="A88" s="8" t="s">
        <v>29</v>
      </c>
      <c r="B88" s="188"/>
      <c r="C88" s="8"/>
      <c r="D88" s="161"/>
      <c r="E88" s="161"/>
      <c r="F88" s="161"/>
      <c r="G88" s="161"/>
      <c r="H88" s="161"/>
      <c r="I88" s="161"/>
      <c r="J88" s="161"/>
    </row>
    <row r="89" spans="1:10" x14ac:dyDescent="0.45">
      <c r="A89" s="157" t="s">
        <v>30</v>
      </c>
      <c r="B89" s="188"/>
      <c r="C89" s="8"/>
      <c r="D89" s="161">
        <v>12597</v>
      </c>
      <c r="E89" s="161"/>
      <c r="F89" s="161">
        <v>12597</v>
      </c>
      <c r="G89" s="161"/>
      <c r="H89" s="161">
        <v>12597</v>
      </c>
      <c r="I89" s="161"/>
      <c r="J89" s="161">
        <v>12597</v>
      </c>
    </row>
    <row r="90" spans="1:10" x14ac:dyDescent="0.45">
      <c r="A90" s="157" t="s">
        <v>184</v>
      </c>
      <c r="B90" s="188"/>
      <c r="C90" s="8"/>
      <c r="D90" s="161">
        <v>133813</v>
      </c>
      <c r="E90" s="161"/>
      <c r="F90" s="161">
        <v>105919</v>
      </c>
      <c r="G90" s="161"/>
      <c r="H90" s="161">
        <v>19452</v>
      </c>
      <c r="I90" s="161"/>
      <c r="J90" s="161">
        <v>20329</v>
      </c>
    </row>
    <row r="91" spans="1:10" x14ac:dyDescent="0.45">
      <c r="A91" s="157" t="s">
        <v>101</v>
      </c>
      <c r="B91" s="188"/>
      <c r="C91" s="8"/>
      <c r="D91" s="123">
        <f>ROUND(81852708/1000,0)</f>
        <v>81853</v>
      </c>
      <c r="E91" s="161"/>
      <c r="F91" s="123">
        <v>81853</v>
      </c>
      <c r="G91" s="163"/>
      <c r="H91" s="168">
        <v>0</v>
      </c>
      <c r="I91" s="161"/>
      <c r="J91" s="123">
        <v>0</v>
      </c>
    </row>
    <row r="92" spans="1:10" x14ac:dyDescent="0.45">
      <c r="A92" s="11" t="s">
        <v>31</v>
      </c>
      <c r="B92" s="188"/>
      <c r="C92" s="8"/>
      <c r="D92" s="143">
        <f>SUM(D82:D91)</f>
        <v>954427</v>
      </c>
      <c r="E92" s="163"/>
      <c r="F92" s="143">
        <f>SUM(F82:F91)</f>
        <v>926533</v>
      </c>
      <c r="G92" s="124"/>
      <c r="H92" s="143">
        <f>SUM(H82:H91)</f>
        <v>737577</v>
      </c>
      <c r="I92" s="163"/>
      <c r="J92" s="143">
        <f>SUM(J82:J91)</f>
        <v>738454</v>
      </c>
    </row>
    <row r="93" spans="1:10" x14ac:dyDescent="0.45">
      <c r="A93" s="8" t="s">
        <v>32</v>
      </c>
      <c r="B93" s="188"/>
      <c r="C93" s="8"/>
      <c r="D93" s="139">
        <v>461922</v>
      </c>
      <c r="E93" s="161"/>
      <c r="F93" s="139">
        <v>421651</v>
      </c>
      <c r="G93" s="163"/>
      <c r="H93" s="123">
        <v>0</v>
      </c>
      <c r="I93" s="161"/>
      <c r="J93" s="139">
        <v>0</v>
      </c>
    </row>
    <row r="94" spans="1:10" x14ac:dyDescent="0.45">
      <c r="A94" s="11" t="s">
        <v>33</v>
      </c>
      <c r="B94" s="188"/>
      <c r="C94" s="8"/>
      <c r="D94" s="166">
        <f>SUM(D92:D93)</f>
        <v>1416349</v>
      </c>
      <c r="E94" s="161"/>
      <c r="F94" s="166">
        <f>SUM(F92:F93)</f>
        <v>1348184</v>
      </c>
      <c r="G94" s="124"/>
      <c r="H94" s="166">
        <f>SUM(H92:H93)</f>
        <v>737577</v>
      </c>
      <c r="I94" s="161"/>
      <c r="J94" s="166">
        <f>SUM(J92:J93)</f>
        <v>738454</v>
      </c>
    </row>
    <row r="95" spans="1:10" s="21" customFormat="1" ht="14.25" x14ac:dyDescent="0.3">
      <c r="A95" s="20"/>
      <c r="B95" s="19"/>
      <c r="C95" s="20"/>
      <c r="D95" s="141"/>
      <c r="E95" s="140"/>
      <c r="F95" s="141"/>
      <c r="G95" s="141"/>
      <c r="H95" s="141"/>
      <c r="I95" s="140"/>
      <c r="J95" s="141"/>
    </row>
    <row r="96" spans="1:10" ht="24" customHeight="1" thickBot="1" x14ac:dyDescent="0.5">
      <c r="A96" s="11" t="s">
        <v>34</v>
      </c>
      <c r="B96" s="188"/>
      <c r="C96" s="8"/>
      <c r="D96" s="138">
        <f>SUM(D94+D66)</f>
        <v>2669256</v>
      </c>
      <c r="E96" s="125"/>
      <c r="F96" s="138">
        <f>SUM(F94+F66)</f>
        <v>2722319</v>
      </c>
      <c r="G96" s="124"/>
      <c r="H96" s="138">
        <f>SUM(H94+H66)</f>
        <v>760775</v>
      </c>
      <c r="I96" s="125"/>
      <c r="J96" s="138">
        <f>SUM(J94+J66)</f>
        <v>770314</v>
      </c>
    </row>
    <row r="97" spans="1:10" ht="20.25" customHeight="1" thickTop="1" x14ac:dyDescent="0.45">
      <c r="A97" s="28"/>
      <c r="B97" s="29"/>
      <c r="C97" s="30"/>
      <c r="D97" s="160"/>
      <c r="E97" s="160"/>
      <c r="F97" s="160"/>
      <c r="G97" s="160"/>
      <c r="H97" s="160"/>
      <c r="I97" s="160"/>
      <c r="J97" s="160"/>
    </row>
    <row r="98" spans="1:10" ht="20.25" customHeight="1" x14ac:dyDescent="0.2">
      <c r="A98" s="153"/>
      <c r="B98" s="2"/>
      <c r="C98" s="153"/>
      <c r="D98" s="156"/>
      <c r="E98" s="156"/>
      <c r="F98" s="156"/>
      <c r="G98" s="156"/>
      <c r="H98" s="156"/>
      <c r="I98" s="156"/>
      <c r="J98" s="156"/>
    </row>
    <row r="99" spans="1:10" ht="20.25" customHeight="1" x14ac:dyDescent="0.2">
      <c r="A99" s="153"/>
      <c r="B99" s="31"/>
      <c r="C99" s="153"/>
      <c r="D99" s="2"/>
      <c r="E99" s="2"/>
      <c r="F99" s="2"/>
      <c r="G99" s="2"/>
      <c r="H99" s="2"/>
      <c r="I99" s="2"/>
      <c r="J99" s="2"/>
    </row>
    <row r="100" spans="1:10" ht="20.25" customHeight="1" x14ac:dyDescent="0.2">
      <c r="A100" s="153"/>
      <c r="B100" s="31"/>
      <c r="C100" s="153"/>
      <c r="D100" s="153"/>
      <c r="F100" s="153"/>
      <c r="H100" s="153"/>
      <c r="J100" s="153"/>
    </row>
    <row r="101" spans="1:10" ht="20.25" customHeight="1" x14ac:dyDescent="0.2">
      <c r="A101" s="153"/>
      <c r="B101" s="31"/>
      <c r="C101" s="153"/>
      <c r="D101" s="153"/>
      <c r="F101" s="153"/>
      <c r="H101" s="153"/>
      <c r="J101" s="153"/>
    </row>
    <row r="102" spans="1:10" ht="20.25" customHeight="1" x14ac:dyDescent="0.2">
      <c r="A102" s="153"/>
      <c r="B102" s="31"/>
      <c r="C102" s="153"/>
      <c r="D102" s="153"/>
      <c r="F102" s="153"/>
      <c r="H102" s="153"/>
      <c r="J102" s="153"/>
    </row>
    <row r="103" spans="1:10" ht="20.25" customHeight="1" x14ac:dyDescent="0.2">
      <c r="A103" s="153"/>
      <c r="B103" s="31"/>
      <c r="C103" s="153"/>
      <c r="D103" s="153"/>
      <c r="F103" s="153"/>
      <c r="H103" s="153"/>
      <c r="J103" s="153"/>
    </row>
    <row r="104" spans="1:10" ht="20.25" customHeight="1" x14ac:dyDescent="0.2">
      <c r="A104" s="153"/>
      <c r="B104" s="31"/>
      <c r="C104" s="153"/>
      <c r="D104" s="153"/>
      <c r="F104" s="153"/>
      <c r="H104" s="153"/>
      <c r="J104" s="153"/>
    </row>
    <row r="105" spans="1:10" ht="20.25" customHeight="1" x14ac:dyDescent="0.2">
      <c r="A105" s="153"/>
      <c r="B105" s="31"/>
      <c r="C105" s="153"/>
      <c r="D105" s="153"/>
      <c r="F105" s="153"/>
      <c r="H105" s="153"/>
      <c r="J105" s="153"/>
    </row>
    <row r="106" spans="1:10" ht="20.25" customHeight="1" x14ac:dyDescent="0.2">
      <c r="A106" s="153"/>
      <c r="B106" s="31"/>
      <c r="C106" s="153"/>
      <c r="D106" s="153"/>
      <c r="F106" s="153"/>
      <c r="H106" s="153"/>
      <c r="J106" s="153"/>
    </row>
    <row r="107" spans="1:10" ht="20.25" customHeight="1" x14ac:dyDescent="0.2">
      <c r="A107" s="153"/>
      <c r="B107" s="31"/>
      <c r="C107" s="153"/>
      <c r="D107" s="153"/>
      <c r="F107" s="153"/>
      <c r="H107" s="153"/>
      <c r="J107" s="153"/>
    </row>
    <row r="108" spans="1:10" ht="20.25" customHeight="1" x14ac:dyDescent="0.2">
      <c r="A108" s="153"/>
      <c r="B108" s="31"/>
      <c r="C108" s="153"/>
      <c r="D108" s="153"/>
      <c r="F108" s="153"/>
      <c r="H108" s="153"/>
      <c r="J108" s="153"/>
    </row>
    <row r="109" spans="1:10" ht="20.25" customHeight="1" x14ac:dyDescent="0.2">
      <c r="A109" s="153"/>
      <c r="B109" s="31"/>
      <c r="C109" s="153"/>
      <c r="D109" s="153"/>
      <c r="F109" s="153"/>
      <c r="H109" s="153"/>
      <c r="J109" s="153"/>
    </row>
    <row r="110" spans="1:10" ht="20.25" customHeight="1" x14ac:dyDescent="0.2">
      <c r="A110" s="153"/>
      <c r="B110" s="31"/>
      <c r="C110" s="153"/>
      <c r="D110" s="153"/>
      <c r="F110" s="153"/>
      <c r="H110" s="153"/>
      <c r="J110" s="153"/>
    </row>
    <row r="111" spans="1:10" ht="20.25" customHeight="1" x14ac:dyDescent="0.2">
      <c r="A111" s="153"/>
      <c r="B111" s="31"/>
      <c r="C111" s="153"/>
      <c r="D111" s="153"/>
      <c r="F111" s="153"/>
      <c r="H111" s="153"/>
      <c r="J111" s="153"/>
    </row>
    <row r="112" spans="1:10" ht="20.25" customHeight="1" x14ac:dyDescent="0.2">
      <c r="A112" s="153"/>
      <c r="B112" s="31"/>
      <c r="C112" s="153"/>
      <c r="D112" s="153"/>
      <c r="F112" s="153"/>
      <c r="H112" s="153"/>
      <c r="J112" s="153"/>
    </row>
    <row r="113" spans="1:10" ht="20.25" customHeight="1" x14ac:dyDescent="0.2">
      <c r="A113" s="153"/>
      <c r="B113" s="31"/>
      <c r="C113" s="153"/>
      <c r="D113" s="153"/>
      <c r="F113" s="153"/>
      <c r="H113" s="153"/>
      <c r="J113" s="153"/>
    </row>
    <row r="114" spans="1:10" ht="20.25" customHeight="1" x14ac:dyDescent="0.2">
      <c r="A114" s="153"/>
      <c r="B114" s="31"/>
      <c r="C114" s="153"/>
      <c r="D114" s="153"/>
      <c r="F114" s="153"/>
      <c r="H114" s="153"/>
      <c r="J114" s="153"/>
    </row>
    <row r="115" spans="1:10" ht="20.25" customHeight="1" x14ac:dyDescent="0.2">
      <c r="A115" s="153"/>
      <c r="B115" s="31"/>
      <c r="C115" s="153"/>
      <c r="D115" s="153"/>
      <c r="F115" s="153"/>
      <c r="H115" s="153"/>
      <c r="J115" s="153"/>
    </row>
    <row r="116" spans="1:10" ht="20.25" customHeight="1" x14ac:dyDescent="0.2">
      <c r="A116" s="153"/>
      <c r="B116" s="31"/>
      <c r="C116" s="153"/>
      <c r="D116" s="153"/>
      <c r="F116" s="153"/>
      <c r="H116" s="153"/>
      <c r="J116" s="153"/>
    </row>
    <row r="117" spans="1:10" ht="20.25" customHeight="1" x14ac:dyDescent="0.2">
      <c r="A117" s="153"/>
      <c r="B117" s="31"/>
      <c r="C117" s="153"/>
      <c r="D117" s="153"/>
      <c r="F117" s="153"/>
      <c r="H117" s="153"/>
      <c r="J117" s="153"/>
    </row>
    <row r="118" spans="1:10" ht="20.25" customHeight="1" x14ac:dyDescent="0.2">
      <c r="A118" s="153"/>
      <c r="B118" s="31"/>
      <c r="C118" s="153"/>
      <c r="D118" s="153"/>
      <c r="F118" s="153"/>
      <c r="H118" s="153"/>
      <c r="J118" s="153"/>
    </row>
    <row r="119" spans="1:10" ht="20.25" customHeight="1" x14ac:dyDescent="0.2">
      <c r="A119" s="153"/>
      <c r="B119" s="31"/>
      <c r="C119" s="153"/>
      <c r="D119" s="153"/>
      <c r="F119" s="153"/>
      <c r="H119" s="153"/>
      <c r="J119" s="153"/>
    </row>
    <row r="120" spans="1:10" ht="20.25" customHeight="1" x14ac:dyDescent="0.2"/>
    <row r="121" spans="1:10" s="151" customFormat="1" ht="20.25" customHeight="1" x14ac:dyDescent="0.2">
      <c r="E121" s="15"/>
      <c r="G121" s="15"/>
      <c r="I121" s="15"/>
    </row>
    <row r="122" spans="1:10" ht="20.25" customHeight="1" x14ac:dyDescent="0.2"/>
    <row r="123" spans="1:10" s="151" customFormat="1" ht="20.25" customHeight="1" x14ac:dyDescent="0.2">
      <c r="E123" s="15"/>
      <c r="G123" s="15"/>
      <c r="I123" s="15"/>
    </row>
    <row r="124" spans="1:10" ht="20.25" customHeight="1" x14ac:dyDescent="0.2"/>
    <row r="125" spans="1:10" s="151" customFormat="1" ht="20.25" customHeight="1" x14ac:dyDescent="0.2">
      <c r="E125" s="15"/>
      <c r="G125" s="15"/>
      <c r="I125" s="15"/>
    </row>
    <row r="126" spans="1:10" ht="20.25" customHeight="1" x14ac:dyDescent="0.2"/>
    <row r="127" spans="1:10" ht="20.25" customHeight="1" x14ac:dyDescent="0.2"/>
    <row r="128" spans="1:10" ht="20.25" customHeight="1" x14ac:dyDescent="0.2"/>
    <row r="129" ht="20.25" customHeight="1" x14ac:dyDescent="0.2"/>
    <row r="130" ht="20.25" customHeight="1" x14ac:dyDescent="0.2"/>
    <row r="139" ht="20.25" customHeight="1" x14ac:dyDescent="0.2"/>
    <row r="140" ht="20.25" customHeight="1" x14ac:dyDescent="0.2"/>
    <row r="141" ht="20.25" customHeight="1" x14ac:dyDescent="0.2"/>
    <row r="142" ht="20.25" customHeight="1" x14ac:dyDescent="0.2"/>
    <row r="143" ht="20.25" customHeight="1" x14ac:dyDescent="0.2"/>
    <row r="144" ht="20.25" customHeight="1" x14ac:dyDescent="0.2"/>
    <row r="145" spans="2:10" ht="20.25" customHeight="1" x14ac:dyDescent="0.2"/>
    <row r="146" spans="2:10" ht="20.25" customHeight="1" x14ac:dyDescent="0.2"/>
    <row r="151" spans="2:10" ht="20.25" customHeight="1" x14ac:dyDescent="0.2">
      <c r="B151" s="3"/>
      <c r="C151" s="4"/>
      <c r="D151" s="32"/>
      <c r="E151" s="33"/>
      <c r="F151" s="33"/>
      <c r="G151" s="33"/>
      <c r="H151" s="32"/>
      <c r="I151" s="33"/>
      <c r="J151" s="33"/>
    </row>
  </sheetData>
  <mergeCells count="9">
    <mergeCell ref="D71:G71"/>
    <mergeCell ref="H71:J71"/>
    <mergeCell ref="D75:J75"/>
    <mergeCell ref="D43:J43"/>
    <mergeCell ref="D4:F4"/>
    <mergeCell ref="H4:J4"/>
    <mergeCell ref="D8:J8"/>
    <mergeCell ref="D39:G39"/>
    <mergeCell ref="H39:J39"/>
  </mergeCells>
  <pageMargins left="0.7" right="0.5" top="0.48" bottom="0.5" header="0.5" footer="0.5"/>
  <pageSetup paperSize="9" scale="86" firstPageNumber="3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5" max="9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zoomScaleNormal="100" zoomScaleSheetLayoutView="100" zoomScalePageLayoutView="90" workbookViewId="0"/>
  </sheetViews>
  <sheetFormatPr defaultColWidth="9.25" defaultRowHeight="21.75" x14ac:dyDescent="0.45"/>
  <cols>
    <col min="1" max="1" width="39.75" style="8" customWidth="1"/>
    <col min="2" max="2" width="8" style="35" customWidth="1"/>
    <col min="3" max="3" width="1.375" style="8" customWidth="1"/>
    <col min="4" max="4" width="10.25" style="8" customWidth="1"/>
    <col min="5" max="5" width="1.375" style="8" customWidth="1"/>
    <col min="6" max="6" width="10.25" style="8" customWidth="1"/>
    <col min="7" max="7" width="1.375" style="8" customWidth="1"/>
    <col min="8" max="8" width="10.25" style="8" customWidth="1"/>
    <col min="9" max="9" width="1.375" style="8" customWidth="1"/>
    <col min="10" max="10" width="10.25" style="8" customWidth="1"/>
    <col min="11" max="16384" width="9.25" style="8"/>
  </cols>
  <sheetData>
    <row r="1" spans="1:10" ht="22.5" customHeight="1" x14ac:dyDescent="0.5">
      <c r="A1" s="34" t="str">
        <f>'SFP-3-5'!A1</f>
        <v>บริษัท ทาคูนิ กรุ๊ป จำกัด (มหาชน) และบริษัทย่อย</v>
      </c>
    </row>
    <row r="2" spans="1:10" ht="22.5" customHeight="1" x14ac:dyDescent="0.5">
      <c r="A2" s="34" t="s">
        <v>47</v>
      </c>
    </row>
    <row r="3" spans="1:10" x14ac:dyDescent="0.45">
      <c r="D3" s="160"/>
      <c r="E3" s="160"/>
      <c r="F3" s="160"/>
      <c r="G3" s="160"/>
      <c r="H3" s="160"/>
      <c r="I3" s="160"/>
      <c r="J3" s="160"/>
    </row>
    <row r="4" spans="1:10" ht="20.25" customHeight="1" x14ac:dyDescent="0.45">
      <c r="A4" s="158"/>
      <c r="B4" s="188"/>
      <c r="D4" s="214" t="s">
        <v>1</v>
      </c>
      <c r="E4" s="214"/>
      <c r="F4" s="214"/>
      <c r="G4" s="210"/>
      <c r="H4" s="214" t="s">
        <v>2</v>
      </c>
      <c r="I4" s="214"/>
      <c r="J4" s="214"/>
    </row>
    <row r="5" spans="1:10" ht="22.5" customHeight="1" x14ac:dyDescent="0.45">
      <c r="A5" s="158"/>
      <c r="B5" s="188"/>
      <c r="D5" s="215" t="s">
        <v>48</v>
      </c>
      <c r="E5" s="215"/>
      <c r="F5" s="215"/>
      <c r="G5" s="210"/>
      <c r="H5" s="215" t="s">
        <v>48</v>
      </c>
      <c r="I5" s="215"/>
      <c r="J5" s="215"/>
    </row>
    <row r="6" spans="1:10" ht="22.5" customHeight="1" x14ac:dyDescent="0.45">
      <c r="A6" s="158"/>
      <c r="B6" s="188"/>
      <c r="D6" s="215" t="s">
        <v>170</v>
      </c>
      <c r="E6" s="215"/>
      <c r="F6" s="215"/>
      <c r="G6" s="210"/>
      <c r="H6" s="215" t="s">
        <v>170</v>
      </c>
      <c r="I6" s="215"/>
      <c r="J6" s="215"/>
    </row>
    <row r="7" spans="1:10" ht="21" customHeight="1" x14ac:dyDescent="0.45">
      <c r="A7" s="11"/>
      <c r="B7" s="206" t="s">
        <v>5</v>
      </c>
      <c r="C7" s="27"/>
      <c r="D7" s="208">
        <v>2565</v>
      </c>
      <c r="E7" s="208"/>
      <c r="F7" s="208">
        <v>2564</v>
      </c>
      <c r="G7" s="208"/>
      <c r="H7" s="208">
        <v>2565</v>
      </c>
      <c r="I7" s="208"/>
      <c r="J7" s="208">
        <v>2564</v>
      </c>
    </row>
    <row r="8" spans="1:10" ht="20.25" customHeight="1" x14ac:dyDescent="0.45">
      <c r="A8" s="11"/>
      <c r="B8" s="206"/>
      <c r="C8" s="27"/>
      <c r="D8" s="217" t="s">
        <v>7</v>
      </c>
      <c r="E8" s="217"/>
      <c r="F8" s="217"/>
      <c r="G8" s="217"/>
      <c r="H8" s="217"/>
      <c r="I8" s="217"/>
      <c r="J8" s="217"/>
    </row>
    <row r="9" spans="1:10" ht="21" customHeight="1" x14ac:dyDescent="0.45">
      <c r="A9" s="7" t="s">
        <v>49</v>
      </c>
      <c r="B9" s="188"/>
      <c r="C9" s="192"/>
      <c r="D9" s="9"/>
      <c r="E9" s="9"/>
      <c r="F9" s="9"/>
      <c r="G9" s="9"/>
      <c r="H9" s="9"/>
      <c r="I9" s="9"/>
      <c r="J9" s="9"/>
    </row>
    <row r="10" spans="1:10" ht="22.5" customHeight="1" x14ac:dyDescent="0.45">
      <c r="A10" s="8" t="s">
        <v>58</v>
      </c>
      <c r="B10" s="188"/>
      <c r="C10" s="192"/>
      <c r="D10" s="160">
        <v>104651</v>
      </c>
      <c r="E10" s="161"/>
      <c r="F10" s="162">
        <v>107857</v>
      </c>
      <c r="G10" s="163"/>
      <c r="H10" s="163">
        <v>104282</v>
      </c>
      <c r="I10" s="163"/>
      <c r="J10" s="162">
        <v>107452</v>
      </c>
    </row>
    <row r="11" spans="1:10" ht="22.5" customHeight="1" x14ac:dyDescent="0.45">
      <c r="A11" s="8" t="s">
        <v>160</v>
      </c>
      <c r="B11" s="188"/>
      <c r="C11" s="192"/>
      <c r="D11" s="121">
        <v>819883</v>
      </c>
      <c r="E11" s="161"/>
      <c r="F11" s="122">
        <v>491249</v>
      </c>
      <c r="G11" s="163"/>
      <c r="H11" s="122">
        <v>0</v>
      </c>
      <c r="I11" s="163"/>
      <c r="J11" s="122">
        <v>0</v>
      </c>
    </row>
    <row r="12" spans="1:10" ht="22.5" customHeight="1" x14ac:dyDescent="0.45">
      <c r="A12" s="11"/>
      <c r="B12" s="188">
        <v>8</v>
      </c>
      <c r="C12" s="192"/>
      <c r="D12" s="124">
        <f>SUM(D10:D11)</f>
        <v>924534</v>
      </c>
      <c r="E12" s="125"/>
      <c r="F12" s="124">
        <f>SUM(F10:F11)</f>
        <v>599106</v>
      </c>
      <c r="G12" s="125"/>
      <c r="H12" s="124">
        <f>SUM(H10:H11)</f>
        <v>104282</v>
      </c>
      <c r="I12" s="125"/>
      <c r="J12" s="124">
        <f>SUM(J10:J11)</f>
        <v>107452</v>
      </c>
    </row>
    <row r="13" spans="1:10" ht="22.5" customHeight="1" x14ac:dyDescent="0.45">
      <c r="A13" s="8" t="s">
        <v>59</v>
      </c>
      <c r="B13" s="40">
        <v>5</v>
      </c>
      <c r="C13" s="192"/>
      <c r="D13" s="126">
        <v>-100232</v>
      </c>
      <c r="E13" s="163"/>
      <c r="F13" s="162">
        <v>-102771</v>
      </c>
      <c r="G13" s="163"/>
      <c r="H13" s="163">
        <v>-100955</v>
      </c>
      <c r="I13" s="163"/>
      <c r="J13" s="162">
        <v>-103038</v>
      </c>
    </row>
    <row r="14" spans="1:10" ht="22.5" customHeight="1" x14ac:dyDescent="0.45">
      <c r="A14" s="8" t="s">
        <v>161</v>
      </c>
      <c r="B14" s="40"/>
      <c r="C14" s="192"/>
      <c r="D14" s="121">
        <v>-700144</v>
      </c>
      <c r="E14" s="161"/>
      <c r="F14" s="122">
        <v>-432681</v>
      </c>
      <c r="G14" s="163"/>
      <c r="H14" s="123">
        <v>0</v>
      </c>
      <c r="I14" s="163"/>
      <c r="J14" s="122">
        <v>0</v>
      </c>
    </row>
    <row r="15" spans="1:10" ht="22.5" customHeight="1" x14ac:dyDescent="0.45">
      <c r="A15" s="11" t="s">
        <v>102</v>
      </c>
      <c r="B15" s="40"/>
      <c r="C15" s="192"/>
      <c r="D15" s="127">
        <f>SUM(D12:D14)</f>
        <v>124158</v>
      </c>
      <c r="E15" s="125"/>
      <c r="F15" s="127">
        <f>SUM(F12:F14)</f>
        <v>63654</v>
      </c>
      <c r="G15" s="124"/>
      <c r="H15" s="127">
        <f>SUM(H12:H14)</f>
        <v>3327</v>
      </c>
      <c r="I15" s="124"/>
      <c r="J15" s="127">
        <f>SUM(J12:J14)</f>
        <v>4414</v>
      </c>
    </row>
    <row r="16" spans="1:10" ht="10.35" customHeight="1" x14ac:dyDescent="0.45">
      <c r="A16" s="11"/>
      <c r="B16" s="40"/>
      <c r="C16" s="192"/>
      <c r="D16" s="160"/>
      <c r="E16" s="161"/>
      <c r="F16" s="162"/>
      <c r="G16" s="163"/>
      <c r="H16" s="163"/>
      <c r="I16" s="163"/>
      <c r="J16" s="162"/>
    </row>
    <row r="17" spans="1:10" s="27" customFormat="1" ht="22.5" customHeight="1" x14ac:dyDescent="0.45">
      <c r="A17" s="27" t="s">
        <v>50</v>
      </c>
      <c r="B17" s="109"/>
      <c r="C17" s="208"/>
      <c r="D17" s="126">
        <v>6133</v>
      </c>
      <c r="E17" s="163"/>
      <c r="F17" s="162">
        <v>5752</v>
      </c>
      <c r="G17" s="163"/>
      <c r="H17" s="163">
        <v>4525</v>
      </c>
      <c r="I17" s="163"/>
      <c r="J17" s="162">
        <v>4034</v>
      </c>
    </row>
    <row r="18" spans="1:10" ht="22.5" customHeight="1" x14ac:dyDescent="0.45">
      <c r="A18" s="8" t="s">
        <v>117</v>
      </c>
      <c r="B18" s="40"/>
      <c r="C18" s="192"/>
      <c r="D18" s="160">
        <v>-1278</v>
      </c>
      <c r="E18" s="161"/>
      <c r="F18" s="162">
        <v>-1032</v>
      </c>
      <c r="G18" s="163"/>
      <c r="H18" s="163">
        <v>-433</v>
      </c>
      <c r="I18" s="163"/>
      <c r="J18" s="162">
        <v>-352</v>
      </c>
    </row>
    <row r="19" spans="1:10" ht="22.5" customHeight="1" x14ac:dyDescent="0.45">
      <c r="A19" s="8" t="s">
        <v>51</v>
      </c>
      <c r="B19" s="40"/>
      <c r="C19" s="192"/>
      <c r="D19" s="122">
        <v>-39005</v>
      </c>
      <c r="E19" s="161"/>
      <c r="F19" s="122">
        <v>-40791</v>
      </c>
      <c r="G19" s="163"/>
      <c r="H19" s="123">
        <v>-7888</v>
      </c>
      <c r="I19" s="163"/>
      <c r="J19" s="122">
        <v>-9290</v>
      </c>
    </row>
    <row r="20" spans="1:10" ht="22.5" customHeight="1" x14ac:dyDescent="0.45">
      <c r="A20" s="11" t="s">
        <v>115</v>
      </c>
      <c r="B20" s="188"/>
      <c r="C20" s="192"/>
      <c r="D20" s="124">
        <f>SUM(D15:D19)</f>
        <v>90008</v>
      </c>
      <c r="E20" s="125"/>
      <c r="F20" s="124">
        <f>SUM(F15:F19)</f>
        <v>27583</v>
      </c>
      <c r="G20" s="125"/>
      <c r="H20" s="124">
        <f>SUM(H15:H19)</f>
        <v>-469</v>
      </c>
      <c r="I20" s="125"/>
      <c r="J20" s="124">
        <f>SUM(J15:J19)</f>
        <v>-1194</v>
      </c>
    </row>
    <row r="21" spans="1:10" ht="9" customHeight="1" x14ac:dyDescent="0.45">
      <c r="B21" s="188"/>
      <c r="C21" s="192"/>
      <c r="D21" s="126"/>
      <c r="E21" s="163"/>
      <c r="F21" s="126"/>
      <c r="G21" s="163"/>
      <c r="H21" s="163"/>
      <c r="I21" s="163"/>
      <c r="J21" s="163"/>
    </row>
    <row r="22" spans="1:10" ht="22.5" customHeight="1" x14ac:dyDescent="0.45">
      <c r="A22" s="8" t="s">
        <v>52</v>
      </c>
      <c r="B22" s="188"/>
      <c r="C22" s="192"/>
      <c r="D22" s="126">
        <v>-4670</v>
      </c>
      <c r="E22" s="163"/>
      <c r="F22" s="126">
        <v>-6824</v>
      </c>
      <c r="G22" s="163"/>
      <c r="H22" s="144">
        <v>-70</v>
      </c>
      <c r="I22" s="124"/>
      <c r="J22" s="144">
        <v>-61</v>
      </c>
    </row>
    <row r="23" spans="1:10" ht="22.5" customHeight="1" x14ac:dyDescent="0.45">
      <c r="A23" s="8" t="s">
        <v>157</v>
      </c>
      <c r="B23" s="188"/>
      <c r="C23" s="192"/>
      <c r="D23" s="126"/>
      <c r="E23" s="161"/>
    </row>
    <row r="24" spans="1:10" ht="22.5" customHeight="1" x14ac:dyDescent="0.45">
      <c r="A24" s="8" t="s">
        <v>155</v>
      </c>
      <c r="B24" s="188"/>
      <c r="C24" s="192"/>
      <c r="D24" s="126">
        <v>-32</v>
      </c>
      <c r="E24" s="161"/>
      <c r="F24" s="126">
        <v>242</v>
      </c>
      <c r="G24" s="161"/>
      <c r="H24" s="144">
        <v>0</v>
      </c>
      <c r="I24" s="125"/>
      <c r="J24" s="144">
        <v>0</v>
      </c>
    </row>
    <row r="25" spans="1:10" s="11" customFormat="1" ht="22.5" customHeight="1" x14ac:dyDescent="0.45">
      <c r="A25" s="11" t="s">
        <v>147</v>
      </c>
      <c r="B25" s="23">
        <v>8</v>
      </c>
      <c r="C25" s="210"/>
      <c r="D25" s="149">
        <f>SUM(D20:D24)</f>
        <v>85306</v>
      </c>
      <c r="E25" s="129"/>
      <c r="F25" s="149">
        <f>SUM(F20:F24)</f>
        <v>21001</v>
      </c>
      <c r="G25" s="129"/>
      <c r="H25" s="149">
        <f>SUM(H20:H24)</f>
        <v>-539</v>
      </c>
      <c r="I25" s="125"/>
      <c r="J25" s="149">
        <f>SUM(J20:J24)</f>
        <v>-1255</v>
      </c>
    </row>
    <row r="26" spans="1:10" ht="22.5" customHeight="1" x14ac:dyDescent="0.45">
      <c r="A26" s="8" t="s">
        <v>53</v>
      </c>
      <c r="B26" s="188"/>
      <c r="C26" s="192"/>
      <c r="D26" s="121">
        <v>-17141</v>
      </c>
      <c r="E26" s="161"/>
      <c r="F26" s="203">
        <v>-4421</v>
      </c>
      <c r="G26" s="161"/>
      <c r="H26" s="163">
        <v>-338</v>
      </c>
      <c r="I26" s="161"/>
      <c r="J26" s="203">
        <v>-120</v>
      </c>
    </row>
    <row r="27" spans="1:10" s="11" customFormat="1" ht="21" customHeight="1" x14ac:dyDescent="0.45">
      <c r="A27" s="11" t="s">
        <v>106</v>
      </c>
      <c r="B27" s="23"/>
      <c r="C27" s="210"/>
      <c r="D27" s="130">
        <f>SUM(D25:D26)</f>
        <v>68165</v>
      </c>
      <c r="E27" s="125"/>
      <c r="F27" s="130">
        <f>SUM(F25:F26)</f>
        <v>16580</v>
      </c>
      <c r="G27" s="125"/>
      <c r="H27" s="130">
        <f>SUM(H25:H26)</f>
        <v>-877</v>
      </c>
      <c r="I27" s="125"/>
      <c r="J27" s="130">
        <f>SUM(J25:J26)</f>
        <v>-1375</v>
      </c>
    </row>
    <row r="28" spans="1:10" s="11" customFormat="1" ht="9.6" customHeight="1" x14ac:dyDescent="0.45">
      <c r="B28" s="23"/>
      <c r="C28" s="210"/>
      <c r="D28" s="131"/>
      <c r="E28" s="125"/>
      <c r="F28" s="131"/>
      <c r="G28" s="125"/>
      <c r="H28" s="131"/>
      <c r="I28" s="125"/>
      <c r="J28" s="131"/>
    </row>
    <row r="29" spans="1:10" ht="22.5" customHeight="1" x14ac:dyDescent="0.45">
      <c r="A29" s="42"/>
      <c r="B29" s="188"/>
      <c r="C29" s="192"/>
      <c r="D29" s="131"/>
      <c r="E29" s="125"/>
      <c r="F29" s="131"/>
      <c r="G29" s="125"/>
      <c r="H29" s="131"/>
      <c r="I29" s="125"/>
      <c r="J29" s="131"/>
    </row>
    <row r="30" spans="1:10" ht="22.5" customHeight="1" x14ac:dyDescent="0.5">
      <c r="A30" s="34" t="str">
        <f>A1</f>
        <v>บริษัท ทาคูนิ กรุ๊ป จำกัด (มหาชน) และบริษัทย่อย</v>
      </c>
      <c r="D30" s="160"/>
      <c r="E30" s="160"/>
      <c r="F30" s="160"/>
      <c r="G30" s="160"/>
      <c r="H30" s="160"/>
      <c r="I30" s="160"/>
      <c r="J30" s="160"/>
    </row>
    <row r="31" spans="1:10" ht="22.5" customHeight="1" x14ac:dyDescent="0.5">
      <c r="A31" s="34" t="s">
        <v>47</v>
      </c>
      <c r="D31" s="160"/>
      <c r="E31" s="160"/>
      <c r="F31" s="160"/>
      <c r="G31" s="160"/>
      <c r="H31" s="160"/>
      <c r="I31" s="160"/>
      <c r="J31" s="160"/>
    </row>
    <row r="32" spans="1:10" x14ac:dyDescent="0.45">
      <c r="D32" s="160"/>
      <c r="E32" s="160"/>
      <c r="F32" s="160"/>
      <c r="G32" s="160"/>
      <c r="H32" s="160"/>
      <c r="I32" s="160"/>
      <c r="J32" s="160"/>
    </row>
    <row r="33" spans="1:10" ht="22.5" customHeight="1" x14ac:dyDescent="0.45">
      <c r="A33" s="158"/>
      <c r="B33" s="188"/>
      <c r="D33" s="218" t="s">
        <v>1</v>
      </c>
      <c r="E33" s="218"/>
      <c r="F33" s="218"/>
      <c r="G33" s="209"/>
      <c r="H33" s="218" t="s">
        <v>2</v>
      </c>
      <c r="I33" s="218"/>
      <c r="J33" s="218"/>
    </row>
    <row r="34" spans="1:10" ht="22.5" customHeight="1" x14ac:dyDescent="0.45">
      <c r="A34" s="158"/>
      <c r="B34" s="188"/>
      <c r="D34" s="215" t="s">
        <v>48</v>
      </c>
      <c r="E34" s="215"/>
      <c r="F34" s="215"/>
      <c r="G34" s="209"/>
      <c r="H34" s="215" t="s">
        <v>48</v>
      </c>
      <c r="I34" s="215"/>
      <c r="J34" s="215"/>
    </row>
    <row r="35" spans="1:10" ht="22.5" customHeight="1" x14ac:dyDescent="0.45">
      <c r="A35" s="158"/>
      <c r="B35" s="188"/>
      <c r="D35" s="215" t="s">
        <v>170</v>
      </c>
      <c r="E35" s="215"/>
      <c r="F35" s="215"/>
      <c r="G35" s="210"/>
      <c r="H35" s="215" t="s">
        <v>170</v>
      </c>
      <c r="I35" s="215"/>
      <c r="J35" s="215"/>
    </row>
    <row r="36" spans="1:10" ht="22.5" customHeight="1" x14ac:dyDescent="0.45">
      <c r="A36" s="11"/>
      <c r="B36" s="206"/>
      <c r="C36" s="27"/>
      <c r="D36" s="208">
        <v>2565</v>
      </c>
      <c r="E36" s="208"/>
      <c r="F36" s="208">
        <v>2564</v>
      </c>
      <c r="G36" s="208"/>
      <c r="H36" s="208">
        <v>2565</v>
      </c>
      <c r="I36" s="208"/>
      <c r="J36" s="208">
        <v>2564</v>
      </c>
    </row>
    <row r="37" spans="1:10" ht="22.5" customHeight="1" x14ac:dyDescent="0.45">
      <c r="A37" s="11"/>
      <c r="B37" s="206"/>
      <c r="C37" s="27"/>
      <c r="D37" s="219" t="s">
        <v>7</v>
      </c>
      <c r="E37" s="219"/>
      <c r="F37" s="219"/>
      <c r="G37" s="219"/>
      <c r="H37" s="219"/>
      <c r="I37" s="219"/>
      <c r="J37" s="219"/>
    </row>
    <row r="38" spans="1:10" ht="22.5" customHeight="1" x14ac:dyDescent="0.45">
      <c r="A38" s="11" t="s">
        <v>54</v>
      </c>
      <c r="B38" s="23"/>
      <c r="C38" s="210"/>
      <c r="D38" s="124"/>
      <c r="E38" s="124"/>
      <c r="F38" s="124"/>
      <c r="G38" s="124"/>
      <c r="H38" s="124"/>
      <c r="I38" s="124"/>
      <c r="J38" s="124"/>
    </row>
    <row r="39" spans="1:10" ht="22.5" customHeight="1" x14ac:dyDescent="0.45">
      <c r="A39" s="7" t="s">
        <v>148</v>
      </c>
      <c r="B39" s="23"/>
      <c r="C39" s="210"/>
      <c r="D39" s="124"/>
      <c r="E39" s="124"/>
      <c r="F39" s="124"/>
      <c r="G39" s="124"/>
      <c r="H39" s="124"/>
      <c r="I39" s="124"/>
      <c r="J39" s="124"/>
    </row>
    <row r="40" spans="1:10" ht="22.5" customHeight="1" x14ac:dyDescent="0.45">
      <c r="A40" s="7" t="s">
        <v>149</v>
      </c>
      <c r="B40" s="23"/>
      <c r="C40" s="210"/>
      <c r="D40" s="124"/>
      <c r="E40" s="124"/>
      <c r="F40" s="124"/>
      <c r="G40" s="124"/>
      <c r="H40" s="124"/>
      <c r="I40" s="124"/>
      <c r="J40" s="124"/>
    </row>
    <row r="41" spans="1:10" ht="22.5" customHeight="1" x14ac:dyDescent="0.45">
      <c r="A41" s="8" t="s">
        <v>150</v>
      </c>
      <c r="B41" s="23"/>
      <c r="C41" s="210"/>
      <c r="D41" s="124"/>
      <c r="E41" s="124"/>
      <c r="F41" s="124"/>
      <c r="G41" s="124"/>
      <c r="H41" s="124"/>
      <c r="I41" s="124"/>
      <c r="J41" s="124"/>
    </row>
    <row r="42" spans="1:10" ht="22.5" customHeight="1" x14ac:dyDescent="0.45">
      <c r="A42" s="8" t="s">
        <v>151</v>
      </c>
      <c r="B42" s="23"/>
      <c r="C42" s="210"/>
      <c r="D42" s="163">
        <v>0</v>
      </c>
      <c r="E42" s="124"/>
      <c r="F42" s="163">
        <v>1750</v>
      </c>
      <c r="G42" s="124"/>
      <c r="H42" s="144">
        <v>0</v>
      </c>
      <c r="I42" s="124"/>
      <c r="J42" s="163">
        <v>0</v>
      </c>
    </row>
    <row r="43" spans="1:10" ht="22.5" customHeight="1" x14ac:dyDescent="0.45">
      <c r="A43" s="8" t="s">
        <v>152</v>
      </c>
      <c r="B43" s="23"/>
      <c r="C43" s="210"/>
      <c r="D43" s="163"/>
      <c r="E43" s="124"/>
      <c r="F43" s="124"/>
      <c r="G43" s="124"/>
      <c r="H43" s="124"/>
      <c r="I43" s="124"/>
      <c r="J43" s="124"/>
    </row>
    <row r="44" spans="1:10" ht="22.5" customHeight="1" x14ac:dyDescent="0.45">
      <c r="A44" s="8" t="s">
        <v>149</v>
      </c>
      <c r="B44" s="23"/>
      <c r="C44" s="210"/>
      <c r="D44" s="123">
        <v>0</v>
      </c>
      <c r="E44" s="124"/>
      <c r="F44" s="123">
        <v>-350</v>
      </c>
      <c r="G44" s="124"/>
      <c r="H44" s="123">
        <v>0</v>
      </c>
      <c r="I44" s="124"/>
      <c r="J44" s="123">
        <v>0</v>
      </c>
    </row>
    <row r="45" spans="1:10" ht="22.5" customHeight="1" x14ac:dyDescent="0.45">
      <c r="A45" s="11" t="s">
        <v>133</v>
      </c>
      <c r="B45" s="188"/>
      <c r="C45" s="192"/>
      <c r="D45" s="132">
        <f>SUM(D42:D44)</f>
        <v>0</v>
      </c>
      <c r="E45" s="125"/>
      <c r="F45" s="132">
        <f>SUM(F42:F44)</f>
        <v>1400</v>
      </c>
      <c r="G45" s="125"/>
      <c r="H45" s="132">
        <f>SUM(H42:H44)</f>
        <v>0</v>
      </c>
      <c r="I45" s="125"/>
      <c r="J45" s="132">
        <f>SUM(J42:J44)</f>
        <v>0</v>
      </c>
    </row>
    <row r="46" spans="1:10" ht="22.5" customHeight="1" thickBot="1" x14ac:dyDescent="0.5">
      <c r="A46" s="42" t="s">
        <v>134</v>
      </c>
      <c r="B46" s="188"/>
      <c r="C46" s="192"/>
      <c r="D46" s="133">
        <f>SUM(D45,D27)</f>
        <v>68165</v>
      </c>
      <c r="E46" s="125"/>
      <c r="F46" s="133">
        <f>SUM(F45,F27)</f>
        <v>17980</v>
      </c>
      <c r="G46" s="125"/>
      <c r="H46" s="133">
        <f>SUM(H45,H27)</f>
        <v>-877</v>
      </c>
      <c r="I46" s="125"/>
      <c r="J46" s="133">
        <f>SUM(J45,J27)</f>
        <v>-1375</v>
      </c>
    </row>
    <row r="47" spans="1:10" ht="22.5" customHeight="1" thickTop="1" x14ac:dyDescent="0.45">
      <c r="A47" s="42"/>
      <c r="B47" s="188"/>
      <c r="C47" s="192"/>
      <c r="D47" s="146"/>
      <c r="E47" s="125"/>
      <c r="F47" s="146"/>
      <c r="G47" s="125"/>
      <c r="H47" s="146"/>
      <c r="I47" s="125"/>
      <c r="J47" s="146"/>
    </row>
    <row r="48" spans="1:10" ht="22.5" customHeight="1" x14ac:dyDescent="0.45">
      <c r="A48" s="11" t="s">
        <v>55</v>
      </c>
      <c r="B48" s="188"/>
      <c r="C48" s="188"/>
      <c r="D48" s="131"/>
      <c r="E48" s="131"/>
      <c r="F48" s="131"/>
      <c r="G48" s="131"/>
      <c r="H48" s="131"/>
      <c r="I48" s="131"/>
      <c r="J48" s="131"/>
    </row>
    <row r="49" spans="1:10" ht="22.5" customHeight="1" x14ac:dyDescent="0.45">
      <c r="A49" s="8" t="s">
        <v>56</v>
      </c>
      <c r="B49" s="188"/>
      <c r="C49" s="188"/>
      <c r="D49" s="163">
        <f>D27-D50</f>
        <v>27894</v>
      </c>
      <c r="E49" s="161"/>
      <c r="F49" s="162">
        <v>3947</v>
      </c>
      <c r="G49" s="161"/>
      <c r="H49" s="163">
        <f>H27</f>
        <v>-877</v>
      </c>
      <c r="I49" s="161"/>
      <c r="J49" s="162">
        <v>-1375</v>
      </c>
    </row>
    <row r="50" spans="1:10" ht="22.5" customHeight="1" x14ac:dyDescent="0.45">
      <c r="A50" s="8" t="s">
        <v>57</v>
      </c>
      <c r="B50" s="188"/>
      <c r="C50" s="188"/>
      <c r="D50" s="126">
        <v>40271</v>
      </c>
      <c r="E50" s="161"/>
      <c r="F50" s="203">
        <v>12633</v>
      </c>
      <c r="G50" s="161"/>
      <c r="H50" s="164">
        <v>0</v>
      </c>
      <c r="I50" s="161"/>
      <c r="J50" s="203">
        <v>0</v>
      </c>
    </row>
    <row r="51" spans="1:10" ht="22.5" customHeight="1" thickBot="1" x14ac:dyDescent="0.5">
      <c r="A51" s="42"/>
      <c r="B51" s="188"/>
      <c r="C51" s="188"/>
      <c r="D51" s="134">
        <f>SUM(D49:D50)</f>
        <v>68165</v>
      </c>
      <c r="E51" s="124"/>
      <c r="F51" s="134">
        <f>SUM(F49:F50)</f>
        <v>16580</v>
      </c>
      <c r="G51" s="124"/>
      <c r="H51" s="134">
        <f>SUM(H49:H50)</f>
        <v>-877</v>
      </c>
      <c r="I51" s="124"/>
      <c r="J51" s="134">
        <f>SUM(J49:J50)</f>
        <v>-1375</v>
      </c>
    </row>
    <row r="52" spans="1:10" ht="22.5" customHeight="1" thickTop="1" x14ac:dyDescent="0.45">
      <c r="A52" s="42"/>
      <c r="B52" s="188"/>
      <c r="C52" s="188"/>
      <c r="D52" s="124"/>
      <c r="E52" s="124"/>
      <c r="F52" s="124"/>
      <c r="G52" s="124"/>
      <c r="H52" s="124"/>
      <c r="I52" s="124"/>
      <c r="J52" s="124"/>
    </row>
    <row r="53" spans="1:10" ht="22.5" customHeight="1" x14ac:dyDescent="0.45">
      <c r="A53" s="11" t="s">
        <v>138</v>
      </c>
      <c r="B53" s="188"/>
      <c r="C53" s="188"/>
      <c r="D53" s="131"/>
      <c r="E53" s="129"/>
      <c r="F53" s="131"/>
      <c r="G53" s="129"/>
      <c r="H53" s="131"/>
      <c r="I53" s="129"/>
      <c r="J53" s="131"/>
    </row>
    <row r="54" spans="1:10" ht="22.5" customHeight="1" x14ac:dyDescent="0.45">
      <c r="A54" s="8" t="s">
        <v>56</v>
      </c>
      <c r="B54" s="188"/>
      <c r="C54" s="188"/>
      <c r="D54" s="163">
        <v>27894</v>
      </c>
      <c r="E54" s="161"/>
      <c r="F54" s="162">
        <v>4460</v>
      </c>
      <c r="G54" s="161"/>
      <c r="H54" s="163">
        <f>H46</f>
        <v>-877</v>
      </c>
      <c r="I54" s="161"/>
      <c r="J54" s="162">
        <v>-1375</v>
      </c>
    </row>
    <row r="55" spans="1:10" ht="22.5" customHeight="1" x14ac:dyDescent="0.45">
      <c r="A55" s="8" t="s">
        <v>57</v>
      </c>
      <c r="B55" s="188"/>
      <c r="C55" s="188"/>
      <c r="D55" s="164">
        <v>40271</v>
      </c>
      <c r="E55" s="161"/>
      <c r="F55" s="203">
        <v>13520</v>
      </c>
      <c r="G55" s="161"/>
      <c r="H55" s="164">
        <v>0</v>
      </c>
      <c r="I55" s="161"/>
      <c r="J55" s="203">
        <v>0</v>
      </c>
    </row>
    <row r="56" spans="1:10" ht="22.5" customHeight="1" thickBot="1" x14ac:dyDescent="0.5">
      <c r="A56" s="42"/>
      <c r="B56" s="188"/>
      <c r="C56" s="188"/>
      <c r="D56" s="134">
        <f>SUM(D54:D55)</f>
        <v>68165</v>
      </c>
      <c r="E56" s="124"/>
      <c r="F56" s="134">
        <f>SUM(F54:F55)</f>
        <v>17980</v>
      </c>
      <c r="G56" s="124"/>
      <c r="H56" s="134">
        <f>SUM(H54:H55)</f>
        <v>-877</v>
      </c>
      <c r="I56" s="124"/>
      <c r="J56" s="134">
        <f>SUM(J54:J55)</f>
        <v>-1375</v>
      </c>
    </row>
    <row r="57" spans="1:10" ht="22.5" customHeight="1" thickTop="1" x14ac:dyDescent="0.45">
      <c r="A57" s="11"/>
      <c r="B57" s="188"/>
      <c r="C57" s="192"/>
      <c r="D57" s="46"/>
      <c r="E57" s="37"/>
      <c r="F57" s="46"/>
      <c r="G57" s="37"/>
      <c r="H57" s="155"/>
      <c r="I57" s="37"/>
      <c r="J57" s="155"/>
    </row>
    <row r="58" spans="1:10" ht="24.75" customHeight="1" thickBot="1" x14ac:dyDescent="0.5">
      <c r="A58" s="11" t="s">
        <v>158</v>
      </c>
      <c r="B58" s="188"/>
      <c r="C58" s="192"/>
      <c r="D58" s="211">
        <f>(D49/(800000236/1000))</f>
        <v>3.4867489714090531E-2</v>
      </c>
      <c r="E58" s="47"/>
      <c r="F58" s="211">
        <f>(F49/(800000236/1000))</f>
        <v>4.9337485445441788E-3</v>
      </c>
      <c r="G58" s="47"/>
      <c r="H58" s="211">
        <f>(H49/(800000236/1000))</f>
        <v>-1.0962496766063453E-3</v>
      </c>
      <c r="I58" s="47"/>
      <c r="J58" s="211">
        <f>(J49/(800000236/1000))</f>
        <v>-1.7187494929688995E-3</v>
      </c>
    </row>
    <row r="59" spans="1:10" ht="22.5" customHeight="1" thickTop="1" x14ac:dyDescent="0.45">
      <c r="B59" s="188"/>
      <c r="C59" s="192"/>
      <c r="D59" s="22"/>
      <c r="E59" s="36"/>
      <c r="F59" s="22"/>
      <c r="G59" s="36"/>
      <c r="H59" s="22"/>
      <c r="I59" s="36"/>
      <c r="J59" s="22"/>
    </row>
    <row r="60" spans="1:10" s="27" customFormat="1" ht="22.5" customHeight="1" x14ac:dyDescent="0.45">
      <c r="A60" s="15"/>
      <c r="B60" s="105"/>
      <c r="D60" s="204"/>
      <c r="F60" s="204"/>
      <c r="H60" s="204"/>
      <c r="J60" s="204"/>
    </row>
    <row r="61" spans="1:10" s="27" customFormat="1" ht="22.5" customHeight="1" x14ac:dyDescent="0.5">
      <c r="A61" s="107"/>
      <c r="B61" s="105"/>
      <c r="D61" s="204"/>
      <c r="F61" s="204"/>
      <c r="H61" s="204"/>
      <c r="J61" s="204"/>
    </row>
    <row r="62" spans="1:10" s="27" customFormat="1" ht="16.5" customHeight="1" x14ac:dyDescent="0.45">
      <c r="B62" s="105"/>
      <c r="D62" s="112"/>
      <c r="E62" s="172"/>
      <c r="F62" s="112"/>
      <c r="G62" s="112"/>
      <c r="H62" s="112"/>
      <c r="I62" s="112"/>
      <c r="J62" s="112"/>
    </row>
    <row r="63" spans="1:10" s="27" customFormat="1" ht="19.5" customHeight="1" x14ac:dyDescent="0.45">
      <c r="A63" s="60"/>
      <c r="B63" s="206"/>
      <c r="D63" s="220"/>
      <c r="E63" s="220"/>
      <c r="F63" s="220"/>
      <c r="G63" s="207"/>
      <c r="H63" s="220"/>
      <c r="I63" s="220"/>
      <c r="J63" s="220"/>
    </row>
    <row r="64" spans="1:10" s="27" customFormat="1" ht="22.5" customHeight="1" x14ac:dyDescent="0.45">
      <c r="A64" s="60"/>
      <c r="B64" s="206"/>
      <c r="D64" s="221"/>
      <c r="E64" s="221"/>
      <c r="F64" s="221"/>
      <c r="G64" s="207"/>
      <c r="H64" s="221"/>
      <c r="I64" s="221"/>
      <c r="J64" s="221"/>
    </row>
    <row r="65" spans="1:10" s="27" customFormat="1" ht="22.5" customHeight="1" x14ac:dyDescent="0.45">
      <c r="A65" s="60"/>
      <c r="B65" s="206"/>
      <c r="D65" s="216"/>
      <c r="E65" s="216"/>
      <c r="F65" s="216"/>
      <c r="G65" s="207"/>
      <c r="H65" s="216"/>
      <c r="I65" s="216"/>
      <c r="J65" s="216"/>
    </row>
    <row r="66" spans="1:10" s="27" customFormat="1" ht="22.5" customHeight="1" x14ac:dyDescent="0.45">
      <c r="A66" s="60"/>
      <c r="B66" s="206"/>
      <c r="D66" s="208"/>
      <c r="E66" s="208"/>
      <c r="F66" s="208"/>
      <c r="G66" s="208"/>
      <c r="H66" s="208"/>
      <c r="I66" s="208"/>
      <c r="J66" s="208"/>
    </row>
    <row r="67" spans="1:10" s="27" customFormat="1" ht="19.5" customHeight="1" x14ac:dyDescent="0.45">
      <c r="A67" s="26"/>
      <c r="B67" s="206"/>
      <c r="D67" s="217"/>
      <c r="E67" s="217"/>
      <c r="F67" s="217"/>
      <c r="G67" s="217"/>
      <c r="H67" s="217"/>
      <c r="I67" s="217"/>
      <c r="J67" s="217"/>
    </row>
    <row r="68" spans="1:10" s="27" customFormat="1" ht="22.5" customHeight="1" x14ac:dyDescent="0.45">
      <c r="A68" s="108"/>
      <c r="B68" s="109"/>
      <c r="C68" s="208"/>
      <c r="D68" s="110"/>
      <c r="E68" s="110"/>
      <c r="F68" s="110"/>
      <c r="G68" s="110"/>
      <c r="H68" s="110"/>
      <c r="I68" s="110"/>
      <c r="J68" s="110"/>
    </row>
    <row r="69" spans="1:10" s="27" customFormat="1" ht="22.5" customHeight="1" x14ac:dyDescent="0.45">
      <c r="B69" s="206"/>
      <c r="C69" s="208"/>
      <c r="D69" s="38"/>
      <c r="E69" s="38"/>
      <c r="F69" s="38"/>
      <c r="G69" s="38"/>
      <c r="H69" s="38"/>
      <c r="I69" s="38"/>
      <c r="J69" s="38"/>
    </row>
    <row r="70" spans="1:10" s="27" customFormat="1" ht="22.5" customHeight="1" x14ac:dyDescent="0.45">
      <c r="B70" s="206"/>
      <c r="C70" s="208"/>
      <c r="D70" s="38"/>
      <c r="E70" s="38"/>
      <c r="F70" s="38"/>
      <c r="G70" s="38"/>
      <c r="H70" s="38"/>
      <c r="I70" s="38"/>
      <c r="J70" s="38"/>
    </row>
    <row r="71" spans="1:10" s="27" customFormat="1" ht="22.5" customHeight="1" x14ac:dyDescent="0.45">
      <c r="B71" s="109"/>
      <c r="C71" s="208"/>
      <c r="D71" s="38"/>
      <c r="E71" s="38"/>
      <c r="F71" s="38"/>
      <c r="G71" s="38"/>
      <c r="H71" s="38"/>
      <c r="I71" s="38"/>
      <c r="J71" s="38"/>
    </row>
    <row r="72" spans="1:10" s="27" customFormat="1" ht="22.5" customHeight="1" x14ac:dyDescent="0.45">
      <c r="A72" s="26"/>
      <c r="B72" s="206"/>
      <c r="C72" s="208"/>
      <c r="D72" s="49"/>
      <c r="E72" s="45"/>
      <c r="F72" s="49"/>
      <c r="G72" s="45"/>
      <c r="H72" s="49"/>
      <c r="I72" s="45"/>
      <c r="J72" s="49"/>
    </row>
    <row r="73" spans="1:10" s="27" customFormat="1" ht="9" customHeight="1" x14ac:dyDescent="0.45">
      <c r="B73" s="206"/>
      <c r="C73" s="208"/>
      <c r="D73" s="25"/>
      <c r="E73" s="25"/>
      <c r="F73" s="25"/>
      <c r="G73" s="25"/>
      <c r="H73" s="25"/>
      <c r="I73" s="25"/>
      <c r="J73" s="25"/>
    </row>
    <row r="74" spans="1:10" s="27" customFormat="1" ht="22.5" customHeight="1" x14ac:dyDescent="0.45">
      <c r="A74" s="108"/>
      <c r="B74" s="206"/>
      <c r="C74" s="208"/>
      <c r="D74" s="25"/>
      <c r="E74" s="25"/>
      <c r="F74" s="25"/>
      <c r="G74" s="25"/>
      <c r="H74" s="25"/>
      <c r="I74" s="25"/>
      <c r="J74" s="25"/>
    </row>
    <row r="75" spans="1:10" s="27" customFormat="1" ht="22.5" customHeight="1" x14ac:dyDescent="0.45">
      <c r="B75" s="109"/>
      <c r="C75" s="208"/>
      <c r="D75" s="38"/>
      <c r="E75" s="38"/>
      <c r="F75" s="38"/>
      <c r="G75" s="38"/>
      <c r="H75" s="38"/>
      <c r="I75" s="38"/>
      <c r="J75" s="38"/>
    </row>
    <row r="76" spans="1:10" s="27" customFormat="1" ht="22.5" customHeight="1" x14ac:dyDescent="0.45">
      <c r="B76" s="109"/>
      <c r="C76" s="208"/>
      <c r="D76" s="38"/>
      <c r="E76" s="38"/>
      <c r="F76" s="38"/>
      <c r="G76" s="38"/>
      <c r="H76" s="38"/>
      <c r="I76" s="38"/>
      <c r="J76" s="38"/>
    </row>
    <row r="77" spans="1:10" s="27" customFormat="1" ht="22.5" customHeight="1" x14ac:dyDescent="0.45">
      <c r="B77" s="109"/>
      <c r="C77" s="208"/>
      <c r="D77" s="38"/>
      <c r="E77" s="38"/>
      <c r="F77" s="38"/>
      <c r="G77" s="38"/>
      <c r="H77" s="38"/>
      <c r="I77" s="38"/>
      <c r="J77" s="38"/>
    </row>
    <row r="78" spans="1:10" s="27" customFormat="1" ht="22.5" customHeight="1" x14ac:dyDescent="0.45">
      <c r="B78" s="109"/>
      <c r="C78" s="208"/>
      <c r="D78" s="38"/>
      <c r="E78" s="38"/>
      <c r="F78" s="38"/>
      <c r="G78" s="51"/>
      <c r="H78" s="111"/>
      <c r="I78" s="51"/>
      <c r="J78" s="111"/>
    </row>
    <row r="79" spans="1:10" s="27" customFormat="1" ht="22.5" customHeight="1" x14ac:dyDescent="0.45">
      <c r="B79" s="206"/>
      <c r="C79" s="208"/>
      <c r="D79" s="38"/>
      <c r="E79" s="38"/>
      <c r="F79" s="38"/>
      <c r="G79" s="38"/>
      <c r="H79" s="38"/>
      <c r="I79" s="38"/>
      <c r="J79" s="38"/>
    </row>
    <row r="80" spans="1:10" s="27" customFormat="1" ht="22.5" customHeight="1" x14ac:dyDescent="0.45">
      <c r="A80" s="26"/>
      <c r="B80" s="206"/>
      <c r="C80" s="208"/>
      <c r="D80" s="49"/>
      <c r="E80" s="45"/>
      <c r="F80" s="49"/>
      <c r="G80" s="45"/>
      <c r="H80" s="49"/>
      <c r="I80" s="45"/>
      <c r="J80" s="49"/>
    </row>
    <row r="81" spans="1:10" s="27" customFormat="1" ht="7.5" customHeight="1" x14ac:dyDescent="0.45">
      <c r="B81" s="206"/>
      <c r="C81" s="208"/>
      <c r="E81" s="159"/>
      <c r="G81" s="159"/>
      <c r="H81" s="159"/>
      <c r="I81" s="159"/>
      <c r="J81" s="159"/>
    </row>
    <row r="82" spans="1:10" s="27" customFormat="1" ht="20.25" customHeight="1" x14ac:dyDescent="0.45">
      <c r="B82" s="206"/>
      <c r="C82" s="208"/>
      <c r="D82" s="46"/>
      <c r="E82" s="38"/>
      <c r="F82" s="46"/>
      <c r="G82" s="38"/>
      <c r="H82" s="111"/>
      <c r="I82" s="84"/>
      <c r="J82" s="111"/>
    </row>
    <row r="83" spans="1:10" s="27" customFormat="1" ht="6.75" customHeight="1" x14ac:dyDescent="0.45">
      <c r="A83" s="26"/>
      <c r="B83" s="206"/>
      <c r="C83" s="208"/>
      <c r="E83" s="159"/>
      <c r="G83" s="159"/>
      <c r="H83" s="159"/>
      <c r="I83" s="159"/>
      <c r="J83" s="159"/>
    </row>
    <row r="84" spans="1:10" s="27" customFormat="1" ht="22.5" customHeight="1" x14ac:dyDescent="0.45">
      <c r="A84" s="26"/>
      <c r="B84" s="206"/>
      <c r="C84" s="207"/>
      <c r="D84" s="45"/>
      <c r="E84" s="45"/>
      <c r="F84" s="45"/>
      <c r="G84" s="45"/>
      <c r="H84" s="45"/>
      <c r="I84" s="45"/>
      <c r="J84" s="45"/>
    </row>
    <row r="85" spans="1:10" s="27" customFormat="1" ht="22.5" customHeight="1" x14ac:dyDescent="0.45">
      <c r="B85" s="206"/>
      <c r="C85" s="208"/>
      <c r="D85" s="38"/>
      <c r="E85" s="38"/>
      <c r="F85" s="38"/>
      <c r="G85" s="38"/>
      <c r="H85" s="16"/>
      <c r="I85" s="38"/>
      <c r="J85" s="16"/>
    </row>
    <row r="86" spans="1:10" s="27" customFormat="1" ht="22.5" customHeight="1" x14ac:dyDescent="0.45">
      <c r="A86" s="26"/>
      <c r="B86" s="113"/>
      <c r="C86" s="207"/>
      <c r="D86" s="17"/>
      <c r="E86" s="17"/>
      <c r="F86" s="17"/>
      <c r="G86" s="17"/>
      <c r="H86" s="17"/>
      <c r="I86" s="17"/>
      <c r="J86" s="17"/>
    </row>
    <row r="87" spans="1:10" s="27" customFormat="1" ht="8.1" customHeight="1" x14ac:dyDescent="0.45">
      <c r="A87" s="26"/>
      <c r="B87" s="113"/>
      <c r="C87" s="207"/>
      <c r="D87" s="17"/>
      <c r="E87" s="17"/>
      <c r="F87" s="17"/>
      <c r="G87" s="17"/>
      <c r="H87" s="17"/>
      <c r="I87" s="17"/>
      <c r="J87" s="17"/>
    </row>
    <row r="88" spans="1:10" s="27" customFormat="1" ht="21.75" customHeight="1" x14ac:dyDescent="0.45">
      <c r="A88" s="26"/>
      <c r="B88" s="113"/>
      <c r="C88" s="207"/>
      <c r="D88" s="17"/>
      <c r="E88" s="17"/>
      <c r="F88" s="17"/>
      <c r="G88" s="17"/>
      <c r="H88" s="17"/>
      <c r="I88" s="17"/>
      <c r="J88" s="17"/>
    </row>
    <row r="89" spans="1:10" s="27" customFormat="1" ht="22.5" customHeight="1" x14ac:dyDescent="0.45">
      <c r="A89" s="108"/>
      <c r="B89" s="113"/>
      <c r="C89" s="207"/>
      <c r="D89" s="17"/>
      <c r="E89" s="17"/>
      <c r="F89" s="17"/>
      <c r="G89" s="17"/>
      <c r="H89" s="17"/>
      <c r="I89" s="17"/>
      <c r="J89" s="17"/>
    </row>
    <row r="90" spans="1:10" s="27" customFormat="1" ht="22.5" customHeight="1" x14ac:dyDescent="0.45">
      <c r="A90" s="108"/>
      <c r="B90" s="113"/>
      <c r="C90" s="207"/>
      <c r="D90" s="17"/>
      <c r="E90" s="17"/>
      <c r="F90" s="17"/>
      <c r="G90" s="17"/>
      <c r="H90" s="17"/>
      <c r="I90" s="17"/>
      <c r="J90" s="17"/>
    </row>
    <row r="91" spans="1:10" s="27" customFormat="1" ht="22.5" customHeight="1" x14ac:dyDescent="0.45">
      <c r="A91" s="114"/>
      <c r="B91" s="113"/>
      <c r="C91" s="207"/>
      <c r="D91" s="17"/>
      <c r="E91" s="17"/>
      <c r="F91" s="17"/>
      <c r="G91" s="17"/>
      <c r="H91" s="17"/>
      <c r="I91" s="17"/>
      <c r="J91" s="17"/>
    </row>
    <row r="92" spans="1:10" s="27" customFormat="1" ht="20.25" customHeight="1" x14ac:dyDescent="0.45">
      <c r="A92" s="114"/>
      <c r="B92" s="113"/>
      <c r="C92" s="207"/>
      <c r="D92" s="115"/>
      <c r="E92" s="17"/>
      <c r="F92" s="39"/>
      <c r="G92" s="48"/>
      <c r="H92" s="115"/>
      <c r="I92" s="48"/>
      <c r="J92" s="39"/>
    </row>
    <row r="93" spans="1:10" s="27" customFormat="1" ht="22.5" customHeight="1" x14ac:dyDescent="0.45">
      <c r="A93" s="26"/>
      <c r="B93" s="206"/>
      <c r="C93" s="208"/>
      <c r="D93" s="116"/>
      <c r="E93" s="50"/>
      <c r="F93" s="117"/>
      <c r="G93" s="50"/>
      <c r="H93" s="116"/>
      <c r="I93" s="118"/>
      <c r="J93" s="117"/>
    </row>
    <row r="94" spans="1:10" s="27" customFormat="1" ht="22.5" customHeight="1" x14ac:dyDescent="0.45">
      <c r="A94" s="119"/>
      <c r="B94" s="206"/>
      <c r="C94" s="208"/>
      <c r="D94" s="49"/>
      <c r="E94" s="45"/>
      <c r="F94" s="49"/>
      <c r="G94" s="45"/>
      <c r="H94" s="49"/>
      <c r="I94" s="45"/>
      <c r="J94" s="49"/>
    </row>
    <row r="95" spans="1:10" s="27" customFormat="1" ht="22.5" customHeight="1" x14ac:dyDescent="0.45">
      <c r="A95" s="119"/>
      <c r="B95" s="206"/>
      <c r="C95" s="208"/>
      <c r="D95" s="49"/>
      <c r="E95" s="45"/>
      <c r="F95" s="49"/>
      <c r="G95" s="45"/>
      <c r="H95" s="49"/>
      <c r="I95" s="45"/>
      <c r="J95" s="49"/>
    </row>
    <row r="96" spans="1:10" s="27" customFormat="1" ht="22.5" customHeight="1" x14ac:dyDescent="0.5">
      <c r="A96" s="107"/>
      <c r="B96" s="105"/>
    </row>
    <row r="97" spans="1:10" s="27" customFormat="1" ht="22.5" customHeight="1" x14ac:dyDescent="0.5">
      <c r="A97" s="107"/>
      <c r="B97" s="105"/>
    </row>
    <row r="98" spans="1:10" s="27" customFormat="1" ht="22.5" customHeight="1" x14ac:dyDescent="0.45">
      <c r="B98" s="105"/>
    </row>
    <row r="99" spans="1:10" s="27" customFormat="1" ht="22.5" customHeight="1" x14ac:dyDescent="0.45">
      <c r="A99" s="60"/>
      <c r="B99" s="206"/>
      <c r="D99" s="220"/>
      <c r="E99" s="220"/>
      <c r="F99" s="220"/>
      <c r="G99" s="207"/>
      <c r="H99" s="220"/>
      <c r="I99" s="220"/>
      <c r="J99" s="220"/>
    </row>
    <row r="100" spans="1:10" s="27" customFormat="1" ht="22.5" customHeight="1" x14ac:dyDescent="0.45">
      <c r="A100" s="60"/>
      <c r="B100" s="206"/>
      <c r="D100" s="221"/>
      <c r="E100" s="221"/>
      <c r="F100" s="221"/>
      <c r="G100" s="207"/>
      <c r="H100" s="221"/>
      <c r="I100" s="221"/>
      <c r="J100" s="221"/>
    </row>
    <row r="101" spans="1:10" s="27" customFormat="1" ht="22.5" customHeight="1" x14ac:dyDescent="0.45">
      <c r="A101" s="60"/>
      <c r="B101" s="206"/>
      <c r="D101" s="221"/>
      <c r="E101" s="221"/>
      <c r="F101" s="221"/>
      <c r="G101" s="207"/>
      <c r="H101" s="221"/>
      <c r="I101" s="221"/>
      <c r="J101" s="221"/>
    </row>
    <row r="102" spans="1:10" s="27" customFormat="1" ht="22.5" customHeight="1" x14ac:dyDescent="0.45">
      <c r="A102" s="60"/>
      <c r="B102" s="206"/>
      <c r="D102" s="208"/>
      <c r="E102" s="208"/>
      <c r="F102" s="208"/>
      <c r="G102" s="208"/>
      <c r="H102" s="208"/>
      <c r="I102" s="208"/>
      <c r="J102" s="208"/>
    </row>
    <row r="103" spans="1:10" s="27" customFormat="1" ht="22.5" customHeight="1" x14ac:dyDescent="0.45">
      <c r="A103" s="26"/>
      <c r="B103" s="206"/>
      <c r="D103" s="217"/>
      <c r="E103" s="217"/>
      <c r="F103" s="217"/>
      <c r="G103" s="217"/>
      <c r="H103" s="217"/>
      <c r="I103" s="217"/>
      <c r="J103" s="217"/>
    </row>
    <row r="104" spans="1:10" s="27" customFormat="1" ht="22.5" customHeight="1" x14ac:dyDescent="0.45">
      <c r="A104" s="26"/>
      <c r="B104" s="206"/>
      <c r="C104" s="206"/>
      <c r="D104" s="43"/>
      <c r="E104" s="26"/>
      <c r="F104" s="43"/>
      <c r="G104" s="26"/>
      <c r="H104" s="43"/>
      <c r="I104" s="26"/>
      <c r="J104" s="43"/>
    </row>
    <row r="105" spans="1:10" s="27" customFormat="1" ht="22.5" customHeight="1" x14ac:dyDescent="0.45">
      <c r="B105" s="206"/>
      <c r="C105" s="206"/>
      <c r="D105" s="25"/>
      <c r="E105" s="25"/>
      <c r="F105" s="25"/>
      <c r="G105" s="25"/>
      <c r="H105" s="25"/>
      <c r="I105" s="25"/>
      <c r="J105" s="25"/>
    </row>
    <row r="106" spans="1:10" s="27" customFormat="1" ht="22.5" customHeight="1" x14ac:dyDescent="0.45">
      <c r="B106" s="206"/>
      <c r="C106" s="206"/>
      <c r="D106" s="39"/>
      <c r="E106" s="159"/>
      <c r="F106" s="25"/>
      <c r="G106" s="159"/>
      <c r="H106" s="39"/>
      <c r="I106" s="39"/>
      <c r="J106" s="39"/>
    </row>
    <row r="107" spans="1:10" s="27" customFormat="1" ht="22.5" customHeight="1" x14ac:dyDescent="0.45">
      <c r="A107" s="119"/>
      <c r="B107" s="206"/>
      <c r="C107" s="206"/>
      <c r="D107" s="12"/>
      <c r="E107" s="12"/>
      <c r="F107" s="12"/>
      <c r="G107" s="12"/>
      <c r="H107" s="12"/>
      <c r="I107" s="12"/>
      <c r="J107" s="12"/>
    </row>
    <row r="108" spans="1:10" s="27" customFormat="1" ht="22.5" customHeight="1" x14ac:dyDescent="0.45">
      <c r="A108" s="119"/>
      <c r="B108" s="206"/>
      <c r="C108" s="206"/>
      <c r="D108" s="12"/>
      <c r="E108" s="12"/>
      <c r="F108" s="12"/>
      <c r="G108" s="12"/>
      <c r="H108" s="12"/>
      <c r="I108" s="12"/>
      <c r="J108" s="12"/>
    </row>
    <row r="109" spans="1:10" s="27" customFormat="1" ht="22.5" customHeight="1" x14ac:dyDescent="0.45">
      <c r="A109" s="26"/>
      <c r="B109" s="206"/>
      <c r="C109" s="206"/>
      <c r="D109" s="43"/>
      <c r="E109" s="26"/>
      <c r="F109" s="43"/>
      <c r="G109" s="26"/>
      <c r="H109" s="43"/>
      <c r="I109" s="26"/>
      <c r="J109" s="43"/>
    </row>
    <row r="110" spans="1:10" s="27" customFormat="1" ht="22.5" customHeight="1" x14ac:dyDescent="0.45">
      <c r="B110" s="206"/>
      <c r="C110" s="206"/>
      <c r="D110" s="25"/>
      <c r="E110" s="25"/>
      <c r="F110" s="25"/>
      <c r="G110" s="25"/>
      <c r="H110" s="25"/>
      <c r="I110" s="25"/>
      <c r="J110" s="25"/>
    </row>
    <row r="111" spans="1:10" s="27" customFormat="1" ht="22.5" customHeight="1" x14ac:dyDescent="0.45">
      <c r="B111" s="206"/>
      <c r="C111" s="206"/>
      <c r="D111" s="111"/>
      <c r="E111" s="159"/>
      <c r="F111" s="25"/>
      <c r="G111" s="159"/>
      <c r="H111" s="111"/>
      <c r="I111" s="51"/>
      <c r="J111" s="111"/>
    </row>
    <row r="112" spans="1:10" s="27" customFormat="1" ht="22.5" customHeight="1" x14ac:dyDescent="0.45">
      <c r="A112" s="119"/>
      <c r="B112" s="206"/>
      <c r="C112" s="206"/>
      <c r="D112" s="12"/>
      <c r="E112" s="12"/>
      <c r="F112" s="12"/>
      <c r="G112" s="12"/>
      <c r="H112" s="12"/>
      <c r="I112" s="12"/>
      <c r="J112" s="12"/>
    </row>
    <row r="113" spans="1:10" s="27" customFormat="1" ht="22.5" customHeight="1" x14ac:dyDescent="0.45">
      <c r="A113" s="26"/>
      <c r="B113" s="206"/>
      <c r="C113" s="208"/>
      <c r="E113" s="159"/>
      <c r="G113" s="159"/>
      <c r="H113" s="159"/>
      <c r="I113" s="159"/>
      <c r="J113" s="159"/>
    </row>
    <row r="114" spans="1:10" s="27" customFormat="1" ht="24.75" customHeight="1" x14ac:dyDescent="0.45">
      <c r="A114" s="26"/>
      <c r="B114" s="206"/>
      <c r="C114" s="208"/>
      <c r="D114" s="50"/>
      <c r="E114" s="50"/>
      <c r="F114" s="50"/>
      <c r="G114" s="50"/>
      <c r="H114" s="50"/>
      <c r="I114" s="50"/>
      <c r="J114" s="50"/>
    </row>
    <row r="115" spans="1:10" ht="22.5" customHeight="1" x14ac:dyDescent="0.45">
      <c r="B115" s="188"/>
      <c r="C115" s="192"/>
      <c r="D115" s="51"/>
      <c r="E115" s="52"/>
      <c r="F115" s="51"/>
      <c r="G115" s="52"/>
      <c r="H115" s="51"/>
      <c r="I115" s="52"/>
      <c r="J115" s="51"/>
    </row>
  </sheetData>
  <mergeCells count="28">
    <mergeCell ref="D103:J103"/>
    <mergeCell ref="D67:J67"/>
    <mergeCell ref="D99:F99"/>
    <mergeCell ref="H99:J99"/>
    <mergeCell ref="D100:F100"/>
    <mergeCell ref="H100:J100"/>
    <mergeCell ref="D101:F101"/>
    <mergeCell ref="H101:J101"/>
    <mergeCell ref="D65:F65"/>
    <mergeCell ref="H65:J65"/>
    <mergeCell ref="D8:J8"/>
    <mergeCell ref="D33:F33"/>
    <mergeCell ref="H33:J33"/>
    <mergeCell ref="D34:F34"/>
    <mergeCell ref="H34:J34"/>
    <mergeCell ref="D35:F35"/>
    <mergeCell ref="H35:J35"/>
    <mergeCell ref="D37:J37"/>
    <mergeCell ref="D63:F63"/>
    <mergeCell ref="H63:J63"/>
    <mergeCell ref="D64:F64"/>
    <mergeCell ref="H64:J6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9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29" max="16383" man="1"/>
    <brk id="9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view="pageBreakPreview" topLeftCell="A16" zoomScale="85" zoomScaleNormal="85" zoomScaleSheetLayoutView="85" workbookViewId="0"/>
  </sheetViews>
  <sheetFormatPr defaultColWidth="9.25" defaultRowHeight="21.75" x14ac:dyDescent="0.45"/>
  <cols>
    <col min="1" max="1" width="44.25" style="8" bestFit="1" customWidth="1"/>
    <col min="2" max="2" width="8.375" style="8" customWidth="1"/>
    <col min="3" max="3" width="0.75" style="35" customWidth="1"/>
    <col min="4" max="4" width="12.375" style="8" customWidth="1"/>
    <col min="5" max="5" width="1.375" style="8" customWidth="1"/>
    <col min="6" max="6" width="12.375" style="8" customWidth="1"/>
    <col min="7" max="7" width="1.375" style="8" customWidth="1"/>
    <col min="8" max="8" width="15.625" style="8" customWidth="1"/>
    <col min="9" max="9" width="1.375" style="8" customWidth="1"/>
    <col min="10" max="10" width="13.625" style="8" customWidth="1"/>
    <col min="11" max="11" width="1.375" style="8" customWidth="1"/>
    <col min="12" max="12" width="13.625" style="8" customWidth="1"/>
    <col min="13" max="13" width="1.375" style="8" customWidth="1"/>
    <col min="14" max="14" width="18.75" style="8" customWidth="1"/>
    <col min="15" max="15" width="1.25" style="8" customWidth="1"/>
    <col min="16" max="16" width="13.25" style="8" customWidth="1"/>
    <col min="17" max="17" width="1.375" style="8" customWidth="1"/>
    <col min="18" max="18" width="11.625" style="8" customWidth="1"/>
    <col min="19" max="19" width="1.375" style="8" customWidth="1"/>
    <col min="20" max="20" width="13.25" style="8" customWidth="1"/>
    <col min="21" max="22" width="10" style="8" bestFit="1" customWidth="1"/>
    <col min="23" max="16384" width="9.25" style="8"/>
  </cols>
  <sheetData>
    <row r="1" spans="1:20" s="54" customFormat="1" ht="22.5" customHeight="1" x14ac:dyDescent="0.5">
      <c r="A1" s="34" t="str">
        <f>'SFP-3-5'!$A$1</f>
        <v>บริษัท ทาคูนิ กรุ๊ป จำกัด (มหาชน) และบริษัทย่อย</v>
      </c>
      <c r="B1" s="34"/>
      <c r="C1" s="53"/>
      <c r="E1" s="34"/>
      <c r="G1" s="34"/>
      <c r="J1" s="55"/>
      <c r="K1" s="34" t="s">
        <v>60</v>
      </c>
      <c r="L1" s="34"/>
      <c r="M1" s="34"/>
    </row>
    <row r="2" spans="1:20" s="54" customFormat="1" ht="24" customHeight="1" x14ac:dyDescent="0.5">
      <c r="A2" s="34" t="s">
        <v>61</v>
      </c>
      <c r="B2" s="34"/>
      <c r="C2" s="53"/>
      <c r="E2" s="34"/>
      <c r="G2" s="34"/>
      <c r="J2" s="55"/>
      <c r="K2" s="34"/>
      <c r="L2" s="34"/>
      <c r="M2" s="34"/>
    </row>
    <row r="3" spans="1:20" s="54" customFormat="1" ht="24" customHeight="1" x14ac:dyDescent="0.5">
      <c r="A3" s="34"/>
      <c r="B3" s="34"/>
      <c r="C3" s="53"/>
      <c r="E3" s="34"/>
      <c r="G3" s="34"/>
      <c r="J3" s="55"/>
      <c r="K3" s="34"/>
      <c r="L3" s="34"/>
      <c r="M3" s="34"/>
    </row>
    <row r="4" spans="1:20" ht="21" customHeight="1" x14ac:dyDescent="0.45">
      <c r="A4" s="56"/>
      <c r="B4" s="56"/>
      <c r="C4" s="57"/>
      <c r="D4" s="222" t="s">
        <v>1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</row>
    <row r="5" spans="1:20" ht="21" customHeight="1" x14ac:dyDescent="0.45">
      <c r="A5" s="56"/>
      <c r="B5" s="56"/>
      <c r="C5" s="196"/>
      <c r="D5" s="158"/>
      <c r="E5" s="59"/>
      <c r="F5" s="60"/>
      <c r="G5" s="59"/>
      <c r="H5" s="60"/>
      <c r="I5" s="58"/>
      <c r="J5" s="158"/>
      <c r="K5" s="158"/>
      <c r="L5" s="158"/>
      <c r="M5" s="59"/>
      <c r="N5" s="194" t="s">
        <v>104</v>
      </c>
      <c r="O5" s="58"/>
      <c r="P5" s="158"/>
      <c r="Q5" s="58"/>
      <c r="R5" s="4"/>
      <c r="S5" s="58"/>
      <c r="T5" s="158"/>
    </row>
    <row r="6" spans="1:20" ht="21" customHeight="1" x14ac:dyDescent="0.45">
      <c r="A6" s="56"/>
      <c r="B6" s="56"/>
      <c r="C6" s="196"/>
      <c r="D6" s="158"/>
      <c r="E6" s="59"/>
      <c r="F6" s="60"/>
      <c r="G6" s="59"/>
      <c r="H6" s="60"/>
      <c r="I6" s="58"/>
      <c r="J6" s="223" t="s">
        <v>28</v>
      </c>
      <c r="K6" s="223"/>
      <c r="L6" s="223"/>
      <c r="M6" s="59"/>
      <c r="N6" s="135" t="s">
        <v>105</v>
      </c>
      <c r="O6" s="58"/>
      <c r="P6" s="158"/>
      <c r="Q6" s="58"/>
      <c r="R6" s="4"/>
      <c r="S6" s="58"/>
      <c r="T6" s="158"/>
    </row>
    <row r="7" spans="1:20" x14ac:dyDescent="0.45">
      <c r="A7" s="61"/>
      <c r="B7" s="61"/>
      <c r="C7" s="62"/>
      <c r="D7" s="5" t="s">
        <v>27</v>
      </c>
      <c r="E7" s="62"/>
      <c r="F7" s="5"/>
      <c r="G7" s="62"/>
      <c r="H7" s="64" t="s">
        <v>90</v>
      </c>
      <c r="I7" s="63"/>
      <c r="M7" s="62"/>
      <c r="N7" s="173" t="s">
        <v>130</v>
      </c>
      <c r="O7" s="63"/>
      <c r="Q7" s="63"/>
      <c r="R7" s="64" t="s">
        <v>62</v>
      </c>
      <c r="S7" s="63"/>
      <c r="T7" s="64"/>
    </row>
    <row r="8" spans="1:20" x14ac:dyDescent="0.45">
      <c r="A8" s="61"/>
      <c r="B8" s="61"/>
      <c r="C8" s="62"/>
      <c r="D8" s="5" t="s">
        <v>63</v>
      </c>
      <c r="E8" s="63"/>
      <c r="F8" s="64" t="s">
        <v>64</v>
      </c>
      <c r="G8" s="63"/>
      <c r="H8" s="5" t="s">
        <v>92</v>
      </c>
      <c r="I8" s="63"/>
      <c r="J8" s="64" t="s">
        <v>65</v>
      </c>
      <c r="K8" s="63"/>
      <c r="L8" s="63"/>
      <c r="M8" s="63"/>
      <c r="N8" s="5" t="s">
        <v>131</v>
      </c>
      <c r="O8" s="63"/>
      <c r="P8" s="64" t="s">
        <v>66</v>
      </c>
      <c r="Q8" s="63"/>
      <c r="R8" s="64" t="s">
        <v>67</v>
      </c>
      <c r="S8" s="63"/>
      <c r="T8" s="64" t="s">
        <v>66</v>
      </c>
    </row>
    <row r="9" spans="1:20" x14ac:dyDescent="0.45">
      <c r="A9" s="61"/>
      <c r="B9" s="3"/>
      <c r="C9" s="65"/>
      <c r="D9" s="64" t="s">
        <v>69</v>
      </c>
      <c r="E9" s="63"/>
      <c r="F9" s="64" t="s">
        <v>123</v>
      </c>
      <c r="G9" s="63"/>
      <c r="H9" s="64" t="s">
        <v>91</v>
      </c>
      <c r="I9" s="63"/>
      <c r="J9" s="64" t="s">
        <v>70</v>
      </c>
      <c r="K9" s="63"/>
      <c r="L9" s="66" t="s">
        <v>71</v>
      </c>
      <c r="M9" s="63"/>
      <c r="N9" s="64" t="s">
        <v>93</v>
      </c>
      <c r="O9" s="63"/>
      <c r="P9" s="64" t="s">
        <v>72</v>
      </c>
      <c r="Q9" s="63"/>
      <c r="R9" s="64" t="s">
        <v>73</v>
      </c>
      <c r="S9" s="63"/>
      <c r="T9" s="4" t="s">
        <v>103</v>
      </c>
    </row>
    <row r="10" spans="1:20" ht="21.75" customHeight="1" x14ac:dyDescent="0.45">
      <c r="A10" s="56"/>
      <c r="B10" s="56"/>
      <c r="C10" s="196"/>
      <c r="D10" s="224" t="s">
        <v>7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</row>
    <row r="11" spans="1:20" ht="22.5" customHeight="1" x14ac:dyDescent="0.45">
      <c r="A11" s="67" t="s">
        <v>173</v>
      </c>
      <c r="B11" s="67"/>
      <c r="C11" s="68"/>
      <c r="D11" s="22"/>
      <c r="E11" s="45"/>
      <c r="F11" s="22"/>
      <c r="G11" s="45"/>
      <c r="H11" s="22"/>
      <c r="I11" s="45"/>
      <c r="J11" s="22"/>
      <c r="K11" s="45"/>
      <c r="L11" s="38"/>
      <c r="M11" s="45"/>
      <c r="N11" s="22"/>
      <c r="O11" s="45"/>
      <c r="P11" s="70"/>
      <c r="Q11" s="45"/>
      <c r="R11" s="70"/>
      <c r="S11" s="45"/>
      <c r="T11" s="38"/>
    </row>
    <row r="12" spans="1:20" ht="21" customHeight="1" x14ac:dyDescent="0.45">
      <c r="A12" s="42" t="s">
        <v>177</v>
      </c>
      <c r="B12" s="42"/>
      <c r="C12" s="71"/>
      <c r="D12" s="92">
        <v>400000</v>
      </c>
      <c r="E12" s="92"/>
      <c r="F12" s="92">
        <v>305528</v>
      </c>
      <c r="G12" s="92"/>
      <c r="H12" s="92">
        <v>20636</v>
      </c>
      <c r="I12" s="92"/>
      <c r="J12" s="92">
        <v>11552</v>
      </c>
      <c r="K12" s="73"/>
      <c r="L12" s="200">
        <v>73301</v>
      </c>
      <c r="M12" s="73"/>
      <c r="N12" s="73">
        <v>81853</v>
      </c>
      <c r="O12" s="73"/>
      <c r="P12" s="200">
        <f>SUM(D12:N12)</f>
        <v>892870</v>
      </c>
      <c r="Q12" s="72"/>
      <c r="R12" s="73">
        <v>336773</v>
      </c>
      <c r="S12" s="72"/>
      <c r="T12" s="72">
        <f>SUM(P12:R12)</f>
        <v>1229643</v>
      </c>
    </row>
    <row r="13" spans="1:20" x14ac:dyDescent="0.45">
      <c r="A13" s="42"/>
      <c r="B13" s="42"/>
      <c r="C13" s="68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</row>
    <row r="14" spans="1:20" x14ac:dyDescent="0.45">
      <c r="A14" s="11" t="s">
        <v>75</v>
      </c>
      <c r="B14" s="11"/>
      <c r="C14" s="68"/>
      <c r="D14" s="72"/>
      <c r="E14" s="77"/>
      <c r="F14" s="80"/>
      <c r="G14" s="77"/>
      <c r="H14" s="80"/>
      <c r="I14" s="80"/>
      <c r="J14" s="80"/>
      <c r="K14" s="72"/>
      <c r="L14" s="76"/>
      <c r="M14" s="72"/>
      <c r="N14" s="76"/>
      <c r="O14" s="76"/>
      <c r="P14" s="76"/>
      <c r="Q14" s="76"/>
      <c r="R14" s="76"/>
      <c r="S14" s="76"/>
      <c r="T14" s="76"/>
    </row>
    <row r="15" spans="1:20" x14ac:dyDescent="0.45">
      <c r="A15" s="41" t="s">
        <v>167</v>
      </c>
      <c r="B15" s="41"/>
      <c r="C15" s="106"/>
      <c r="D15" s="120">
        <v>0</v>
      </c>
      <c r="E15" s="79"/>
      <c r="F15" s="120">
        <v>0</v>
      </c>
      <c r="G15" s="79"/>
      <c r="H15" s="120">
        <v>0</v>
      </c>
      <c r="I15" s="44"/>
      <c r="J15" s="120">
        <v>0</v>
      </c>
      <c r="K15" s="78"/>
      <c r="L15" s="75">
        <f>'PL9M-6-7'!F49</f>
        <v>3947</v>
      </c>
      <c r="M15" s="78"/>
      <c r="N15" s="120">
        <v>0</v>
      </c>
      <c r="O15" s="78"/>
      <c r="P15" s="75">
        <f>SUM(D15:N15)</f>
        <v>3947</v>
      </c>
      <c r="Q15" s="78"/>
      <c r="R15" s="75">
        <f>'PL9M-6-7'!F50</f>
        <v>12633</v>
      </c>
      <c r="S15" s="78"/>
      <c r="T15" s="76">
        <f>SUM(P15:R15)</f>
        <v>16580</v>
      </c>
    </row>
    <row r="16" spans="1:20" x14ac:dyDescent="0.45">
      <c r="A16" s="41" t="s">
        <v>153</v>
      </c>
      <c r="B16" s="41"/>
      <c r="C16" s="106"/>
      <c r="D16" s="120">
        <v>0</v>
      </c>
      <c r="E16" s="79"/>
      <c r="F16" s="120">
        <v>0</v>
      </c>
      <c r="G16" s="79"/>
      <c r="H16" s="120">
        <v>0</v>
      </c>
      <c r="I16" s="44"/>
      <c r="J16" s="120">
        <v>0</v>
      </c>
      <c r="K16" s="78"/>
      <c r="L16" s="75">
        <v>513</v>
      </c>
      <c r="M16" s="78"/>
      <c r="N16" s="120">
        <v>0</v>
      </c>
      <c r="O16" s="78"/>
      <c r="P16" s="75">
        <f>SUM(D16:N16)</f>
        <v>513</v>
      </c>
      <c r="Q16" s="78"/>
      <c r="R16" s="75">
        <f>'PL9M-6-7'!F55-'PL9M-6-7'!F50</f>
        <v>887</v>
      </c>
      <c r="S16" s="78"/>
      <c r="T16" s="76">
        <f>SUM(P16:R16)</f>
        <v>1400</v>
      </c>
    </row>
    <row r="17" spans="1:20" x14ac:dyDescent="0.45">
      <c r="A17" s="42" t="s">
        <v>135</v>
      </c>
      <c r="B17" s="42"/>
      <c r="C17" s="68"/>
      <c r="D17" s="136">
        <f>SUM(D15:D16)</f>
        <v>0</v>
      </c>
      <c r="E17" s="77"/>
      <c r="F17" s="136">
        <f>SUM(F15:F16)</f>
        <v>0</v>
      </c>
      <c r="G17" s="77"/>
      <c r="H17" s="136">
        <f>SUM(H15:H16)</f>
        <v>0</v>
      </c>
      <c r="I17" s="77"/>
      <c r="J17" s="136">
        <f>SUM(J15:J16)</f>
        <v>0</v>
      </c>
      <c r="K17" s="72"/>
      <c r="L17" s="201">
        <f>SUM(L15:L16)</f>
        <v>4460</v>
      </c>
      <c r="M17" s="72"/>
      <c r="N17" s="136">
        <f>SUM(N15:N16)</f>
        <v>0</v>
      </c>
      <c r="O17" s="72"/>
      <c r="P17" s="137">
        <f>SUM(P15:P16)</f>
        <v>4460</v>
      </c>
      <c r="Q17" s="72"/>
      <c r="R17" s="137">
        <f>SUM(R15:R16)</f>
        <v>13520</v>
      </c>
      <c r="S17" s="72"/>
      <c r="T17" s="137">
        <f>SUM(T15:T16)</f>
        <v>17980</v>
      </c>
    </row>
    <row r="18" spans="1:20" x14ac:dyDescent="0.45">
      <c r="A18" s="42"/>
      <c r="B18" s="42"/>
      <c r="C18" s="68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</row>
    <row r="19" spans="1:20" ht="22.5" thickBot="1" x14ac:dyDescent="0.5">
      <c r="A19" s="42" t="s">
        <v>171</v>
      </c>
      <c r="B19" s="42"/>
      <c r="C19" s="81"/>
      <c r="D19" s="82">
        <f>SUM(D12,D17)</f>
        <v>400000</v>
      </c>
      <c r="E19" s="83"/>
      <c r="F19" s="82">
        <f>SUM(F12,F17)</f>
        <v>305528</v>
      </c>
      <c r="G19" s="83"/>
      <c r="H19" s="82">
        <f>SUM(H12,H17)</f>
        <v>20636</v>
      </c>
      <c r="I19" s="83"/>
      <c r="J19" s="82">
        <f>SUM(J12,J17)</f>
        <v>11552</v>
      </c>
      <c r="K19" s="83"/>
      <c r="L19" s="82">
        <f>SUM(L12,L17)</f>
        <v>77761</v>
      </c>
      <c r="M19" s="83"/>
      <c r="N19" s="82">
        <f>SUM(N12,N17)</f>
        <v>81853</v>
      </c>
      <c r="O19" s="83"/>
      <c r="P19" s="82">
        <f>SUM(P12,P17)</f>
        <v>897330</v>
      </c>
      <c r="Q19" s="83"/>
      <c r="R19" s="82">
        <f>SUM(R12,R17)</f>
        <v>350293</v>
      </c>
      <c r="S19" s="83"/>
      <c r="T19" s="82">
        <f>SUM(T12,T17)</f>
        <v>1247623</v>
      </c>
    </row>
    <row r="20" spans="1:20" ht="22.5" thickTop="1" x14ac:dyDescent="0.45">
      <c r="A20" s="42"/>
      <c r="B20" s="42"/>
      <c r="C20" s="81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</row>
    <row r="21" spans="1:20" x14ac:dyDescent="0.45">
      <c r="A21" s="67" t="s">
        <v>174</v>
      </c>
      <c r="B21" s="67"/>
      <c r="C21" s="68"/>
      <c r="D21" s="22"/>
      <c r="E21" s="45"/>
      <c r="F21" s="22"/>
      <c r="G21" s="45"/>
      <c r="H21" s="22"/>
      <c r="I21" s="45"/>
      <c r="J21" s="22"/>
      <c r="K21" s="45"/>
      <c r="L21" s="38"/>
      <c r="M21" s="45"/>
      <c r="N21" s="22"/>
      <c r="O21" s="45"/>
      <c r="P21" s="70"/>
      <c r="Q21" s="45"/>
      <c r="R21" s="70"/>
      <c r="S21" s="45"/>
      <c r="T21" s="38"/>
    </row>
    <row r="22" spans="1:20" x14ac:dyDescent="0.45">
      <c r="A22" s="42" t="s">
        <v>175</v>
      </c>
      <c r="B22" s="42"/>
      <c r="C22" s="196"/>
      <c r="D22" s="202">
        <v>400000</v>
      </c>
      <c r="E22" s="77"/>
      <c r="F22" s="202">
        <v>305528</v>
      </c>
      <c r="G22" s="77"/>
      <c r="H22" s="202">
        <v>20636</v>
      </c>
      <c r="I22" s="77"/>
      <c r="J22" s="202">
        <v>12597</v>
      </c>
      <c r="K22" s="72"/>
      <c r="L22" s="202">
        <v>105919</v>
      </c>
      <c r="M22" s="72"/>
      <c r="N22" s="202">
        <v>81853</v>
      </c>
      <c r="O22" s="72"/>
      <c r="P22" s="202">
        <f>SUM(D22:N22)</f>
        <v>926533</v>
      </c>
      <c r="Q22" s="72"/>
      <c r="R22" s="202">
        <v>421651</v>
      </c>
      <c r="S22" s="72"/>
      <c r="T22" s="202">
        <f>SUM(P22:R22)</f>
        <v>1348184</v>
      </c>
    </row>
    <row r="23" spans="1:20" x14ac:dyDescent="0.45">
      <c r="A23" s="42"/>
      <c r="B23" s="42"/>
      <c r="C23" s="68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</row>
    <row r="24" spans="1:20" x14ac:dyDescent="0.45">
      <c r="A24" s="11" t="s">
        <v>75</v>
      </c>
      <c r="B24" s="11"/>
      <c r="C24" s="68"/>
      <c r="D24" s="72"/>
      <c r="E24" s="77"/>
      <c r="F24" s="80"/>
      <c r="G24" s="77"/>
      <c r="H24" s="80"/>
      <c r="I24" s="80"/>
      <c r="J24" s="80"/>
      <c r="K24" s="72"/>
      <c r="L24" s="76"/>
      <c r="M24" s="72"/>
      <c r="N24" s="76"/>
      <c r="O24" s="76"/>
      <c r="P24" s="76"/>
      <c r="Q24" s="76"/>
      <c r="R24" s="76"/>
      <c r="S24" s="76"/>
      <c r="T24" s="76"/>
    </row>
    <row r="25" spans="1:20" x14ac:dyDescent="0.45">
      <c r="A25" s="41" t="s">
        <v>141</v>
      </c>
      <c r="B25" s="41"/>
      <c r="C25" s="106"/>
      <c r="D25" s="120">
        <v>0</v>
      </c>
      <c r="E25" s="79"/>
      <c r="F25" s="120">
        <v>0</v>
      </c>
      <c r="G25" s="79"/>
      <c r="H25" s="120">
        <v>0</v>
      </c>
      <c r="I25" s="44"/>
      <c r="J25" s="120">
        <v>0</v>
      </c>
      <c r="K25" s="78"/>
      <c r="L25" s="75">
        <f>'PL9M-6-7'!D49</f>
        <v>27894</v>
      </c>
      <c r="M25" s="78"/>
      <c r="N25" s="120">
        <v>0</v>
      </c>
      <c r="O25" s="78"/>
      <c r="P25" s="75">
        <f>SUM(D25:N25)</f>
        <v>27894</v>
      </c>
      <c r="Q25" s="78"/>
      <c r="R25" s="75">
        <f>'PL9M-6-7'!D50</f>
        <v>40271</v>
      </c>
      <c r="S25" s="78"/>
      <c r="T25" s="76">
        <f>SUM(P25:R25)</f>
        <v>68165</v>
      </c>
    </row>
    <row r="26" spans="1:20" hidden="1" x14ac:dyDescent="0.45">
      <c r="A26" s="41" t="s">
        <v>153</v>
      </c>
      <c r="B26" s="41"/>
      <c r="C26" s="106"/>
      <c r="D26" s="120">
        <v>0</v>
      </c>
      <c r="E26" s="79"/>
      <c r="F26" s="120">
        <v>0</v>
      </c>
      <c r="G26" s="79"/>
      <c r="H26" s="120">
        <v>0</v>
      </c>
      <c r="I26" s="44"/>
      <c r="J26" s="120">
        <v>0</v>
      </c>
      <c r="K26" s="78"/>
      <c r="L26" s="75">
        <f>'PL9M-6-7'!D54-'PL9M-6-7'!D49</f>
        <v>0</v>
      </c>
      <c r="M26" s="78"/>
      <c r="N26" s="120">
        <v>0</v>
      </c>
      <c r="O26" s="78"/>
      <c r="P26" s="75">
        <f>SUM(D26:N26)</f>
        <v>0</v>
      </c>
      <c r="Q26" s="78"/>
      <c r="R26" s="75">
        <f>'PL9M-6-7'!D55-'PL9M-6-7'!D50</f>
        <v>0</v>
      </c>
      <c r="S26" s="78"/>
      <c r="T26" s="76">
        <f>SUM(P26:R26)</f>
        <v>0</v>
      </c>
    </row>
    <row r="27" spans="1:20" x14ac:dyDescent="0.45">
      <c r="A27" s="42" t="s">
        <v>135</v>
      </c>
      <c r="B27" s="42"/>
      <c r="C27" s="68"/>
      <c r="D27" s="136">
        <f>SUM(D25:D26)</f>
        <v>0</v>
      </c>
      <c r="E27" s="77"/>
      <c r="F27" s="136">
        <f>SUM(F25:F26)</f>
        <v>0</v>
      </c>
      <c r="G27" s="77"/>
      <c r="H27" s="136">
        <f>SUM(H25:H26)</f>
        <v>0</v>
      </c>
      <c r="I27" s="77"/>
      <c r="J27" s="136">
        <f>SUM(J25:J26)</f>
        <v>0</v>
      </c>
      <c r="K27" s="72"/>
      <c r="L27" s="137">
        <f>SUM(L25:L26)</f>
        <v>27894</v>
      </c>
      <c r="M27" s="72"/>
      <c r="N27" s="136">
        <f>SUM(N25:N26)</f>
        <v>0</v>
      </c>
      <c r="O27" s="72">
        <v>0</v>
      </c>
      <c r="P27" s="137">
        <f>SUM(P25:P26)</f>
        <v>27894</v>
      </c>
      <c r="Q27" s="72">
        <v>0</v>
      </c>
      <c r="R27" s="137">
        <f>SUM(R25:R26)</f>
        <v>40271</v>
      </c>
      <c r="S27" s="72">
        <v>0</v>
      </c>
      <c r="T27" s="137">
        <f>SUM(T25:T26)</f>
        <v>68165</v>
      </c>
    </row>
    <row r="28" spans="1:20" x14ac:dyDescent="0.45">
      <c r="A28" s="42"/>
      <c r="B28" s="42"/>
      <c r="C28" s="68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</row>
    <row r="29" spans="1:20" ht="22.5" thickBot="1" x14ac:dyDescent="0.5">
      <c r="A29" s="42" t="s">
        <v>176</v>
      </c>
      <c r="B29" s="42"/>
      <c r="C29" s="81"/>
      <c r="D29" s="82">
        <f>SUM(D22,D27)</f>
        <v>400000</v>
      </c>
      <c r="E29" s="83"/>
      <c r="F29" s="82">
        <f>SUM(F22,F27)</f>
        <v>305528</v>
      </c>
      <c r="G29" s="83"/>
      <c r="H29" s="82">
        <f>SUM(H22,H27)</f>
        <v>20636</v>
      </c>
      <c r="I29" s="83"/>
      <c r="J29" s="82">
        <f>SUM(J22,J27)</f>
        <v>12597</v>
      </c>
      <c r="K29" s="83"/>
      <c r="L29" s="82">
        <f>SUM(L22,L27)</f>
        <v>133813</v>
      </c>
      <c r="M29" s="83"/>
      <c r="N29" s="82">
        <f>SUM(N22,N27)</f>
        <v>81853</v>
      </c>
      <c r="O29" s="83"/>
      <c r="P29" s="82">
        <f>SUM(P22,P27)</f>
        <v>954427</v>
      </c>
      <c r="Q29" s="83"/>
      <c r="R29" s="82">
        <f>SUM(R22,R27)</f>
        <v>461922</v>
      </c>
      <c r="S29" s="83"/>
      <c r="T29" s="82">
        <f>SUM(T22,T27)</f>
        <v>1416349</v>
      </c>
    </row>
    <row r="30" spans="1:20" ht="22.5" thickTop="1" x14ac:dyDescent="0.45">
      <c r="D30" s="199"/>
      <c r="F30" s="199"/>
      <c r="H30" s="199"/>
      <c r="J30" s="199"/>
      <c r="L30" s="199"/>
      <c r="N30" s="199"/>
      <c r="P30" s="199"/>
      <c r="R30" s="199"/>
      <c r="T30" s="199"/>
    </row>
    <row r="31" spans="1:20" x14ac:dyDescent="0.45">
      <c r="D31" s="199"/>
      <c r="F31" s="199"/>
      <c r="H31" s="199"/>
      <c r="J31" s="199"/>
      <c r="L31" s="199"/>
      <c r="N31" s="199"/>
      <c r="P31" s="199"/>
      <c r="R31" s="199"/>
      <c r="T31" s="199"/>
    </row>
  </sheetData>
  <mergeCells count="3">
    <mergeCell ref="D4:T4"/>
    <mergeCell ref="J6:L6"/>
    <mergeCell ref="D10:T10"/>
  </mergeCells>
  <pageMargins left="0.7" right="0.7" top="0.48" bottom="0.5" header="0.5" footer="0.5"/>
  <pageSetup paperSize="9" scale="65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zoomScaleSheetLayoutView="85" workbookViewId="0"/>
  </sheetViews>
  <sheetFormatPr defaultColWidth="9.25" defaultRowHeight="21.75" x14ac:dyDescent="0.45"/>
  <cols>
    <col min="1" max="1" width="54.25" style="8" customWidth="1"/>
    <col min="2" max="2" width="8.25" style="35" customWidth="1"/>
    <col min="3" max="3" width="1.375" style="8" customWidth="1"/>
    <col min="4" max="4" width="15.625" style="8" customWidth="1"/>
    <col min="5" max="5" width="1.375" style="8" customWidth="1"/>
    <col min="6" max="6" width="15.625" style="8" customWidth="1"/>
    <col min="7" max="7" width="1.375" style="8" customWidth="1"/>
    <col min="8" max="8" width="15.625" style="8" customWidth="1"/>
    <col min="9" max="9" width="1.375" style="8" customWidth="1"/>
    <col min="10" max="10" width="15.625" style="8" customWidth="1"/>
    <col min="11" max="11" width="1.375" style="8" customWidth="1"/>
    <col min="12" max="12" width="15.625" style="8" customWidth="1"/>
    <col min="13" max="14" width="10" style="8" bestFit="1" customWidth="1"/>
    <col min="15" max="16384" width="9.25" style="8"/>
  </cols>
  <sheetData>
    <row r="1" spans="1:12" ht="23.25" x14ac:dyDescent="0.5">
      <c r="A1" s="34" t="str">
        <f>'SFP-3-5'!$A$1</f>
        <v>บริษัท ทาคูนิ กรุ๊ป จำกัด (มหาชน) และบริษัทย่อย</v>
      </c>
      <c r="B1" s="53"/>
      <c r="C1" s="54"/>
      <c r="D1" s="54"/>
      <c r="E1" s="34"/>
      <c r="F1" s="54"/>
      <c r="G1" s="54"/>
      <c r="H1" s="55"/>
      <c r="I1" s="34" t="s">
        <v>60</v>
      </c>
      <c r="J1" s="34"/>
      <c r="K1" s="34"/>
      <c r="L1" s="54"/>
    </row>
    <row r="2" spans="1:12" ht="23.25" x14ac:dyDescent="0.5">
      <c r="A2" s="34" t="s">
        <v>61</v>
      </c>
      <c r="B2" s="53"/>
      <c r="C2" s="54"/>
      <c r="D2" s="54"/>
      <c r="E2" s="34"/>
      <c r="F2" s="54"/>
      <c r="G2" s="54"/>
      <c r="H2" s="55"/>
      <c r="I2" s="34"/>
      <c r="J2" s="34"/>
      <c r="K2" s="34"/>
      <c r="L2" s="54"/>
    </row>
    <row r="3" spans="1:12" x14ac:dyDescent="0.45">
      <c r="A3" s="56"/>
      <c r="B3" s="57"/>
      <c r="C3" s="57"/>
      <c r="D3" s="222" t="s">
        <v>2</v>
      </c>
      <c r="E3" s="222"/>
      <c r="F3" s="222"/>
      <c r="G3" s="222"/>
      <c r="H3" s="222"/>
      <c r="I3" s="222"/>
      <c r="J3" s="222"/>
      <c r="K3" s="222"/>
      <c r="L3" s="222"/>
    </row>
    <row r="4" spans="1:12" x14ac:dyDescent="0.45">
      <c r="A4" s="56"/>
      <c r="B4" s="196"/>
      <c r="C4" s="58"/>
      <c r="D4" s="158"/>
      <c r="E4" s="59"/>
      <c r="F4" s="60"/>
      <c r="G4" s="58"/>
      <c r="H4" s="223" t="s">
        <v>28</v>
      </c>
      <c r="I4" s="223"/>
      <c r="J4" s="223"/>
      <c r="K4" s="59"/>
      <c r="L4" s="158"/>
    </row>
    <row r="5" spans="1:12" x14ac:dyDescent="0.45">
      <c r="A5" s="61"/>
      <c r="B5" s="62"/>
      <c r="C5" s="63"/>
      <c r="D5" s="64" t="s">
        <v>27</v>
      </c>
      <c r="E5" s="62"/>
      <c r="F5" s="5"/>
      <c r="G5" s="63"/>
      <c r="K5" s="62"/>
      <c r="L5" s="64"/>
    </row>
    <row r="6" spans="1:12" x14ac:dyDescent="0.45">
      <c r="A6" s="61"/>
      <c r="B6" s="62"/>
      <c r="C6" s="63"/>
      <c r="D6" s="5" t="s">
        <v>63</v>
      </c>
      <c r="E6" s="63"/>
      <c r="F6" s="64" t="s">
        <v>64</v>
      </c>
      <c r="G6" s="63"/>
      <c r="H6" s="64" t="s">
        <v>65</v>
      </c>
      <c r="I6" s="63"/>
      <c r="K6" s="63"/>
      <c r="L6" s="64" t="s">
        <v>68</v>
      </c>
    </row>
    <row r="7" spans="1:12" x14ac:dyDescent="0.45">
      <c r="A7" s="61"/>
      <c r="B7" s="65"/>
      <c r="C7" s="63"/>
      <c r="D7" s="64" t="s">
        <v>69</v>
      </c>
      <c r="E7" s="63"/>
      <c r="F7" s="64" t="s">
        <v>123</v>
      </c>
      <c r="G7" s="63"/>
      <c r="H7" s="64" t="s">
        <v>70</v>
      </c>
      <c r="I7" s="63"/>
      <c r="J7" s="66" t="s">
        <v>71</v>
      </c>
      <c r="K7" s="63"/>
      <c r="L7" s="4" t="s">
        <v>74</v>
      </c>
    </row>
    <row r="8" spans="1:12" x14ac:dyDescent="0.45">
      <c r="A8" s="56"/>
      <c r="B8" s="196"/>
      <c r="C8" s="58"/>
      <c r="D8" s="224" t="s">
        <v>7</v>
      </c>
      <c r="E8" s="224"/>
      <c r="F8" s="224"/>
      <c r="G8" s="224"/>
      <c r="H8" s="224"/>
      <c r="I8" s="224"/>
      <c r="J8" s="224"/>
      <c r="K8" s="224"/>
      <c r="L8" s="224"/>
    </row>
    <row r="9" spans="1:12" x14ac:dyDescent="0.45">
      <c r="A9" s="67" t="s">
        <v>173</v>
      </c>
      <c r="B9" s="196"/>
      <c r="C9" s="195"/>
      <c r="D9" s="76"/>
      <c r="E9" s="72"/>
      <c r="F9" s="76"/>
      <c r="G9" s="72"/>
      <c r="H9" s="76"/>
      <c r="I9" s="72"/>
      <c r="J9" s="76"/>
      <c r="K9" s="72"/>
      <c r="L9" s="76"/>
    </row>
    <row r="10" spans="1:12" x14ac:dyDescent="0.45">
      <c r="A10" s="42" t="s">
        <v>177</v>
      </c>
      <c r="B10" s="71"/>
      <c r="C10" s="195"/>
      <c r="D10" s="72">
        <v>400000</v>
      </c>
      <c r="E10" s="72"/>
      <c r="F10" s="72">
        <v>305528</v>
      </c>
      <c r="G10" s="72"/>
      <c r="H10" s="72">
        <v>11552</v>
      </c>
      <c r="I10" s="72"/>
      <c r="J10" s="72">
        <v>30489</v>
      </c>
      <c r="K10" s="72"/>
      <c r="L10" s="72">
        <f>SUM(D10:J10)</f>
        <v>747569</v>
      </c>
    </row>
    <row r="11" spans="1:12" ht="17.45" customHeight="1" x14ac:dyDescent="0.45">
      <c r="A11" s="41"/>
      <c r="B11" s="71"/>
      <c r="C11" s="195"/>
      <c r="D11" s="76"/>
      <c r="E11" s="76"/>
      <c r="F11" s="76"/>
      <c r="G11" s="76"/>
      <c r="H11" s="76"/>
      <c r="I11" s="76"/>
      <c r="J11" s="76"/>
      <c r="K11" s="76"/>
      <c r="L11" s="76"/>
    </row>
    <row r="12" spans="1:12" x14ac:dyDescent="0.45">
      <c r="A12" s="11" t="s">
        <v>75</v>
      </c>
      <c r="B12" s="68"/>
      <c r="C12" s="69"/>
      <c r="D12" s="88"/>
      <c r="E12" s="87"/>
      <c r="F12" s="89"/>
      <c r="G12" s="89"/>
      <c r="H12" s="90"/>
      <c r="I12" s="85"/>
      <c r="J12" s="91"/>
      <c r="K12" s="85"/>
      <c r="L12" s="91"/>
    </row>
    <row r="13" spans="1:12" x14ac:dyDescent="0.45">
      <c r="A13" s="8" t="s">
        <v>136</v>
      </c>
      <c r="B13" s="68"/>
      <c r="C13" s="69"/>
      <c r="D13" s="88">
        <v>0</v>
      </c>
      <c r="E13" s="87"/>
      <c r="F13" s="89">
        <v>0</v>
      </c>
      <c r="G13" s="89"/>
      <c r="H13" s="90">
        <v>0</v>
      </c>
      <c r="I13" s="85"/>
      <c r="J13" s="91">
        <f>'PL9M-6-7'!J56</f>
        <v>-1375</v>
      </c>
      <c r="K13" s="85"/>
      <c r="L13" s="91">
        <f>SUM(D13:J13)</f>
        <v>-1375</v>
      </c>
    </row>
    <row r="14" spans="1:12" x14ac:dyDescent="0.45">
      <c r="A14" s="42" t="s">
        <v>135</v>
      </c>
      <c r="B14" s="68"/>
      <c r="C14" s="69"/>
      <c r="D14" s="86">
        <f>SUM(D13:D13)</f>
        <v>0</v>
      </c>
      <c r="E14" s="92"/>
      <c r="F14" s="86">
        <f>SUM(F13:F13)</f>
        <v>0</v>
      </c>
      <c r="G14" s="92"/>
      <c r="H14" s="86">
        <f>SUM(H13:H13)</f>
        <v>0</v>
      </c>
      <c r="I14" s="92"/>
      <c r="J14" s="86">
        <f>SUM(J13:J13)</f>
        <v>-1375</v>
      </c>
      <c r="K14" s="93"/>
      <c r="L14" s="86">
        <f>SUM(L13:L13)</f>
        <v>-1375</v>
      </c>
    </row>
    <row r="15" spans="1:12" ht="17.45" customHeight="1" x14ac:dyDescent="0.45">
      <c r="A15" s="42"/>
      <c r="B15" s="68"/>
      <c r="C15" s="69"/>
      <c r="D15" s="94"/>
      <c r="E15" s="92"/>
      <c r="F15" s="94"/>
      <c r="G15" s="92"/>
      <c r="H15" s="94"/>
      <c r="I15" s="92"/>
      <c r="J15" s="94"/>
      <c r="K15" s="73"/>
      <c r="L15" s="95"/>
    </row>
    <row r="16" spans="1:12" ht="22.5" thickBot="1" x14ac:dyDescent="0.5">
      <c r="A16" s="42" t="s">
        <v>171</v>
      </c>
      <c r="B16" s="81"/>
      <c r="C16" s="81"/>
      <c r="D16" s="96">
        <f>SUM(D10,D14)</f>
        <v>400000</v>
      </c>
      <c r="E16" s="72"/>
      <c r="F16" s="96">
        <f>SUM(F10,F14)</f>
        <v>305528</v>
      </c>
      <c r="G16" s="72"/>
      <c r="H16" s="96">
        <f>SUM(H10,H14)</f>
        <v>11552</v>
      </c>
      <c r="I16" s="72"/>
      <c r="J16" s="96">
        <f>SUM(J10,J14)</f>
        <v>29114</v>
      </c>
      <c r="K16" s="72"/>
      <c r="L16" s="96">
        <f>SUM(L10,L14)</f>
        <v>746194</v>
      </c>
    </row>
    <row r="17" spans="1:12" ht="17.45" customHeight="1" thickTop="1" x14ac:dyDescent="0.45">
      <c r="A17" s="42"/>
      <c r="B17" s="81"/>
      <c r="C17" s="81"/>
      <c r="D17" s="72"/>
      <c r="E17" s="72"/>
      <c r="F17" s="72"/>
      <c r="G17" s="72"/>
      <c r="H17" s="72"/>
      <c r="I17" s="72"/>
      <c r="J17" s="72"/>
      <c r="K17" s="72"/>
      <c r="L17" s="72"/>
    </row>
    <row r="18" spans="1:12" x14ac:dyDescent="0.45">
      <c r="A18" s="67" t="s">
        <v>174</v>
      </c>
      <c r="B18" s="68"/>
      <c r="C18" s="69"/>
      <c r="D18" s="51"/>
      <c r="E18" s="84"/>
      <c r="F18" s="51"/>
      <c r="G18" s="84"/>
      <c r="H18" s="51"/>
      <c r="I18" s="84"/>
      <c r="J18" s="51"/>
      <c r="K18" s="84"/>
      <c r="L18" s="51"/>
    </row>
    <row r="19" spans="1:12" x14ac:dyDescent="0.45">
      <c r="A19" s="42" t="s">
        <v>175</v>
      </c>
      <c r="B19" s="71"/>
      <c r="C19" s="195"/>
      <c r="D19" s="116">
        <v>400000</v>
      </c>
      <c r="E19" s="87"/>
      <c r="F19" s="116">
        <v>305528</v>
      </c>
      <c r="G19" s="87"/>
      <c r="H19" s="116">
        <v>12597</v>
      </c>
      <c r="I19" s="85"/>
      <c r="J19" s="116">
        <v>20329</v>
      </c>
      <c r="K19" s="85"/>
      <c r="L19" s="116">
        <f>SUM(D19:J19)</f>
        <v>738454</v>
      </c>
    </row>
    <row r="20" spans="1:12" ht="17.45" customHeight="1" x14ac:dyDescent="0.45">
      <c r="A20" s="41"/>
      <c r="B20" s="71"/>
      <c r="C20" s="195"/>
      <c r="D20" s="76"/>
      <c r="E20" s="76"/>
      <c r="F20" s="76"/>
      <c r="G20" s="76"/>
      <c r="H20" s="76"/>
      <c r="I20" s="76"/>
      <c r="J20" s="76"/>
      <c r="K20" s="76"/>
      <c r="L20" s="76"/>
    </row>
    <row r="21" spans="1:12" x14ac:dyDescent="0.45">
      <c r="A21" s="11" t="s">
        <v>75</v>
      </c>
      <c r="B21" s="68"/>
      <c r="C21" s="69"/>
      <c r="D21" s="88"/>
      <c r="E21" s="87"/>
      <c r="F21" s="89"/>
      <c r="G21" s="89"/>
      <c r="H21" s="90"/>
      <c r="I21" s="85"/>
      <c r="J21" s="91"/>
      <c r="K21" s="85"/>
      <c r="L21" s="91"/>
    </row>
    <row r="22" spans="1:12" x14ac:dyDescent="0.45">
      <c r="A22" s="8" t="s">
        <v>136</v>
      </c>
      <c r="B22" s="68"/>
      <c r="C22" s="69"/>
      <c r="D22" s="150">
        <v>0</v>
      </c>
      <c r="E22" s="39"/>
      <c r="F22" s="150">
        <v>0</v>
      </c>
      <c r="G22" s="39"/>
      <c r="H22" s="150">
        <v>0</v>
      </c>
      <c r="I22" s="39"/>
      <c r="J22" s="144">
        <f>'PL9M-6-7'!H56</f>
        <v>-877</v>
      </c>
      <c r="K22" s="74"/>
      <c r="L22" s="76">
        <f>SUM(D22:J22)</f>
        <v>-877</v>
      </c>
    </row>
    <row r="23" spans="1:12" x14ac:dyDescent="0.45">
      <c r="A23" s="42" t="s">
        <v>135</v>
      </c>
      <c r="B23" s="68"/>
      <c r="C23" s="69"/>
      <c r="D23" s="86">
        <f>SUM(D22:D22)</f>
        <v>0</v>
      </c>
      <c r="E23" s="92"/>
      <c r="F23" s="86">
        <f>SUM(F22:F22)</f>
        <v>0</v>
      </c>
      <c r="G23" s="92"/>
      <c r="H23" s="86">
        <f>SUM(H22:H22)</f>
        <v>0</v>
      </c>
      <c r="I23" s="92"/>
      <c r="J23" s="86">
        <f>SUM(J22:J22)</f>
        <v>-877</v>
      </c>
      <c r="K23" s="93"/>
      <c r="L23" s="86">
        <f>SUM(L22:L22)</f>
        <v>-877</v>
      </c>
    </row>
    <row r="24" spans="1:12" ht="17.45" customHeight="1" x14ac:dyDescent="0.45">
      <c r="A24" s="42"/>
      <c r="B24" s="68"/>
      <c r="C24" s="69"/>
      <c r="D24" s="94"/>
      <c r="E24" s="92"/>
      <c r="F24" s="94"/>
      <c r="G24" s="92"/>
      <c r="H24" s="94"/>
      <c r="I24" s="92"/>
      <c r="J24" s="94"/>
      <c r="K24" s="73"/>
      <c r="L24" s="95"/>
    </row>
    <row r="25" spans="1:12" ht="22.5" thickBot="1" x14ac:dyDescent="0.5">
      <c r="A25" s="42" t="s">
        <v>176</v>
      </c>
      <c r="B25" s="81"/>
      <c r="C25" s="81"/>
      <c r="D25" s="96">
        <f>SUM(D19,D23)</f>
        <v>400000</v>
      </c>
      <c r="E25" s="72"/>
      <c r="F25" s="96">
        <f>SUM(F19,F23)</f>
        <v>305528</v>
      </c>
      <c r="G25" s="72"/>
      <c r="H25" s="96">
        <f>SUM(H19,H23)</f>
        <v>12597</v>
      </c>
      <c r="I25" s="72"/>
      <c r="J25" s="96">
        <f>SUM(J19,J23)</f>
        <v>19452</v>
      </c>
      <c r="K25" s="72"/>
      <c r="L25" s="96">
        <f>SUM(L19,L23)</f>
        <v>737577</v>
      </c>
    </row>
    <row r="26" spans="1:12" ht="22.5" thickTop="1" x14ac:dyDescent="0.45">
      <c r="D26" s="199"/>
      <c r="F26" s="199"/>
      <c r="H26" s="199"/>
      <c r="J26" s="199"/>
      <c r="L26" s="199"/>
    </row>
    <row r="27" spans="1:12" x14ac:dyDescent="0.45">
      <c r="D27" s="199"/>
      <c r="F27" s="199"/>
      <c r="H27" s="199"/>
      <c r="J27" s="199"/>
      <c r="L27" s="199"/>
    </row>
  </sheetData>
  <mergeCells count="3">
    <mergeCell ref="D3:L3"/>
    <mergeCell ref="H4:J4"/>
    <mergeCell ref="D8:L8"/>
  </mergeCells>
  <pageMargins left="0.7" right="0.7" top="0.48" bottom="0.5" header="0.5" footer="0.5"/>
  <pageSetup paperSize="9" scale="78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zoomScaleNormal="100" zoomScaleSheetLayoutView="100" workbookViewId="0"/>
  </sheetViews>
  <sheetFormatPr defaultColWidth="9.25" defaultRowHeight="21.75" x14ac:dyDescent="0.45"/>
  <cols>
    <col min="1" max="1" width="50.75" style="158" customWidth="1"/>
    <col min="2" max="2" width="0.375" style="158" customWidth="1"/>
    <col min="3" max="3" width="10.25" style="158" customWidth="1"/>
    <col min="4" max="4" width="0.75" style="158" customWidth="1"/>
    <col min="5" max="5" width="10.25" style="158" customWidth="1"/>
    <col min="6" max="6" width="0.75" style="158" customWidth="1"/>
    <col min="7" max="7" width="10.25" style="158" customWidth="1"/>
    <col min="8" max="8" width="0.75" style="158" customWidth="1"/>
    <col min="9" max="9" width="10.25" style="158" customWidth="1"/>
    <col min="10" max="10" width="4.25" style="158" bestFit="1" customWidth="1"/>
    <col min="11" max="11" width="13.625" style="158" bestFit="1" customWidth="1"/>
    <col min="12" max="12" width="1.375" style="158" customWidth="1"/>
    <col min="13" max="13" width="10" style="168" bestFit="1" customWidth="1"/>
    <col min="14" max="14" width="9.25" style="158"/>
    <col min="15" max="18" width="10.75" style="158" customWidth="1"/>
    <col min="19" max="19" width="10.75" style="158" bestFit="1" customWidth="1"/>
    <col min="20" max="20" width="9.25" style="158"/>
    <col min="21" max="21" width="32.75" style="158" bestFit="1" customWidth="1"/>
    <col min="22" max="22" width="10.875" style="184" bestFit="1" customWidth="1"/>
    <col min="23" max="16384" width="9.25" style="158"/>
  </cols>
  <sheetData>
    <row r="1" spans="1:22" ht="22.5" customHeight="1" x14ac:dyDescent="0.5">
      <c r="A1" s="34" t="str">
        <f>'SFP-3-5'!A1</f>
        <v>บริษัท ทาคูนิ กรุ๊ป จำกัด (มหาชน) และบริษัทย่อย</v>
      </c>
      <c r="B1" s="34"/>
      <c r="C1" s="189"/>
      <c r="D1" s="189"/>
      <c r="E1" s="189"/>
      <c r="F1" s="8"/>
      <c r="G1" s="8"/>
      <c r="H1" s="8"/>
      <c r="I1" s="8"/>
      <c r="K1" s="189"/>
      <c r="L1" s="189"/>
    </row>
    <row r="2" spans="1:22" ht="22.5" customHeight="1" x14ac:dyDescent="0.5">
      <c r="A2" s="34" t="s">
        <v>76</v>
      </c>
      <c r="B2" s="189"/>
      <c r="C2" s="190"/>
      <c r="D2" s="189"/>
      <c r="E2" s="190"/>
      <c r="F2" s="8"/>
      <c r="G2" s="8"/>
      <c r="H2" s="8"/>
      <c r="I2" s="8"/>
      <c r="K2" s="190"/>
      <c r="L2" s="189"/>
    </row>
    <row r="3" spans="1:22" ht="22.5" customHeight="1" x14ac:dyDescent="0.5">
      <c r="A3" s="101"/>
      <c r="B3" s="34"/>
      <c r="C3" s="34"/>
      <c r="D3" s="34"/>
      <c r="E3" s="34"/>
      <c r="F3" s="8"/>
      <c r="G3" s="8"/>
      <c r="H3" s="8"/>
      <c r="I3" s="8"/>
      <c r="K3" s="155"/>
      <c r="L3" s="155"/>
    </row>
    <row r="4" spans="1:22" x14ac:dyDescent="0.45">
      <c r="C4" s="214" t="s">
        <v>1</v>
      </c>
      <c r="D4" s="214"/>
      <c r="E4" s="214"/>
      <c r="F4" s="210"/>
      <c r="G4" s="214" t="s">
        <v>2</v>
      </c>
      <c r="H4" s="214"/>
      <c r="I4" s="214"/>
      <c r="K4" s="11"/>
      <c r="L4" s="11"/>
    </row>
    <row r="5" spans="1:22" ht="22.35" customHeight="1" x14ac:dyDescent="0.45">
      <c r="A5" s="8"/>
      <c r="B5" s="8"/>
      <c r="C5" s="215" t="s">
        <v>48</v>
      </c>
      <c r="D5" s="215"/>
      <c r="E5" s="215"/>
      <c r="F5" s="210"/>
      <c r="G5" s="215" t="s">
        <v>48</v>
      </c>
      <c r="H5" s="215"/>
      <c r="I5" s="215"/>
      <c r="K5" s="104"/>
      <c r="L5" s="104"/>
      <c r="Q5" s="184"/>
    </row>
    <row r="6" spans="1:22" ht="22.35" customHeight="1" x14ac:dyDescent="0.45">
      <c r="A6" s="8"/>
      <c r="B6" s="8"/>
      <c r="C6" s="215" t="s">
        <v>170</v>
      </c>
      <c r="D6" s="215"/>
      <c r="E6" s="215"/>
      <c r="F6" s="210"/>
      <c r="G6" s="215" t="s">
        <v>170</v>
      </c>
      <c r="H6" s="215"/>
      <c r="I6" s="215"/>
      <c r="K6" s="104"/>
      <c r="L6" s="104"/>
      <c r="Q6" s="184"/>
    </row>
    <row r="7" spans="1:22" x14ac:dyDescent="0.45">
      <c r="A7" s="11"/>
      <c r="B7" s="206"/>
      <c r="C7" s="208">
        <v>2565</v>
      </c>
      <c r="D7" s="208"/>
      <c r="E7" s="208">
        <v>2564</v>
      </c>
      <c r="F7" s="208"/>
      <c r="G7" s="208">
        <v>2565</v>
      </c>
      <c r="H7" s="208"/>
      <c r="I7" s="208">
        <v>2564</v>
      </c>
      <c r="K7" s="208"/>
      <c r="L7" s="208"/>
      <c r="Q7" s="184"/>
    </row>
    <row r="8" spans="1:22" ht="20.25" customHeight="1" x14ac:dyDescent="0.45">
      <c r="A8" s="8"/>
      <c r="B8" s="8"/>
      <c r="C8" s="217" t="s">
        <v>7</v>
      </c>
      <c r="D8" s="217"/>
      <c r="E8" s="217"/>
      <c r="F8" s="217"/>
      <c r="G8" s="217"/>
      <c r="H8" s="217"/>
      <c r="I8" s="217"/>
      <c r="K8" s="105"/>
      <c r="L8" s="105"/>
      <c r="Q8" s="184"/>
    </row>
    <row r="9" spans="1:22" ht="20.25" customHeight="1" x14ac:dyDescent="0.45">
      <c r="A9" s="97" t="s">
        <v>77</v>
      </c>
      <c r="B9" s="97"/>
      <c r="C9" s="161"/>
      <c r="D9" s="161"/>
      <c r="E9" s="161"/>
      <c r="F9" s="161"/>
      <c r="G9" s="161"/>
      <c r="H9" s="161"/>
      <c r="I9" s="161"/>
      <c r="K9" s="154"/>
      <c r="L9" s="13"/>
    </row>
    <row r="10" spans="1:22" ht="21.6" customHeight="1" x14ac:dyDescent="0.45">
      <c r="A10" s="157" t="s">
        <v>106</v>
      </c>
      <c r="B10" s="157"/>
      <c r="C10" s="165">
        <f>'PL9M-6-7'!D27</f>
        <v>68165</v>
      </c>
      <c r="D10" s="161"/>
      <c r="E10" s="165">
        <f>'PL9M-6-7'!F27</f>
        <v>16580</v>
      </c>
      <c r="F10" s="161"/>
      <c r="G10" s="165">
        <f>'PL9M-6-7'!H27</f>
        <v>-877</v>
      </c>
      <c r="H10" s="161"/>
      <c r="I10" s="165">
        <f>'PL9M-6-7'!J27</f>
        <v>-1375</v>
      </c>
      <c r="K10" s="155"/>
      <c r="L10" s="155"/>
    </row>
    <row r="11" spans="1:22" s="147" customFormat="1" ht="21.6" customHeight="1" x14ac:dyDescent="0.45">
      <c r="A11" s="98" t="s">
        <v>107</v>
      </c>
      <c r="B11" s="98"/>
      <c r="C11" s="180"/>
      <c r="D11" s="181"/>
      <c r="E11" s="180"/>
      <c r="F11" s="181"/>
      <c r="G11" s="180"/>
      <c r="H11" s="181"/>
      <c r="I11" s="180"/>
      <c r="K11" s="182"/>
      <c r="L11" s="182"/>
      <c r="M11" s="183"/>
      <c r="V11" s="185"/>
    </row>
    <row r="12" spans="1:22" ht="21.6" customHeight="1" x14ac:dyDescent="0.45">
      <c r="A12" s="157" t="s">
        <v>53</v>
      </c>
      <c r="B12" s="157"/>
      <c r="C12" s="165">
        <f>-'PL9M-6-7'!D26</f>
        <v>17141</v>
      </c>
      <c r="D12" s="161"/>
      <c r="E12" s="165">
        <f>-'PL9M-6-7'!F26</f>
        <v>4421</v>
      </c>
      <c r="F12" s="161"/>
      <c r="G12" s="165">
        <f>-'PL9M-6-7'!H26</f>
        <v>338</v>
      </c>
      <c r="H12" s="161"/>
      <c r="I12" s="165">
        <f>-'PL9M-6-7'!J26</f>
        <v>120</v>
      </c>
      <c r="K12" s="155"/>
      <c r="L12" s="155"/>
    </row>
    <row r="13" spans="1:22" ht="21.6" customHeight="1" x14ac:dyDescent="0.45">
      <c r="A13" s="157" t="s">
        <v>52</v>
      </c>
      <c r="B13" s="157"/>
      <c r="C13" s="165">
        <f>-'PL9M-6-7'!D22</f>
        <v>4670</v>
      </c>
      <c r="D13" s="161"/>
      <c r="E13" s="165">
        <f>-'PL9M-6-7'!F22</f>
        <v>6824</v>
      </c>
      <c r="F13" s="161"/>
      <c r="G13" s="165">
        <f>-'PL9M-6-7'!H22</f>
        <v>70</v>
      </c>
      <c r="H13" s="161"/>
      <c r="I13" s="165">
        <f>-'PL9M-6-7'!J22</f>
        <v>61</v>
      </c>
      <c r="K13" s="155"/>
      <c r="L13" s="155"/>
    </row>
    <row r="14" spans="1:22" ht="21.6" customHeight="1" x14ac:dyDescent="0.45">
      <c r="A14" s="157" t="s">
        <v>78</v>
      </c>
      <c r="B14" s="157"/>
      <c r="C14" s="165">
        <v>24333</v>
      </c>
      <c r="D14" s="161"/>
      <c r="E14" s="165">
        <v>23767</v>
      </c>
      <c r="F14" s="161"/>
      <c r="G14" s="165">
        <v>1507</v>
      </c>
      <c r="H14" s="161"/>
      <c r="I14" s="165">
        <v>1519</v>
      </c>
      <c r="K14" s="155"/>
      <c r="L14" s="155"/>
    </row>
    <row r="15" spans="1:22" ht="21.6" customHeight="1" x14ac:dyDescent="0.45">
      <c r="A15" s="157" t="s">
        <v>165</v>
      </c>
      <c r="B15" s="157"/>
      <c r="C15" s="165">
        <v>417</v>
      </c>
      <c r="D15" s="161"/>
      <c r="E15" s="165">
        <v>856</v>
      </c>
      <c r="F15" s="161"/>
      <c r="G15" s="165">
        <v>42</v>
      </c>
      <c r="H15" s="161"/>
      <c r="I15" s="165">
        <v>105</v>
      </c>
      <c r="K15" s="155"/>
      <c r="L15" s="155"/>
    </row>
    <row r="16" spans="1:22" ht="21.6" customHeight="1" x14ac:dyDescent="0.45">
      <c r="A16" s="157" t="s">
        <v>162</v>
      </c>
      <c r="B16" s="157"/>
      <c r="C16" s="165"/>
      <c r="K16" s="155"/>
      <c r="L16" s="155"/>
    </row>
    <row r="17" spans="1:17" ht="21.6" customHeight="1" x14ac:dyDescent="0.45">
      <c r="A17" s="157" t="s">
        <v>163</v>
      </c>
      <c r="B17" s="157"/>
      <c r="C17" s="165">
        <v>-808</v>
      </c>
      <c r="D17" s="161"/>
      <c r="E17" s="165">
        <v>1723</v>
      </c>
      <c r="F17" s="161"/>
      <c r="G17" s="165">
        <v>-1532</v>
      </c>
      <c r="H17" s="161"/>
      <c r="I17" s="165">
        <v>-496</v>
      </c>
      <c r="K17" s="155"/>
      <c r="L17" s="155"/>
    </row>
    <row r="18" spans="1:17" ht="21.6" customHeight="1" x14ac:dyDescent="0.45">
      <c r="A18" s="157" t="s">
        <v>185</v>
      </c>
      <c r="B18" s="157"/>
      <c r="C18" s="165">
        <v>56</v>
      </c>
      <c r="D18" s="161"/>
      <c r="E18" s="165">
        <v>88</v>
      </c>
      <c r="F18" s="161"/>
      <c r="G18" s="165">
        <v>0</v>
      </c>
      <c r="H18" s="161"/>
      <c r="I18" s="165">
        <v>0</v>
      </c>
      <c r="K18" s="155"/>
      <c r="L18" s="155"/>
    </row>
    <row r="19" spans="1:17" ht="21.6" customHeight="1" x14ac:dyDescent="0.45">
      <c r="A19" s="157" t="s">
        <v>179</v>
      </c>
      <c r="B19" s="157"/>
      <c r="C19" s="165"/>
      <c r="D19" s="161"/>
      <c r="E19" s="165"/>
      <c r="F19" s="161"/>
      <c r="G19" s="165"/>
      <c r="H19" s="161"/>
      <c r="I19" s="165"/>
      <c r="K19" s="155"/>
      <c r="L19" s="155"/>
    </row>
    <row r="20" spans="1:17" ht="21.6" customHeight="1" x14ac:dyDescent="0.45">
      <c r="A20" s="157" t="s">
        <v>186</v>
      </c>
      <c r="B20" s="157"/>
      <c r="C20" s="165">
        <v>-67</v>
      </c>
      <c r="D20" s="161"/>
      <c r="E20" s="165">
        <v>-2519</v>
      </c>
      <c r="F20" s="161"/>
      <c r="G20" s="165">
        <v>4</v>
      </c>
      <c r="H20" s="161"/>
      <c r="I20" s="165">
        <v>0</v>
      </c>
      <c r="K20" s="155"/>
      <c r="L20" s="155"/>
      <c r="Q20" s="184"/>
    </row>
    <row r="21" spans="1:17" ht="21.6" customHeight="1" x14ac:dyDescent="0.45">
      <c r="A21" s="186" t="s">
        <v>178</v>
      </c>
      <c r="B21" s="157"/>
      <c r="C21" s="165">
        <v>97</v>
      </c>
      <c r="D21" s="161"/>
      <c r="E21" s="165">
        <v>0</v>
      </c>
      <c r="F21" s="161"/>
      <c r="G21" s="165">
        <v>0</v>
      </c>
      <c r="H21" s="161"/>
      <c r="I21" s="165">
        <v>0</v>
      </c>
      <c r="K21" s="155"/>
      <c r="L21" s="155"/>
      <c r="Q21" s="184"/>
    </row>
    <row r="22" spans="1:17" ht="21.6" customHeight="1" x14ac:dyDescent="0.45">
      <c r="A22" s="157" t="s">
        <v>154</v>
      </c>
      <c r="B22" s="157"/>
      <c r="C22" s="165"/>
      <c r="D22" s="161"/>
      <c r="E22" s="165"/>
      <c r="F22" s="161"/>
      <c r="G22" s="165"/>
      <c r="H22" s="161"/>
      <c r="I22" s="165"/>
      <c r="K22" s="155"/>
      <c r="L22" s="155"/>
      <c r="Q22" s="184"/>
    </row>
    <row r="23" spans="1:17" ht="21.6" customHeight="1" x14ac:dyDescent="0.45">
      <c r="A23" s="157" t="s">
        <v>155</v>
      </c>
      <c r="B23" s="157"/>
      <c r="C23" s="165">
        <f>-'PL9M-6-7'!D24</f>
        <v>32</v>
      </c>
      <c r="D23" s="161"/>
      <c r="E23" s="165">
        <f>-'PL9M-6-7'!F24</f>
        <v>-242</v>
      </c>
      <c r="F23" s="161"/>
      <c r="G23" s="165">
        <f>-'PL9M-6-7'!H24</f>
        <v>0</v>
      </c>
      <c r="H23" s="161"/>
      <c r="I23" s="165">
        <f>-'PL9M-6-7'!J24</f>
        <v>0</v>
      </c>
      <c r="K23" s="155"/>
      <c r="L23" s="155"/>
      <c r="Q23" s="184"/>
    </row>
    <row r="24" spans="1:17" ht="21.6" customHeight="1" x14ac:dyDescent="0.45">
      <c r="A24" s="157" t="s">
        <v>79</v>
      </c>
      <c r="B24" s="157"/>
      <c r="C24" s="165">
        <v>-1029</v>
      </c>
      <c r="D24" s="161"/>
      <c r="E24" s="165">
        <v>-1112</v>
      </c>
      <c r="F24" s="161"/>
      <c r="G24" s="165">
        <v>-1283</v>
      </c>
      <c r="H24" s="161"/>
      <c r="I24" s="165">
        <v>-1836</v>
      </c>
      <c r="K24" s="155"/>
      <c r="L24" s="155"/>
      <c r="Q24" s="184"/>
    </row>
    <row r="25" spans="1:17" x14ac:dyDescent="0.45">
      <c r="A25" s="157"/>
      <c r="B25" s="157"/>
      <c r="C25" s="145">
        <f>SUM(C10:C24)</f>
        <v>113007</v>
      </c>
      <c r="D25" s="161"/>
      <c r="E25" s="145">
        <f>SUM(E10:E24)</f>
        <v>50386</v>
      </c>
      <c r="F25" s="161"/>
      <c r="G25" s="145">
        <f>SUM(G10:G24)</f>
        <v>-1731</v>
      </c>
      <c r="H25" s="161"/>
      <c r="I25" s="145">
        <f>SUM(I10:I24)</f>
        <v>-1902</v>
      </c>
      <c r="J25" s="60"/>
      <c r="K25" s="155"/>
      <c r="L25" s="155"/>
    </row>
    <row r="26" spans="1:17" x14ac:dyDescent="0.45">
      <c r="A26" s="98" t="s">
        <v>81</v>
      </c>
      <c r="B26" s="157"/>
      <c r="C26" s="161"/>
      <c r="D26" s="161"/>
      <c r="E26" s="161"/>
      <c r="F26" s="161"/>
      <c r="G26" s="161"/>
      <c r="H26" s="161"/>
      <c r="I26" s="161"/>
      <c r="K26" s="155"/>
      <c r="L26" s="155"/>
    </row>
    <row r="27" spans="1:17" x14ac:dyDescent="0.45">
      <c r="A27" s="157" t="s">
        <v>110</v>
      </c>
      <c r="B27" s="157"/>
      <c r="C27" s="164">
        <v>-192803</v>
      </c>
      <c r="D27" s="161"/>
      <c r="E27" s="165">
        <v>-16020</v>
      </c>
      <c r="F27" s="161"/>
      <c r="G27" s="168">
        <v>-44181</v>
      </c>
      <c r="H27" s="161"/>
      <c r="I27" s="165">
        <v>119</v>
      </c>
      <c r="K27" s="155"/>
      <c r="L27" s="155"/>
    </row>
    <row r="28" spans="1:17" x14ac:dyDescent="0.45">
      <c r="A28" s="8" t="s">
        <v>128</v>
      </c>
      <c r="B28" s="157"/>
      <c r="C28" s="164">
        <v>44420</v>
      </c>
      <c r="D28" s="161"/>
      <c r="E28" s="165">
        <v>-63435</v>
      </c>
      <c r="F28" s="165"/>
      <c r="G28" s="164">
        <v>0</v>
      </c>
      <c r="H28" s="161"/>
      <c r="I28" s="165">
        <v>0</v>
      </c>
      <c r="K28" s="155"/>
      <c r="L28" s="155"/>
    </row>
    <row r="29" spans="1:17" x14ac:dyDescent="0.45">
      <c r="A29" s="8" t="s">
        <v>86</v>
      </c>
      <c r="B29" s="157"/>
      <c r="C29" s="164">
        <v>7566</v>
      </c>
      <c r="D29" s="161"/>
      <c r="E29" s="165">
        <v>7236</v>
      </c>
      <c r="F29" s="161"/>
      <c r="G29" s="164">
        <v>-6041</v>
      </c>
      <c r="H29" s="161"/>
      <c r="I29" s="165">
        <v>-1608</v>
      </c>
      <c r="K29" s="155"/>
      <c r="L29" s="155"/>
      <c r="N29" s="158" t="s">
        <v>89</v>
      </c>
    </row>
    <row r="30" spans="1:17" x14ac:dyDescent="0.45">
      <c r="A30" s="157" t="s">
        <v>11</v>
      </c>
      <c r="B30" s="157"/>
      <c r="C30" s="168">
        <v>-2970</v>
      </c>
      <c r="D30" s="161"/>
      <c r="E30" s="165">
        <v>-577</v>
      </c>
      <c r="F30" s="161"/>
      <c r="G30" s="168">
        <v>-5</v>
      </c>
      <c r="H30" s="161"/>
      <c r="I30" s="165">
        <v>14</v>
      </c>
      <c r="J30" s="158" t="s">
        <v>89</v>
      </c>
      <c r="K30" s="155"/>
      <c r="L30" s="155"/>
    </row>
    <row r="31" spans="1:17" x14ac:dyDescent="0.45">
      <c r="A31" s="157" t="s">
        <v>144</v>
      </c>
      <c r="B31" s="157"/>
      <c r="C31" s="168">
        <v>-19419</v>
      </c>
      <c r="D31" s="161"/>
      <c r="E31" s="165">
        <v>-8008</v>
      </c>
      <c r="F31" s="161"/>
      <c r="G31" s="168">
        <v>0</v>
      </c>
      <c r="H31" s="161"/>
      <c r="I31" s="168">
        <v>0</v>
      </c>
      <c r="K31" s="155"/>
      <c r="L31" s="155"/>
    </row>
    <row r="32" spans="1:17" x14ac:dyDescent="0.45">
      <c r="A32" s="157" t="s">
        <v>41</v>
      </c>
      <c r="B32" s="157"/>
      <c r="C32" s="168">
        <v>-354</v>
      </c>
      <c r="D32" s="161"/>
      <c r="E32" s="165">
        <v>-2937</v>
      </c>
      <c r="F32" s="161"/>
      <c r="G32" s="175">
        <v>0</v>
      </c>
      <c r="H32" s="161"/>
      <c r="I32" s="165">
        <v>0</v>
      </c>
      <c r="K32" s="155"/>
      <c r="L32" s="155"/>
      <c r="P32" s="168"/>
      <c r="Q32" s="184"/>
    </row>
    <row r="33" spans="1:17" x14ac:dyDescent="0.45">
      <c r="A33" s="157" t="s">
        <v>118</v>
      </c>
      <c r="B33" s="157"/>
      <c r="C33" s="168">
        <v>33611</v>
      </c>
      <c r="D33" s="161"/>
      <c r="E33" s="165">
        <v>-14683</v>
      </c>
      <c r="F33" s="168"/>
      <c r="G33" s="175">
        <v>-8488</v>
      </c>
      <c r="H33" s="168"/>
      <c r="I33" s="165">
        <v>-6177</v>
      </c>
      <c r="K33" s="155"/>
      <c r="L33" s="155"/>
      <c r="P33" s="147"/>
      <c r="Q33" s="185"/>
    </row>
    <row r="34" spans="1:17" x14ac:dyDescent="0.45">
      <c r="A34" s="157" t="s">
        <v>129</v>
      </c>
      <c r="B34" s="157"/>
      <c r="C34" s="168">
        <v>28380</v>
      </c>
      <c r="D34" s="161"/>
      <c r="E34" s="165">
        <v>-8262</v>
      </c>
      <c r="F34" s="168"/>
      <c r="G34" s="168">
        <v>0</v>
      </c>
      <c r="H34" s="168"/>
      <c r="I34" s="165">
        <v>0</v>
      </c>
      <c r="K34" s="155"/>
      <c r="L34" s="155"/>
      <c r="Q34" s="184"/>
    </row>
    <row r="35" spans="1:17" x14ac:dyDescent="0.45">
      <c r="A35" s="157" t="s">
        <v>44</v>
      </c>
      <c r="B35" s="157"/>
      <c r="C35" s="168">
        <v>8124</v>
      </c>
      <c r="D35" s="161"/>
      <c r="E35" s="165">
        <v>-3055</v>
      </c>
      <c r="F35" s="161"/>
      <c r="G35" s="160">
        <v>23</v>
      </c>
      <c r="H35" s="161"/>
      <c r="I35" s="165">
        <v>-1441</v>
      </c>
      <c r="K35" s="155"/>
      <c r="L35" s="155"/>
      <c r="Q35" s="184"/>
    </row>
    <row r="36" spans="1:17" x14ac:dyDescent="0.45">
      <c r="A36" s="157"/>
      <c r="B36" s="157"/>
      <c r="C36" s="168"/>
      <c r="D36" s="161"/>
      <c r="E36" s="165"/>
      <c r="F36" s="161"/>
      <c r="G36" s="168"/>
      <c r="H36" s="161"/>
      <c r="I36" s="165"/>
      <c r="K36" s="155"/>
      <c r="L36" s="155"/>
      <c r="Q36" s="184"/>
    </row>
    <row r="37" spans="1:17" ht="22.5" customHeight="1" x14ac:dyDescent="0.5">
      <c r="A37" s="34" t="str">
        <f>$A$1</f>
        <v>บริษัท ทาคูนิ กรุ๊ป จำกัด (มหาชน) และบริษัทย่อย</v>
      </c>
      <c r="B37" s="34"/>
      <c r="C37" s="189"/>
      <c r="D37" s="189"/>
      <c r="E37" s="189"/>
      <c r="F37" s="8"/>
      <c r="G37" s="8"/>
      <c r="H37" s="8"/>
      <c r="I37" s="8"/>
      <c r="K37" s="155"/>
      <c r="L37" s="155"/>
      <c r="Q37" s="184"/>
    </row>
    <row r="38" spans="1:17" ht="22.5" customHeight="1" x14ac:dyDescent="0.5">
      <c r="A38" s="34" t="s">
        <v>82</v>
      </c>
      <c r="B38" s="189"/>
      <c r="C38" s="190"/>
      <c r="D38" s="189"/>
      <c r="E38" s="190"/>
      <c r="F38" s="8"/>
      <c r="G38" s="8"/>
      <c r="H38" s="8"/>
      <c r="I38" s="8"/>
      <c r="K38" s="155"/>
      <c r="L38" s="155"/>
      <c r="Q38" s="184"/>
    </row>
    <row r="39" spans="1:17" ht="22.5" customHeight="1" x14ac:dyDescent="0.5">
      <c r="A39" s="101"/>
      <c r="B39" s="34"/>
      <c r="C39" s="34"/>
      <c r="D39" s="34"/>
      <c r="E39" s="34"/>
      <c r="F39" s="8"/>
      <c r="G39" s="8"/>
      <c r="H39" s="8"/>
      <c r="I39" s="8"/>
      <c r="K39" s="155"/>
      <c r="L39" s="155"/>
      <c r="Q39" s="184"/>
    </row>
    <row r="40" spans="1:17" ht="22.5" customHeight="1" x14ac:dyDescent="0.45">
      <c r="C40" s="214" t="s">
        <v>1</v>
      </c>
      <c r="D40" s="214"/>
      <c r="E40" s="214"/>
      <c r="F40" s="210"/>
      <c r="G40" s="214" t="s">
        <v>2</v>
      </c>
      <c r="H40" s="214"/>
      <c r="I40" s="214"/>
      <c r="K40" s="155"/>
      <c r="L40" s="155"/>
      <c r="Q40" s="184"/>
    </row>
    <row r="41" spans="1:17" ht="22.5" customHeight="1" x14ac:dyDescent="0.45">
      <c r="C41" s="215" t="s">
        <v>48</v>
      </c>
      <c r="D41" s="215"/>
      <c r="E41" s="215"/>
      <c r="F41" s="210"/>
      <c r="G41" s="215" t="s">
        <v>48</v>
      </c>
      <c r="H41" s="215"/>
      <c r="I41" s="215"/>
      <c r="K41" s="155"/>
      <c r="L41" s="155"/>
      <c r="Q41" s="184"/>
    </row>
    <row r="42" spans="1:17" ht="22.5" customHeight="1" x14ac:dyDescent="0.45">
      <c r="C42" s="215" t="s">
        <v>170</v>
      </c>
      <c r="D42" s="215"/>
      <c r="E42" s="215"/>
      <c r="F42" s="210"/>
      <c r="G42" s="215" t="s">
        <v>170</v>
      </c>
      <c r="H42" s="215"/>
      <c r="I42" s="215"/>
      <c r="K42" s="155"/>
      <c r="L42" s="155"/>
    </row>
    <row r="43" spans="1:17" ht="22.5" customHeight="1" x14ac:dyDescent="0.45">
      <c r="A43" s="11"/>
      <c r="B43" s="206"/>
      <c r="C43" s="208">
        <v>2565</v>
      </c>
      <c r="D43" s="208"/>
      <c r="E43" s="208">
        <v>2564</v>
      </c>
      <c r="F43" s="208"/>
      <c r="G43" s="208">
        <v>2565</v>
      </c>
      <c r="H43" s="208"/>
      <c r="I43" s="208">
        <v>2564</v>
      </c>
      <c r="K43" s="155"/>
      <c r="L43" s="155"/>
    </row>
    <row r="44" spans="1:17" x14ac:dyDescent="0.45">
      <c r="A44" s="8"/>
      <c r="B44" s="8"/>
      <c r="C44" s="217" t="s">
        <v>7</v>
      </c>
      <c r="D44" s="217"/>
      <c r="E44" s="217"/>
      <c r="F44" s="217"/>
      <c r="G44" s="217"/>
      <c r="H44" s="217"/>
      <c r="I44" s="217"/>
      <c r="K44" s="155"/>
      <c r="L44" s="155"/>
    </row>
    <row r="45" spans="1:17" x14ac:dyDescent="0.45">
      <c r="A45" s="8" t="s">
        <v>159</v>
      </c>
      <c r="B45" s="8"/>
      <c r="C45" s="206"/>
      <c r="D45" s="206"/>
      <c r="E45" s="206"/>
      <c r="F45" s="206"/>
      <c r="G45" s="206"/>
      <c r="H45" s="206"/>
      <c r="I45" s="206"/>
      <c r="K45" s="155"/>
      <c r="L45" s="155"/>
    </row>
    <row r="46" spans="1:17" x14ac:dyDescent="0.45">
      <c r="A46" s="157" t="s">
        <v>98</v>
      </c>
      <c r="B46" s="157"/>
      <c r="C46" s="168">
        <v>0</v>
      </c>
      <c r="D46" s="161"/>
      <c r="E46" s="165">
        <v>-238</v>
      </c>
      <c r="F46" s="161"/>
      <c r="G46" s="168">
        <v>0</v>
      </c>
      <c r="H46" s="161"/>
      <c r="I46" s="168">
        <v>0</v>
      </c>
      <c r="K46" s="155"/>
      <c r="L46" s="155"/>
    </row>
    <row r="47" spans="1:17" x14ac:dyDescent="0.45">
      <c r="A47" s="157" t="s">
        <v>23</v>
      </c>
      <c r="B47" s="157"/>
      <c r="C47" s="171">
        <v>6716</v>
      </c>
      <c r="D47" s="163"/>
      <c r="E47" s="197">
        <v>554</v>
      </c>
      <c r="F47" s="163"/>
      <c r="G47" s="171">
        <v>16</v>
      </c>
      <c r="H47" s="163"/>
      <c r="I47" s="197">
        <v>-55</v>
      </c>
      <c r="K47" s="155"/>
      <c r="L47" s="155"/>
    </row>
    <row r="48" spans="1:17" x14ac:dyDescent="0.45">
      <c r="A48" s="157" t="s">
        <v>164</v>
      </c>
      <c r="B48" s="157"/>
      <c r="C48" s="161">
        <f>SUM(C25:C35,C46:C47)</f>
        <v>26278</v>
      </c>
      <c r="D48" s="161"/>
      <c r="E48" s="161">
        <f>SUM(E25:E35,E46:E47)</f>
        <v>-59039</v>
      </c>
      <c r="F48" s="161"/>
      <c r="G48" s="161">
        <f>SUM(G25:G35,G46:G47)</f>
        <v>-60407</v>
      </c>
      <c r="H48" s="161"/>
      <c r="I48" s="161">
        <f>SUM(I25:I35,I46:I47)</f>
        <v>-11050</v>
      </c>
      <c r="K48" s="155"/>
      <c r="L48" s="155"/>
    </row>
    <row r="49" spans="1:12" x14ac:dyDescent="0.45">
      <c r="A49" s="157" t="s">
        <v>112</v>
      </c>
      <c r="B49" s="157"/>
      <c r="C49" s="161">
        <v>-4305</v>
      </c>
      <c r="D49" s="161"/>
      <c r="E49" s="161">
        <v>-6661</v>
      </c>
      <c r="F49" s="161"/>
      <c r="G49" s="161">
        <v>0</v>
      </c>
      <c r="H49" s="161"/>
      <c r="I49" s="161">
        <v>0</v>
      </c>
      <c r="K49" s="155"/>
      <c r="L49" s="155"/>
    </row>
    <row r="50" spans="1:12" x14ac:dyDescent="0.45">
      <c r="A50" s="157" t="s">
        <v>187</v>
      </c>
      <c r="B50" s="157"/>
      <c r="C50" s="168">
        <v>-25452</v>
      </c>
      <c r="D50" s="161"/>
      <c r="E50" s="168">
        <v>-13703</v>
      </c>
      <c r="F50" s="161"/>
      <c r="G50" s="168">
        <v>-78</v>
      </c>
      <c r="H50" s="161"/>
      <c r="I50" s="168">
        <v>-100</v>
      </c>
      <c r="K50" s="155"/>
      <c r="L50" s="155"/>
    </row>
    <row r="51" spans="1:12" x14ac:dyDescent="0.45">
      <c r="A51" s="99" t="s">
        <v>181</v>
      </c>
      <c r="B51" s="99"/>
      <c r="C51" s="166">
        <f>SUM(C48:C50)</f>
        <v>-3479</v>
      </c>
      <c r="D51" s="161"/>
      <c r="E51" s="166">
        <f>SUM(E48:E50)</f>
        <v>-79403</v>
      </c>
      <c r="F51" s="161"/>
      <c r="G51" s="166">
        <f>SUM(G48:G50)</f>
        <v>-60485</v>
      </c>
      <c r="H51" s="161"/>
      <c r="I51" s="166">
        <f>SUM(I48:I50)</f>
        <v>-11150</v>
      </c>
      <c r="K51" s="155"/>
      <c r="L51" s="155"/>
    </row>
    <row r="52" spans="1:12" ht="22.5" customHeight="1" x14ac:dyDescent="0.45">
      <c r="A52" s="99"/>
      <c r="B52" s="99"/>
      <c r="C52" s="100"/>
      <c r="D52" s="13"/>
      <c r="E52" s="100"/>
      <c r="F52" s="13"/>
      <c r="G52" s="100"/>
      <c r="H52" s="13"/>
      <c r="I52" s="100"/>
      <c r="K52" s="155"/>
      <c r="L52" s="155"/>
    </row>
    <row r="53" spans="1:12" ht="22.5" customHeight="1" x14ac:dyDescent="0.45">
      <c r="A53" s="97" t="s">
        <v>83</v>
      </c>
      <c r="B53" s="97"/>
      <c r="C53" s="161"/>
      <c r="D53" s="161"/>
      <c r="E53" s="161"/>
      <c r="F53" s="161"/>
      <c r="G53" s="161"/>
      <c r="H53" s="161"/>
      <c r="I53" s="161"/>
      <c r="K53" s="155"/>
      <c r="L53" s="155"/>
    </row>
    <row r="54" spans="1:12" ht="22.5" customHeight="1" x14ac:dyDescent="0.45">
      <c r="A54" s="41" t="s">
        <v>140</v>
      </c>
      <c r="B54" s="174"/>
      <c r="C54" s="167">
        <v>0</v>
      </c>
      <c r="D54" s="161"/>
      <c r="E54" s="162">
        <v>2369</v>
      </c>
      <c r="F54" s="163"/>
      <c r="G54" s="162">
        <v>0</v>
      </c>
      <c r="H54" s="163"/>
      <c r="I54" s="162">
        <v>0</v>
      </c>
      <c r="K54" s="155"/>
      <c r="L54" s="155"/>
    </row>
    <row r="55" spans="1:12" ht="22.5" customHeight="1" x14ac:dyDescent="0.45">
      <c r="A55" s="41" t="s">
        <v>126</v>
      </c>
      <c r="B55" s="174"/>
      <c r="C55" s="169">
        <v>0</v>
      </c>
      <c r="D55" s="161"/>
      <c r="E55" s="162">
        <v>0</v>
      </c>
      <c r="F55" s="161"/>
      <c r="G55" s="168">
        <v>52700</v>
      </c>
      <c r="H55" s="161"/>
      <c r="I55" s="168">
        <v>155580</v>
      </c>
      <c r="J55" s="5"/>
      <c r="K55" s="155"/>
      <c r="L55" s="155"/>
    </row>
    <row r="56" spans="1:12" ht="22.5" customHeight="1" x14ac:dyDescent="0.45">
      <c r="A56" s="41" t="s">
        <v>190</v>
      </c>
      <c r="B56" s="174"/>
      <c r="C56" s="139">
        <v>-46834</v>
      </c>
      <c r="D56" s="161"/>
      <c r="E56" s="162">
        <v>-1316</v>
      </c>
      <c r="F56" s="161"/>
      <c r="G56" s="168">
        <v>-170650</v>
      </c>
      <c r="H56" s="161"/>
      <c r="I56" s="162">
        <v>-190630</v>
      </c>
      <c r="J56" s="5"/>
      <c r="K56" s="155"/>
      <c r="L56" s="155"/>
    </row>
    <row r="57" spans="1:12" ht="22.5" customHeight="1" x14ac:dyDescent="0.45">
      <c r="A57" s="41" t="s">
        <v>108</v>
      </c>
      <c r="B57" s="174"/>
      <c r="C57" s="169">
        <v>-3000</v>
      </c>
      <c r="D57" s="161"/>
      <c r="E57" s="162">
        <v>0</v>
      </c>
      <c r="F57" s="161"/>
      <c r="G57" s="162">
        <v>-3000</v>
      </c>
      <c r="H57" s="161"/>
      <c r="I57" s="162">
        <v>0</v>
      </c>
      <c r="J57" s="5"/>
      <c r="K57" s="155"/>
      <c r="L57" s="155"/>
    </row>
    <row r="58" spans="1:12" ht="22.5" customHeight="1" x14ac:dyDescent="0.45">
      <c r="A58" s="41" t="s">
        <v>87</v>
      </c>
      <c r="B58" s="174"/>
      <c r="C58" s="169">
        <v>-10515</v>
      </c>
      <c r="D58" s="161"/>
      <c r="E58" s="162">
        <v>-4864</v>
      </c>
      <c r="F58" s="168"/>
      <c r="G58" s="164">
        <v>-205</v>
      </c>
      <c r="H58" s="168"/>
      <c r="I58" s="162">
        <v>-70</v>
      </c>
      <c r="K58" s="155"/>
      <c r="L58" s="155"/>
    </row>
    <row r="59" spans="1:12" ht="22.5" customHeight="1" x14ac:dyDescent="0.45">
      <c r="A59" s="41" t="s">
        <v>88</v>
      </c>
      <c r="B59" s="174"/>
      <c r="C59" s="168">
        <v>0</v>
      </c>
      <c r="D59" s="161"/>
      <c r="E59" s="162">
        <v>-504</v>
      </c>
      <c r="F59" s="161"/>
      <c r="G59" s="168">
        <v>0</v>
      </c>
      <c r="H59" s="161"/>
      <c r="I59" s="162">
        <v>0</v>
      </c>
      <c r="K59" s="155"/>
      <c r="L59" s="155"/>
    </row>
    <row r="60" spans="1:12" ht="22.5" customHeight="1" x14ac:dyDescent="0.45">
      <c r="A60" s="41" t="s">
        <v>113</v>
      </c>
      <c r="B60" s="174"/>
      <c r="C60" s="168">
        <v>178</v>
      </c>
      <c r="D60" s="161"/>
      <c r="E60" s="162">
        <v>2877</v>
      </c>
      <c r="F60" s="161"/>
      <c r="G60" s="168">
        <v>0</v>
      </c>
      <c r="H60" s="161"/>
      <c r="I60" s="162">
        <v>0</v>
      </c>
      <c r="K60" s="155"/>
      <c r="L60" s="155"/>
    </row>
    <row r="61" spans="1:12" ht="22.5" customHeight="1" x14ac:dyDescent="0.45">
      <c r="A61" s="41" t="s">
        <v>80</v>
      </c>
      <c r="B61" s="174"/>
      <c r="C61" s="168">
        <v>0</v>
      </c>
      <c r="D61" s="161"/>
      <c r="E61" s="162">
        <v>0</v>
      </c>
      <c r="F61" s="161"/>
      <c r="G61" s="168">
        <v>29950</v>
      </c>
      <c r="H61" s="161"/>
      <c r="I61" s="198">
        <v>37897</v>
      </c>
      <c r="K61" s="155"/>
      <c r="L61" s="155"/>
    </row>
    <row r="62" spans="1:12" ht="22.5" customHeight="1" x14ac:dyDescent="0.45">
      <c r="A62" s="41" t="s">
        <v>79</v>
      </c>
      <c r="B62" s="174"/>
      <c r="C62" s="167">
        <v>1025</v>
      </c>
      <c r="D62" s="161"/>
      <c r="E62" s="162">
        <v>251</v>
      </c>
      <c r="F62" s="161"/>
      <c r="G62" s="168">
        <v>620</v>
      </c>
      <c r="H62" s="161"/>
      <c r="I62" s="162">
        <v>1221</v>
      </c>
      <c r="K62" s="155"/>
      <c r="L62" s="155"/>
    </row>
    <row r="63" spans="1:12" x14ac:dyDescent="0.45">
      <c r="A63" s="99" t="s">
        <v>180</v>
      </c>
      <c r="B63" s="174"/>
      <c r="C63" s="166">
        <f>SUM(C54:C62)</f>
        <v>-59146</v>
      </c>
      <c r="D63" s="161"/>
      <c r="E63" s="166">
        <f>SUM(E54:E62)</f>
        <v>-1187</v>
      </c>
      <c r="F63" s="161"/>
      <c r="G63" s="166">
        <f>SUM(G54:G62)</f>
        <v>-90585</v>
      </c>
      <c r="H63" s="161"/>
      <c r="I63" s="166">
        <f>SUM(I54:I62)</f>
        <v>3998</v>
      </c>
      <c r="K63" s="155"/>
      <c r="L63" s="155"/>
    </row>
    <row r="64" spans="1:12" ht="22.5" customHeight="1" x14ac:dyDescent="0.5">
      <c r="A64" s="34" t="str">
        <f>$A$1</f>
        <v>บริษัท ทาคูนิ กรุ๊ป จำกัด (มหาชน) และบริษัทย่อย</v>
      </c>
      <c r="B64" s="34"/>
      <c r="C64" s="189"/>
      <c r="D64" s="189"/>
      <c r="E64" s="189"/>
      <c r="F64" s="8"/>
      <c r="G64" s="8"/>
      <c r="H64" s="8"/>
      <c r="I64" s="8"/>
      <c r="K64" s="155"/>
      <c r="L64" s="155"/>
    </row>
    <row r="65" spans="1:19" ht="22.5" customHeight="1" x14ac:dyDescent="0.5">
      <c r="A65" s="34" t="s">
        <v>82</v>
      </c>
      <c r="B65" s="189"/>
      <c r="C65" s="190"/>
      <c r="D65" s="189"/>
      <c r="E65" s="190"/>
      <c r="F65" s="8"/>
      <c r="G65" s="8"/>
      <c r="H65" s="8"/>
      <c r="I65" s="8"/>
      <c r="K65" s="155"/>
      <c r="L65" s="155"/>
    </row>
    <row r="66" spans="1:19" ht="22.5" customHeight="1" x14ac:dyDescent="0.5">
      <c r="A66" s="101"/>
      <c r="B66" s="34"/>
      <c r="C66" s="34"/>
      <c r="D66" s="34"/>
      <c r="E66" s="34"/>
      <c r="F66" s="8"/>
      <c r="G66" s="8"/>
      <c r="H66" s="8"/>
      <c r="I66" s="8"/>
      <c r="K66" s="155"/>
      <c r="L66" s="155"/>
    </row>
    <row r="67" spans="1:19" ht="22.5" customHeight="1" x14ac:dyDescent="0.45">
      <c r="C67" s="214" t="s">
        <v>1</v>
      </c>
      <c r="D67" s="214"/>
      <c r="E67" s="214"/>
      <c r="F67" s="210"/>
      <c r="G67" s="214" t="s">
        <v>2</v>
      </c>
      <c r="H67" s="214"/>
      <c r="I67" s="214"/>
      <c r="K67" s="155"/>
      <c r="L67" s="155"/>
    </row>
    <row r="68" spans="1:19" ht="22.5" customHeight="1" x14ac:dyDescent="0.45">
      <c r="C68" s="215" t="s">
        <v>48</v>
      </c>
      <c r="D68" s="215"/>
      <c r="E68" s="215"/>
      <c r="F68" s="210"/>
      <c r="G68" s="215" t="s">
        <v>48</v>
      </c>
      <c r="H68" s="215"/>
      <c r="I68" s="215"/>
      <c r="K68" s="155"/>
      <c r="L68" s="155"/>
    </row>
    <row r="69" spans="1:19" ht="22.5" customHeight="1" x14ac:dyDescent="0.45">
      <c r="C69" s="215" t="s">
        <v>170</v>
      </c>
      <c r="D69" s="215"/>
      <c r="E69" s="215"/>
      <c r="F69" s="210"/>
      <c r="G69" s="215" t="s">
        <v>170</v>
      </c>
      <c r="H69" s="215"/>
      <c r="I69" s="215"/>
      <c r="K69" s="155"/>
      <c r="L69" s="155"/>
    </row>
    <row r="70" spans="1:19" ht="22.5" customHeight="1" x14ac:dyDescent="0.45">
      <c r="A70" s="11"/>
      <c r="B70" s="206"/>
      <c r="C70" s="208">
        <v>2565</v>
      </c>
      <c r="D70" s="208"/>
      <c r="E70" s="208">
        <v>2564</v>
      </c>
      <c r="F70" s="208"/>
      <c r="G70" s="208">
        <v>2565</v>
      </c>
      <c r="H70" s="208"/>
      <c r="I70" s="208">
        <v>2564</v>
      </c>
      <c r="K70" s="155"/>
      <c r="L70" s="155"/>
    </row>
    <row r="71" spans="1:19" ht="22.5" customHeight="1" x14ac:dyDescent="0.45">
      <c r="A71" s="8"/>
      <c r="B71" s="8"/>
      <c r="C71" s="217" t="s">
        <v>7</v>
      </c>
      <c r="D71" s="217"/>
      <c r="E71" s="217"/>
      <c r="F71" s="217"/>
      <c r="G71" s="217"/>
      <c r="H71" s="217"/>
      <c r="I71" s="217"/>
      <c r="K71" s="155"/>
      <c r="L71" s="155"/>
    </row>
    <row r="72" spans="1:19" ht="21.75" customHeight="1" x14ac:dyDescent="0.45">
      <c r="A72" s="97" t="s">
        <v>84</v>
      </c>
      <c r="B72" s="97"/>
      <c r="C72" s="160"/>
      <c r="D72" s="161"/>
      <c r="E72" s="160"/>
      <c r="F72" s="161"/>
      <c r="G72" s="161"/>
      <c r="H72" s="161"/>
      <c r="I72" s="161"/>
      <c r="K72" s="155"/>
      <c r="L72" s="155"/>
    </row>
    <row r="73" spans="1:19" ht="21.75" customHeight="1" x14ac:dyDescent="0.45">
      <c r="A73" s="157" t="s">
        <v>132</v>
      </c>
      <c r="B73" s="174"/>
      <c r="C73" s="168">
        <v>150641</v>
      </c>
      <c r="D73" s="161"/>
      <c r="E73" s="170">
        <v>272341</v>
      </c>
      <c r="F73" s="161"/>
      <c r="G73" s="170">
        <v>0</v>
      </c>
      <c r="H73" s="161"/>
      <c r="I73" s="170">
        <v>0</v>
      </c>
      <c r="K73" s="155"/>
      <c r="L73" s="155"/>
    </row>
    <row r="74" spans="1:19" ht="21.75" customHeight="1" x14ac:dyDescent="0.45">
      <c r="A74" s="157" t="s">
        <v>124</v>
      </c>
      <c r="B74" s="174"/>
      <c r="C74" s="168">
        <v>-336425</v>
      </c>
      <c r="D74" s="161"/>
      <c r="E74" s="170">
        <v>-297010</v>
      </c>
      <c r="F74" s="161"/>
      <c r="G74" s="170">
        <v>0</v>
      </c>
      <c r="H74" s="161"/>
      <c r="I74" s="170">
        <v>0</v>
      </c>
      <c r="K74" s="155"/>
      <c r="L74" s="155"/>
    </row>
    <row r="75" spans="1:19" ht="21.75" customHeight="1" x14ac:dyDescent="0.45">
      <c r="A75" s="157" t="s">
        <v>125</v>
      </c>
      <c r="B75" s="174"/>
      <c r="C75" s="168">
        <v>-10380</v>
      </c>
      <c r="D75" s="161"/>
      <c r="E75" s="162">
        <v>-10380</v>
      </c>
      <c r="F75" s="161"/>
      <c r="G75" s="170">
        <v>0</v>
      </c>
      <c r="H75" s="161"/>
      <c r="I75" s="170">
        <v>0</v>
      </c>
      <c r="K75" s="155"/>
      <c r="L75" s="155"/>
    </row>
    <row r="76" spans="1:19" ht="21.75" customHeight="1" x14ac:dyDescent="0.45">
      <c r="A76" s="157" t="s">
        <v>109</v>
      </c>
      <c r="B76" s="174"/>
      <c r="C76" s="160">
        <v>-10090</v>
      </c>
      <c r="D76" s="161"/>
      <c r="E76" s="168">
        <v>-7971</v>
      </c>
      <c r="F76" s="161"/>
      <c r="G76" s="164">
        <v>-648</v>
      </c>
      <c r="H76" s="161"/>
      <c r="I76" s="164">
        <v>-648</v>
      </c>
      <c r="K76" s="155"/>
      <c r="L76" s="155"/>
    </row>
    <row r="77" spans="1:19" ht="21.75" customHeight="1" x14ac:dyDescent="0.45">
      <c r="A77" s="99" t="s">
        <v>156</v>
      </c>
      <c r="B77" s="99"/>
      <c r="C77" s="166">
        <f>SUM(C73:C76)</f>
        <v>-206254</v>
      </c>
      <c r="D77" s="161"/>
      <c r="E77" s="166">
        <f>SUM(E73:E76)</f>
        <v>-43020</v>
      </c>
      <c r="F77" s="161"/>
      <c r="G77" s="166">
        <f>SUM(G73:G76)</f>
        <v>-648</v>
      </c>
      <c r="H77" s="161"/>
      <c r="I77" s="166">
        <f>SUM(I73:I76)</f>
        <v>-648</v>
      </c>
      <c r="K77" s="155"/>
      <c r="L77" s="155"/>
    </row>
    <row r="78" spans="1:19" ht="21.75" customHeight="1" x14ac:dyDescent="0.45">
      <c r="A78" s="99"/>
      <c r="B78" s="99"/>
      <c r="C78" s="124"/>
      <c r="D78" s="161"/>
      <c r="E78" s="124"/>
      <c r="F78" s="161"/>
      <c r="G78" s="124"/>
      <c r="H78" s="161"/>
      <c r="I78" s="124"/>
      <c r="K78" s="155"/>
      <c r="L78" s="155"/>
      <c r="O78" s="179"/>
      <c r="R78" s="179"/>
      <c r="S78" s="179"/>
    </row>
    <row r="79" spans="1:19" ht="21.75" customHeight="1" x14ac:dyDescent="0.45">
      <c r="A79" s="99" t="s">
        <v>139</v>
      </c>
      <c r="B79" s="99"/>
      <c r="C79" s="125">
        <f>SUM(C51+C63+C77)</f>
        <v>-268879</v>
      </c>
      <c r="D79" s="160"/>
      <c r="E79" s="125">
        <f>SUM(E51+E63+E77)</f>
        <v>-123610</v>
      </c>
      <c r="F79" s="160"/>
      <c r="G79" s="125">
        <f>SUM(G51+G63+G77)</f>
        <v>-151718</v>
      </c>
      <c r="H79" s="160"/>
      <c r="I79" s="125">
        <f>SUM(I51+I63+I77)</f>
        <v>-7800</v>
      </c>
      <c r="K79" s="177"/>
      <c r="L79" s="155"/>
      <c r="O79" s="178"/>
      <c r="Q79" s="168"/>
      <c r="S79" s="168"/>
    </row>
    <row r="80" spans="1:19" ht="21.75" customHeight="1" x14ac:dyDescent="0.45">
      <c r="A80" s="157" t="s">
        <v>137</v>
      </c>
      <c r="B80" s="157"/>
      <c r="C80" s="171">
        <f>'SFP-3-5'!F10</f>
        <v>525827</v>
      </c>
      <c r="D80" s="163"/>
      <c r="E80" s="122">
        <v>472603</v>
      </c>
      <c r="F80" s="161"/>
      <c r="G80" s="171">
        <f>'SFP-3-5'!J10</f>
        <v>257813</v>
      </c>
      <c r="H80" s="160"/>
      <c r="I80" s="122">
        <v>320427</v>
      </c>
      <c r="J80" s="102"/>
      <c r="L80" s="155"/>
      <c r="O80" s="178"/>
      <c r="Q80" s="168"/>
      <c r="S80" s="168"/>
    </row>
    <row r="81" spans="1:19" ht="22.5" thickBot="1" x14ac:dyDescent="0.5">
      <c r="A81" s="99" t="s">
        <v>172</v>
      </c>
      <c r="B81" s="99"/>
      <c r="C81" s="138">
        <f>SUM(C79:C80)</f>
        <v>256948</v>
      </c>
      <c r="D81" s="126"/>
      <c r="E81" s="138">
        <f>SUM(E79:E80)</f>
        <v>348993</v>
      </c>
      <c r="F81" s="126"/>
      <c r="G81" s="138">
        <f>SUM(G79:G80)</f>
        <v>106095</v>
      </c>
      <c r="H81" s="126"/>
      <c r="I81" s="138">
        <f>SUM(I79:I80)</f>
        <v>312627</v>
      </c>
      <c r="L81" s="191"/>
      <c r="O81" s="178"/>
      <c r="Q81" s="168"/>
      <c r="S81" s="168"/>
    </row>
    <row r="82" spans="1:19" ht="21.75" customHeight="1" thickTop="1" x14ac:dyDescent="0.45">
      <c r="C82" s="168"/>
      <c r="D82" s="168"/>
      <c r="E82" s="168"/>
      <c r="F82" s="168"/>
      <c r="G82" s="168"/>
      <c r="H82" s="168"/>
      <c r="I82" s="168"/>
      <c r="K82" s="69"/>
      <c r="L82" s="69"/>
    </row>
    <row r="83" spans="1:19" ht="21.75" customHeight="1" x14ac:dyDescent="0.45">
      <c r="A83" s="176" t="s">
        <v>172</v>
      </c>
      <c r="C83" s="168"/>
      <c r="D83" s="168"/>
      <c r="E83" s="168"/>
      <c r="F83" s="168"/>
      <c r="G83" s="168"/>
      <c r="H83" s="168"/>
      <c r="I83" s="168"/>
      <c r="K83" s="69"/>
      <c r="L83" s="69"/>
    </row>
    <row r="84" spans="1:19" ht="21.75" customHeight="1" x14ac:dyDescent="0.45">
      <c r="A84" s="158" t="s">
        <v>9</v>
      </c>
      <c r="C84" s="168">
        <f>'SFP-3-5'!D10</f>
        <v>256948</v>
      </c>
      <c r="D84" s="168"/>
      <c r="E84" s="168">
        <v>349001</v>
      </c>
      <c r="F84" s="168"/>
      <c r="G84" s="168">
        <f>'SFP-3-5'!H10</f>
        <v>106095</v>
      </c>
      <c r="H84" s="168"/>
      <c r="I84" s="168">
        <v>312627</v>
      </c>
      <c r="K84" s="177"/>
      <c r="L84" s="69"/>
    </row>
    <row r="85" spans="1:19" ht="21.75" customHeight="1" x14ac:dyDescent="0.45">
      <c r="A85" s="158" t="s">
        <v>142</v>
      </c>
      <c r="C85" s="171">
        <v>0</v>
      </c>
      <c r="D85" s="168"/>
      <c r="E85" s="171">
        <v>-8</v>
      </c>
      <c r="F85" s="168"/>
      <c r="G85" s="171">
        <v>0</v>
      </c>
      <c r="H85" s="168"/>
      <c r="I85" s="171">
        <v>0</v>
      </c>
      <c r="L85" s="69"/>
    </row>
    <row r="86" spans="1:19" ht="21.75" customHeight="1" thickBot="1" x14ac:dyDescent="0.5">
      <c r="A86" s="176"/>
      <c r="C86" s="138">
        <f>SUM(C84:C85)</f>
        <v>256948</v>
      </c>
      <c r="D86" s="126"/>
      <c r="E86" s="138">
        <f>SUM(E84:E85)</f>
        <v>348993</v>
      </c>
      <c r="F86" s="126"/>
      <c r="G86" s="138">
        <f>SUM(G84:G85)</f>
        <v>106095</v>
      </c>
      <c r="H86" s="126"/>
      <c r="I86" s="138">
        <f>SUM(I84:I85)</f>
        <v>312627</v>
      </c>
      <c r="K86" s="69"/>
      <c r="L86" s="69"/>
      <c r="O86" s="148"/>
      <c r="Q86" s="148"/>
      <c r="S86" s="148"/>
    </row>
    <row r="87" spans="1:19" ht="21.75" customHeight="1" thickTop="1" x14ac:dyDescent="0.45">
      <c r="C87" s="168"/>
      <c r="D87" s="168"/>
      <c r="E87" s="168"/>
      <c r="F87" s="168"/>
      <c r="G87" s="168"/>
      <c r="H87" s="168"/>
      <c r="I87" s="168"/>
      <c r="K87" s="69"/>
      <c r="L87" s="69"/>
    </row>
    <row r="88" spans="1:19" ht="21" customHeight="1" x14ac:dyDescent="0.45">
      <c r="A88" s="103" t="s">
        <v>85</v>
      </c>
      <c r="C88" s="168"/>
      <c r="D88" s="168"/>
      <c r="E88" s="168"/>
      <c r="F88" s="168"/>
      <c r="G88" s="168"/>
      <c r="H88" s="168"/>
      <c r="I88" s="168"/>
      <c r="K88" s="154"/>
    </row>
    <row r="89" spans="1:19" ht="21" customHeight="1" x14ac:dyDescent="0.45">
      <c r="A89" s="158" t="s">
        <v>114</v>
      </c>
      <c r="B89" s="174"/>
      <c r="C89" s="168">
        <v>7489</v>
      </c>
      <c r="E89" s="161">
        <v>2006</v>
      </c>
      <c r="F89" s="168"/>
      <c r="G89" s="168">
        <v>290</v>
      </c>
      <c r="H89" s="163"/>
      <c r="I89" s="161">
        <v>2</v>
      </c>
      <c r="K89" s="154"/>
    </row>
    <row r="90" spans="1:19" ht="21" customHeight="1" x14ac:dyDescent="0.45">
      <c r="A90" s="158" t="s">
        <v>166</v>
      </c>
      <c r="B90" s="174"/>
      <c r="C90" s="168">
        <v>43</v>
      </c>
      <c r="E90" s="161">
        <v>0</v>
      </c>
      <c r="F90" s="168"/>
      <c r="G90" s="168">
        <v>43</v>
      </c>
      <c r="H90" s="163"/>
      <c r="I90" s="161">
        <v>0</v>
      </c>
      <c r="K90" s="154"/>
    </row>
    <row r="91" spans="1:19" ht="21" customHeight="1" x14ac:dyDescent="0.45">
      <c r="A91" s="158" t="s">
        <v>168</v>
      </c>
      <c r="B91" s="106"/>
      <c r="C91" s="168">
        <v>780</v>
      </c>
      <c r="E91" s="161">
        <v>7832</v>
      </c>
      <c r="G91" s="148">
        <v>0</v>
      </c>
      <c r="H91" s="159"/>
      <c r="I91" s="154">
        <v>0</v>
      </c>
      <c r="K91" s="154"/>
      <c r="N91" s="148"/>
    </row>
    <row r="92" spans="1:19" ht="22.5" customHeight="1" x14ac:dyDescent="0.45">
      <c r="A92" s="147"/>
      <c r="C92" s="148"/>
      <c r="E92" s="148"/>
      <c r="G92" s="148"/>
      <c r="I92" s="148"/>
      <c r="N92" s="148"/>
    </row>
    <row r="93" spans="1:19" ht="22.5" customHeight="1" x14ac:dyDescent="0.45">
      <c r="C93" s="148"/>
      <c r="E93" s="148"/>
      <c r="G93" s="148"/>
      <c r="I93" s="148"/>
    </row>
    <row r="94" spans="1:19" ht="22.5" customHeight="1" x14ac:dyDescent="0.45"/>
    <row r="95" spans="1:19" ht="22.5" customHeight="1" x14ac:dyDescent="0.45">
      <c r="C95" s="148"/>
      <c r="E95" s="148"/>
      <c r="G95" s="148"/>
      <c r="I95" s="148"/>
    </row>
    <row r="96" spans="1:19" ht="22.5" customHeight="1" x14ac:dyDescent="0.45"/>
    <row r="97" ht="22.5" customHeight="1" x14ac:dyDescent="0.45"/>
    <row r="98" ht="22.5" customHeight="1" x14ac:dyDescent="0.45"/>
  </sheetData>
  <mergeCells count="21">
    <mergeCell ref="C71:I71"/>
    <mergeCell ref="C67:E67"/>
    <mergeCell ref="G67:I67"/>
    <mergeCell ref="C68:E68"/>
    <mergeCell ref="G68:I68"/>
    <mergeCell ref="C69:E69"/>
    <mergeCell ref="G69:I69"/>
    <mergeCell ref="C44:I44"/>
    <mergeCell ref="C6:E6"/>
    <mergeCell ref="G6:I6"/>
    <mergeCell ref="C8:I8"/>
    <mergeCell ref="C4:E4"/>
    <mergeCell ref="G4:I4"/>
    <mergeCell ref="C5:E5"/>
    <mergeCell ref="G5:I5"/>
    <mergeCell ref="C40:E40"/>
    <mergeCell ref="G40:I40"/>
    <mergeCell ref="C41:E41"/>
    <mergeCell ref="G41:I41"/>
    <mergeCell ref="C42:E42"/>
    <mergeCell ref="G42:I42"/>
  </mergeCells>
  <pageMargins left="0.7" right="0.7" top="0.48" bottom="0.5" header="0.5" footer="0.5"/>
  <pageSetup paperSize="9" scale="87" firstPageNumber="10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9" man="1"/>
    <brk id="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SFP-3-5</vt:lpstr>
      <vt:lpstr>PL9M-6-7</vt:lpstr>
      <vt:lpstr>CH Conso-8-9</vt:lpstr>
      <vt:lpstr>CH Separate-12-13</vt:lpstr>
      <vt:lpstr>CF-14-16</vt:lpstr>
      <vt:lpstr>'CF-14-16'!Print_Area</vt:lpstr>
      <vt:lpstr>'CH Conso-8-9'!Print_Area</vt:lpstr>
      <vt:lpstr>'CH Separate-12-13'!Print_Area</vt:lpstr>
      <vt:lpstr>'PL9M-6-7'!Print_Area</vt:lpstr>
      <vt:lpstr>'SFP-3-5'!Print_Area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Arisara, Pornpatanapaisarnkul</dc:creator>
  <cp:lastModifiedBy>ฐิติมา ธนาปกิจ</cp:lastModifiedBy>
  <cp:lastPrinted>2022-05-03T09:48:23Z</cp:lastPrinted>
  <dcterms:created xsi:type="dcterms:W3CDTF">2020-01-09T10:02:12Z</dcterms:created>
  <dcterms:modified xsi:type="dcterms:W3CDTF">2022-05-10T09:45:06Z</dcterms:modified>
</cp:coreProperties>
</file>