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backupFile="1" defaultThemeVersion="124226"/>
  <bookViews>
    <workbookView xWindow="-120" yWindow="-120" windowWidth="20730" windowHeight="11160" activeTab="3"/>
  </bookViews>
  <sheets>
    <sheet name="bs" sheetId="7" r:id="rId1"/>
    <sheet name="PL&amp;CF" sheetId="12" r:id="rId2"/>
    <sheet name="sce-equity" sheetId="10" r:id="rId3"/>
    <sheet name="sce-com" sheetId="11" r:id="rId4"/>
  </sheets>
  <externalReferences>
    <externalReference r:id="rId5"/>
  </externalReferences>
  <definedNames>
    <definedName name="_xlnm.Print_Area" localSheetId="0">bs!$A$1:$L$75</definedName>
    <definedName name="_xlnm.Print_Area" localSheetId="1">'PL&amp;CF'!$A$1:$L$115</definedName>
    <definedName name="_xlnm.Print_Area" localSheetId="3">'sce-com'!$A$1:$Q$25</definedName>
    <definedName name="_xlnm.Print_Area" localSheetId="2">'sce-equity'!$A$1:$T$27</definedName>
  </definedNames>
  <calcPr calcId="12451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8" i="10"/>
  <c r="M15" i="11" l="1"/>
  <c r="O15"/>
  <c r="Q12"/>
  <c r="E15"/>
  <c r="P15" i="10"/>
  <c r="N15"/>
  <c r="J15"/>
  <c r="H15"/>
  <c r="F15"/>
  <c r="D15"/>
  <c r="L15"/>
  <c r="T14"/>
  <c r="L105" i="12"/>
  <c r="L101"/>
  <c r="L96"/>
  <c r="H105"/>
  <c r="H101"/>
  <c r="H96"/>
  <c r="L31"/>
  <c r="L12"/>
  <c r="L15" s="1"/>
  <c r="L22" s="1"/>
  <c r="H31"/>
  <c r="H12"/>
  <c r="H15" s="1"/>
  <c r="H22" s="1"/>
  <c r="J105"/>
  <c r="F105"/>
  <c r="J101"/>
  <c r="F101"/>
  <c r="J96"/>
  <c r="F96"/>
  <c r="L64"/>
  <c r="J64"/>
  <c r="H64"/>
  <c r="F64"/>
  <c r="J31"/>
  <c r="F31"/>
  <c r="J12"/>
  <c r="J15" s="1"/>
  <c r="J22" s="1"/>
  <c r="F12"/>
  <c r="F15" s="1"/>
  <c r="F22" s="1"/>
  <c r="R17" i="10"/>
  <c r="T17" s="1"/>
  <c r="K20" i="11"/>
  <c r="K21" s="1"/>
  <c r="I20"/>
  <c r="I21" s="1"/>
  <c r="G20"/>
  <c r="G21" s="1"/>
  <c r="E20"/>
  <c r="E21" s="1"/>
  <c r="Q17"/>
  <c r="Q14"/>
  <c r="Q13"/>
  <c r="Q15" s="1"/>
  <c r="K15"/>
  <c r="I15"/>
  <c r="G15"/>
  <c r="J20" i="10"/>
  <c r="J21" s="1"/>
  <c r="H20"/>
  <c r="H21" s="1"/>
  <c r="F20"/>
  <c r="F21" s="1"/>
  <c r="D20"/>
  <c r="D21" s="1"/>
  <c r="R14"/>
  <c r="R13"/>
  <c r="T13" s="1"/>
  <c r="R12"/>
  <c r="T12" s="1"/>
  <c r="T15" s="1"/>
  <c r="H106" i="12" l="1"/>
  <c r="H109" s="1"/>
  <c r="H32"/>
  <c r="H34" s="1"/>
  <c r="H37" s="1"/>
  <c r="L32"/>
  <c r="L34" s="1"/>
  <c r="L37" s="1"/>
  <c r="L106"/>
  <c r="L109" s="1"/>
  <c r="N19" i="10"/>
  <c r="N20" s="1"/>
  <c r="O19" i="11"/>
  <c r="P19" i="10"/>
  <c r="P20" s="1"/>
  <c r="R15"/>
  <c r="J106" i="12"/>
  <c r="J109" s="1"/>
  <c r="J110" s="1"/>
  <c r="F106"/>
  <c r="F109" s="1"/>
  <c r="F110" s="1"/>
  <c r="J32"/>
  <c r="J34" s="1"/>
  <c r="J37" s="1"/>
  <c r="F32"/>
  <c r="F34" s="1"/>
  <c r="F37" s="1"/>
  <c r="Q19" i="11" l="1"/>
  <c r="O20"/>
  <c r="O21" s="1"/>
  <c r="R19" i="10"/>
  <c r="M18" i="11"/>
  <c r="F54" i="12"/>
  <c r="F66" s="1"/>
  <c r="L18" i="10"/>
  <c r="J54" i="12"/>
  <c r="J66" s="1"/>
  <c r="L54"/>
  <c r="L66" s="1"/>
  <c r="H54"/>
  <c r="H66" s="1"/>
  <c r="T19" i="10" l="1"/>
  <c r="R20"/>
  <c r="R21" s="1"/>
  <c r="M20" i="11"/>
  <c r="M21" s="1"/>
  <c r="Q18"/>
  <c r="Q20" s="1"/>
  <c r="L20" i="10"/>
  <c r="L21" s="1"/>
  <c r="T18"/>
  <c r="L67" i="7"/>
  <c r="H67"/>
  <c r="L28"/>
  <c r="H28"/>
  <c r="T20" i="10" l="1"/>
  <c r="H55" i="7"/>
  <c r="H68"/>
  <c r="H69" s="1"/>
  <c r="L55"/>
  <c r="L68" s="1"/>
  <c r="L69" s="1"/>
  <c r="F28" l="1"/>
  <c r="F67" l="1"/>
  <c r="T21" i="10" s="1"/>
  <c r="F55" i="7"/>
  <c r="J55"/>
  <c r="J28"/>
  <c r="I67"/>
  <c r="J67"/>
  <c r="Q21" i="11" s="1"/>
  <c r="K67" i="7"/>
  <c r="F68" l="1"/>
  <c r="F69" s="1"/>
  <c r="J68"/>
  <c r="J69" s="1"/>
</calcChain>
</file>

<file path=xl/sharedStrings.xml><?xml version="1.0" encoding="utf-8"?>
<sst xmlns="http://schemas.openxmlformats.org/spreadsheetml/2006/main" count="260" uniqueCount="173">
  <si>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</si>
  <si>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</si>
  <si>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</si>
  <si>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</si>
  <si>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</si>
  <si>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</si>
  <si>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</si>
  <si>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</si>
  <si>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</si>
  <si>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</si>
  <si>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</si>
  <si>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</si>
  <si>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</si>
  <si>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</si>
  <si>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</si>
  <si>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</si>
  <si>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</si>
  <si>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</si>
  <si>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</si>
  <si>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</si>
  <si>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</si>
  <si>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</si>
  <si>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</si>
  <si>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</si>
  <si>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</si>
  <si>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</si>
  <si>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</si>
  <si>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</si>
  <si>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</si>
  <si>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</si>
  <si>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</si>
  <si>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</si>
  <si>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</si>
  <si>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</si>
  <si>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</si>
  <si>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</si>
  <si>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</si>
  <si>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</si>
  <si>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</si>
  <si>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</si>
  <si>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</si>
  <si>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</si>
  <si>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</si>
  <si>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</si>
  <si>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</si>
  <si>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</si>
  <si>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</si>
  <si>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</si>
  <si>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</si>
  <si>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</si>
  <si>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</si>
  <si>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</si>
  <si>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</si>
  <si>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</si>
  <si>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</si>
  <si>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</si>
  <si>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</si>
  <si>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</si>
  <si>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</si>
  <si>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</si>
  <si>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</si>
  <si>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</si>
  <si>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</si>
  <si>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</si>
  <si>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</si>
  <si>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</si>
  <si>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</si>
  <si>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</si>
  <si>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</si>
  <si>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</si>
  <si>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</si>
  <si>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ส่วนของเจ้าของ - ส่วนเกิน</t>
  </si>
  <si>
    <t>เงินสดสุทธิใช้ไปในกิจกรรมจัดหาเงิน</t>
  </si>
  <si>
    <t>จากการวัดมูลค่า</t>
  </si>
  <si>
    <t>รายการที่จะถูกบันทึกในส่วนของกำไรขาดทุนในภายหลัง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</si>
  <si>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</si>
  <si>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</si>
  <si>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</si>
  <si>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</si>
  <si>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</si>
  <si>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</si>
  <si>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</si>
  <si>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</si>
  <si>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</si>
  <si>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</si>
  <si>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</si>
  <si>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</si>
  <si>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</si>
  <si>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</si>
  <si>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</si>
  <si>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ขายที่ดิน อาคารและอุปกรณ์</t>
  </si>
  <si>
    <t>ซื้อที่ดิน อาคาร และอุปกรณ์</t>
  </si>
  <si>
    <t>ซื้อสินทรัพย์ไม่มีตัวตน</t>
  </si>
  <si>
    <t>กำไรจากเงินลงทุน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</si>
  <si>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</si>
  <si>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</si>
  <si>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</si>
  <si>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</si>
  <si>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อื่นๆ</t>
  </si>
  <si>
    <t xml:space="preserve">   ผลต่างของอัตราแลกเปลี่ยนจากการแปลงค่างบการเงิน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</si>
  <si>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</si>
  <si>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</si>
  <si>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กิจกรรมจัดหาเงิน</t>
  </si>
  <si>
    <t>ส่วนเกิน (ต่ำกว่า) ทุน</t>
  </si>
  <si>
    <t>ภาษีเงินได้ค้างจ่าย</t>
  </si>
  <si>
    <t>สินทรัพย์สิทธิการใช้</t>
  </si>
  <si>
    <t xml:space="preserve">   เงินให้กู้ยืมและดอกเบี้ยค้างรับ</t>
  </si>
  <si>
    <t>หนี้สินตามสัญญาเช่า</t>
  </si>
  <si>
    <t xml:space="preserve">      หุ้นสามัญ 35,000,000 หุ้น มูลค่าหุ้นละ 10 บาท</t>
  </si>
  <si>
    <t>รายได้จากการลงทุน</t>
  </si>
  <si>
    <t>ต้นทุนทางการเงิน</t>
  </si>
  <si>
    <t>ผลขาดทุนด้านเครดิตที่คาดว่าจะเกิดขึ้น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</si>
  <si>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</si>
  <si>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</si>
  <si>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</si>
  <si>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หลักทรัพย์</t>
  </si>
  <si>
    <t>มูลค่าเงินลงทุนใน</t>
  </si>
  <si>
    <t xml:space="preserve">      ที่วัดมูลค่าผ่านกำไรขาดทุนเบ็ดเสร็จอื่น </t>
  </si>
  <si>
    <t>ยอดคงเหลือ ณ วันที่ 1 มกราคม 2564</t>
  </si>
  <si>
    <t>31 ธันวาคม 2564</t>
  </si>
  <si>
    <t xml:space="preserve">   ทุนจดทะเบียน ออกจำหน่ายและชำระแล้ว</t>
  </si>
  <si>
    <t>กำไร (ขาดทุน) จากการปรับมูลค่ายุติธรรม</t>
  </si>
  <si>
    <t>6</t>
  </si>
  <si>
    <t>(ยังไม่ได้ตรวจสอบ</t>
  </si>
  <si>
    <t>(ตรวจสอบแล้ว)</t>
  </si>
  <si>
    <t>แต่สอบทานแล้ว)</t>
  </si>
  <si>
    <t>ณ วันที่ 31 มีนาคม 2565</t>
  </si>
  <si>
    <t>31 มีนาคม 2565</t>
  </si>
  <si>
    <t>(ยังไม่ได้ตรวจสอบ แต่สอบทานแล้ว)</t>
  </si>
  <si>
    <t>กำไรสำหรับงวด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</si>
  <si>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</si>
  <si>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</si>
  <si>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</si>
  <si>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</si>
  <si>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</si>
  <si>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</si>
  <si>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</si>
  <si>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</si>
  <si>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</si>
  <si>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 xml:space="preserve">      ที่เป็นเงินตราต่างประเทศ</t>
  </si>
  <si>
    <t xml:space="preserve">   ผลกระทบของภาษีเงินได้</t>
  </si>
  <si>
    <t>ดอกเบี้ยรับ</t>
  </si>
  <si>
    <t>เงินสดสุทธิใช้ไปในกิจกรรมลงทุน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</si>
  <si>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</si>
  <si>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</si>
  <si>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</t>
  </si>
  <si>
    <t>4</t>
  </si>
  <si>
    <t>5</t>
  </si>
  <si>
    <t>7.1</t>
  </si>
  <si>
    <t>8.1</t>
  </si>
  <si>
    <t>12</t>
  </si>
  <si>
    <t>9.1</t>
  </si>
  <si>
    <t>10</t>
  </si>
  <si>
    <t>11</t>
  </si>
  <si>
    <t>9.2</t>
  </si>
  <si>
    <t>บวก: สำรองเบี้ยประกันภัยที่ยังไม่ถือเป็นรายได้</t>
  </si>
  <si>
    <t xml:space="preserve">   ลดจากงวดก่อน</t>
  </si>
  <si>
    <t>ค่าใช้จ่ายภาษีเงินได้</t>
  </si>
  <si>
    <t xml:space="preserve">   กำไรจากการวัดมูลค่าเงินลงทุนเผื่อขาย</t>
  </si>
  <si>
    <t xml:space="preserve">   - สุทธิจากภาษีเงินได้</t>
  </si>
  <si>
    <t>ทุนจากการวัด</t>
  </si>
  <si>
    <t>ขาดทุนสำหรับงวด</t>
  </si>
  <si>
    <t xml:space="preserve">ส่วนแบ่งกำไร (ขาดทุน) จากเงินลงทุนในบริษัทร่วม </t>
  </si>
  <si>
    <t>บวก: ผลขาดทุนด้านเครดิตที่คาดว่าจะเกิดขึ้นลดลง</t>
  </si>
  <si>
    <t>เงินจ่ายเกี่ยวกับการประกันภัยต่อ</t>
  </si>
  <si>
    <t xml:space="preserve">เงินสดสุทธิได้มาจาก (ใช้ไปใน) กิจกรรมดำเนินงาน </t>
  </si>
  <si>
    <t xml:space="preserve">เงินสดและรายการเทียบเท่าเงินสดเพิ่มขึ้น (ลดลง) สุทธิ </t>
  </si>
  <si>
    <t>กำไร (ขาดทุน) เบ็ดเสร็จอื่นสำหรับงวด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</si>
  <si>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</si>
  <si>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</si>
  <si>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8.2</t>
  </si>
  <si>
    <t>14</t>
  </si>
  <si>
    <t>บวก (หัก): ค่าสินไหมทดแทน (รับคืน) โอนกลับจากการประกันภัยต่อ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</si>
</sst>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 ;\-#,##0.00\ "/>
    <numFmt numFmtId="190" formatCode="#,##0;[Red]\(#,##0\)"/>
    <numFmt numFmtId="191" formatCode="_(* #,##0.00_);_(* \(#,##0.00\);_(* &quot;-&quot;_);_(@_)"/>
  </numFmts>
  <fonts count="12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5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horizontal="left" vertical="center"/>
    </xf>
    <xf numFmtId="190" fontId="3" fillId="0" borderId="0" xfId="2" applyNumberFormat="1" applyFont="1" applyFill="1" applyBorder="1" applyAlignment="1">
      <alignment horizontal="right" vertical="center"/>
    </xf>
    <xf numFmtId="187" fontId="3" fillId="0" borderId="0" xfId="13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187" fontId="3" fillId="0" borderId="0" xfId="4" applyNumberFormat="1" applyFont="1" applyFill="1" applyBorder="1" applyAlignment="1">
      <alignment vertical="center"/>
    </xf>
    <xf numFmtId="188" fontId="5" fillId="0" borderId="0" xfId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6" quotePrefix="1" applyFont="1" applyFill="1" applyBorder="1" applyAlignment="1">
      <alignment horizontal="center" vertical="center"/>
    </xf>
    <xf numFmtId="187" fontId="3" fillId="0" borderId="0" xfId="2" quotePrefix="1" applyNumberFormat="1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0" xfId="2" quotePrefix="1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quotePrefix="1" applyNumberFormat="1" applyFont="1" applyFill="1" applyBorder="1" applyAlignment="1" applyProtection="1">
      <alignment horizontal="center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6" xfId="2" applyNumberFormat="1" applyFont="1" applyFill="1" applyBorder="1" applyAlignment="1">
      <alignment horizontal="right" vertical="center"/>
    </xf>
    <xf numFmtId="187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2" fillId="0" borderId="0" xfId="6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7" fontId="3" fillId="0" borderId="4" xfId="0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3" fillId="0" borderId="3" xfId="0" applyNumberFormat="1" applyFont="1" applyBorder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191" fontId="3" fillId="0" borderId="1" xfId="0" applyNumberFormat="1" applyFont="1" applyBorder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87" fontId="3" fillId="0" borderId="4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88" fontId="3" fillId="0" borderId="0" xfId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18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91" fontId="3" fillId="0" borderId="1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4">
    <cellStyle name="Comma" xfId="1" builtinId="3"/>
    <cellStyle name="Comma 2" xfId="2"/>
    <cellStyle name="Comma 3" xfId="3"/>
    <cellStyle name="Comma 6" xfId="4"/>
    <cellStyle name="Comma_N097_bs&amp;pl-t_Qtr1'11" xfId="5"/>
    <cellStyle name="Index Number" xfId="6"/>
    <cellStyle name="Normal" xfId="0" builtinId="0"/>
    <cellStyle name="Normal 13" xfId="7"/>
    <cellStyle name="Normal 16" xfId="8"/>
    <cellStyle name="Normal 2" xfId="9"/>
    <cellStyle name="Normal 20" xfId="10"/>
    <cellStyle name="Normal 21" xfId="11"/>
    <cellStyle name="Normal 22" xfId="12"/>
    <cellStyle name="Percent" xfId="13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The%20Navakij%20Insurance\2021\Q1'2021\N097-bspl-T-Q1'20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&amp;CF"/>
      <sheetName val="sce-equity"/>
      <sheetName val="sce-com"/>
    </sheetNames>
    <sheetDataSet>
      <sheetData sheetId="0">
        <row r="11">
          <cell r="F11">
            <v>176412772</v>
          </cell>
        </row>
        <row r="68">
          <cell r="J68">
            <v>350000000</v>
          </cell>
        </row>
        <row r="69">
          <cell r="J69">
            <v>647275073</v>
          </cell>
        </row>
        <row r="72">
          <cell r="J72">
            <v>35000000</v>
          </cell>
        </row>
        <row r="73">
          <cell r="J73">
            <v>20000000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showGridLines="0" view="pageBreakPreview" topLeftCell="A49" zoomScale="55" zoomScaleSheetLayoutView="55" workbookViewId="0">
      <selection activeCell="P64" sqref="P64"/>
    </sheetView>
  </sheetViews>
  <sheetFormatPr defaultColWidth="9" defaultRowHeight="21.95" customHeight="1"/>
  <cols>
    <col min="1" max="2" width="9" style="6"/>
    <col min="3" max="3" width="19.28515625" style="6" customWidth="1"/>
    <col min="4" max="4" width="6.85546875" style="6" customWidth="1"/>
    <col min="5" max="5" width="0.85546875" style="6" customWidth="1"/>
    <col min="6" max="6" width="14.28515625" style="6" customWidth="1"/>
    <col min="7" max="7" width="0.85546875" style="27" customWidth="1"/>
    <col min="8" max="8" width="13.7109375" style="6" customWidth="1"/>
    <col min="9" max="9" width="0.85546875" style="6" customWidth="1"/>
    <col min="10" max="10" width="14.7109375" style="6" customWidth="1"/>
    <col min="11" max="11" width="0.85546875" style="6" customWidth="1"/>
    <col min="12" max="12" width="13.7109375" style="6" customWidth="1"/>
    <col min="13" max="13" width="0.85546875" style="6" customWidth="1"/>
    <col min="14" max="14" width="10.5703125" style="6" bestFit="1" customWidth="1"/>
    <col min="15" max="16384" width="9" style="6"/>
  </cols>
  <sheetData>
    <row r="1" spans="1:14" s="12" customFormat="1" ht="21.95" customHeight="1">
      <c r="A1" s="113" t="s">
        <v>0</v>
      </c>
      <c r="B1" s="113"/>
      <c r="C1" s="113"/>
      <c r="D1" s="113"/>
      <c r="E1" s="113"/>
      <c r="F1" s="113"/>
      <c r="G1" s="113"/>
      <c r="H1" s="113"/>
    </row>
    <row r="2" spans="1:14" s="39" customFormat="1" ht="21.95" customHeight="1">
      <c r="A2" s="113" t="s">
        <v>1</v>
      </c>
      <c r="B2" s="113"/>
      <c r="C2" s="113"/>
      <c r="D2" s="113"/>
      <c r="E2" s="113"/>
      <c r="F2" s="113"/>
      <c r="G2" s="113"/>
      <c r="H2" s="113"/>
    </row>
    <row r="3" spans="1:14" s="59" customFormat="1" ht="24" customHeight="1">
      <c r="A3" s="110" t="s">
        <v>126</v>
      </c>
      <c r="B3" s="110"/>
      <c r="C3" s="110"/>
      <c r="D3" s="110"/>
      <c r="E3" s="110"/>
      <c r="F3" s="110"/>
      <c r="G3" s="110"/>
      <c r="H3" s="110"/>
    </row>
    <row r="4" spans="1:14" s="57" customFormat="1" ht="24" customHeight="1">
      <c r="A4" s="60"/>
      <c r="F4" s="39"/>
      <c r="G4" s="111"/>
      <c r="H4" s="111"/>
      <c r="K4" s="61"/>
      <c r="L4" s="62" t="s">
        <v>2</v>
      </c>
    </row>
    <row r="5" spans="1:14" s="57" customFormat="1" ht="24" customHeight="1">
      <c r="A5" s="60"/>
      <c r="F5" s="112" t="s">
        <v>57</v>
      </c>
      <c r="G5" s="112"/>
      <c r="H5" s="112"/>
      <c r="K5" s="61"/>
      <c r="L5" s="61"/>
    </row>
    <row r="6" spans="1:14" s="57" customFormat="1" ht="24" customHeight="1">
      <c r="A6" s="60"/>
      <c r="F6" s="109" t="s">
        <v>69</v>
      </c>
      <c r="G6" s="109"/>
      <c r="H6" s="109"/>
      <c r="J6" s="109" t="s">
        <v>3</v>
      </c>
      <c r="K6" s="109"/>
      <c r="L6" s="109"/>
    </row>
    <row r="7" spans="1:14" s="57" customFormat="1" ht="24" customHeight="1">
      <c r="A7" s="63"/>
      <c r="B7" s="64"/>
      <c r="C7" s="64"/>
      <c r="D7" s="65" t="s">
        <v>4</v>
      </c>
      <c r="E7" s="60"/>
      <c r="F7" s="99" t="s">
        <v>127</v>
      </c>
      <c r="G7" s="67"/>
      <c r="H7" s="66" t="s">
        <v>119</v>
      </c>
      <c r="I7" s="64"/>
      <c r="J7" s="66" t="s">
        <v>127</v>
      </c>
      <c r="K7" s="67"/>
      <c r="L7" s="66" t="s">
        <v>119</v>
      </c>
    </row>
    <row r="8" spans="1:14" s="57" customFormat="1" ht="24" customHeight="1">
      <c r="A8" s="63"/>
      <c r="B8" s="64"/>
      <c r="C8" s="64"/>
      <c r="D8" s="60"/>
      <c r="E8" s="60"/>
      <c r="F8" s="100" t="s">
        <v>123</v>
      </c>
      <c r="G8" s="67"/>
      <c r="H8" s="68" t="s">
        <v>124</v>
      </c>
      <c r="I8" s="64"/>
      <c r="J8" s="68" t="s">
        <v>123</v>
      </c>
      <c r="K8" s="67"/>
      <c r="L8" s="68" t="s">
        <v>124</v>
      </c>
    </row>
    <row r="9" spans="1:14" s="57" customFormat="1" ht="24" customHeight="1">
      <c r="A9" s="63"/>
      <c r="B9" s="64"/>
      <c r="C9" s="64"/>
      <c r="D9" s="60"/>
      <c r="E9" s="60"/>
      <c r="F9" s="100" t="s">
        <v>125</v>
      </c>
      <c r="G9" s="67"/>
      <c r="H9" s="68"/>
      <c r="I9" s="64"/>
      <c r="J9" s="68" t="s">
        <v>125</v>
      </c>
      <c r="K9" s="67"/>
      <c r="L9" s="68"/>
    </row>
    <row r="10" spans="1:14" s="39" customFormat="1" ht="21.95" customHeight="1">
      <c r="A10" s="3" t="s">
        <v>5</v>
      </c>
      <c r="B10" s="13"/>
      <c r="C10" s="13"/>
      <c r="D10" s="13"/>
      <c r="E10" s="13"/>
      <c r="F10" s="13"/>
      <c r="G10" s="29"/>
      <c r="H10" s="13"/>
      <c r="I10" s="13"/>
      <c r="J10" s="16"/>
      <c r="K10" s="16"/>
      <c r="L10" s="16"/>
    </row>
    <row r="11" spans="1:14" s="39" customFormat="1" ht="21.95" customHeight="1">
      <c r="A11" s="4" t="s">
        <v>6</v>
      </c>
      <c r="B11" s="8"/>
      <c r="C11" s="8"/>
      <c r="D11" s="8" t="s">
        <v>145</v>
      </c>
      <c r="E11" s="8"/>
      <c r="F11" s="38">
        <v>451831213</v>
      </c>
      <c r="G11" s="7"/>
      <c r="H11" s="38">
        <v>301851326</v>
      </c>
      <c r="I11" s="38"/>
      <c r="J11" s="38">
        <v>451831213</v>
      </c>
      <c r="K11" s="9"/>
      <c r="L11" s="38">
        <v>301851326</v>
      </c>
      <c r="N11" s="38"/>
    </row>
    <row r="12" spans="1:14" s="39" customFormat="1" ht="21.95" customHeight="1">
      <c r="A12" s="4" t="s">
        <v>80</v>
      </c>
      <c r="B12" s="8"/>
      <c r="C12" s="8"/>
      <c r="D12" s="8" t="s">
        <v>146</v>
      </c>
      <c r="E12" s="8"/>
      <c r="F12" s="38">
        <v>369528156</v>
      </c>
      <c r="G12" s="7"/>
      <c r="H12" s="38">
        <v>511712858</v>
      </c>
      <c r="I12" s="38"/>
      <c r="J12" s="38">
        <v>369528156</v>
      </c>
      <c r="K12" s="9"/>
      <c r="L12" s="38">
        <v>511712858</v>
      </c>
      <c r="N12" s="38"/>
    </row>
    <row r="13" spans="1:14" s="39" customFormat="1" ht="21.95" customHeight="1">
      <c r="A13" s="4" t="s">
        <v>55</v>
      </c>
      <c r="B13" s="8"/>
      <c r="C13" s="8"/>
      <c r="D13" s="8"/>
      <c r="E13" s="8"/>
      <c r="F13" s="38">
        <v>6777772</v>
      </c>
      <c r="G13" s="7"/>
      <c r="H13" s="38">
        <v>7716990</v>
      </c>
      <c r="I13" s="38"/>
      <c r="J13" s="38">
        <v>6777772</v>
      </c>
      <c r="K13" s="9"/>
      <c r="L13" s="38">
        <v>7716990</v>
      </c>
      <c r="N13" s="38"/>
    </row>
    <row r="14" spans="1:14" s="39" customFormat="1" ht="21.95" customHeight="1">
      <c r="A14" s="4" t="s">
        <v>56</v>
      </c>
      <c r="B14" s="8"/>
      <c r="C14" s="8"/>
      <c r="D14" s="8" t="s">
        <v>147</v>
      </c>
      <c r="E14" s="8"/>
      <c r="F14" s="38">
        <v>563006821</v>
      </c>
      <c r="G14" s="7"/>
      <c r="H14" s="38">
        <v>722571121</v>
      </c>
      <c r="I14" s="38"/>
      <c r="J14" s="38">
        <v>563006821</v>
      </c>
      <c r="K14" s="9"/>
      <c r="L14" s="38">
        <v>722571121</v>
      </c>
      <c r="N14" s="38"/>
    </row>
    <row r="15" spans="1:14" s="39" customFormat="1" ht="21.95" customHeight="1">
      <c r="A15" s="4" t="s">
        <v>78</v>
      </c>
      <c r="B15" s="8"/>
      <c r="C15" s="8"/>
      <c r="D15" s="8" t="s">
        <v>122</v>
      </c>
      <c r="E15" s="8"/>
      <c r="F15" s="38">
        <v>506305377</v>
      </c>
      <c r="G15" s="7"/>
      <c r="H15" s="38">
        <v>504266249</v>
      </c>
      <c r="I15" s="38"/>
      <c r="J15" s="38">
        <v>506305377</v>
      </c>
      <c r="K15" s="9"/>
      <c r="L15" s="38">
        <v>504266249</v>
      </c>
      <c r="N15" s="38"/>
    </row>
    <row r="16" spans="1:14" s="39" customFormat="1" ht="21.95" customHeight="1">
      <c r="A16" s="4" t="s">
        <v>7</v>
      </c>
      <c r="B16" s="8"/>
      <c r="C16" s="8"/>
      <c r="D16" s="8"/>
      <c r="E16" s="8"/>
      <c r="F16" s="34"/>
      <c r="G16" s="7"/>
      <c r="H16" s="98"/>
      <c r="I16" s="9"/>
      <c r="J16" s="38"/>
      <c r="K16" s="38"/>
      <c r="L16" s="38"/>
    </row>
    <row r="17" spans="1:14" s="39" customFormat="1" ht="21.95" customHeight="1">
      <c r="A17" s="4" t="s">
        <v>8</v>
      </c>
      <c r="B17" s="8"/>
      <c r="C17" s="8"/>
      <c r="D17" s="8" t="s">
        <v>148</v>
      </c>
      <c r="E17" s="8"/>
      <c r="F17" s="38">
        <v>3415622610</v>
      </c>
      <c r="G17" s="7"/>
      <c r="H17" s="38">
        <v>3406995306</v>
      </c>
      <c r="I17" s="9"/>
      <c r="J17" s="38">
        <v>3415622610</v>
      </c>
      <c r="K17" s="38"/>
      <c r="L17" s="38">
        <v>3406995306</v>
      </c>
    </row>
    <row r="18" spans="1:14" s="39" customFormat="1" ht="21.95" customHeight="1">
      <c r="A18" s="4" t="s">
        <v>106</v>
      </c>
      <c r="B18" s="8"/>
      <c r="C18" s="8"/>
      <c r="D18" s="8"/>
      <c r="E18" s="8"/>
      <c r="F18" s="38">
        <v>455678</v>
      </c>
      <c r="G18" s="7"/>
      <c r="H18" s="38">
        <v>386007</v>
      </c>
      <c r="I18" s="9"/>
      <c r="J18" s="38">
        <v>455678</v>
      </c>
      <c r="K18" s="38"/>
      <c r="L18" s="38">
        <v>386007</v>
      </c>
      <c r="N18" s="38"/>
    </row>
    <row r="19" spans="1:14" s="39" customFormat="1" ht="21.95" customHeight="1">
      <c r="A19" s="4" t="s">
        <v>9</v>
      </c>
      <c r="B19" s="8"/>
      <c r="C19" s="8"/>
      <c r="D19" s="8" t="s">
        <v>149</v>
      </c>
      <c r="E19" s="8"/>
      <c r="F19" s="38">
        <v>22891898</v>
      </c>
      <c r="G19" s="7"/>
      <c r="H19" s="38">
        <v>23869382</v>
      </c>
      <c r="I19" s="9"/>
      <c r="J19" s="38">
        <v>33337976</v>
      </c>
      <c r="K19" s="38"/>
      <c r="L19" s="38">
        <v>33337976</v>
      </c>
      <c r="N19" s="38"/>
    </row>
    <row r="20" spans="1:14" s="39" customFormat="1" ht="21.95" customHeight="1">
      <c r="A20" s="4" t="s">
        <v>66</v>
      </c>
      <c r="B20" s="8"/>
      <c r="C20" s="8"/>
      <c r="D20" s="8"/>
      <c r="E20" s="8"/>
      <c r="F20" s="38">
        <v>201961444</v>
      </c>
      <c r="G20" s="7"/>
      <c r="H20" s="38">
        <v>204852781</v>
      </c>
      <c r="I20" s="9"/>
      <c r="J20" s="38">
        <v>201961444</v>
      </c>
      <c r="K20" s="38"/>
      <c r="L20" s="38">
        <v>204852781</v>
      </c>
      <c r="N20" s="38"/>
    </row>
    <row r="21" spans="1:14" s="39" customFormat="1" ht="21.95" customHeight="1">
      <c r="A21" s="4" t="s">
        <v>105</v>
      </c>
      <c r="B21" s="8"/>
      <c r="C21" s="8"/>
      <c r="D21" s="8"/>
      <c r="E21" s="8"/>
      <c r="F21" s="38">
        <v>37742826</v>
      </c>
      <c r="G21" s="7"/>
      <c r="H21" s="38">
        <v>38484111</v>
      </c>
      <c r="I21" s="9"/>
      <c r="J21" s="38">
        <v>37742826</v>
      </c>
      <c r="K21" s="38"/>
      <c r="L21" s="38">
        <v>38484111</v>
      </c>
      <c r="N21" s="38"/>
    </row>
    <row r="22" spans="1:14" s="39" customFormat="1" ht="21.95" customHeight="1">
      <c r="A22" s="4" t="s">
        <v>67</v>
      </c>
      <c r="B22" s="8"/>
      <c r="C22" s="8"/>
      <c r="D22" s="8"/>
      <c r="E22" s="8"/>
      <c r="F22" s="38">
        <v>17599369</v>
      </c>
      <c r="G22" s="7"/>
      <c r="H22" s="38">
        <v>18665853</v>
      </c>
      <c r="I22" s="9"/>
      <c r="J22" s="38">
        <v>17599369</v>
      </c>
      <c r="K22" s="38"/>
      <c r="L22" s="38">
        <v>18665853</v>
      </c>
      <c r="N22" s="38"/>
    </row>
    <row r="23" spans="1:14" s="39" customFormat="1" ht="21.95" customHeight="1">
      <c r="A23" s="4" t="s">
        <v>79</v>
      </c>
      <c r="B23" s="8"/>
      <c r="C23" s="8"/>
      <c r="D23" s="8" t="s">
        <v>151</v>
      </c>
      <c r="E23" s="8"/>
      <c r="F23" s="38">
        <v>205861932</v>
      </c>
      <c r="G23" s="7"/>
      <c r="H23" s="38">
        <v>215646375</v>
      </c>
      <c r="I23" s="9"/>
      <c r="J23" s="38">
        <v>203772717</v>
      </c>
      <c r="K23" s="38"/>
      <c r="L23" s="38">
        <v>202707738</v>
      </c>
      <c r="N23" s="38"/>
    </row>
    <row r="24" spans="1:14" s="39" customFormat="1" ht="21.95" customHeight="1">
      <c r="A24" s="4" t="s">
        <v>10</v>
      </c>
      <c r="B24" s="8"/>
      <c r="C24" s="8"/>
      <c r="D24" s="8"/>
      <c r="E24" s="8"/>
      <c r="F24" s="38"/>
      <c r="G24" s="7"/>
      <c r="H24" s="38"/>
      <c r="I24" s="9"/>
      <c r="J24" s="38"/>
      <c r="K24" s="38"/>
      <c r="L24" s="38"/>
      <c r="N24" s="38"/>
    </row>
    <row r="25" spans="1:14" s="39" customFormat="1" ht="21.95" customHeight="1">
      <c r="A25" s="5" t="s">
        <v>68</v>
      </c>
      <c r="B25" s="8"/>
      <c r="C25" s="8"/>
      <c r="D25" s="8" t="s">
        <v>152</v>
      </c>
      <c r="E25" s="8"/>
      <c r="F25" s="38">
        <v>94300222</v>
      </c>
      <c r="G25" s="7"/>
      <c r="H25" s="38">
        <v>102169497</v>
      </c>
      <c r="I25" s="9"/>
      <c r="J25" s="38">
        <v>94300222</v>
      </c>
      <c r="K25" s="38"/>
      <c r="L25" s="38">
        <v>102169497</v>
      </c>
      <c r="N25" s="38"/>
    </row>
    <row r="26" spans="1:14" s="39" customFormat="1" ht="21.95" customHeight="1">
      <c r="A26" s="5" t="s">
        <v>76</v>
      </c>
      <c r="B26" s="8"/>
      <c r="C26" s="8"/>
      <c r="D26" s="8"/>
      <c r="E26" s="8"/>
      <c r="F26" s="38">
        <v>78466974</v>
      </c>
      <c r="G26" s="7"/>
      <c r="H26" s="38">
        <v>103104181</v>
      </c>
      <c r="I26" s="9"/>
      <c r="J26" s="38">
        <v>78466974</v>
      </c>
      <c r="K26" s="38"/>
      <c r="L26" s="38">
        <v>103104181</v>
      </c>
      <c r="N26" s="38"/>
    </row>
    <row r="27" spans="1:14" s="39" customFormat="1" ht="21.95" customHeight="1">
      <c r="A27" s="5" t="s">
        <v>98</v>
      </c>
      <c r="B27" s="8"/>
      <c r="C27" s="8"/>
      <c r="D27" s="8"/>
      <c r="E27" s="8"/>
      <c r="F27" s="38">
        <v>110196941</v>
      </c>
      <c r="G27" s="7"/>
      <c r="H27" s="38">
        <v>116618748</v>
      </c>
      <c r="I27" s="9"/>
      <c r="J27" s="38">
        <v>110196941</v>
      </c>
      <c r="K27" s="38"/>
      <c r="L27" s="38">
        <v>116618748</v>
      </c>
      <c r="N27" s="38"/>
    </row>
    <row r="28" spans="1:14" s="39" customFormat="1" ht="21.95" customHeight="1" thickBot="1">
      <c r="A28" s="3" t="s">
        <v>11</v>
      </c>
      <c r="B28" s="13"/>
      <c r="C28" s="13"/>
      <c r="D28" s="13"/>
      <c r="E28" s="13"/>
      <c r="F28" s="11">
        <f>SUM(F11:F27)</f>
        <v>6082549233</v>
      </c>
      <c r="G28" s="7"/>
      <c r="H28" s="11">
        <f>SUM(H11:H27)</f>
        <v>6278910785</v>
      </c>
      <c r="I28" s="54"/>
      <c r="J28" s="11">
        <f>SUM(J11:J27)</f>
        <v>6090906096</v>
      </c>
      <c r="K28" s="38"/>
      <c r="L28" s="11">
        <f>SUM(L11:L27)</f>
        <v>6275440742</v>
      </c>
      <c r="M28" s="19"/>
      <c r="N28" s="38"/>
    </row>
    <row r="29" spans="1:14" s="39" customFormat="1" ht="21.95" customHeight="1" thickTop="1">
      <c r="A29" s="14"/>
      <c r="B29" s="13"/>
      <c r="C29" s="13"/>
      <c r="D29" s="13"/>
      <c r="E29" s="13"/>
      <c r="F29" s="13"/>
      <c r="G29" s="7"/>
      <c r="H29" s="38"/>
      <c r="I29" s="13"/>
      <c r="J29" s="38"/>
      <c r="K29" s="38"/>
      <c r="L29" s="38"/>
      <c r="M29" s="17"/>
    </row>
    <row r="30" spans="1:14" s="39" customFormat="1" ht="21.95" customHeight="1">
      <c r="A30" s="20" t="s">
        <v>12</v>
      </c>
      <c r="B30" s="13"/>
      <c r="C30" s="13"/>
      <c r="D30" s="13"/>
      <c r="E30" s="13"/>
      <c r="F30" s="13"/>
      <c r="G30" s="7"/>
      <c r="H30" s="38"/>
      <c r="I30" s="13"/>
      <c r="J30" s="38"/>
      <c r="K30" s="38"/>
      <c r="L30" s="38"/>
    </row>
    <row r="31" spans="1:14" s="39" customFormat="1" ht="21.95" customHeight="1">
      <c r="A31" s="20"/>
      <c r="B31" s="13"/>
      <c r="C31" s="13"/>
      <c r="D31" s="13"/>
      <c r="E31" s="13"/>
      <c r="F31" s="13"/>
      <c r="G31" s="7"/>
      <c r="H31" s="38"/>
      <c r="I31" s="13"/>
      <c r="J31" s="38"/>
      <c r="K31" s="38"/>
      <c r="L31" s="38"/>
    </row>
    <row r="32" spans="1:14" s="39" customFormat="1" ht="21.95" customHeight="1">
      <c r="A32" s="20"/>
      <c r="B32" s="13"/>
      <c r="C32" s="13"/>
      <c r="D32" s="13"/>
      <c r="E32" s="13"/>
      <c r="F32" s="13"/>
      <c r="G32" s="7"/>
      <c r="H32" s="38"/>
      <c r="I32" s="13"/>
      <c r="J32" s="38"/>
      <c r="K32" s="38"/>
      <c r="L32" s="38"/>
    </row>
    <row r="33" spans="1:14" s="39" customFormat="1" ht="21.95" customHeight="1">
      <c r="A33" s="20"/>
      <c r="B33" s="13"/>
      <c r="C33" s="13"/>
      <c r="D33" s="13"/>
      <c r="E33" s="13"/>
      <c r="F33" s="13"/>
      <c r="G33" s="7"/>
      <c r="H33" s="38"/>
      <c r="I33" s="13"/>
      <c r="J33" s="38"/>
      <c r="K33" s="38"/>
      <c r="L33" s="38"/>
    </row>
    <row r="34" spans="1:14" s="39" customFormat="1" ht="21.95" customHeight="1">
      <c r="A34" s="20"/>
      <c r="B34" s="13"/>
      <c r="C34" s="13"/>
      <c r="D34" s="13"/>
      <c r="E34" s="13"/>
      <c r="F34" s="13"/>
      <c r="G34" s="7"/>
      <c r="H34" s="38"/>
      <c r="I34" s="13"/>
      <c r="J34" s="38"/>
      <c r="K34" s="38"/>
      <c r="L34" s="38"/>
    </row>
    <row r="35" spans="1:14" s="12" customFormat="1" ht="21.95" customHeight="1">
      <c r="A35" s="3" t="s">
        <v>0</v>
      </c>
      <c r="B35" s="3"/>
      <c r="C35" s="3"/>
      <c r="D35" s="3"/>
      <c r="E35" s="3"/>
      <c r="F35" s="3"/>
      <c r="G35" s="30"/>
      <c r="H35" s="3"/>
      <c r="I35" s="3"/>
      <c r="J35" s="3"/>
      <c r="K35" s="3"/>
      <c r="L35" s="3"/>
    </row>
    <row r="36" spans="1:14" s="39" customFormat="1" ht="21.95" customHeight="1">
      <c r="A36" s="3" t="s">
        <v>13</v>
      </c>
      <c r="B36" s="3"/>
      <c r="C36" s="3"/>
      <c r="D36" s="3"/>
      <c r="E36" s="3"/>
      <c r="F36" s="3"/>
      <c r="G36" s="30"/>
      <c r="H36" s="3"/>
      <c r="I36" s="3"/>
      <c r="J36" s="3"/>
      <c r="K36" s="3"/>
      <c r="L36" s="3"/>
    </row>
    <row r="37" spans="1:14" s="59" customFormat="1" ht="24" customHeight="1">
      <c r="A37" s="110" t="s">
        <v>126</v>
      </c>
      <c r="B37" s="110"/>
      <c r="C37" s="110"/>
      <c r="D37" s="110"/>
      <c r="E37" s="110"/>
      <c r="F37" s="110"/>
      <c r="G37" s="110"/>
      <c r="H37" s="110"/>
    </row>
    <row r="38" spans="1:14" s="57" customFormat="1" ht="24" customHeight="1">
      <c r="A38" s="60"/>
      <c r="F38" s="39"/>
      <c r="G38" s="111"/>
      <c r="H38" s="111"/>
      <c r="K38" s="61"/>
      <c r="L38" s="62" t="s">
        <v>2</v>
      </c>
    </row>
    <row r="39" spans="1:14" s="57" customFormat="1" ht="24" customHeight="1">
      <c r="A39" s="60"/>
      <c r="F39" s="112" t="s">
        <v>57</v>
      </c>
      <c r="G39" s="112"/>
      <c r="H39" s="112"/>
      <c r="K39" s="61"/>
      <c r="L39" s="61"/>
    </row>
    <row r="40" spans="1:14" s="57" customFormat="1" ht="24" customHeight="1">
      <c r="A40" s="60"/>
      <c r="F40" s="109" t="s">
        <v>69</v>
      </c>
      <c r="G40" s="109"/>
      <c r="H40" s="109"/>
      <c r="J40" s="109" t="s">
        <v>3</v>
      </c>
      <c r="K40" s="109"/>
      <c r="L40" s="109"/>
    </row>
    <row r="41" spans="1:14" s="57" customFormat="1" ht="24" customHeight="1">
      <c r="A41" s="63"/>
      <c r="B41" s="64"/>
      <c r="C41" s="64"/>
      <c r="D41" s="65" t="s">
        <v>4</v>
      </c>
      <c r="E41" s="60"/>
      <c r="F41" s="99" t="s">
        <v>127</v>
      </c>
      <c r="G41" s="67"/>
      <c r="H41" s="66" t="s">
        <v>119</v>
      </c>
      <c r="I41" s="64"/>
      <c r="J41" s="66" t="s">
        <v>127</v>
      </c>
      <c r="K41" s="67"/>
      <c r="L41" s="66" t="s">
        <v>119</v>
      </c>
    </row>
    <row r="42" spans="1:14" s="57" customFormat="1" ht="24" customHeight="1">
      <c r="A42" s="63"/>
      <c r="B42" s="64"/>
      <c r="C42" s="64"/>
      <c r="D42" s="60"/>
      <c r="E42" s="60"/>
      <c r="F42" s="100" t="s">
        <v>123</v>
      </c>
      <c r="G42" s="67"/>
      <c r="H42" s="68" t="s">
        <v>124</v>
      </c>
      <c r="I42" s="64"/>
      <c r="J42" s="68" t="s">
        <v>123</v>
      </c>
      <c r="K42" s="67"/>
      <c r="L42" s="68" t="s">
        <v>124</v>
      </c>
    </row>
    <row r="43" spans="1:14" s="57" customFormat="1" ht="24" customHeight="1">
      <c r="A43" s="63"/>
      <c r="B43" s="64"/>
      <c r="C43" s="64"/>
      <c r="D43" s="60"/>
      <c r="E43" s="60"/>
      <c r="F43" s="100" t="s">
        <v>125</v>
      </c>
      <c r="G43" s="67"/>
      <c r="H43" s="68"/>
      <c r="I43" s="64"/>
      <c r="J43" s="68" t="s">
        <v>125</v>
      </c>
      <c r="K43" s="67"/>
      <c r="L43" s="68"/>
    </row>
    <row r="44" spans="1:14" s="39" customFormat="1" ht="21.95" customHeight="1">
      <c r="A44" s="53" t="s">
        <v>59</v>
      </c>
      <c r="B44" s="15"/>
      <c r="C44" s="15"/>
      <c r="D44" s="15"/>
      <c r="E44" s="15"/>
      <c r="F44" s="15"/>
      <c r="G44" s="2"/>
      <c r="H44" s="15"/>
      <c r="I44" s="15"/>
      <c r="J44" s="1"/>
      <c r="K44" s="2"/>
      <c r="L44" s="1"/>
    </row>
    <row r="45" spans="1:14" s="39" customFormat="1" ht="21.95" customHeight="1">
      <c r="A45" s="3" t="s">
        <v>14</v>
      </c>
      <c r="B45" s="13"/>
      <c r="C45" s="13"/>
      <c r="D45" s="13"/>
      <c r="E45" s="13"/>
      <c r="F45" s="13"/>
      <c r="G45" s="31"/>
      <c r="H45" s="13"/>
      <c r="I45" s="13"/>
      <c r="J45" s="28"/>
      <c r="K45" s="21"/>
      <c r="L45" s="28"/>
    </row>
    <row r="46" spans="1:14" s="39" customFormat="1" ht="21.95" customHeight="1">
      <c r="A46" s="55" t="s">
        <v>16</v>
      </c>
      <c r="B46" s="8"/>
      <c r="C46" s="8"/>
      <c r="D46" s="8" t="s">
        <v>153</v>
      </c>
      <c r="E46" s="8"/>
      <c r="F46" s="38">
        <v>2700602515</v>
      </c>
      <c r="G46" s="7"/>
      <c r="H46" s="38">
        <v>2838286174</v>
      </c>
      <c r="I46" s="9"/>
      <c r="J46" s="38">
        <v>2700602515</v>
      </c>
      <c r="K46" s="38"/>
      <c r="L46" s="38">
        <v>2838286174</v>
      </c>
    </row>
    <row r="47" spans="1:14" s="39" customFormat="1" ht="21.95" customHeight="1">
      <c r="A47" s="55" t="s">
        <v>15</v>
      </c>
      <c r="B47" s="8"/>
      <c r="C47" s="8"/>
      <c r="D47" s="8" t="s">
        <v>150</v>
      </c>
      <c r="E47" s="8"/>
      <c r="F47" s="38">
        <v>801008219</v>
      </c>
      <c r="G47" s="7"/>
      <c r="H47" s="38">
        <v>839315814</v>
      </c>
      <c r="I47" s="38"/>
      <c r="J47" s="38">
        <v>801008219</v>
      </c>
      <c r="K47" s="9"/>
      <c r="L47" s="38">
        <v>839315814</v>
      </c>
      <c r="N47" s="38"/>
    </row>
    <row r="48" spans="1:14" s="39" customFormat="1" ht="21.95" customHeight="1">
      <c r="A48" s="55" t="s">
        <v>104</v>
      </c>
      <c r="B48" s="8"/>
      <c r="C48" s="8"/>
      <c r="D48" s="8"/>
      <c r="E48" s="8"/>
      <c r="F48" s="38">
        <v>7013473</v>
      </c>
      <c r="G48" s="7"/>
      <c r="H48" s="38">
        <v>7479782</v>
      </c>
      <c r="I48" s="38"/>
      <c r="J48" s="38">
        <v>7013473</v>
      </c>
      <c r="K48" s="9"/>
      <c r="L48" s="38">
        <v>7479782</v>
      </c>
      <c r="N48" s="38"/>
    </row>
    <row r="49" spans="1:14" s="39" customFormat="1" ht="21.95" customHeight="1">
      <c r="A49" s="55" t="s">
        <v>107</v>
      </c>
      <c r="B49" s="8"/>
      <c r="C49" s="8"/>
      <c r="D49" s="8"/>
      <c r="E49" s="8"/>
      <c r="F49" s="38">
        <v>42208155</v>
      </c>
      <c r="G49" s="7"/>
      <c r="H49" s="38">
        <v>41597346</v>
      </c>
      <c r="I49" s="38"/>
      <c r="J49" s="38">
        <v>42208155</v>
      </c>
      <c r="K49" s="9"/>
      <c r="L49" s="38">
        <v>41597346</v>
      </c>
      <c r="N49" s="38"/>
    </row>
    <row r="50" spans="1:14" s="39" customFormat="1" ht="21.95" customHeight="1">
      <c r="A50" s="55" t="s">
        <v>77</v>
      </c>
      <c r="B50" s="8"/>
      <c r="C50" s="8"/>
      <c r="D50" s="8"/>
      <c r="E50" s="8"/>
      <c r="F50" s="38">
        <v>70123898</v>
      </c>
      <c r="G50" s="7"/>
      <c r="H50" s="38">
        <v>67415580</v>
      </c>
      <c r="I50" s="38"/>
      <c r="J50" s="38">
        <v>70123898</v>
      </c>
      <c r="K50" s="9"/>
      <c r="L50" s="38">
        <v>67415580</v>
      </c>
      <c r="N50" s="38"/>
    </row>
    <row r="51" spans="1:14" s="39" customFormat="1" ht="21.95" customHeight="1">
      <c r="A51" s="55" t="s">
        <v>17</v>
      </c>
      <c r="B51" s="8"/>
      <c r="C51" s="8"/>
      <c r="D51" s="8"/>
      <c r="E51" s="8"/>
      <c r="F51" s="38"/>
      <c r="G51" s="7"/>
      <c r="H51" s="38"/>
      <c r="I51" s="9"/>
      <c r="J51" s="38"/>
      <c r="K51" s="38"/>
      <c r="L51" s="38"/>
      <c r="N51" s="38"/>
    </row>
    <row r="52" spans="1:14" s="39" customFormat="1" ht="21.95" customHeight="1">
      <c r="A52" s="55" t="s">
        <v>18</v>
      </c>
      <c r="B52" s="8"/>
      <c r="C52" s="8"/>
      <c r="D52" s="8"/>
      <c r="E52" s="8"/>
      <c r="F52" s="38">
        <v>81914744</v>
      </c>
      <c r="G52" s="7"/>
      <c r="H52" s="38">
        <v>94734854</v>
      </c>
      <c r="I52" s="9"/>
      <c r="J52" s="38">
        <v>81914744</v>
      </c>
      <c r="K52" s="38"/>
      <c r="L52" s="38">
        <v>94734854</v>
      </c>
      <c r="N52" s="38"/>
    </row>
    <row r="53" spans="1:14" s="39" customFormat="1" ht="21.95" customHeight="1">
      <c r="A53" s="56" t="s">
        <v>19</v>
      </c>
      <c r="B53" s="8"/>
      <c r="C53" s="8"/>
      <c r="F53" s="38">
        <v>91984819</v>
      </c>
      <c r="G53" s="7"/>
      <c r="H53" s="38">
        <v>84587930</v>
      </c>
      <c r="I53" s="9"/>
      <c r="J53" s="38">
        <v>91984819</v>
      </c>
      <c r="K53" s="38"/>
      <c r="L53" s="38">
        <v>84587930</v>
      </c>
      <c r="N53" s="38"/>
    </row>
    <row r="54" spans="1:14" s="39" customFormat="1" ht="21.95" customHeight="1">
      <c r="A54" s="56" t="s">
        <v>98</v>
      </c>
      <c r="B54" s="8"/>
      <c r="C54" s="8"/>
      <c r="D54" s="8"/>
      <c r="E54" s="8"/>
      <c r="F54" s="38">
        <v>49781077</v>
      </c>
      <c r="G54" s="7"/>
      <c r="H54" s="38">
        <v>57208475</v>
      </c>
      <c r="I54" s="9"/>
      <c r="J54" s="38">
        <v>49781077</v>
      </c>
      <c r="K54" s="38"/>
      <c r="L54" s="38">
        <v>57208475</v>
      </c>
      <c r="N54" s="38"/>
    </row>
    <row r="55" spans="1:14" s="39" customFormat="1" ht="21.95" customHeight="1">
      <c r="A55" s="3" t="s">
        <v>20</v>
      </c>
      <c r="B55" s="8"/>
      <c r="C55" s="8"/>
      <c r="D55" s="8"/>
      <c r="E55" s="8"/>
      <c r="F55" s="18">
        <f>SUM(F46:F54)</f>
        <v>3844636900</v>
      </c>
      <c r="G55" s="7"/>
      <c r="H55" s="18">
        <f>SUM(H46:H54)</f>
        <v>4030625955</v>
      </c>
      <c r="I55" s="9"/>
      <c r="J55" s="18">
        <f>SUM(J46:J54)</f>
        <v>3844636900</v>
      </c>
      <c r="K55" s="38"/>
      <c r="L55" s="18">
        <f>SUM(L46:L54)</f>
        <v>4030625955</v>
      </c>
      <c r="M55" s="22"/>
      <c r="N55" s="38"/>
    </row>
    <row r="56" spans="1:14" s="39" customFormat="1" ht="21.95" customHeight="1">
      <c r="A56" s="3" t="s">
        <v>21</v>
      </c>
      <c r="B56" s="8"/>
      <c r="C56" s="8"/>
      <c r="D56" s="8"/>
      <c r="E56" s="8"/>
      <c r="F56" s="8"/>
      <c r="G56" s="7"/>
      <c r="H56" s="8"/>
      <c r="I56" s="8"/>
      <c r="J56" s="38"/>
      <c r="K56" s="38"/>
      <c r="L56" s="38"/>
    </row>
    <row r="57" spans="1:14" s="39" customFormat="1" ht="21.95" customHeight="1">
      <c r="A57" s="4" t="s">
        <v>22</v>
      </c>
      <c r="B57" s="8"/>
      <c r="C57" s="8"/>
      <c r="D57" s="8"/>
      <c r="E57" s="8"/>
      <c r="F57" s="37"/>
      <c r="G57" s="7"/>
      <c r="H57" s="37"/>
      <c r="I57" s="8"/>
      <c r="J57" s="38"/>
      <c r="K57" s="38"/>
      <c r="L57" s="38"/>
    </row>
    <row r="58" spans="1:14" s="39" customFormat="1" ht="21.95" customHeight="1">
      <c r="A58" s="56" t="s">
        <v>120</v>
      </c>
      <c r="B58" s="8"/>
      <c r="C58" s="8"/>
      <c r="D58" s="8"/>
      <c r="E58" s="8"/>
      <c r="F58" s="38"/>
      <c r="G58" s="7"/>
      <c r="H58" s="38"/>
      <c r="I58" s="9"/>
      <c r="J58" s="38"/>
      <c r="K58" s="38"/>
      <c r="L58" s="38"/>
    </row>
    <row r="59" spans="1:14" s="39" customFormat="1" ht="21.95" customHeight="1">
      <c r="A59" s="5" t="s">
        <v>108</v>
      </c>
      <c r="B59" s="8"/>
      <c r="C59" s="8"/>
      <c r="D59" s="8"/>
      <c r="E59" s="8"/>
      <c r="F59" s="10">
        <v>350000000</v>
      </c>
      <c r="G59" s="10"/>
      <c r="H59" s="10">
        <v>350000000</v>
      </c>
      <c r="I59" s="9"/>
      <c r="J59" s="10">
        <v>350000000</v>
      </c>
      <c r="K59" s="10"/>
      <c r="L59" s="10">
        <v>350000000</v>
      </c>
      <c r="N59" s="38"/>
    </row>
    <row r="60" spans="1:14" s="39" customFormat="1" ht="21.95" customHeight="1">
      <c r="A60" s="4" t="s">
        <v>23</v>
      </c>
      <c r="B60" s="8"/>
      <c r="C60" s="8"/>
      <c r="D60" s="8"/>
      <c r="E60" s="8"/>
      <c r="F60" s="38">
        <v>647275073</v>
      </c>
      <c r="G60" s="7"/>
      <c r="H60" s="38">
        <v>647275073</v>
      </c>
      <c r="I60" s="9"/>
      <c r="J60" s="38">
        <v>647275073</v>
      </c>
      <c r="K60" s="38"/>
      <c r="L60" s="38">
        <v>647275073</v>
      </c>
      <c r="N60" s="38"/>
    </row>
    <row r="61" spans="1:14" s="39" customFormat="1" ht="21.95" customHeight="1">
      <c r="A61" s="4" t="s">
        <v>24</v>
      </c>
      <c r="B61" s="8"/>
      <c r="C61" s="8"/>
      <c r="D61" s="8"/>
      <c r="E61" s="8"/>
      <c r="F61" s="38"/>
      <c r="G61" s="7"/>
      <c r="H61" s="38"/>
      <c r="I61" s="9"/>
      <c r="J61" s="38"/>
      <c r="K61" s="38"/>
      <c r="L61" s="38"/>
    </row>
    <row r="62" spans="1:14" s="39" customFormat="1" ht="21.95" customHeight="1">
      <c r="A62" s="4" t="s">
        <v>25</v>
      </c>
      <c r="B62" s="8"/>
      <c r="C62" s="8"/>
      <c r="D62" s="8"/>
      <c r="E62" s="8"/>
      <c r="F62" s="38"/>
      <c r="G62" s="7"/>
      <c r="H62" s="38"/>
      <c r="I62" s="9"/>
      <c r="J62" s="38"/>
      <c r="K62" s="38"/>
      <c r="L62" s="38"/>
    </row>
    <row r="63" spans="1:14" s="39" customFormat="1" ht="21.95" customHeight="1">
      <c r="A63" s="4" t="s">
        <v>60</v>
      </c>
      <c r="B63" s="8"/>
      <c r="C63" s="8"/>
      <c r="D63" s="8"/>
      <c r="E63" s="8"/>
      <c r="F63" s="38">
        <v>35000000</v>
      </c>
      <c r="G63" s="7"/>
      <c r="H63" s="38">
        <v>35000000</v>
      </c>
      <c r="I63" s="9"/>
      <c r="J63" s="38">
        <v>35000000</v>
      </c>
      <c r="K63" s="38"/>
      <c r="L63" s="38">
        <v>35000000</v>
      </c>
      <c r="N63" s="38"/>
    </row>
    <row r="64" spans="1:14" s="39" customFormat="1" ht="21.95" customHeight="1">
      <c r="A64" s="4" t="s">
        <v>26</v>
      </c>
      <c r="B64" s="8"/>
      <c r="C64" s="8"/>
      <c r="D64" s="8"/>
      <c r="E64" s="8"/>
      <c r="F64" s="38">
        <v>20000000</v>
      </c>
      <c r="G64" s="7"/>
      <c r="H64" s="38">
        <v>20000000</v>
      </c>
      <c r="I64" s="9"/>
      <c r="J64" s="38">
        <v>20000000</v>
      </c>
      <c r="K64" s="38"/>
      <c r="L64" s="38">
        <v>20000000</v>
      </c>
      <c r="N64" s="38"/>
    </row>
    <row r="65" spans="1:15" s="39" customFormat="1" ht="21.95" customHeight="1">
      <c r="A65" s="4" t="s">
        <v>51</v>
      </c>
      <c r="B65" s="8"/>
      <c r="C65" s="8"/>
      <c r="D65" s="8"/>
      <c r="E65" s="8"/>
      <c r="F65" s="7">
        <v>1093608078</v>
      </c>
      <c r="G65" s="7"/>
      <c r="H65" s="7">
        <v>1112150293</v>
      </c>
      <c r="I65" s="9"/>
      <c r="J65" s="7">
        <v>1048659566</v>
      </c>
      <c r="K65" s="38"/>
      <c r="L65" s="7">
        <v>1056303731</v>
      </c>
      <c r="M65" s="38"/>
      <c r="N65" s="38"/>
      <c r="O65" s="38"/>
    </row>
    <row r="66" spans="1:15" s="39" customFormat="1" ht="21.95" customHeight="1">
      <c r="A66" s="4" t="s">
        <v>58</v>
      </c>
      <c r="B66" s="8"/>
      <c r="C66" s="8"/>
      <c r="D66" s="8"/>
      <c r="E66" s="8"/>
      <c r="F66" s="23">
        <v>92029182</v>
      </c>
      <c r="G66" s="7"/>
      <c r="H66" s="23">
        <v>83859464</v>
      </c>
      <c r="I66" s="9"/>
      <c r="J66" s="23">
        <v>145334557</v>
      </c>
      <c r="K66" s="38"/>
      <c r="L66" s="23">
        <v>136235983</v>
      </c>
      <c r="N66" s="38"/>
      <c r="O66" s="38"/>
    </row>
    <row r="67" spans="1:15" s="39" customFormat="1" ht="21.95" customHeight="1">
      <c r="A67" s="3" t="s">
        <v>52</v>
      </c>
      <c r="B67" s="13"/>
      <c r="C67" s="13"/>
      <c r="D67" s="13"/>
      <c r="E67" s="13"/>
      <c r="F67" s="23">
        <f>SUM(F59:F66)</f>
        <v>2237912333</v>
      </c>
      <c r="G67" s="7"/>
      <c r="H67" s="23">
        <f>SUM(H59:H66)</f>
        <v>2248284830</v>
      </c>
      <c r="I67" s="7">
        <f>SUM(I59:I65)</f>
        <v>0</v>
      </c>
      <c r="J67" s="23">
        <f>SUM(J59:J66)</f>
        <v>2246269196</v>
      </c>
      <c r="K67" s="7">
        <f>SUM(K59:K65)</f>
        <v>0</v>
      </c>
      <c r="L67" s="23">
        <f>SUM(L59:L66)</f>
        <v>2244814787</v>
      </c>
      <c r="N67" s="38"/>
    </row>
    <row r="68" spans="1:15" s="39" customFormat="1" ht="21.95" customHeight="1" thickBot="1">
      <c r="A68" s="3" t="s">
        <v>27</v>
      </c>
      <c r="B68" s="13"/>
      <c r="C68" s="13"/>
      <c r="D68" s="13"/>
      <c r="E68" s="13"/>
      <c r="F68" s="24">
        <f>SUM(F55,F67)</f>
        <v>6082549233</v>
      </c>
      <c r="G68" s="7"/>
      <c r="H68" s="24">
        <f>SUM(H55,H67)</f>
        <v>6278910785</v>
      </c>
      <c r="I68" s="54"/>
      <c r="J68" s="24">
        <f>SUM(J55,J67)</f>
        <v>6090906096</v>
      </c>
      <c r="K68" s="38"/>
      <c r="L68" s="24">
        <f>SUM(L55,L67)</f>
        <v>6275440742</v>
      </c>
      <c r="M68" s="22"/>
      <c r="N68" s="38"/>
    </row>
    <row r="69" spans="1:15" s="39" customFormat="1" ht="21.95" customHeight="1" thickTop="1">
      <c r="B69" s="13"/>
      <c r="C69" s="13"/>
      <c r="D69" s="13"/>
      <c r="E69" s="13"/>
      <c r="F69" s="38">
        <f>+F68-F28</f>
        <v>0</v>
      </c>
      <c r="G69" s="7"/>
      <c r="H69" s="38">
        <f>+H68-H28</f>
        <v>0</v>
      </c>
      <c r="I69" s="54"/>
      <c r="J69" s="38">
        <f>SUM(J68-J28)</f>
        <v>0</v>
      </c>
      <c r="K69" s="38"/>
      <c r="L69" s="38">
        <f>SUM(L68-L28)</f>
        <v>0</v>
      </c>
      <c r="M69" s="17"/>
    </row>
    <row r="70" spans="1:15" s="39" customFormat="1" ht="21.95" customHeight="1">
      <c r="A70" s="20" t="s">
        <v>12</v>
      </c>
      <c r="B70" s="13"/>
      <c r="C70" s="13"/>
      <c r="D70" s="13"/>
      <c r="E70" s="13"/>
      <c r="F70" s="13"/>
      <c r="G70" s="7"/>
      <c r="H70" s="38"/>
      <c r="I70" s="13"/>
      <c r="J70" s="38"/>
      <c r="K70" s="38"/>
      <c r="L70" s="38"/>
    </row>
    <row r="71" spans="1:15" s="39" customFormat="1" ht="21.95" customHeight="1">
      <c r="A71" s="20"/>
      <c r="B71" s="13"/>
      <c r="C71" s="13"/>
      <c r="D71" s="13"/>
      <c r="E71" s="13"/>
      <c r="F71" s="13"/>
      <c r="G71" s="7"/>
      <c r="H71" s="38"/>
      <c r="I71" s="13"/>
      <c r="J71" s="38"/>
      <c r="K71" s="38"/>
      <c r="L71" s="38"/>
    </row>
    <row r="72" spans="1:15" s="39" customFormat="1" ht="21.95" customHeight="1">
      <c r="A72" s="25"/>
      <c r="B72" s="25"/>
      <c r="C72" s="25"/>
      <c r="D72" s="26"/>
      <c r="E72" s="26"/>
      <c r="F72" s="26"/>
      <c r="G72" s="7"/>
      <c r="H72" s="38"/>
      <c r="I72" s="26"/>
      <c r="J72" s="26"/>
      <c r="K72" s="38"/>
      <c r="L72" s="38"/>
    </row>
    <row r="73" spans="1:15" s="39" customFormat="1" ht="21.95" customHeight="1">
      <c r="A73" s="20"/>
      <c r="B73" s="13"/>
      <c r="C73" s="13"/>
      <c r="D73" s="13"/>
      <c r="E73" s="13"/>
      <c r="F73" s="13"/>
      <c r="G73" s="7"/>
      <c r="H73" s="38"/>
      <c r="I73" s="13"/>
      <c r="J73" s="38"/>
      <c r="K73" s="38"/>
      <c r="L73" s="38"/>
    </row>
    <row r="74" spans="1:15" s="39" customFormat="1" ht="21.95" customHeight="1">
      <c r="A74" s="20"/>
      <c r="B74" s="13"/>
      <c r="C74" s="13"/>
      <c r="D74" s="5" t="s">
        <v>28</v>
      </c>
      <c r="E74" s="5"/>
      <c r="F74" s="5"/>
      <c r="G74" s="7"/>
      <c r="H74" s="38"/>
      <c r="I74" s="13"/>
      <c r="J74" s="38"/>
      <c r="K74" s="38"/>
      <c r="L74" s="38"/>
    </row>
    <row r="75" spans="1:15" s="39" customFormat="1" ht="21.95" customHeight="1">
      <c r="A75" s="25"/>
      <c r="B75" s="25"/>
      <c r="C75" s="25"/>
      <c r="D75" s="13"/>
      <c r="E75" s="13"/>
      <c r="F75" s="13"/>
      <c r="G75" s="7"/>
      <c r="H75" s="38"/>
      <c r="I75" s="13"/>
      <c r="J75" s="38"/>
      <c r="K75" s="38"/>
      <c r="L75" s="38"/>
    </row>
  </sheetData>
  <mergeCells count="12">
    <mergeCell ref="A1:H1"/>
    <mergeCell ref="A2:H2"/>
    <mergeCell ref="A37:H37"/>
    <mergeCell ref="G38:H38"/>
    <mergeCell ref="F39:H39"/>
    <mergeCell ref="F40:H40"/>
    <mergeCell ref="J40:L40"/>
    <mergeCell ref="A3:H3"/>
    <mergeCell ref="G4:H4"/>
    <mergeCell ref="F5:H5"/>
    <mergeCell ref="F6:H6"/>
    <mergeCell ref="J6:L6"/>
  </mergeCells>
  <printOptions horizontalCentered="1"/>
  <pageMargins left="0.86614173228346458" right="0.39370078740157483" top="0.9055118110236221" bottom="0" header="0.31496062992125984" footer="0.31496062992125984"/>
  <pageSetup paperSize="9" scale="77" orientation="portrait" r:id="rId1"/>
  <rowBreaks count="1" manualBreakCount="1">
    <brk id="34" max="13" man="1"/>
  </rowBreaks>
  <ignoredErrors>
    <ignoredError sqref="D24 D13 D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111"/>
  <sheetViews>
    <sheetView showGridLines="0" view="pageBreakPreview" topLeftCell="A91" zoomScale="55" zoomScaleSheetLayoutView="55" workbookViewId="0">
      <selection activeCell="F112" sqref="F112"/>
    </sheetView>
  </sheetViews>
  <sheetFormatPr defaultColWidth="9" defaultRowHeight="22.9" customHeight="1" outlineLevelRow="1"/>
  <cols>
    <col min="1" max="2" width="9" style="69" customWidth="1"/>
    <col min="3" max="3" width="24.140625" style="69" customWidth="1"/>
    <col min="4" max="4" width="7.140625" style="69" customWidth="1"/>
    <col min="5" max="5" width="0.5703125" style="69" customWidth="1"/>
    <col min="6" max="6" width="17.28515625" style="6" bestFit="1" customWidth="1"/>
    <col min="7" max="7" width="0.5703125" style="69" customWidth="1"/>
    <col min="8" max="8" width="14.5703125" style="69" bestFit="1" customWidth="1"/>
    <col min="9" max="9" width="0.5703125" style="69" customWidth="1"/>
    <col min="10" max="10" width="14.42578125" style="69" customWidth="1"/>
    <col min="11" max="11" width="0.5703125" style="69" customWidth="1"/>
    <col min="12" max="12" width="15.140625" style="69" customWidth="1"/>
    <col min="13" max="13" width="16.7109375" style="69" customWidth="1"/>
    <col min="14" max="14" width="10.7109375" style="69" bestFit="1" customWidth="1"/>
    <col min="15" max="16384" width="9" style="69"/>
  </cols>
  <sheetData>
    <row r="1" spans="1:14" ht="22.9" customHeight="1">
      <c r="A1" s="116" t="s">
        <v>128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4" s="57" customFormat="1" ht="22.9" customHeight="1">
      <c r="A2" s="79" t="s">
        <v>0</v>
      </c>
      <c r="B2" s="79"/>
      <c r="C2" s="79"/>
      <c r="D2" s="79"/>
      <c r="E2" s="79"/>
      <c r="F2" s="3"/>
      <c r="G2" s="79"/>
      <c r="H2" s="79"/>
      <c r="I2" s="79"/>
      <c r="J2" s="79"/>
      <c r="K2" s="79"/>
      <c r="L2" s="79"/>
      <c r="M2" s="60"/>
      <c r="N2" s="69"/>
    </row>
    <row r="3" spans="1:14" s="57" customFormat="1" ht="22.9" customHeight="1">
      <c r="A3" s="79" t="s">
        <v>63</v>
      </c>
      <c r="B3" s="79"/>
      <c r="C3" s="79"/>
      <c r="D3" s="79"/>
      <c r="E3" s="79"/>
      <c r="F3" s="3"/>
      <c r="G3" s="79"/>
      <c r="H3" s="79"/>
      <c r="I3" s="79"/>
      <c r="J3" s="79"/>
      <c r="K3" s="79"/>
      <c r="L3" s="79"/>
      <c r="M3" s="60"/>
      <c r="N3" s="69"/>
    </row>
    <row r="4" spans="1:14" s="57" customFormat="1" ht="22.9" customHeight="1">
      <c r="A4" s="110" t="s">
        <v>131</v>
      </c>
      <c r="B4" s="110"/>
      <c r="C4" s="110"/>
      <c r="D4" s="110"/>
      <c r="E4" s="110"/>
      <c r="F4" s="110"/>
      <c r="G4" s="110"/>
      <c r="H4" s="110"/>
      <c r="I4" s="71"/>
      <c r="J4" s="71"/>
      <c r="K4" s="71"/>
      <c r="L4" s="71"/>
      <c r="M4" s="60"/>
      <c r="N4" s="69"/>
    </row>
    <row r="5" spans="1:14" s="57" customFormat="1" ht="22.9" customHeight="1">
      <c r="A5" s="60"/>
      <c r="F5" s="111"/>
      <c r="G5" s="111"/>
      <c r="H5" s="111"/>
      <c r="J5" s="111" t="s">
        <v>2</v>
      </c>
      <c r="K5" s="111"/>
      <c r="L5" s="111"/>
      <c r="M5" s="60"/>
      <c r="N5" s="69"/>
    </row>
    <row r="6" spans="1:14" s="57" customFormat="1" ht="22.9" customHeight="1">
      <c r="A6" s="60"/>
      <c r="B6" s="60"/>
      <c r="C6" s="60"/>
      <c r="D6" s="69"/>
      <c r="E6" s="60"/>
      <c r="F6" s="101"/>
      <c r="G6" s="80" t="s">
        <v>57</v>
      </c>
      <c r="H6" s="80"/>
      <c r="J6" s="80"/>
      <c r="K6" s="61"/>
      <c r="L6" s="80"/>
      <c r="M6" s="60"/>
      <c r="N6" s="69"/>
    </row>
    <row r="7" spans="1:14" s="57" customFormat="1" ht="22.9" customHeight="1">
      <c r="A7" s="60"/>
      <c r="F7" s="102"/>
      <c r="G7" s="81" t="s">
        <v>69</v>
      </c>
      <c r="H7" s="81"/>
      <c r="J7" s="81"/>
      <c r="K7" s="81" t="s">
        <v>3</v>
      </c>
      <c r="L7" s="81"/>
      <c r="M7" s="60"/>
      <c r="N7" s="69"/>
    </row>
    <row r="8" spans="1:14" s="57" customFormat="1" ht="22.9" customHeight="1">
      <c r="A8" s="60"/>
      <c r="B8" s="64"/>
      <c r="C8" s="64"/>
      <c r="D8" s="65" t="s">
        <v>4</v>
      </c>
      <c r="E8" s="64"/>
      <c r="F8" s="99">
        <v>2565</v>
      </c>
      <c r="G8" s="67"/>
      <c r="H8" s="66">
        <v>2564</v>
      </c>
      <c r="I8" s="64"/>
      <c r="J8" s="66">
        <v>2565</v>
      </c>
      <c r="K8" s="67"/>
      <c r="L8" s="66">
        <v>2564</v>
      </c>
      <c r="M8" s="60"/>
      <c r="N8" s="69"/>
    </row>
    <row r="9" spans="1:14" s="57" customFormat="1" ht="22.9" customHeight="1">
      <c r="A9" s="79" t="s">
        <v>29</v>
      </c>
      <c r="B9" s="60"/>
      <c r="C9" s="60"/>
      <c r="D9" s="60"/>
      <c r="E9" s="60"/>
      <c r="F9" s="38"/>
      <c r="G9" s="61"/>
      <c r="H9" s="61"/>
      <c r="I9" s="61"/>
      <c r="J9" s="34"/>
      <c r="K9" s="61"/>
      <c r="L9" s="34"/>
      <c r="M9" s="60"/>
      <c r="N9" s="69"/>
    </row>
    <row r="10" spans="1:14" s="57" customFormat="1" ht="22.9" customHeight="1">
      <c r="A10" s="55" t="s">
        <v>83</v>
      </c>
      <c r="B10" s="60"/>
      <c r="C10" s="60"/>
      <c r="D10" s="60"/>
      <c r="E10" s="60"/>
      <c r="F10" s="38">
        <v>787241881</v>
      </c>
      <c r="G10" s="61"/>
      <c r="H10" s="61">
        <v>728457210</v>
      </c>
      <c r="I10" s="61"/>
      <c r="J10" s="61">
        <v>787241881</v>
      </c>
      <c r="K10" s="61"/>
      <c r="L10" s="61">
        <v>728457210</v>
      </c>
      <c r="M10" s="60"/>
      <c r="N10" s="69"/>
    </row>
    <row r="11" spans="1:14" s="57" customFormat="1" ht="22.9" customHeight="1">
      <c r="A11" s="55" t="s">
        <v>84</v>
      </c>
      <c r="B11" s="60"/>
      <c r="C11" s="60"/>
      <c r="D11" s="60"/>
      <c r="E11" s="60"/>
      <c r="F11" s="23">
        <v>-173416082</v>
      </c>
      <c r="G11" s="61"/>
      <c r="H11" s="75">
        <v>-158152052</v>
      </c>
      <c r="I11" s="61"/>
      <c r="J11" s="75">
        <v>-173416082</v>
      </c>
      <c r="K11" s="61"/>
      <c r="L11" s="75">
        <v>-158152052</v>
      </c>
      <c r="M11" s="60"/>
      <c r="N11" s="69"/>
    </row>
    <row r="12" spans="1:14" s="57" customFormat="1" ht="22.9" customHeight="1">
      <c r="A12" s="55" t="s">
        <v>85</v>
      </c>
      <c r="B12" s="60"/>
      <c r="C12" s="60"/>
      <c r="D12" s="60"/>
      <c r="E12" s="60"/>
      <c r="F12" s="35">
        <f>SUM(F10:F11)</f>
        <v>613825799</v>
      </c>
      <c r="G12" s="61"/>
      <c r="H12" s="35">
        <f>SUM(H10:H11)</f>
        <v>570305158</v>
      </c>
      <c r="I12" s="82"/>
      <c r="J12" s="35">
        <f>SUM(J10:J11)</f>
        <v>613825799</v>
      </c>
      <c r="K12" s="61"/>
      <c r="L12" s="35">
        <f>SUM(L10:L11)</f>
        <v>570305158</v>
      </c>
      <c r="M12" s="60"/>
      <c r="N12" s="69"/>
    </row>
    <row r="13" spans="1:14" s="57" customFormat="1" ht="22.9" customHeight="1">
      <c r="A13" s="55" t="s">
        <v>155</v>
      </c>
      <c r="B13" s="60"/>
      <c r="C13" s="60"/>
      <c r="D13" s="60"/>
      <c r="E13" s="60"/>
      <c r="F13" s="35"/>
      <c r="G13" s="61"/>
      <c r="H13" s="35"/>
      <c r="I13" s="82"/>
      <c r="J13" s="35"/>
      <c r="K13" s="61"/>
      <c r="L13" s="35"/>
      <c r="M13" s="60"/>
      <c r="N13" s="69"/>
    </row>
    <row r="14" spans="1:14" s="57" customFormat="1" ht="22.9" customHeight="1">
      <c r="A14" s="55" t="s">
        <v>156</v>
      </c>
      <c r="B14" s="60"/>
      <c r="C14" s="60"/>
      <c r="D14" s="60"/>
      <c r="E14" s="60"/>
      <c r="F14" s="23">
        <v>19166694</v>
      </c>
      <c r="G14" s="61"/>
      <c r="H14" s="75">
        <v>56408654</v>
      </c>
      <c r="I14" s="61"/>
      <c r="J14" s="75">
        <v>19166694</v>
      </c>
      <c r="K14" s="61"/>
      <c r="L14" s="75">
        <v>56408654</v>
      </c>
      <c r="M14" s="60"/>
      <c r="N14" s="69"/>
    </row>
    <row r="15" spans="1:14" s="57" customFormat="1" ht="22.9" customHeight="1">
      <c r="A15" s="55" t="s">
        <v>86</v>
      </c>
      <c r="B15" s="83"/>
      <c r="C15" s="83"/>
      <c r="D15" s="83"/>
      <c r="E15" s="83"/>
      <c r="F15" s="35">
        <f>SUM(F12:F14)</f>
        <v>632992493</v>
      </c>
      <c r="G15" s="61"/>
      <c r="H15" s="35">
        <f>SUM(H12:H14)</f>
        <v>626713812</v>
      </c>
      <c r="I15" s="82"/>
      <c r="J15" s="35">
        <f>SUM(J12:J14)</f>
        <v>632992493</v>
      </c>
      <c r="K15" s="61"/>
      <c r="L15" s="35">
        <f>SUM(L12:L14)</f>
        <v>626713812</v>
      </c>
      <c r="M15" s="60"/>
      <c r="N15" s="69"/>
    </row>
    <row r="16" spans="1:14" s="57" customFormat="1" ht="22.9" customHeight="1">
      <c r="A16" s="55" t="s">
        <v>30</v>
      </c>
      <c r="B16" s="83"/>
      <c r="C16" s="83"/>
      <c r="D16" s="83"/>
      <c r="E16" s="83"/>
      <c r="F16" s="36">
        <v>37661425</v>
      </c>
      <c r="G16" s="61"/>
      <c r="H16" s="36">
        <v>35872126</v>
      </c>
      <c r="I16" s="84"/>
      <c r="J16" s="36">
        <v>37661425</v>
      </c>
      <c r="K16" s="61"/>
      <c r="L16" s="36">
        <v>35872126</v>
      </c>
      <c r="M16" s="60"/>
      <c r="N16" s="69"/>
    </row>
    <row r="17" spans="1:14" s="57" customFormat="1" ht="22.9" customHeight="1">
      <c r="A17" s="55" t="s">
        <v>109</v>
      </c>
      <c r="B17" s="83"/>
      <c r="C17" s="83"/>
      <c r="D17" s="83"/>
      <c r="E17" s="83"/>
      <c r="F17" s="38">
        <v>9511584</v>
      </c>
      <c r="G17" s="61"/>
      <c r="H17" s="61">
        <v>11770020</v>
      </c>
      <c r="I17" s="82"/>
      <c r="J17" s="61">
        <v>9511584</v>
      </c>
      <c r="K17" s="61"/>
      <c r="L17" s="61">
        <v>11770020</v>
      </c>
      <c r="M17" s="60"/>
      <c r="N17" s="69"/>
    </row>
    <row r="18" spans="1:14" s="57" customFormat="1" ht="22.9" customHeight="1">
      <c r="A18" s="55" t="s">
        <v>93</v>
      </c>
      <c r="B18" s="83"/>
      <c r="C18" s="83"/>
      <c r="D18" s="83"/>
      <c r="E18" s="83"/>
      <c r="F18" s="38">
        <v>6675947</v>
      </c>
      <c r="G18" s="61"/>
      <c r="H18" s="61">
        <v>972925</v>
      </c>
      <c r="I18" s="82"/>
      <c r="J18" s="61">
        <v>6675947</v>
      </c>
      <c r="K18" s="61"/>
      <c r="L18" s="61">
        <v>972925</v>
      </c>
      <c r="M18" s="60"/>
      <c r="N18" s="69"/>
    </row>
    <row r="19" spans="1:14" s="57" customFormat="1" ht="22.9" customHeight="1">
      <c r="A19" s="55" t="s">
        <v>121</v>
      </c>
      <c r="B19" s="83"/>
      <c r="C19" s="83"/>
      <c r="D19" s="83"/>
      <c r="E19" s="83"/>
      <c r="F19" s="38">
        <v>-1331779</v>
      </c>
      <c r="G19" s="61"/>
      <c r="H19" s="61">
        <v>23825629</v>
      </c>
      <c r="I19" s="82"/>
      <c r="J19" s="61">
        <v>-1331779</v>
      </c>
      <c r="K19" s="61"/>
      <c r="L19" s="61">
        <v>23825629</v>
      </c>
      <c r="M19" s="60"/>
      <c r="N19" s="69"/>
    </row>
    <row r="20" spans="1:14" s="57" customFormat="1" ht="22.9" customHeight="1">
      <c r="A20" s="55" t="s">
        <v>162</v>
      </c>
      <c r="B20" s="83"/>
      <c r="C20" s="83"/>
      <c r="D20" s="83" t="s">
        <v>170</v>
      </c>
      <c r="E20" s="83"/>
      <c r="F20" s="38">
        <v>183586</v>
      </c>
      <c r="G20" s="61"/>
      <c r="H20" s="61">
        <v>-353360</v>
      </c>
      <c r="I20" s="82"/>
      <c r="J20" s="61">
        <v>0</v>
      </c>
      <c r="K20" s="61"/>
      <c r="L20" s="61">
        <v>0</v>
      </c>
      <c r="M20" s="60"/>
      <c r="N20" s="69"/>
    </row>
    <row r="21" spans="1:14" s="57" customFormat="1" ht="22.9" customHeight="1">
      <c r="A21" s="55" t="s">
        <v>34</v>
      </c>
      <c r="B21" s="83"/>
      <c r="C21" s="83"/>
      <c r="D21" s="83"/>
      <c r="E21" s="83"/>
      <c r="F21" s="38">
        <v>2652329</v>
      </c>
      <c r="G21" s="61"/>
      <c r="H21" s="61">
        <v>148129</v>
      </c>
      <c r="I21" s="82"/>
      <c r="J21" s="61">
        <v>2652329</v>
      </c>
      <c r="K21" s="61"/>
      <c r="L21" s="61">
        <v>148129</v>
      </c>
      <c r="M21" s="60"/>
      <c r="N21" s="69"/>
    </row>
    <row r="22" spans="1:14" s="57" customFormat="1" ht="22.9" customHeight="1">
      <c r="A22" s="79" t="s">
        <v>31</v>
      </c>
      <c r="B22" s="83"/>
      <c r="C22" s="83"/>
      <c r="D22" s="83"/>
      <c r="E22" s="83"/>
      <c r="F22" s="18">
        <f>SUM(F15:F21)</f>
        <v>688345585</v>
      </c>
      <c r="G22" s="86"/>
      <c r="H22" s="85">
        <f>SUM(H15:H21)</f>
        <v>698949281</v>
      </c>
      <c r="I22" s="82"/>
      <c r="J22" s="85">
        <f>SUM(J15:J21)</f>
        <v>688161999</v>
      </c>
      <c r="K22" s="86"/>
      <c r="L22" s="85">
        <f>SUM(L15:L21)</f>
        <v>699302641</v>
      </c>
      <c r="M22" s="60"/>
      <c r="N22" s="69"/>
    </row>
    <row r="23" spans="1:14" s="57" customFormat="1" ht="22.9" customHeight="1">
      <c r="A23" s="79" t="s">
        <v>32</v>
      </c>
      <c r="B23" s="83"/>
      <c r="C23" s="83"/>
      <c r="D23" s="83"/>
      <c r="E23" s="83"/>
      <c r="F23" s="103"/>
      <c r="G23" s="87"/>
      <c r="H23" s="87"/>
      <c r="I23" s="82"/>
      <c r="J23" s="87"/>
      <c r="K23" s="87"/>
      <c r="L23" s="87"/>
      <c r="M23" s="60"/>
      <c r="N23" s="69"/>
    </row>
    <row r="24" spans="1:14" s="57" customFormat="1" ht="22.9" customHeight="1">
      <c r="A24" s="55" t="s">
        <v>89</v>
      </c>
      <c r="B24" s="83"/>
      <c r="C24" s="83"/>
      <c r="D24" s="83"/>
      <c r="E24" s="83"/>
      <c r="F24" s="54">
        <v>388901793</v>
      </c>
      <c r="G24" s="86"/>
      <c r="H24" s="86">
        <v>415635031</v>
      </c>
      <c r="I24" s="82"/>
      <c r="J24" s="86">
        <v>388901793</v>
      </c>
      <c r="K24" s="86"/>
      <c r="L24" s="86">
        <v>415635031</v>
      </c>
      <c r="M24" s="60"/>
      <c r="N24" s="69"/>
    </row>
    <row r="25" spans="1:14" s="57" customFormat="1" ht="22.9" customHeight="1">
      <c r="A25" s="55" t="s">
        <v>172</v>
      </c>
      <c r="B25" s="83"/>
      <c r="C25" s="83"/>
      <c r="D25" s="83"/>
      <c r="E25" s="83"/>
      <c r="F25" s="35">
        <v>23077003</v>
      </c>
      <c r="G25" s="61"/>
      <c r="H25" s="35">
        <v>-46685565</v>
      </c>
      <c r="I25" s="82"/>
      <c r="J25" s="35">
        <v>23077003</v>
      </c>
      <c r="K25" s="61"/>
      <c r="L25" s="35">
        <v>-46685565</v>
      </c>
      <c r="M25" s="60"/>
      <c r="N25" s="69"/>
    </row>
    <row r="26" spans="1:14" s="57" customFormat="1" ht="22.9" customHeight="1">
      <c r="A26" s="55" t="s">
        <v>87</v>
      </c>
      <c r="B26" s="83"/>
      <c r="C26" s="83"/>
      <c r="D26" s="83"/>
      <c r="E26" s="83"/>
      <c r="F26" s="54">
        <v>129474056</v>
      </c>
      <c r="G26" s="61"/>
      <c r="H26" s="86">
        <v>121130606</v>
      </c>
      <c r="I26" s="82"/>
      <c r="J26" s="86">
        <v>129474056</v>
      </c>
      <c r="K26" s="61"/>
      <c r="L26" s="86">
        <v>121130606</v>
      </c>
      <c r="M26" s="60"/>
      <c r="N26" s="69"/>
    </row>
    <row r="27" spans="1:14" s="57" customFormat="1" ht="22.9" customHeight="1">
      <c r="A27" s="55" t="s">
        <v>37</v>
      </c>
      <c r="B27" s="83"/>
      <c r="C27" s="83"/>
      <c r="D27" s="83"/>
      <c r="E27" s="83"/>
      <c r="F27" s="54">
        <v>58768349</v>
      </c>
      <c r="G27" s="61"/>
      <c r="H27" s="86">
        <v>51569829</v>
      </c>
      <c r="I27" s="82"/>
      <c r="J27" s="86">
        <v>58768349</v>
      </c>
      <c r="K27" s="61"/>
      <c r="L27" s="86">
        <v>51569829</v>
      </c>
      <c r="M27" s="60"/>
      <c r="N27" s="69"/>
    </row>
    <row r="28" spans="1:14" s="57" customFormat="1" ht="22.9" customHeight="1">
      <c r="A28" s="55" t="s">
        <v>33</v>
      </c>
      <c r="B28" s="83"/>
      <c r="C28" s="83"/>
      <c r="D28" s="83"/>
      <c r="E28" s="83"/>
      <c r="F28" s="54">
        <v>85423354</v>
      </c>
      <c r="G28" s="61"/>
      <c r="H28" s="86">
        <v>84674794</v>
      </c>
      <c r="I28" s="82"/>
      <c r="J28" s="86">
        <v>85423354</v>
      </c>
      <c r="K28" s="61"/>
      <c r="L28" s="86">
        <v>84674794</v>
      </c>
      <c r="M28" s="60"/>
      <c r="N28" s="69"/>
    </row>
    <row r="29" spans="1:14" s="57" customFormat="1" ht="22.9" customHeight="1">
      <c r="A29" s="55" t="s">
        <v>110</v>
      </c>
      <c r="B29" s="83"/>
      <c r="C29" s="83"/>
      <c r="D29" s="83"/>
      <c r="E29" s="83"/>
      <c r="F29" s="54">
        <v>487877</v>
      </c>
      <c r="G29" s="61"/>
      <c r="H29" s="86">
        <v>651773</v>
      </c>
      <c r="I29" s="82"/>
      <c r="J29" s="86">
        <v>487877</v>
      </c>
      <c r="K29" s="61"/>
      <c r="L29" s="86">
        <v>651773</v>
      </c>
      <c r="M29" s="60"/>
      <c r="N29" s="69"/>
    </row>
    <row r="30" spans="1:14" s="57" customFormat="1" ht="22.9" customHeight="1">
      <c r="A30" s="55" t="s">
        <v>111</v>
      </c>
      <c r="B30" s="83"/>
      <c r="C30" s="83"/>
      <c r="D30" s="83"/>
      <c r="E30" s="83"/>
      <c r="F30" s="54">
        <v>7427119</v>
      </c>
      <c r="G30" s="61"/>
      <c r="H30" s="86">
        <v>7094227</v>
      </c>
      <c r="I30" s="82"/>
      <c r="J30" s="86">
        <v>7427119</v>
      </c>
      <c r="K30" s="61"/>
      <c r="L30" s="86">
        <v>7094227</v>
      </c>
      <c r="M30" s="60"/>
      <c r="N30" s="69"/>
    </row>
    <row r="31" spans="1:14" s="57" customFormat="1" ht="22.9" customHeight="1">
      <c r="A31" s="79" t="s">
        <v>88</v>
      </c>
      <c r="B31" s="83"/>
      <c r="C31" s="83"/>
      <c r="D31" s="83"/>
      <c r="E31" s="83"/>
      <c r="F31" s="18">
        <f>SUM(F24:F30)</f>
        <v>693559551</v>
      </c>
      <c r="G31" s="61"/>
      <c r="H31" s="85">
        <f>SUM(H24:H30)</f>
        <v>634070695</v>
      </c>
      <c r="I31" s="82"/>
      <c r="J31" s="85">
        <f>SUM(J24:J30)</f>
        <v>693559551</v>
      </c>
      <c r="K31" s="61"/>
      <c r="L31" s="85">
        <f>SUM(L24:L30)</f>
        <v>634070695</v>
      </c>
      <c r="M31" s="60"/>
      <c r="N31" s="69"/>
    </row>
    <row r="32" spans="1:14" s="57" customFormat="1" ht="22.9" customHeight="1">
      <c r="A32" s="79" t="s">
        <v>134</v>
      </c>
      <c r="B32" s="60"/>
      <c r="C32" s="60"/>
      <c r="D32" s="60"/>
      <c r="E32" s="60"/>
      <c r="F32" s="54">
        <f>F22-F31</f>
        <v>-5213966</v>
      </c>
      <c r="G32" s="86"/>
      <c r="H32" s="86">
        <f>H22-H31</f>
        <v>64878586</v>
      </c>
      <c r="I32" s="86"/>
      <c r="J32" s="86">
        <f>J22-J31</f>
        <v>-5397552</v>
      </c>
      <c r="K32" s="86"/>
      <c r="L32" s="86">
        <f>L22-L31</f>
        <v>65231946</v>
      </c>
      <c r="M32" s="60"/>
      <c r="N32" s="69"/>
    </row>
    <row r="33" spans="1:14" s="57" customFormat="1" ht="22.9" customHeight="1">
      <c r="A33" s="55" t="s">
        <v>157</v>
      </c>
      <c r="B33" s="83"/>
      <c r="C33" s="83"/>
      <c r="D33" s="83" t="s">
        <v>154</v>
      </c>
      <c r="E33" s="83"/>
      <c r="F33" s="38">
        <v>-13328249</v>
      </c>
      <c r="G33" s="87"/>
      <c r="H33" s="61">
        <v>-14196069</v>
      </c>
      <c r="I33" s="82"/>
      <c r="J33" s="61">
        <v>-2246613</v>
      </c>
      <c r="K33" s="87"/>
      <c r="L33" s="61">
        <v>-14266741</v>
      </c>
      <c r="M33" s="60"/>
      <c r="N33" s="69"/>
    </row>
    <row r="34" spans="1:14" s="57" customFormat="1" ht="22.9" customHeight="1" thickBot="1">
      <c r="A34" s="59" t="s">
        <v>136</v>
      </c>
      <c r="B34" s="83"/>
      <c r="C34" s="83"/>
      <c r="D34" s="83"/>
      <c r="E34" s="83"/>
      <c r="F34" s="104">
        <f>SUM(F32:F33)</f>
        <v>-18542215</v>
      </c>
      <c r="G34" s="87"/>
      <c r="H34" s="88">
        <f>SUM(H32:H33)</f>
        <v>50682517</v>
      </c>
      <c r="I34" s="82"/>
      <c r="J34" s="88">
        <f>SUM(J32:J33)</f>
        <v>-7644165</v>
      </c>
      <c r="K34" s="87"/>
      <c r="L34" s="88">
        <f>SUM(L32:L33)</f>
        <v>50965205</v>
      </c>
      <c r="M34" s="60"/>
      <c r="N34" s="69"/>
    </row>
    <row r="35" spans="1:14" s="57" customFormat="1" ht="22.9" customHeight="1" thickTop="1">
      <c r="A35" s="59"/>
      <c r="B35" s="83"/>
      <c r="C35" s="83"/>
      <c r="D35" s="83"/>
      <c r="E35" s="83"/>
      <c r="F35" s="54"/>
      <c r="G35" s="87"/>
      <c r="H35" s="86"/>
      <c r="I35" s="82"/>
      <c r="J35" s="86"/>
      <c r="K35" s="87"/>
      <c r="L35" s="86"/>
      <c r="M35" s="60"/>
      <c r="N35" s="69"/>
    </row>
    <row r="36" spans="1:14" s="57" customFormat="1" ht="22.9" customHeight="1">
      <c r="A36" s="89" t="s">
        <v>137</v>
      </c>
      <c r="B36" s="56"/>
      <c r="C36" s="56"/>
      <c r="D36" s="83" t="s">
        <v>171</v>
      </c>
      <c r="E36" s="90"/>
      <c r="F36" s="105"/>
      <c r="G36" s="90"/>
      <c r="H36" s="90"/>
      <c r="I36" s="90"/>
      <c r="J36" s="90"/>
      <c r="K36" s="90"/>
      <c r="L36" s="90"/>
      <c r="M36" s="60"/>
      <c r="N36" s="69"/>
    </row>
    <row r="37" spans="1:14" s="57" customFormat="1" ht="22.9" customHeight="1" thickBot="1">
      <c r="A37" s="91" t="s">
        <v>138</v>
      </c>
      <c r="B37" s="56"/>
      <c r="C37" s="56"/>
      <c r="D37" s="69"/>
      <c r="E37" s="56"/>
      <c r="F37" s="106">
        <f>SUM(F34/36000000)</f>
        <v>-0.51506152777777781</v>
      </c>
      <c r="G37" s="90"/>
      <c r="H37" s="92">
        <f>SUM(H34/36000000)</f>
        <v>1.4078476944444445</v>
      </c>
      <c r="I37" s="93"/>
      <c r="J37" s="92">
        <f>SUM(J34/36000000)</f>
        <v>-0.21233791666666665</v>
      </c>
      <c r="K37" s="93"/>
      <c r="L37" s="92">
        <f>SUM(L34/36000000)</f>
        <v>1.4157001388888888</v>
      </c>
      <c r="M37" s="60"/>
      <c r="N37" s="69"/>
    </row>
    <row r="38" spans="1:14" s="57" customFormat="1" ht="22.9" customHeight="1" thickTop="1">
      <c r="A38" s="63"/>
      <c r="B38" s="60"/>
      <c r="C38" s="60"/>
      <c r="D38" s="60"/>
      <c r="E38" s="60"/>
      <c r="F38" s="38"/>
      <c r="G38" s="61"/>
      <c r="H38" s="61"/>
      <c r="I38" s="60"/>
      <c r="J38" s="61"/>
      <c r="K38" s="61"/>
      <c r="L38" s="61"/>
      <c r="M38" s="60"/>
      <c r="N38" s="69"/>
    </row>
    <row r="39" spans="1:14" s="57" customFormat="1" ht="22.9" customHeight="1">
      <c r="A39" s="94" t="s">
        <v>12</v>
      </c>
      <c r="B39" s="60"/>
      <c r="C39" s="60"/>
      <c r="D39" s="60"/>
      <c r="E39" s="60"/>
      <c r="F39" s="38"/>
      <c r="G39" s="61"/>
      <c r="H39" s="61"/>
      <c r="I39" s="60"/>
      <c r="J39" s="61"/>
      <c r="K39" s="61"/>
      <c r="L39" s="61"/>
      <c r="M39" s="60"/>
      <c r="N39" s="69"/>
    </row>
    <row r="40" spans="1:14" s="57" customFormat="1" ht="22.9" customHeight="1">
      <c r="A40" s="94"/>
      <c r="B40" s="60"/>
      <c r="C40" s="60"/>
      <c r="D40" s="60"/>
      <c r="E40" s="60"/>
      <c r="F40" s="38"/>
      <c r="G40" s="61"/>
      <c r="H40" s="61"/>
      <c r="I40" s="60"/>
      <c r="J40" s="61"/>
      <c r="K40" s="61"/>
      <c r="L40" s="61"/>
      <c r="M40" s="60"/>
      <c r="N40" s="69"/>
    </row>
    <row r="41" spans="1:14" s="57" customFormat="1" ht="22.9" customHeight="1">
      <c r="A41" s="94"/>
      <c r="B41" s="60"/>
      <c r="C41" s="60"/>
      <c r="D41" s="60"/>
      <c r="E41" s="60"/>
      <c r="F41" s="38"/>
      <c r="G41" s="61"/>
      <c r="H41" s="61"/>
      <c r="I41" s="60"/>
      <c r="J41" s="61"/>
      <c r="K41" s="61"/>
      <c r="L41" s="61"/>
      <c r="M41" s="60"/>
      <c r="N41" s="69"/>
    </row>
    <row r="42" spans="1:14" s="57" customFormat="1" ht="22.9" customHeight="1">
      <c r="A42" s="94"/>
      <c r="B42" s="60"/>
      <c r="C42" s="60"/>
      <c r="D42" s="60"/>
      <c r="E42" s="60"/>
      <c r="F42" s="38"/>
      <c r="G42" s="61"/>
      <c r="H42" s="61"/>
      <c r="I42" s="60"/>
      <c r="J42" s="61"/>
      <c r="K42" s="61"/>
      <c r="L42" s="61"/>
      <c r="M42" s="60"/>
      <c r="N42" s="69"/>
    </row>
    <row r="43" spans="1:14" s="57" customFormat="1" ht="22.9" customHeight="1">
      <c r="A43" s="94"/>
      <c r="B43" s="60"/>
      <c r="C43" s="60"/>
      <c r="D43" s="60"/>
      <c r="E43" s="60"/>
      <c r="F43" s="38"/>
      <c r="G43" s="61"/>
      <c r="H43" s="61"/>
      <c r="I43" s="60"/>
      <c r="J43" s="61"/>
      <c r="K43" s="61"/>
      <c r="L43" s="61"/>
      <c r="M43" s="60"/>
      <c r="N43" s="69"/>
    </row>
    <row r="44" spans="1:14" s="57" customFormat="1" ht="22.9" customHeight="1">
      <c r="A44" s="94"/>
      <c r="B44" s="60"/>
      <c r="C44" s="60"/>
      <c r="D44" s="60"/>
      <c r="E44" s="60"/>
      <c r="F44" s="38"/>
      <c r="G44" s="61"/>
      <c r="H44" s="61"/>
      <c r="I44" s="60"/>
      <c r="J44" s="61"/>
      <c r="K44" s="61"/>
      <c r="L44" s="61"/>
      <c r="M44" s="60"/>
      <c r="N44" s="69"/>
    </row>
    <row r="45" spans="1:14" s="57" customFormat="1" ht="22.9" customHeight="1">
      <c r="A45" s="115" t="s">
        <v>128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60"/>
      <c r="N45" s="69"/>
    </row>
    <row r="46" spans="1:14" s="57" customFormat="1" ht="22.9" customHeight="1">
      <c r="A46" s="79" t="s">
        <v>0</v>
      </c>
      <c r="B46" s="79"/>
      <c r="C46" s="79"/>
      <c r="D46" s="79"/>
      <c r="E46" s="79"/>
      <c r="F46" s="3"/>
      <c r="G46" s="79"/>
      <c r="H46" s="79"/>
      <c r="I46" s="79"/>
      <c r="J46" s="79"/>
      <c r="K46" s="79"/>
      <c r="L46" s="79"/>
      <c r="M46" s="60"/>
      <c r="N46" s="69"/>
    </row>
    <row r="47" spans="1:14" s="57" customFormat="1" ht="22.9" customHeight="1">
      <c r="A47" s="79" t="s">
        <v>64</v>
      </c>
      <c r="B47" s="79"/>
      <c r="C47" s="79"/>
      <c r="D47" s="79"/>
      <c r="E47" s="79"/>
      <c r="F47" s="6"/>
      <c r="G47" s="79"/>
      <c r="H47" s="79"/>
      <c r="I47" s="79"/>
      <c r="J47" s="79"/>
      <c r="K47" s="79"/>
      <c r="L47" s="79"/>
      <c r="M47" s="60"/>
      <c r="N47" s="69"/>
    </row>
    <row r="48" spans="1:14" s="57" customFormat="1" ht="22.9" customHeight="1">
      <c r="A48" s="110" t="s">
        <v>131</v>
      </c>
      <c r="B48" s="110"/>
      <c r="C48" s="110"/>
      <c r="D48" s="110"/>
      <c r="E48" s="110"/>
      <c r="F48" s="110"/>
      <c r="G48" s="110"/>
      <c r="H48" s="110"/>
      <c r="I48" s="71"/>
      <c r="J48" s="71"/>
      <c r="K48" s="71"/>
      <c r="L48" s="71"/>
      <c r="M48" s="60"/>
      <c r="N48" s="69"/>
    </row>
    <row r="49" spans="1:14" s="57" customFormat="1" ht="22.9" customHeight="1">
      <c r="A49" s="60"/>
      <c r="D49" s="69"/>
      <c r="F49" s="111"/>
      <c r="G49" s="111"/>
      <c r="H49" s="111"/>
      <c r="J49" s="111" t="s">
        <v>2</v>
      </c>
      <c r="K49" s="111"/>
      <c r="L49" s="111"/>
      <c r="M49" s="60"/>
      <c r="N49" s="69"/>
    </row>
    <row r="50" spans="1:14" s="57" customFormat="1" ht="22.9" customHeight="1">
      <c r="A50" s="60"/>
      <c r="B50" s="60"/>
      <c r="C50" s="60"/>
      <c r="D50" s="60"/>
      <c r="E50" s="60"/>
      <c r="F50" s="101"/>
      <c r="G50" s="80" t="s">
        <v>57</v>
      </c>
      <c r="H50" s="80"/>
      <c r="J50" s="80"/>
      <c r="K50" s="61"/>
      <c r="L50" s="80"/>
      <c r="M50" s="60"/>
      <c r="N50" s="69"/>
    </row>
    <row r="51" spans="1:14" s="57" customFormat="1" ht="22.9" customHeight="1">
      <c r="A51" s="60"/>
      <c r="F51" s="102"/>
      <c r="G51" s="81" t="s">
        <v>69</v>
      </c>
      <c r="H51" s="81"/>
      <c r="J51" s="81"/>
      <c r="K51" s="81" t="s">
        <v>3</v>
      </c>
      <c r="L51" s="81"/>
      <c r="M51" s="60"/>
      <c r="N51" s="69"/>
    </row>
    <row r="52" spans="1:14" s="57" customFormat="1" ht="22.9" customHeight="1">
      <c r="A52" s="60"/>
      <c r="B52" s="64"/>
      <c r="C52" s="64"/>
      <c r="D52" s="65" t="s">
        <v>4</v>
      </c>
      <c r="E52" s="64"/>
      <c r="F52" s="99">
        <v>2565</v>
      </c>
      <c r="G52" s="67"/>
      <c r="H52" s="66">
        <v>2564</v>
      </c>
      <c r="I52" s="64"/>
      <c r="J52" s="66">
        <v>2565</v>
      </c>
      <c r="K52" s="67"/>
      <c r="L52" s="66">
        <v>2564</v>
      </c>
      <c r="M52" s="60"/>
      <c r="N52" s="69"/>
    </row>
    <row r="53" spans="1:14" s="57" customFormat="1" ht="22.9" customHeight="1">
      <c r="A53" s="60"/>
      <c r="B53" s="64"/>
      <c r="C53" s="64"/>
      <c r="D53" s="64"/>
      <c r="E53" s="64"/>
      <c r="F53" s="100"/>
      <c r="G53" s="67"/>
      <c r="H53" s="68"/>
      <c r="I53" s="64"/>
      <c r="J53" s="68"/>
      <c r="K53" s="67"/>
      <c r="L53" s="68"/>
      <c r="M53" s="60"/>
      <c r="N53" s="69"/>
    </row>
    <row r="54" spans="1:14" s="57" customFormat="1" ht="22.9" customHeight="1">
      <c r="A54" s="59" t="s">
        <v>136</v>
      </c>
      <c r="B54" s="64"/>
      <c r="C54" s="64"/>
      <c r="D54" s="64"/>
      <c r="E54" s="64"/>
      <c r="F54" s="107">
        <f>SUM(F34)</f>
        <v>-18542215</v>
      </c>
      <c r="G54" s="87"/>
      <c r="H54" s="95">
        <f>SUM(H34)</f>
        <v>50682517</v>
      </c>
      <c r="I54" s="87"/>
      <c r="J54" s="95">
        <f>SUM(J34)</f>
        <v>-7644165</v>
      </c>
      <c r="K54" s="87"/>
      <c r="L54" s="95">
        <f>SUM(L34)</f>
        <v>50965205</v>
      </c>
      <c r="M54" s="60"/>
      <c r="N54" s="69"/>
    </row>
    <row r="55" spans="1:14" s="57" customFormat="1" ht="22.9" customHeight="1">
      <c r="A55" s="71"/>
      <c r="B55" s="64"/>
      <c r="C55" s="64"/>
      <c r="D55" s="64"/>
      <c r="E55" s="64"/>
      <c r="F55" s="54"/>
      <c r="G55" s="87"/>
      <c r="H55" s="86"/>
      <c r="I55" s="87"/>
      <c r="J55" s="86"/>
      <c r="K55" s="87"/>
      <c r="L55" s="86"/>
      <c r="M55" s="60"/>
      <c r="N55" s="69"/>
    </row>
    <row r="56" spans="1:14" s="57" customFormat="1" ht="22.9" customHeight="1">
      <c r="A56" s="59" t="s">
        <v>35</v>
      </c>
      <c r="B56" s="83"/>
      <c r="C56" s="83"/>
      <c r="D56" s="83"/>
      <c r="E56" s="83"/>
      <c r="F56" s="38"/>
      <c r="G56" s="61"/>
      <c r="H56" s="61"/>
      <c r="I56" s="82"/>
      <c r="J56" s="61"/>
      <c r="K56" s="61"/>
      <c r="L56" s="61"/>
      <c r="M56" s="60"/>
      <c r="N56" s="69"/>
    </row>
    <row r="57" spans="1:14" s="57" customFormat="1" ht="22.9" customHeight="1">
      <c r="A57" s="57" t="s">
        <v>74</v>
      </c>
      <c r="B57" s="83"/>
      <c r="C57" s="83"/>
      <c r="D57" s="83"/>
      <c r="E57" s="83"/>
      <c r="F57" s="38"/>
      <c r="G57" s="61"/>
      <c r="H57" s="61"/>
      <c r="I57" s="82"/>
      <c r="J57" s="61"/>
      <c r="K57" s="61"/>
      <c r="L57" s="61"/>
      <c r="M57" s="60"/>
      <c r="N57" s="69"/>
    </row>
    <row r="58" spans="1:14" s="57" customFormat="1" ht="22.9" customHeight="1">
      <c r="A58" s="57" t="s">
        <v>99</v>
      </c>
      <c r="B58" s="83"/>
      <c r="C58" s="83"/>
      <c r="D58" s="83"/>
      <c r="E58" s="83"/>
      <c r="F58" s="38"/>
      <c r="G58" s="61"/>
      <c r="H58" s="61"/>
      <c r="I58" s="82"/>
      <c r="J58" s="61"/>
      <c r="K58" s="61"/>
      <c r="L58" s="61"/>
      <c r="M58" s="60"/>
      <c r="N58" s="69"/>
    </row>
    <row r="59" spans="1:14" s="57" customFormat="1" ht="22.9" customHeight="1">
      <c r="A59" s="57" t="s">
        <v>139</v>
      </c>
      <c r="B59" s="83"/>
      <c r="C59" s="83"/>
      <c r="D59" s="83" t="s">
        <v>170</v>
      </c>
      <c r="E59" s="83"/>
      <c r="F59" s="38">
        <v>-1161070</v>
      </c>
      <c r="G59" s="61"/>
      <c r="H59" s="61">
        <v>485407</v>
      </c>
      <c r="I59" s="82"/>
      <c r="J59" s="61">
        <v>0</v>
      </c>
      <c r="K59" s="61"/>
      <c r="L59" s="61">
        <v>0</v>
      </c>
      <c r="M59" s="60"/>
      <c r="N59" s="69"/>
    </row>
    <row r="60" spans="1:14" s="57" customFormat="1" ht="22.9" customHeight="1">
      <c r="A60" s="55" t="s">
        <v>158</v>
      </c>
      <c r="B60" s="83"/>
      <c r="C60" s="83"/>
      <c r="D60" s="83"/>
      <c r="E60" s="83"/>
      <c r="F60" s="38"/>
      <c r="G60" s="61"/>
      <c r="H60" s="61"/>
      <c r="I60" s="82"/>
      <c r="J60" s="61"/>
      <c r="K60" s="61"/>
      <c r="L60" s="61"/>
      <c r="M60" s="60"/>
      <c r="N60" s="69"/>
    </row>
    <row r="61" spans="1:14" s="57" customFormat="1" ht="22.9" customHeight="1">
      <c r="A61" s="55" t="s">
        <v>117</v>
      </c>
      <c r="B61" s="83"/>
      <c r="C61" s="83"/>
      <c r="D61" s="83"/>
      <c r="E61" s="83"/>
      <c r="F61" s="38">
        <v>11373217</v>
      </c>
      <c r="G61" s="61"/>
      <c r="H61" s="61">
        <v>26426623</v>
      </c>
      <c r="I61" s="82"/>
      <c r="J61" s="61">
        <v>11373217</v>
      </c>
      <c r="K61" s="61"/>
      <c r="L61" s="61">
        <v>26426623</v>
      </c>
      <c r="M61" s="60"/>
      <c r="N61" s="69"/>
    </row>
    <row r="62" spans="1:14" s="57" customFormat="1" ht="22.9" customHeight="1">
      <c r="A62" s="55" t="s">
        <v>140</v>
      </c>
      <c r="B62" s="83"/>
      <c r="C62" s="83"/>
      <c r="D62" s="83"/>
      <c r="E62" s="83"/>
      <c r="F62" s="23">
        <v>-2042429</v>
      </c>
      <c r="G62" s="61"/>
      <c r="H62" s="75">
        <v>-5382406</v>
      </c>
      <c r="I62" s="82"/>
      <c r="J62" s="75">
        <v>-2274643</v>
      </c>
      <c r="K62" s="61"/>
      <c r="L62" s="75">
        <v>-5285325</v>
      </c>
      <c r="M62" s="60"/>
      <c r="N62" s="69"/>
    </row>
    <row r="63" spans="1:14" s="57" customFormat="1" ht="22.9" customHeight="1">
      <c r="A63" s="57" t="s">
        <v>75</v>
      </c>
      <c r="B63" s="83"/>
      <c r="C63" s="83"/>
      <c r="D63" s="83"/>
      <c r="E63" s="83"/>
      <c r="F63" s="38"/>
      <c r="G63" s="61"/>
      <c r="H63" s="61"/>
      <c r="I63" s="82"/>
      <c r="J63" s="61"/>
      <c r="K63" s="61"/>
      <c r="L63" s="61"/>
      <c r="M63" s="60"/>
      <c r="N63" s="69"/>
    </row>
    <row r="64" spans="1:14" s="57" customFormat="1" ht="22.9" customHeight="1">
      <c r="A64" s="57" t="s">
        <v>159</v>
      </c>
      <c r="B64" s="83"/>
      <c r="C64" s="83"/>
      <c r="D64" s="83"/>
      <c r="E64" s="83"/>
      <c r="F64" s="23">
        <f>SUM(F58:F62)</f>
        <v>8169718</v>
      </c>
      <c r="G64" s="61"/>
      <c r="H64" s="75">
        <f>SUM(H58:H62)</f>
        <v>21529624</v>
      </c>
      <c r="I64" s="82"/>
      <c r="J64" s="75">
        <f>SUM(J58:J62)</f>
        <v>9098574</v>
      </c>
      <c r="K64" s="61"/>
      <c r="L64" s="75">
        <f>SUM(L58:L62)</f>
        <v>21141298</v>
      </c>
      <c r="M64" s="60"/>
      <c r="N64" s="69"/>
    </row>
    <row r="65" spans="1:14" s="57" customFormat="1" ht="22.9" customHeight="1">
      <c r="A65" s="55"/>
      <c r="B65" s="83"/>
      <c r="C65" s="83"/>
      <c r="D65" s="83"/>
      <c r="E65" s="83"/>
      <c r="F65" s="38"/>
      <c r="G65" s="61"/>
      <c r="H65" s="61"/>
      <c r="I65" s="82"/>
      <c r="J65" s="61"/>
      <c r="K65" s="61"/>
      <c r="L65" s="61"/>
      <c r="M65" s="60"/>
      <c r="N65" s="69"/>
    </row>
    <row r="66" spans="1:14" s="57" customFormat="1" ht="22.9" customHeight="1" thickBot="1">
      <c r="A66" s="79" t="s">
        <v>169</v>
      </c>
      <c r="B66" s="60"/>
      <c r="C66" s="60"/>
      <c r="D66" s="60"/>
      <c r="E66" s="60"/>
      <c r="F66" s="108">
        <f>F54+F64</f>
        <v>-10372497</v>
      </c>
      <c r="G66" s="87"/>
      <c r="H66" s="96">
        <f>H54+H64</f>
        <v>72212141</v>
      </c>
      <c r="I66" s="86"/>
      <c r="J66" s="96">
        <f>J54+J64</f>
        <v>1454409</v>
      </c>
      <c r="K66" s="87"/>
      <c r="L66" s="96">
        <f>L54+L64</f>
        <v>72106503</v>
      </c>
      <c r="M66" s="60"/>
      <c r="N66" s="69"/>
    </row>
    <row r="67" spans="1:14" s="57" customFormat="1" ht="22.9" customHeight="1" thickTop="1">
      <c r="A67" s="63"/>
      <c r="B67" s="60"/>
      <c r="C67" s="60"/>
      <c r="D67" s="60"/>
      <c r="E67" s="60"/>
      <c r="F67" s="38"/>
      <c r="G67" s="61"/>
      <c r="H67" s="61"/>
      <c r="I67" s="60"/>
      <c r="J67" s="61"/>
      <c r="K67" s="61"/>
      <c r="L67" s="61"/>
      <c r="M67" s="60"/>
      <c r="N67" s="69"/>
    </row>
    <row r="68" spans="1:14" s="57" customFormat="1" ht="22.9" customHeight="1">
      <c r="A68" s="94" t="s">
        <v>12</v>
      </c>
      <c r="B68" s="60"/>
      <c r="C68" s="60"/>
      <c r="D68" s="60"/>
      <c r="E68" s="60"/>
      <c r="F68" s="38"/>
      <c r="G68" s="61"/>
      <c r="H68" s="61"/>
      <c r="I68" s="60"/>
      <c r="J68" s="61"/>
      <c r="K68" s="61"/>
      <c r="L68" s="61"/>
      <c r="N68" s="69"/>
    </row>
    <row r="69" spans="1:14" s="57" customFormat="1" ht="22.9" customHeight="1">
      <c r="A69" s="94"/>
      <c r="B69" s="60"/>
      <c r="C69" s="60"/>
      <c r="D69" s="60"/>
      <c r="E69" s="60"/>
      <c r="F69" s="38"/>
      <c r="G69" s="61"/>
      <c r="H69" s="61"/>
      <c r="I69" s="60"/>
      <c r="J69" s="61"/>
      <c r="K69" s="61"/>
      <c r="L69" s="61"/>
      <c r="N69" s="69"/>
    </row>
    <row r="70" spans="1:14" s="57" customFormat="1" ht="22.9" customHeight="1">
      <c r="A70" s="94"/>
      <c r="B70" s="60"/>
      <c r="C70" s="60"/>
      <c r="D70" s="60"/>
      <c r="E70" s="60"/>
      <c r="F70" s="38"/>
      <c r="G70" s="61"/>
      <c r="H70" s="61"/>
      <c r="I70" s="60"/>
      <c r="J70" s="61"/>
      <c r="K70" s="61"/>
      <c r="L70" s="61"/>
      <c r="N70" s="69"/>
    </row>
    <row r="71" spans="1:14" s="57" customFormat="1" ht="22.9" customHeight="1">
      <c r="A71" s="94"/>
      <c r="B71" s="60"/>
      <c r="C71" s="60"/>
      <c r="D71" s="60"/>
      <c r="E71" s="60"/>
      <c r="F71" s="38"/>
      <c r="G71" s="61"/>
      <c r="H71" s="61"/>
      <c r="I71" s="60"/>
      <c r="J71" s="61"/>
      <c r="K71" s="61"/>
      <c r="L71" s="61"/>
      <c r="N71" s="69"/>
    </row>
    <row r="72" spans="1:14" s="57" customFormat="1" ht="22.9" customHeight="1">
      <c r="A72" s="94"/>
      <c r="B72" s="60"/>
      <c r="C72" s="60"/>
      <c r="D72" s="60"/>
      <c r="E72" s="60"/>
      <c r="F72" s="38"/>
      <c r="G72" s="61"/>
      <c r="H72" s="61"/>
      <c r="I72" s="60"/>
      <c r="J72" s="61"/>
      <c r="K72" s="61"/>
      <c r="L72" s="61"/>
      <c r="N72" s="69"/>
    </row>
    <row r="73" spans="1:14" s="57" customFormat="1" ht="22.9" customHeight="1">
      <c r="A73" s="94"/>
      <c r="B73" s="60"/>
      <c r="C73" s="60"/>
      <c r="D73" s="60"/>
      <c r="E73" s="60"/>
      <c r="F73" s="38"/>
      <c r="G73" s="61"/>
      <c r="H73" s="61"/>
      <c r="I73" s="60"/>
      <c r="J73" s="61"/>
      <c r="K73" s="61"/>
      <c r="L73" s="61"/>
      <c r="N73" s="69"/>
    </row>
    <row r="74" spans="1:14" s="57" customFormat="1" ht="22.9" customHeight="1">
      <c r="A74" s="115" t="s">
        <v>128</v>
      </c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N74" s="69"/>
    </row>
    <row r="75" spans="1:14" s="57" customFormat="1" ht="22.9" customHeight="1" outlineLevel="1">
      <c r="A75" s="110" t="s">
        <v>0</v>
      </c>
      <c r="B75" s="110"/>
      <c r="C75" s="110"/>
      <c r="D75" s="110"/>
      <c r="E75" s="110"/>
      <c r="F75" s="110"/>
      <c r="G75" s="110"/>
      <c r="H75" s="110"/>
      <c r="I75" s="59"/>
      <c r="J75" s="59"/>
      <c r="K75" s="59"/>
      <c r="L75" s="59"/>
      <c r="M75" s="59"/>
      <c r="N75" s="69"/>
    </row>
    <row r="76" spans="1:14" s="57" customFormat="1" ht="22.9" customHeight="1" outlineLevel="1">
      <c r="A76" s="59" t="s">
        <v>36</v>
      </c>
      <c r="B76" s="59"/>
      <c r="C76" s="59"/>
      <c r="D76" s="59"/>
      <c r="E76" s="59"/>
      <c r="F76" s="12"/>
      <c r="G76" s="59"/>
      <c r="H76" s="59"/>
      <c r="I76" s="59"/>
      <c r="J76" s="59"/>
      <c r="K76" s="59"/>
      <c r="L76" s="59"/>
      <c r="M76" s="59"/>
      <c r="N76" s="69"/>
    </row>
    <row r="77" spans="1:14" s="57" customFormat="1" ht="22.9" customHeight="1" outlineLevel="1">
      <c r="A77" s="110" t="s">
        <v>131</v>
      </c>
      <c r="B77" s="110"/>
      <c r="C77" s="110"/>
      <c r="D77" s="110"/>
      <c r="E77" s="110"/>
      <c r="F77" s="110"/>
      <c r="G77" s="110"/>
      <c r="H77" s="110"/>
      <c r="I77" s="71"/>
      <c r="J77" s="71"/>
      <c r="K77" s="71"/>
      <c r="L77" s="71"/>
      <c r="M77" s="71"/>
      <c r="N77" s="69"/>
    </row>
    <row r="78" spans="1:14" s="57" customFormat="1" ht="22.9" customHeight="1" outlineLevel="1">
      <c r="A78" s="60"/>
      <c r="F78" s="111"/>
      <c r="G78" s="111"/>
      <c r="H78" s="111"/>
      <c r="J78" s="111" t="s">
        <v>2</v>
      </c>
      <c r="K78" s="111"/>
      <c r="L78" s="111"/>
      <c r="N78" s="69"/>
    </row>
    <row r="79" spans="1:14" s="57" customFormat="1" ht="22.9" customHeight="1" outlineLevel="1">
      <c r="A79" s="60"/>
      <c r="B79" s="60"/>
      <c r="C79" s="60"/>
      <c r="D79" s="60"/>
      <c r="E79" s="60"/>
      <c r="F79" s="101"/>
      <c r="G79" s="80" t="s">
        <v>57</v>
      </c>
      <c r="H79" s="80"/>
      <c r="J79" s="80"/>
      <c r="K79" s="61"/>
      <c r="L79" s="80"/>
      <c r="M79" s="60"/>
      <c r="N79" s="69"/>
    </row>
    <row r="80" spans="1:14" s="57" customFormat="1" ht="22.9" customHeight="1" outlineLevel="1">
      <c r="A80" s="60"/>
      <c r="F80" s="102"/>
      <c r="G80" s="81" t="s">
        <v>69</v>
      </c>
      <c r="H80" s="81"/>
      <c r="J80" s="81"/>
      <c r="K80" s="81" t="s">
        <v>3</v>
      </c>
      <c r="L80" s="81"/>
      <c r="N80" s="69"/>
    </row>
    <row r="81" spans="1:14" s="57" customFormat="1" ht="22.9" customHeight="1" outlineLevel="1">
      <c r="A81" s="60"/>
      <c r="B81" s="64"/>
      <c r="C81" s="64"/>
      <c r="D81" s="64"/>
      <c r="E81" s="64"/>
      <c r="F81" s="99">
        <v>2565</v>
      </c>
      <c r="G81" s="67"/>
      <c r="H81" s="66">
        <v>2564</v>
      </c>
      <c r="I81" s="64"/>
      <c r="J81" s="66">
        <v>2565</v>
      </c>
      <c r="K81" s="67"/>
      <c r="L81" s="66">
        <v>2564</v>
      </c>
      <c r="M81" s="64"/>
      <c r="N81" s="69"/>
    </row>
    <row r="82" spans="1:14" s="57" customFormat="1" ht="22.9" customHeight="1" outlineLevel="1">
      <c r="A82" s="114" t="s">
        <v>101</v>
      </c>
      <c r="B82" s="114"/>
      <c r="C82" s="114"/>
      <c r="D82" s="114"/>
      <c r="E82" s="114"/>
      <c r="F82" s="40"/>
      <c r="G82" s="40"/>
      <c r="H82" s="40"/>
      <c r="J82" s="40"/>
      <c r="K82" s="40"/>
      <c r="L82" s="40"/>
      <c r="N82" s="69"/>
    </row>
    <row r="83" spans="1:14" s="57" customFormat="1" ht="22.9" customHeight="1" outlineLevel="1">
      <c r="A83" s="32" t="s">
        <v>53</v>
      </c>
      <c r="B83" s="58"/>
      <c r="C83" s="58"/>
      <c r="D83" s="58"/>
      <c r="E83" s="58"/>
      <c r="F83" s="38">
        <v>918971725</v>
      </c>
      <c r="G83" s="41"/>
      <c r="H83" s="61">
        <v>808965888</v>
      </c>
      <c r="I83" s="42"/>
      <c r="J83" s="61">
        <v>918971725</v>
      </c>
      <c r="K83" s="41"/>
      <c r="L83" s="61">
        <v>808965888</v>
      </c>
      <c r="M83" s="97"/>
      <c r="N83" s="69"/>
    </row>
    <row r="84" spans="1:14" s="57" customFormat="1" ht="22.9" customHeight="1" outlineLevel="1">
      <c r="A84" s="69" t="s">
        <v>164</v>
      </c>
      <c r="B84" s="97"/>
      <c r="C84" s="60"/>
      <c r="D84" s="60"/>
      <c r="E84" s="97"/>
      <c r="F84" s="43">
        <v>-73075085</v>
      </c>
      <c r="G84" s="44"/>
      <c r="H84" s="43">
        <v>-86468214</v>
      </c>
      <c r="I84" s="45"/>
      <c r="J84" s="43">
        <v>-73075085</v>
      </c>
      <c r="K84" s="44"/>
      <c r="L84" s="43">
        <v>-86468214</v>
      </c>
      <c r="M84" s="97"/>
      <c r="N84" s="69"/>
    </row>
    <row r="85" spans="1:14" s="57" customFormat="1" ht="22.9" customHeight="1" outlineLevel="1">
      <c r="A85" s="69" t="s">
        <v>141</v>
      </c>
      <c r="B85" s="97"/>
      <c r="C85" s="73"/>
      <c r="D85" s="73"/>
      <c r="E85" s="97"/>
      <c r="F85" s="44">
        <v>8280142</v>
      </c>
      <c r="G85" s="44"/>
      <c r="H85" s="44">
        <v>3234743</v>
      </c>
      <c r="I85" s="41"/>
      <c r="J85" s="44">
        <v>8280142</v>
      </c>
      <c r="K85" s="44"/>
      <c r="L85" s="44">
        <v>3234743</v>
      </c>
      <c r="M85" s="97"/>
      <c r="N85" s="69"/>
    </row>
    <row r="86" spans="1:14" s="57" customFormat="1" ht="22.9" customHeight="1" outlineLevel="1">
      <c r="A86" s="69" t="s">
        <v>38</v>
      </c>
      <c r="B86" s="97"/>
      <c r="C86" s="73"/>
      <c r="D86" s="73"/>
      <c r="E86" s="97"/>
      <c r="F86" s="44">
        <v>4732623</v>
      </c>
      <c r="G86" s="44"/>
      <c r="H86" s="44">
        <v>4196457</v>
      </c>
      <c r="I86" s="41"/>
      <c r="J86" s="44">
        <v>4732623</v>
      </c>
      <c r="K86" s="44"/>
      <c r="L86" s="44">
        <v>4196457</v>
      </c>
      <c r="M86" s="97"/>
      <c r="N86" s="69"/>
    </row>
    <row r="87" spans="1:14" s="57" customFormat="1" ht="22.9" customHeight="1" outlineLevel="1">
      <c r="A87" s="69" t="s">
        <v>34</v>
      </c>
      <c r="B87" s="97"/>
      <c r="C87" s="69"/>
      <c r="D87" s="69"/>
      <c r="E87" s="97"/>
      <c r="F87" s="44">
        <v>2652329</v>
      </c>
      <c r="G87" s="44"/>
      <c r="H87" s="44">
        <v>3023799</v>
      </c>
      <c r="I87" s="41"/>
      <c r="J87" s="44">
        <v>2652329</v>
      </c>
      <c r="K87" s="44"/>
      <c r="L87" s="44">
        <v>3023799</v>
      </c>
      <c r="M87" s="97"/>
      <c r="N87" s="69"/>
    </row>
    <row r="88" spans="1:14" s="57" customFormat="1" ht="22.9" customHeight="1" outlineLevel="1">
      <c r="A88" s="69" t="s">
        <v>89</v>
      </c>
      <c r="B88" s="97"/>
      <c r="C88" s="69"/>
      <c r="D88" s="69"/>
      <c r="E88" s="97"/>
      <c r="F88" s="44"/>
      <c r="G88" s="44"/>
      <c r="H88" s="44"/>
      <c r="I88" s="41"/>
      <c r="J88" s="44"/>
      <c r="K88" s="44"/>
      <c r="L88" s="44"/>
      <c r="M88" s="97"/>
      <c r="N88" s="69"/>
    </row>
    <row r="89" spans="1:14" s="57" customFormat="1" ht="22.9" customHeight="1" outlineLevel="1">
      <c r="A89" s="69" t="s">
        <v>81</v>
      </c>
      <c r="B89" s="97"/>
      <c r="C89" s="60"/>
      <c r="D89" s="60"/>
      <c r="E89" s="97"/>
      <c r="F89" s="44">
        <v>-443578987</v>
      </c>
      <c r="G89" s="44"/>
      <c r="H89" s="44">
        <v>-384525215</v>
      </c>
      <c r="I89" s="45"/>
      <c r="J89" s="44">
        <v>-443578987</v>
      </c>
      <c r="K89" s="44"/>
      <c r="L89" s="44">
        <v>-384525215</v>
      </c>
      <c r="M89" s="97"/>
      <c r="N89" s="69"/>
    </row>
    <row r="90" spans="1:14" s="57" customFormat="1" ht="22.9" customHeight="1" outlineLevel="1">
      <c r="A90" s="69" t="s">
        <v>54</v>
      </c>
      <c r="B90" s="97"/>
      <c r="C90" s="69"/>
      <c r="D90" s="69"/>
      <c r="E90" s="97"/>
      <c r="F90" s="44">
        <v>-139718201</v>
      </c>
      <c r="G90" s="44"/>
      <c r="H90" s="44">
        <v>-125099011</v>
      </c>
      <c r="I90" s="41"/>
      <c r="J90" s="44">
        <v>-139718201</v>
      </c>
      <c r="K90" s="44"/>
      <c r="L90" s="44">
        <v>-125099011</v>
      </c>
      <c r="M90" s="97"/>
      <c r="N90" s="69"/>
    </row>
    <row r="91" spans="1:14" s="57" customFormat="1" ht="22.9" customHeight="1" outlineLevel="1">
      <c r="A91" s="69" t="s">
        <v>37</v>
      </c>
      <c r="B91" s="97"/>
      <c r="C91" s="60"/>
      <c r="D91" s="60"/>
      <c r="E91" s="97"/>
      <c r="F91" s="44">
        <v>-59081262</v>
      </c>
      <c r="G91" s="44"/>
      <c r="H91" s="44">
        <v>-56009109</v>
      </c>
      <c r="I91" s="45"/>
      <c r="J91" s="44">
        <v>-59081262</v>
      </c>
      <c r="K91" s="44"/>
      <c r="L91" s="44">
        <v>-56009109</v>
      </c>
      <c r="M91" s="97"/>
      <c r="N91" s="69"/>
    </row>
    <row r="92" spans="1:14" s="57" customFormat="1" ht="22.9" customHeight="1" outlineLevel="1">
      <c r="A92" s="69" t="s">
        <v>33</v>
      </c>
      <c r="B92" s="97"/>
      <c r="C92" s="69"/>
      <c r="D92" s="69"/>
      <c r="E92" s="97"/>
      <c r="F92" s="44">
        <v>-72551942</v>
      </c>
      <c r="G92" s="44"/>
      <c r="H92" s="44">
        <v>-84833268</v>
      </c>
      <c r="I92" s="41"/>
      <c r="J92" s="44">
        <v>-72551942</v>
      </c>
      <c r="K92" s="44"/>
      <c r="L92" s="44">
        <v>-84833268</v>
      </c>
      <c r="M92" s="97"/>
      <c r="N92" s="69"/>
    </row>
    <row r="93" spans="1:14" s="57" customFormat="1" ht="22.9" customHeight="1" outlineLevel="1">
      <c r="A93" s="69" t="s">
        <v>135</v>
      </c>
      <c r="B93" s="97"/>
      <c r="C93" s="69"/>
      <c r="D93" s="69"/>
      <c r="E93" s="97"/>
      <c r="F93" s="44">
        <v>3769414</v>
      </c>
      <c r="G93" s="44"/>
      <c r="H93" s="44">
        <v>-4752265</v>
      </c>
      <c r="I93" s="41"/>
      <c r="J93" s="44">
        <v>3769414</v>
      </c>
      <c r="K93" s="44"/>
      <c r="L93" s="44">
        <v>-4752265</v>
      </c>
      <c r="M93" s="97"/>
      <c r="N93" s="69"/>
    </row>
    <row r="94" spans="1:14" s="57" customFormat="1" ht="22.9" customHeight="1" outlineLevel="1">
      <c r="A94" s="69" t="s">
        <v>112</v>
      </c>
      <c r="B94" s="97"/>
      <c r="C94" s="69"/>
      <c r="D94" s="69"/>
      <c r="E94" s="97"/>
      <c r="F94" s="44">
        <v>758547796</v>
      </c>
      <c r="G94" s="44"/>
      <c r="H94" s="44">
        <v>493579712</v>
      </c>
      <c r="I94" s="41"/>
      <c r="J94" s="44">
        <v>758547796</v>
      </c>
      <c r="K94" s="44"/>
      <c r="L94" s="44">
        <v>493579712</v>
      </c>
      <c r="M94" s="97"/>
      <c r="N94" s="69"/>
    </row>
    <row r="95" spans="1:14" s="57" customFormat="1" ht="22.9" customHeight="1" outlineLevel="1">
      <c r="A95" s="69" t="s">
        <v>113</v>
      </c>
      <c r="B95" s="97"/>
      <c r="C95" s="69"/>
      <c r="D95" s="69"/>
      <c r="E95" s="97"/>
      <c r="F95" s="44">
        <v>-755086812</v>
      </c>
      <c r="G95" s="44"/>
      <c r="H95" s="44">
        <v>-649017431</v>
      </c>
      <c r="I95" s="41"/>
      <c r="J95" s="44">
        <v>-755086812</v>
      </c>
      <c r="K95" s="44"/>
      <c r="L95" s="44">
        <v>-649017431</v>
      </c>
      <c r="M95" s="97"/>
      <c r="N95" s="69"/>
    </row>
    <row r="96" spans="1:14" s="57" customFormat="1" ht="22.9" customHeight="1" outlineLevel="1">
      <c r="A96" s="74" t="s">
        <v>165</v>
      </c>
      <c r="B96" s="97"/>
      <c r="C96" s="68"/>
      <c r="D96" s="68"/>
      <c r="E96" s="97"/>
      <c r="F96" s="46">
        <f>SUM(F83:F95)</f>
        <v>153861740</v>
      </c>
      <c r="G96" s="44"/>
      <c r="H96" s="46">
        <f>SUM(H83:H95)</f>
        <v>-77703914</v>
      </c>
      <c r="I96" s="41"/>
      <c r="J96" s="46">
        <f>SUM(J83:J95)</f>
        <v>153861740</v>
      </c>
      <c r="K96" s="44"/>
      <c r="L96" s="46">
        <f>SUM(L83:L95)</f>
        <v>-77703914</v>
      </c>
      <c r="M96" s="97"/>
      <c r="N96" s="69"/>
    </row>
    <row r="97" spans="1:14" s="57" customFormat="1" ht="22.9" customHeight="1" outlineLevel="1">
      <c r="A97" s="59" t="s">
        <v>100</v>
      </c>
      <c r="B97" s="97"/>
      <c r="C97" s="68"/>
      <c r="D97" s="68"/>
      <c r="E97" s="97"/>
      <c r="F97" s="47"/>
      <c r="G97" s="47"/>
      <c r="H97" s="47"/>
      <c r="I97" s="41"/>
      <c r="J97" s="47"/>
      <c r="K97" s="47"/>
      <c r="L97" s="47"/>
      <c r="M97" s="97"/>
      <c r="N97" s="69"/>
    </row>
    <row r="98" spans="1:14" s="57" customFormat="1" ht="22.9" customHeight="1" outlineLevel="1">
      <c r="A98" s="69" t="s">
        <v>91</v>
      </c>
      <c r="B98" s="97"/>
      <c r="C98" s="68"/>
      <c r="D98" s="68"/>
      <c r="E98" s="97"/>
      <c r="F98" s="44">
        <v>-300320</v>
      </c>
      <c r="G98" s="44"/>
      <c r="H98" s="44">
        <v>-2668302</v>
      </c>
      <c r="I98" s="41"/>
      <c r="J98" s="44">
        <v>-300320</v>
      </c>
      <c r="K98" s="44"/>
      <c r="L98" s="44">
        <v>-2668302</v>
      </c>
      <c r="M98" s="97"/>
      <c r="N98" s="69"/>
    </row>
    <row r="99" spans="1:14" s="57" customFormat="1" ht="22.9" customHeight="1" outlineLevel="1">
      <c r="A99" s="69" t="s">
        <v>92</v>
      </c>
      <c r="B99" s="97"/>
      <c r="C99" s="68"/>
      <c r="D99" s="68"/>
      <c r="E99" s="97"/>
      <c r="F99" s="44">
        <v>0</v>
      </c>
      <c r="G99" s="44"/>
      <c r="H99" s="44">
        <v>-3032822</v>
      </c>
      <c r="I99" s="41"/>
      <c r="J99" s="44">
        <v>0</v>
      </c>
      <c r="K99" s="44"/>
      <c r="L99" s="44">
        <v>-3032822</v>
      </c>
      <c r="M99" s="97"/>
      <c r="N99" s="69"/>
    </row>
    <row r="100" spans="1:14" s="57" customFormat="1" ht="22.9" customHeight="1" outlineLevel="1">
      <c r="A100" s="69" t="s">
        <v>90</v>
      </c>
      <c r="B100" s="60"/>
      <c r="C100" s="68"/>
      <c r="D100" s="68"/>
      <c r="E100" s="60"/>
      <c r="F100" s="44">
        <v>0</v>
      </c>
      <c r="G100" s="44"/>
      <c r="H100" s="44">
        <v>202184</v>
      </c>
      <c r="I100" s="48"/>
      <c r="J100" s="44">
        <v>0</v>
      </c>
      <c r="K100" s="44"/>
      <c r="L100" s="44">
        <v>202184</v>
      </c>
      <c r="M100" s="33"/>
      <c r="N100" s="69"/>
    </row>
    <row r="101" spans="1:14" s="57" customFormat="1" ht="22.9" customHeight="1" outlineLevel="1">
      <c r="A101" s="70" t="s">
        <v>142</v>
      </c>
      <c r="B101" s="97"/>
      <c r="C101" s="68"/>
      <c r="D101" s="68"/>
      <c r="E101" s="97"/>
      <c r="F101" s="46">
        <f>SUM(F98:F100)</f>
        <v>-300320</v>
      </c>
      <c r="G101" s="44"/>
      <c r="H101" s="46">
        <f>SUM(H98:H100)</f>
        <v>-5498940</v>
      </c>
      <c r="I101" s="41"/>
      <c r="J101" s="46">
        <f>SUM(J98:J100)</f>
        <v>-300320</v>
      </c>
      <c r="K101" s="44"/>
      <c r="L101" s="46">
        <f>SUM(L98:L100)</f>
        <v>-5498940</v>
      </c>
      <c r="M101" s="97"/>
      <c r="N101" s="69"/>
    </row>
    <row r="102" spans="1:14" s="57" customFormat="1" ht="22.9" customHeight="1" outlineLevel="1">
      <c r="A102" s="59" t="s">
        <v>102</v>
      </c>
      <c r="B102" s="97"/>
      <c r="C102" s="68"/>
      <c r="D102" s="68"/>
      <c r="E102" s="97"/>
      <c r="F102" s="51"/>
      <c r="G102" s="44"/>
      <c r="H102" s="51"/>
      <c r="I102" s="41"/>
      <c r="J102" s="51"/>
      <c r="K102" s="44"/>
      <c r="L102" s="51"/>
      <c r="M102" s="97"/>
      <c r="N102" s="69"/>
    </row>
    <row r="103" spans="1:14" s="57" customFormat="1" ht="22.9" customHeight="1" outlineLevel="1">
      <c r="A103" s="69" t="s">
        <v>114</v>
      </c>
      <c r="B103" s="97"/>
      <c r="C103" s="68"/>
      <c r="D103" s="68"/>
      <c r="E103" s="97"/>
      <c r="F103" s="52">
        <v>-3627068</v>
      </c>
      <c r="G103" s="44"/>
      <c r="H103" s="52">
        <v>-3967891</v>
      </c>
      <c r="I103" s="41"/>
      <c r="J103" s="52">
        <v>-3627068</v>
      </c>
      <c r="K103" s="44"/>
      <c r="L103" s="52">
        <v>-3967891</v>
      </c>
      <c r="M103" s="97"/>
      <c r="N103" s="69"/>
    </row>
    <row r="104" spans="1:14" s="57" customFormat="1" ht="22.9" hidden="1" customHeight="1" outlineLevel="1">
      <c r="A104" s="69" t="s">
        <v>82</v>
      </c>
      <c r="B104" s="97"/>
      <c r="C104" s="68"/>
      <c r="D104" s="68"/>
      <c r="E104" s="97"/>
      <c r="F104" s="49"/>
      <c r="G104" s="44"/>
      <c r="H104" s="49"/>
      <c r="I104" s="41"/>
      <c r="J104" s="49"/>
      <c r="K104" s="44"/>
      <c r="L104" s="49"/>
      <c r="M104" s="97"/>
      <c r="N104" s="69"/>
    </row>
    <row r="105" spans="1:14" s="57" customFormat="1" ht="22.9" customHeight="1" outlineLevel="1">
      <c r="A105" s="70" t="s">
        <v>72</v>
      </c>
      <c r="B105" s="97"/>
      <c r="C105" s="68"/>
      <c r="D105" s="68"/>
      <c r="E105" s="97"/>
      <c r="F105" s="52">
        <f>SUM(F103:F104)</f>
        <v>-3627068</v>
      </c>
      <c r="G105" s="44"/>
      <c r="H105" s="52">
        <f>SUM(H103:H104)</f>
        <v>-3967891</v>
      </c>
      <c r="I105" s="41"/>
      <c r="J105" s="52">
        <f>SUM(J103:J104)</f>
        <v>-3627068</v>
      </c>
      <c r="K105" s="44"/>
      <c r="L105" s="52">
        <f>SUM(L103:L104)</f>
        <v>-3967891</v>
      </c>
      <c r="M105" s="97"/>
      <c r="N105" s="69"/>
    </row>
    <row r="106" spans="1:14" s="57" customFormat="1" ht="22.9" customHeight="1" outlineLevel="1">
      <c r="A106" s="59" t="s">
        <v>166</v>
      </c>
      <c r="B106" s="69"/>
      <c r="C106" s="69"/>
      <c r="D106" s="69"/>
      <c r="E106" s="69"/>
      <c r="F106" s="47">
        <f>+F101+F96+F105</f>
        <v>149934352</v>
      </c>
      <c r="G106" s="47"/>
      <c r="H106" s="47">
        <f>+H101+H96+H105</f>
        <v>-87170745</v>
      </c>
      <c r="I106" s="47"/>
      <c r="J106" s="47">
        <f>+J101+J96+J105</f>
        <v>149934352</v>
      </c>
      <c r="K106" s="47"/>
      <c r="L106" s="47">
        <f>+L101+L96+L105</f>
        <v>-87170745</v>
      </c>
      <c r="M106" s="60"/>
      <c r="N106" s="69"/>
    </row>
    <row r="107" spans="1:14" s="57" customFormat="1" ht="22.9" customHeight="1" outlineLevel="1">
      <c r="A107" s="57" t="s">
        <v>143</v>
      </c>
      <c r="B107" s="69"/>
      <c r="C107" s="69"/>
      <c r="D107" s="69"/>
      <c r="E107" s="69"/>
      <c r="F107" s="47">
        <v>301851326</v>
      </c>
      <c r="G107" s="47"/>
      <c r="H107" s="47">
        <v>263536309</v>
      </c>
      <c r="I107" s="47"/>
      <c r="J107" s="47">
        <v>301851326</v>
      </c>
      <c r="K107" s="47"/>
      <c r="L107" s="47">
        <v>263536309</v>
      </c>
      <c r="M107" s="97"/>
      <c r="N107" s="69"/>
    </row>
    <row r="108" spans="1:14" s="57" customFormat="1" ht="22.9" customHeight="1" outlineLevel="1">
      <c r="A108" s="57" t="s">
        <v>163</v>
      </c>
      <c r="B108" s="97"/>
      <c r="C108" s="68"/>
      <c r="D108" s="68"/>
      <c r="E108" s="97"/>
      <c r="F108" s="52">
        <v>45535</v>
      </c>
      <c r="G108" s="44"/>
      <c r="H108" s="52">
        <v>47208</v>
      </c>
      <c r="I108" s="41"/>
      <c r="J108" s="52">
        <v>45535</v>
      </c>
      <c r="K108" s="44"/>
      <c r="L108" s="52">
        <v>47208</v>
      </c>
      <c r="M108" s="97"/>
      <c r="N108" s="69"/>
    </row>
    <row r="109" spans="1:14" s="57" customFormat="1" ht="22.9" customHeight="1" outlineLevel="1" thickBot="1">
      <c r="A109" s="59" t="s">
        <v>144</v>
      </c>
      <c r="B109" s="69"/>
      <c r="C109" s="69"/>
      <c r="D109" s="69"/>
      <c r="E109" s="69"/>
      <c r="F109" s="50">
        <f>SUM(F106:F108)</f>
        <v>451831213</v>
      </c>
      <c r="G109" s="47"/>
      <c r="H109" s="50">
        <f>SUM(H106:H108)</f>
        <v>176412772</v>
      </c>
      <c r="I109" s="47"/>
      <c r="J109" s="50">
        <f>SUM(J106:J108)</f>
        <v>451831213</v>
      </c>
      <c r="K109" s="47"/>
      <c r="L109" s="50">
        <f>SUM(L106:L108)</f>
        <v>176412772</v>
      </c>
      <c r="M109" s="97"/>
      <c r="N109" s="69"/>
    </row>
    <row r="110" spans="1:14" s="57" customFormat="1" ht="22.9" customHeight="1" outlineLevel="1" thickTop="1">
      <c r="B110" s="69"/>
      <c r="C110" s="69"/>
      <c r="D110" s="69"/>
      <c r="E110" s="69"/>
      <c r="F110" s="47">
        <f>F109-bs!F11</f>
        <v>0</v>
      </c>
      <c r="G110" s="47"/>
      <c r="H110" s="47"/>
      <c r="I110" s="47"/>
      <c r="J110" s="47">
        <f>J109-bs!J11</f>
        <v>0</v>
      </c>
      <c r="K110" s="47"/>
      <c r="L110" s="47"/>
      <c r="M110" s="97"/>
      <c r="N110" s="69"/>
    </row>
    <row r="111" spans="1:14" ht="22.9" customHeight="1">
      <c r="A111" s="94" t="s">
        <v>12</v>
      </c>
    </row>
  </sheetData>
  <mergeCells count="14">
    <mergeCell ref="A48:H48"/>
    <mergeCell ref="A1:L1"/>
    <mergeCell ref="A4:H4"/>
    <mergeCell ref="F5:H5"/>
    <mergeCell ref="J5:L5"/>
    <mergeCell ref="A45:L45"/>
    <mergeCell ref="A82:E82"/>
    <mergeCell ref="F49:H49"/>
    <mergeCell ref="J49:L49"/>
    <mergeCell ref="A74:L74"/>
    <mergeCell ref="A75:H75"/>
    <mergeCell ref="A77:H77"/>
    <mergeCell ref="F78:H78"/>
    <mergeCell ref="J78:L78"/>
  </mergeCells>
  <printOptions horizontalCentered="1"/>
  <pageMargins left="0.86614173228346458" right="0.55118110236220474" top="0.9055118110236221" bottom="0" header="0.31496062992125984" footer="0.31496062992125984"/>
  <pageSetup paperSize="9" scale="70" orientation="portrait" r:id="rId1"/>
  <rowBreaks count="2" manualBreakCount="2">
    <brk id="44" max="11" man="1"/>
    <brk id="7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showGridLines="0" view="pageBreakPreview" topLeftCell="A13" zoomScale="70" zoomScaleNormal="85" zoomScaleSheetLayoutView="70" workbookViewId="0">
      <selection activeCell="D26" sqref="D26"/>
    </sheetView>
  </sheetViews>
  <sheetFormatPr defaultColWidth="9" defaultRowHeight="23.1" customHeight="1"/>
  <cols>
    <col min="1" max="1" width="37.5703125" style="69" customWidth="1"/>
    <col min="2" max="2" width="4.28515625" style="69" customWidth="1"/>
    <col min="3" max="3" width="1.42578125" style="69" customWidth="1"/>
    <col min="4" max="4" width="14.42578125" style="69" customWidth="1"/>
    <col min="5" max="5" width="0.85546875" style="69" customWidth="1"/>
    <col min="6" max="6" width="14.42578125" style="69" customWidth="1"/>
    <col min="7" max="7" width="0.85546875" style="69" customWidth="1"/>
    <col min="8" max="8" width="14.42578125" style="69" customWidth="1"/>
    <col min="9" max="9" width="0.85546875" style="69" customWidth="1"/>
    <col min="10" max="10" width="14.42578125" style="69" customWidth="1"/>
    <col min="11" max="11" width="0.85546875" style="69" customWidth="1"/>
    <col min="12" max="12" width="14.42578125" style="69" customWidth="1"/>
    <col min="13" max="13" width="0.85546875" style="69" customWidth="1"/>
    <col min="14" max="14" width="14.42578125" style="69" customWidth="1"/>
    <col min="15" max="15" width="0.85546875" style="69" customWidth="1"/>
    <col min="16" max="16" width="14.42578125" style="69" customWidth="1"/>
    <col min="17" max="17" width="0.85546875" style="69" customWidth="1"/>
    <col min="18" max="18" width="14.42578125" style="69" customWidth="1"/>
    <col min="19" max="19" width="0.85546875" style="69" customWidth="1"/>
    <col min="20" max="20" width="14.42578125" style="69" customWidth="1"/>
    <col min="21" max="16384" width="9" style="69"/>
  </cols>
  <sheetData>
    <row r="1" spans="1:20" ht="23.1" customHeight="1">
      <c r="A1" s="116" t="s">
        <v>128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0" ht="23.1" customHeight="1">
      <c r="A2" s="110" t="s">
        <v>39</v>
      </c>
      <c r="B2" s="110"/>
      <c r="C2" s="110"/>
      <c r="D2" s="110"/>
      <c r="E2" s="110"/>
      <c r="F2" s="110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</row>
    <row r="3" spans="1:20" ht="23.1" customHeight="1">
      <c r="A3" s="70" t="s">
        <v>61</v>
      </c>
      <c r="B3" s="70"/>
      <c r="C3" s="70"/>
      <c r="D3" s="70"/>
      <c r="E3" s="70"/>
      <c r="F3" s="70"/>
      <c r="G3" s="70"/>
      <c r="I3" s="70"/>
      <c r="K3" s="70"/>
      <c r="M3" s="70"/>
      <c r="N3" s="70"/>
      <c r="O3" s="70"/>
      <c r="P3" s="70"/>
      <c r="Q3" s="70"/>
      <c r="R3" s="70"/>
      <c r="S3" s="70"/>
    </row>
    <row r="4" spans="1:20" ht="23.1" customHeight="1">
      <c r="A4" s="110" t="s">
        <v>131</v>
      </c>
      <c r="B4" s="110"/>
      <c r="C4" s="110"/>
      <c r="D4" s="110"/>
      <c r="E4" s="110"/>
      <c r="F4" s="110"/>
      <c r="G4" s="110"/>
      <c r="H4" s="110"/>
      <c r="I4" s="11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23.1" customHeight="1">
      <c r="A5" s="71"/>
      <c r="B5" s="71"/>
      <c r="C5" s="71"/>
      <c r="D5" s="71"/>
      <c r="E5" s="71"/>
      <c r="F5" s="71"/>
      <c r="G5" s="70"/>
      <c r="H5" s="72"/>
      <c r="I5" s="70"/>
      <c r="J5" s="72"/>
      <c r="K5" s="70"/>
      <c r="L5" s="72"/>
      <c r="M5" s="70"/>
      <c r="N5" s="70"/>
      <c r="O5" s="70"/>
      <c r="P5" s="70"/>
      <c r="Q5" s="70"/>
      <c r="R5" s="70"/>
      <c r="S5" s="70"/>
      <c r="T5" s="72" t="s">
        <v>40</v>
      </c>
    </row>
    <row r="6" spans="1:20" ht="23.1" customHeight="1">
      <c r="A6" s="71"/>
      <c r="B6" s="71"/>
      <c r="C6" s="71"/>
      <c r="D6" s="118" t="s">
        <v>70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ht="23.1" customHeight="1">
      <c r="A7" s="71"/>
      <c r="B7" s="71"/>
      <c r="C7" s="71"/>
      <c r="D7" s="60"/>
      <c r="E7" s="60"/>
      <c r="F7" s="60"/>
      <c r="G7" s="60"/>
      <c r="H7" s="60"/>
      <c r="I7" s="60"/>
      <c r="J7" s="60"/>
      <c r="K7" s="60"/>
      <c r="L7" s="60"/>
      <c r="M7" s="119" t="s">
        <v>58</v>
      </c>
      <c r="N7" s="119"/>
      <c r="O7" s="119"/>
      <c r="P7" s="119"/>
      <c r="Q7" s="119"/>
      <c r="R7" s="119"/>
      <c r="S7" s="60"/>
      <c r="T7" s="60"/>
    </row>
    <row r="8" spans="1:20" ht="23.1" customHeight="1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 t="s">
        <v>94</v>
      </c>
      <c r="O8" s="68"/>
      <c r="P8" s="68" t="s">
        <v>103</v>
      </c>
      <c r="Q8" s="68"/>
      <c r="S8" s="68"/>
    </row>
    <row r="9" spans="1:20" ht="23.1" customHeight="1">
      <c r="A9" s="73"/>
      <c r="B9" s="73"/>
      <c r="D9" s="68"/>
      <c r="H9" s="120" t="s">
        <v>24</v>
      </c>
      <c r="I9" s="120"/>
      <c r="J9" s="120"/>
      <c r="K9" s="120"/>
      <c r="L9" s="120"/>
      <c r="N9" s="68" t="s">
        <v>95</v>
      </c>
      <c r="P9" s="68" t="s">
        <v>73</v>
      </c>
      <c r="R9" s="68" t="s">
        <v>41</v>
      </c>
      <c r="T9" s="68"/>
    </row>
    <row r="10" spans="1:20" s="68" customFormat="1" ht="23.1" customHeight="1">
      <c r="A10" s="73"/>
      <c r="B10" s="73"/>
      <c r="D10" s="68" t="s">
        <v>42</v>
      </c>
      <c r="F10" s="68" t="s">
        <v>43</v>
      </c>
      <c r="H10" s="117" t="s">
        <v>44</v>
      </c>
      <c r="I10" s="117"/>
      <c r="J10" s="117"/>
      <c r="K10" s="117"/>
      <c r="N10" s="68" t="s">
        <v>96</v>
      </c>
      <c r="P10" s="68" t="s">
        <v>65</v>
      </c>
      <c r="R10" s="68" t="s">
        <v>45</v>
      </c>
    </row>
    <row r="11" spans="1:20" s="68" customFormat="1" ht="23.1" customHeight="1">
      <c r="A11" s="73"/>
      <c r="D11" s="66" t="s">
        <v>46</v>
      </c>
      <c r="F11" s="66" t="s">
        <v>47</v>
      </c>
      <c r="H11" s="66" t="s">
        <v>48</v>
      </c>
      <c r="J11" s="66" t="s">
        <v>49</v>
      </c>
      <c r="L11" s="66" t="s">
        <v>50</v>
      </c>
      <c r="N11" s="66" t="s">
        <v>97</v>
      </c>
      <c r="P11" s="66" t="s">
        <v>115</v>
      </c>
      <c r="R11" s="66" t="s">
        <v>21</v>
      </c>
      <c r="T11" s="66" t="s">
        <v>41</v>
      </c>
    </row>
    <row r="12" spans="1:20" s="68" customFormat="1" ht="23.1" customHeight="1">
      <c r="A12" s="74" t="s">
        <v>118</v>
      </c>
      <c r="D12" s="61">
        <v>350000000</v>
      </c>
      <c r="E12" s="61"/>
      <c r="F12" s="61">
        <v>647275073</v>
      </c>
      <c r="G12" s="61"/>
      <c r="H12" s="61">
        <v>35000000</v>
      </c>
      <c r="I12" s="61"/>
      <c r="J12" s="61">
        <v>20000000</v>
      </c>
      <c r="K12" s="61"/>
      <c r="L12" s="61">
        <v>1053031005</v>
      </c>
      <c r="M12" s="61"/>
      <c r="N12" s="61">
        <v>-6336078</v>
      </c>
      <c r="O12" s="61"/>
      <c r="P12" s="61">
        <v>-4413483</v>
      </c>
      <c r="R12" s="61">
        <f>SUM(M12:P12)</f>
        <v>-10749561</v>
      </c>
      <c r="T12" s="61">
        <f>SUM(D12:L12,R12)</f>
        <v>2094556517</v>
      </c>
    </row>
    <row r="13" spans="1:20" ht="23.1" customHeight="1">
      <c r="A13" s="73" t="s">
        <v>129</v>
      </c>
      <c r="B13" s="73"/>
      <c r="D13" s="61">
        <v>0</v>
      </c>
      <c r="E13" s="61"/>
      <c r="F13" s="61">
        <v>0</v>
      </c>
      <c r="G13" s="61"/>
      <c r="H13" s="61">
        <v>0</v>
      </c>
      <c r="I13" s="61"/>
      <c r="J13" s="61">
        <v>0</v>
      </c>
      <c r="K13" s="61"/>
      <c r="L13" s="61">
        <v>50682517</v>
      </c>
      <c r="M13" s="61"/>
      <c r="N13" s="61">
        <v>0</v>
      </c>
      <c r="O13" s="61"/>
      <c r="P13" s="61">
        <v>0</v>
      </c>
      <c r="Q13" s="61"/>
      <c r="R13" s="61">
        <f>SUM(M13:P13)</f>
        <v>0</v>
      </c>
      <c r="S13" s="61"/>
      <c r="T13" s="61">
        <f>SUM(D13:L13,R13)</f>
        <v>50682517</v>
      </c>
    </row>
    <row r="14" spans="1:20" ht="23.1" customHeight="1">
      <c r="A14" s="73" t="s">
        <v>168</v>
      </c>
      <c r="B14" s="73"/>
      <c r="D14" s="61">
        <v>0</v>
      </c>
      <c r="E14" s="61"/>
      <c r="F14" s="61">
        <v>0</v>
      </c>
      <c r="G14" s="61"/>
      <c r="H14" s="61">
        <v>0</v>
      </c>
      <c r="I14" s="61"/>
      <c r="J14" s="61">
        <v>0</v>
      </c>
      <c r="K14" s="61"/>
      <c r="L14" s="61">
        <v>0</v>
      </c>
      <c r="M14" s="61"/>
      <c r="N14" s="61">
        <v>388326</v>
      </c>
      <c r="O14" s="61"/>
      <c r="P14" s="61">
        <v>21141298</v>
      </c>
      <c r="Q14" s="61"/>
      <c r="R14" s="61">
        <f>SUM(M14:P14)</f>
        <v>21529624</v>
      </c>
      <c r="S14" s="61"/>
      <c r="T14" s="61">
        <f>SUM(D14:L14,R14)</f>
        <v>21529624</v>
      </c>
    </row>
    <row r="15" spans="1:20" ht="23.1" customHeight="1" thickBot="1">
      <c r="A15" s="74" t="s">
        <v>130</v>
      </c>
      <c r="B15" s="74"/>
      <c r="D15" s="76">
        <f>SUM(D12:D14)</f>
        <v>350000000</v>
      </c>
      <c r="E15" s="61"/>
      <c r="F15" s="76">
        <f>SUM(F12:F14)</f>
        <v>647275073</v>
      </c>
      <c r="G15" s="61"/>
      <c r="H15" s="76">
        <f>SUM(H12:H14)</f>
        <v>35000000</v>
      </c>
      <c r="I15" s="61"/>
      <c r="J15" s="76">
        <f>SUM(J12:J14)</f>
        <v>20000000</v>
      </c>
      <c r="K15" s="61"/>
      <c r="L15" s="76">
        <f>SUM(L12:L14)</f>
        <v>1103713522</v>
      </c>
      <c r="M15" s="61"/>
      <c r="N15" s="76">
        <f>SUM(N12:N14)</f>
        <v>-5947752</v>
      </c>
      <c r="O15" s="61"/>
      <c r="P15" s="76">
        <f>SUM(P12:P14)</f>
        <v>16727815</v>
      </c>
      <c r="Q15" s="61"/>
      <c r="R15" s="76">
        <f>SUM(R12:R14)</f>
        <v>10780063</v>
      </c>
      <c r="S15" s="61"/>
      <c r="T15" s="76">
        <f>SUM(T12:T14)</f>
        <v>2166768658</v>
      </c>
    </row>
    <row r="16" spans="1:20" ht="23.1" customHeight="1" thickTop="1">
      <c r="A16" s="73"/>
      <c r="B16" s="73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ht="23.1" customHeight="1">
      <c r="A17" s="74" t="s">
        <v>132</v>
      </c>
      <c r="B17" s="77"/>
      <c r="D17" s="61">
        <v>350000000</v>
      </c>
      <c r="E17" s="61"/>
      <c r="F17" s="61">
        <v>647275073</v>
      </c>
      <c r="G17" s="61"/>
      <c r="H17" s="61">
        <v>35000000</v>
      </c>
      <c r="I17" s="61"/>
      <c r="J17" s="61">
        <v>20000000</v>
      </c>
      <c r="K17" s="61"/>
      <c r="L17" s="61">
        <v>1112150293</v>
      </c>
      <c r="M17" s="61"/>
      <c r="N17" s="61">
        <v>-8196843</v>
      </c>
      <c r="O17" s="61"/>
      <c r="P17" s="61">
        <v>92056307</v>
      </c>
      <c r="Q17" s="61"/>
      <c r="R17" s="61">
        <f>SUM(N17:P17)</f>
        <v>83859464</v>
      </c>
      <c r="S17" s="61"/>
      <c r="T17" s="61">
        <f>SUM(D17:L17,R17)</f>
        <v>2248284830</v>
      </c>
    </row>
    <row r="18" spans="1:20" ht="23.1" customHeight="1">
      <c r="A18" s="73" t="s">
        <v>161</v>
      </c>
      <c r="B18" s="73"/>
      <c r="D18" s="61">
        <v>0</v>
      </c>
      <c r="E18" s="61"/>
      <c r="F18" s="61">
        <v>0</v>
      </c>
      <c r="G18" s="61"/>
      <c r="H18" s="61">
        <v>0</v>
      </c>
      <c r="I18" s="61"/>
      <c r="J18" s="61">
        <v>0</v>
      </c>
      <c r="K18" s="61"/>
      <c r="L18" s="61">
        <f>'PL&amp;CF'!F34</f>
        <v>-18542215</v>
      </c>
      <c r="M18" s="61"/>
      <c r="N18" s="61">
        <v>0</v>
      </c>
      <c r="O18" s="61"/>
      <c r="P18" s="61">
        <v>0</v>
      </c>
      <c r="Q18" s="61"/>
      <c r="R18" s="61">
        <f>SUM(M18:P18)</f>
        <v>0</v>
      </c>
      <c r="S18" s="61"/>
      <c r="T18" s="61">
        <f>SUM(D18:L18,R18)</f>
        <v>-18542215</v>
      </c>
    </row>
    <row r="19" spans="1:20" ht="23.1" customHeight="1">
      <c r="A19" s="73" t="s">
        <v>167</v>
      </c>
      <c r="B19" s="73"/>
      <c r="D19" s="61">
        <v>0</v>
      </c>
      <c r="E19" s="61"/>
      <c r="F19" s="61">
        <v>0</v>
      </c>
      <c r="G19" s="61"/>
      <c r="H19" s="61">
        <v>0</v>
      </c>
      <c r="I19" s="61"/>
      <c r="J19" s="61">
        <v>0</v>
      </c>
      <c r="K19" s="61"/>
      <c r="L19" s="61">
        <v>0</v>
      </c>
      <c r="M19" s="61"/>
      <c r="N19" s="61">
        <f>'PL&amp;CF'!F64-'PL&amp;CF'!J64</f>
        <v>-928856</v>
      </c>
      <c r="O19" s="61"/>
      <c r="P19" s="61">
        <f>'PL&amp;CF'!J64</f>
        <v>9098574</v>
      </c>
      <c r="Q19" s="61"/>
      <c r="R19" s="61">
        <f>SUM(M19:P19)</f>
        <v>8169718</v>
      </c>
      <c r="S19" s="61"/>
      <c r="T19" s="61">
        <f>SUM(D19:L19,R19)</f>
        <v>8169718</v>
      </c>
    </row>
    <row r="20" spans="1:20" ht="23.1" customHeight="1" thickBot="1">
      <c r="A20" s="74" t="s">
        <v>133</v>
      </c>
      <c r="B20" s="74"/>
      <c r="D20" s="76">
        <f>SUM(D17:D19)</f>
        <v>350000000</v>
      </c>
      <c r="E20" s="61"/>
      <c r="F20" s="76">
        <f>SUM(F17:F19)</f>
        <v>647275073</v>
      </c>
      <c r="G20" s="61"/>
      <c r="H20" s="76">
        <f>SUM(H17:H19)</f>
        <v>35000000</v>
      </c>
      <c r="I20" s="61"/>
      <c r="J20" s="76">
        <f>SUM(J17:J19)</f>
        <v>20000000</v>
      </c>
      <c r="K20" s="61"/>
      <c r="L20" s="76">
        <f>SUM(L17:L19)</f>
        <v>1093608078</v>
      </c>
      <c r="M20" s="61"/>
      <c r="N20" s="76">
        <f>SUM(N17:N19)</f>
        <v>-9125699</v>
      </c>
      <c r="O20" s="61"/>
      <c r="P20" s="76">
        <f>SUM(P17:P19)</f>
        <v>101154881</v>
      </c>
      <c r="Q20" s="61"/>
      <c r="R20" s="76">
        <f>SUM(R17:R19)</f>
        <v>92029182</v>
      </c>
      <c r="S20" s="61"/>
      <c r="T20" s="76">
        <f>SUM(T17:T19)</f>
        <v>2237912333</v>
      </c>
    </row>
    <row r="21" spans="1:20" ht="23.1" customHeight="1" thickTop="1">
      <c r="A21" s="73"/>
      <c r="B21" s="73"/>
      <c r="D21" s="61">
        <f>D20-[1]bs!J68</f>
        <v>0</v>
      </c>
      <c r="E21" s="61"/>
      <c r="F21" s="61">
        <f>F20-[1]bs!J69</f>
        <v>0</v>
      </c>
      <c r="G21" s="61"/>
      <c r="H21" s="61">
        <f>H20-[1]bs!J72</f>
        <v>0</v>
      </c>
      <c r="I21" s="61"/>
      <c r="J21" s="61">
        <f>J20-[1]bs!J73</f>
        <v>0</v>
      </c>
      <c r="K21" s="61"/>
      <c r="L21" s="61">
        <f>L20-bs!F65</f>
        <v>0</v>
      </c>
      <c r="M21" s="61"/>
      <c r="N21" s="61"/>
      <c r="O21" s="61"/>
      <c r="P21" s="61"/>
      <c r="Q21" s="61"/>
      <c r="R21" s="61">
        <f>R20-bs!F66</f>
        <v>0</v>
      </c>
      <c r="S21" s="61"/>
      <c r="T21" s="61">
        <f>T20-bs!F67</f>
        <v>0</v>
      </c>
    </row>
    <row r="22" spans="1:20" ht="23.1" customHeight="1">
      <c r="A22" s="73" t="s">
        <v>12</v>
      </c>
      <c r="B22" s="73"/>
      <c r="D22" s="61"/>
      <c r="F22" s="61"/>
      <c r="H22" s="61"/>
      <c r="J22" s="61"/>
      <c r="L22" s="61"/>
      <c r="N22" s="61"/>
      <c r="P22" s="61"/>
      <c r="R22" s="61"/>
      <c r="T22" s="61"/>
    </row>
  </sheetData>
  <mergeCells count="7">
    <mergeCell ref="H10:K10"/>
    <mergeCell ref="A1:T1"/>
    <mergeCell ref="A2:F2"/>
    <mergeCell ref="A4:I4"/>
    <mergeCell ref="D6:T6"/>
    <mergeCell ref="M7:R7"/>
    <mergeCell ref="H9:L9"/>
  </mergeCells>
  <printOptions horizontalCentered="1"/>
  <pageMargins left="0.4" right="0.25" top="0.90551181102362199" bottom="0" header="0.31496062992126" footer="0.31496062992126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2"/>
  <sheetViews>
    <sheetView showGridLines="0" tabSelected="1" view="pageBreakPreview" zoomScale="70" zoomScaleNormal="70" zoomScaleSheetLayoutView="70" workbookViewId="0">
      <selection activeCell="P34" sqref="P34"/>
    </sheetView>
  </sheetViews>
  <sheetFormatPr defaultColWidth="9" defaultRowHeight="23.1" customHeight="1"/>
  <cols>
    <col min="1" max="1" width="29" style="69" customWidth="1"/>
    <col min="2" max="2" width="7.42578125" style="69" customWidth="1"/>
    <col min="3" max="3" width="8" style="69" customWidth="1"/>
    <col min="4" max="4" width="1" style="69" customWidth="1"/>
    <col min="5" max="5" width="14" style="69" customWidth="1"/>
    <col min="6" max="6" width="1.42578125" style="69" customWidth="1"/>
    <col min="7" max="7" width="14" style="69" customWidth="1"/>
    <col min="8" max="8" width="1.42578125" style="69" customWidth="1"/>
    <col min="9" max="9" width="14" style="69" customWidth="1"/>
    <col min="10" max="10" width="1.42578125" style="69" customWidth="1"/>
    <col min="11" max="11" width="14" style="69" customWidth="1"/>
    <col min="12" max="12" width="1.42578125" style="69" customWidth="1"/>
    <col min="13" max="13" width="14" style="69" customWidth="1"/>
    <col min="14" max="14" width="1.42578125" style="69" customWidth="1"/>
    <col min="15" max="15" width="16.85546875" style="69" customWidth="1"/>
    <col min="16" max="16" width="1.42578125" style="69" customWidth="1"/>
    <col min="17" max="17" width="14" style="69" customWidth="1"/>
    <col min="18" max="16384" width="9" style="69"/>
  </cols>
  <sheetData>
    <row r="1" spans="1:17" ht="23.1" customHeight="1">
      <c r="A1" s="116" t="s">
        <v>128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ht="23.1" customHeight="1">
      <c r="A2" s="110" t="s">
        <v>39</v>
      </c>
      <c r="B2" s="110"/>
      <c r="C2" s="110"/>
      <c r="D2" s="110"/>
      <c r="E2" s="110"/>
      <c r="F2" s="110"/>
      <c r="G2" s="110"/>
      <c r="H2" s="71"/>
      <c r="I2" s="59"/>
      <c r="J2" s="59"/>
      <c r="K2" s="59"/>
      <c r="L2" s="59"/>
      <c r="M2" s="59"/>
      <c r="N2" s="59"/>
      <c r="O2" s="59"/>
      <c r="P2" s="59"/>
      <c r="Q2" s="59"/>
    </row>
    <row r="3" spans="1:17" ht="23.1" customHeight="1">
      <c r="A3" s="70" t="s">
        <v>62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N3" s="70"/>
      <c r="O3" s="70"/>
      <c r="P3" s="70"/>
    </row>
    <row r="4" spans="1:17" ht="23.1" customHeight="1">
      <c r="A4" s="110" t="s">
        <v>131</v>
      </c>
      <c r="B4" s="110"/>
      <c r="C4" s="110"/>
      <c r="D4" s="110"/>
      <c r="E4" s="110"/>
      <c r="F4" s="110"/>
      <c r="G4" s="110"/>
      <c r="H4" s="110"/>
      <c r="I4" s="70"/>
      <c r="J4" s="70"/>
      <c r="K4" s="70"/>
      <c r="L4" s="70"/>
      <c r="M4" s="70"/>
      <c r="N4" s="70"/>
      <c r="O4" s="70"/>
      <c r="P4" s="70"/>
      <c r="Q4" s="70"/>
    </row>
    <row r="5" spans="1:17" ht="23.1" customHeight="1">
      <c r="A5" s="71"/>
      <c r="B5" s="71"/>
      <c r="C5" s="71"/>
      <c r="D5" s="71"/>
      <c r="E5" s="71"/>
      <c r="F5" s="71"/>
      <c r="G5" s="71"/>
      <c r="H5" s="71"/>
      <c r="I5" s="70"/>
      <c r="J5" s="71"/>
      <c r="K5" s="70"/>
      <c r="L5" s="70"/>
      <c r="M5" s="72"/>
      <c r="N5" s="70"/>
      <c r="O5" s="70"/>
      <c r="P5" s="70"/>
      <c r="Q5" s="72" t="s">
        <v>40</v>
      </c>
    </row>
    <row r="6" spans="1:17" ht="23.1" customHeight="1">
      <c r="A6" s="71"/>
      <c r="B6" s="71"/>
      <c r="C6" s="71"/>
      <c r="D6" s="71"/>
      <c r="E6" s="118" t="s">
        <v>3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ht="23.1" customHeight="1">
      <c r="A7" s="71"/>
      <c r="B7" s="71"/>
      <c r="C7" s="71"/>
      <c r="D7" s="71"/>
      <c r="E7" s="60"/>
      <c r="F7" s="60"/>
      <c r="G7" s="60"/>
      <c r="H7" s="60"/>
      <c r="I7" s="60"/>
      <c r="J7" s="60"/>
      <c r="K7" s="60"/>
      <c r="L7" s="60"/>
      <c r="M7" s="60"/>
      <c r="N7" s="60"/>
      <c r="O7" s="68" t="s">
        <v>45</v>
      </c>
      <c r="P7" s="60"/>
      <c r="Q7" s="60"/>
    </row>
    <row r="8" spans="1:17" ht="23.1" customHeight="1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  <c r="N8" s="70"/>
      <c r="O8" s="68" t="s">
        <v>71</v>
      </c>
      <c r="P8" s="71"/>
      <c r="Q8" s="72"/>
    </row>
    <row r="9" spans="1:17" ht="23.1" customHeight="1">
      <c r="A9" s="73"/>
      <c r="B9" s="73"/>
      <c r="C9" s="73"/>
      <c r="E9" s="68"/>
      <c r="I9" s="120" t="s">
        <v>24</v>
      </c>
      <c r="J9" s="120"/>
      <c r="K9" s="120"/>
      <c r="L9" s="120"/>
      <c r="M9" s="120"/>
      <c r="O9" s="68" t="s">
        <v>160</v>
      </c>
      <c r="Q9" s="68"/>
    </row>
    <row r="10" spans="1:17" s="68" customFormat="1" ht="23.1" customHeight="1">
      <c r="A10" s="73"/>
      <c r="B10" s="73"/>
      <c r="C10" s="73"/>
      <c r="E10" s="68" t="s">
        <v>42</v>
      </c>
      <c r="G10" s="68" t="s">
        <v>43</v>
      </c>
      <c r="I10" s="117" t="s">
        <v>44</v>
      </c>
      <c r="J10" s="117"/>
      <c r="K10" s="117"/>
      <c r="L10" s="117"/>
      <c r="O10" s="68" t="s">
        <v>116</v>
      </c>
    </row>
    <row r="11" spans="1:17" s="68" customFormat="1" ht="23.1" customHeight="1">
      <c r="A11" s="73"/>
      <c r="B11" s="73"/>
      <c r="E11" s="66" t="s">
        <v>46</v>
      </c>
      <c r="G11" s="66" t="s">
        <v>47</v>
      </c>
      <c r="I11" s="66" t="s">
        <v>48</v>
      </c>
      <c r="K11" s="66" t="s">
        <v>49</v>
      </c>
      <c r="M11" s="66" t="s">
        <v>50</v>
      </c>
      <c r="O11" s="66" t="s">
        <v>115</v>
      </c>
      <c r="Q11" s="66" t="s">
        <v>41</v>
      </c>
    </row>
    <row r="12" spans="1:17" ht="23.1" customHeight="1">
      <c r="A12" s="74" t="s">
        <v>118</v>
      </c>
      <c r="B12" s="73"/>
      <c r="C12" s="78"/>
      <c r="E12" s="61">
        <v>350000000</v>
      </c>
      <c r="F12" s="61"/>
      <c r="G12" s="61">
        <v>647275073</v>
      </c>
      <c r="H12" s="61"/>
      <c r="I12" s="61">
        <v>35000000</v>
      </c>
      <c r="J12" s="61"/>
      <c r="K12" s="61">
        <v>20000000</v>
      </c>
      <c r="L12" s="61"/>
      <c r="M12" s="61">
        <v>998292067</v>
      </c>
      <c r="N12" s="61"/>
      <c r="O12" s="61">
        <v>39766193</v>
      </c>
      <c r="P12" s="61"/>
      <c r="Q12" s="61">
        <f>SUM(E12:O12)</f>
        <v>2090333333</v>
      </c>
    </row>
    <row r="13" spans="1:17" ht="23.1" customHeight="1">
      <c r="A13" s="73" t="s">
        <v>129</v>
      </c>
      <c r="B13" s="73"/>
      <c r="C13" s="73"/>
      <c r="E13" s="61">
        <v>0</v>
      </c>
      <c r="F13" s="61"/>
      <c r="G13" s="61">
        <v>0</v>
      </c>
      <c r="H13" s="61"/>
      <c r="I13" s="61">
        <v>0</v>
      </c>
      <c r="J13" s="61"/>
      <c r="K13" s="61">
        <v>0</v>
      </c>
      <c r="L13" s="61"/>
      <c r="M13" s="61">
        <v>50965205</v>
      </c>
      <c r="N13" s="61"/>
      <c r="O13" s="61">
        <v>0</v>
      </c>
      <c r="P13" s="61"/>
      <c r="Q13" s="61">
        <f>SUM(E13:M13,O13)</f>
        <v>50965205</v>
      </c>
    </row>
    <row r="14" spans="1:17" ht="23.1" customHeight="1">
      <c r="A14" s="73" t="s">
        <v>168</v>
      </c>
      <c r="B14" s="73"/>
      <c r="C14" s="73"/>
      <c r="E14" s="61">
        <v>0</v>
      </c>
      <c r="F14" s="61"/>
      <c r="G14" s="61">
        <v>0</v>
      </c>
      <c r="H14" s="61"/>
      <c r="I14" s="61">
        <v>0</v>
      </c>
      <c r="J14" s="61"/>
      <c r="K14" s="61">
        <v>0</v>
      </c>
      <c r="L14" s="61"/>
      <c r="M14" s="61">
        <v>0</v>
      </c>
      <c r="N14" s="61"/>
      <c r="O14" s="61">
        <v>21141298</v>
      </c>
      <c r="P14" s="61"/>
      <c r="Q14" s="61">
        <f>SUM(E14:M14,O14)</f>
        <v>21141298</v>
      </c>
    </row>
    <row r="15" spans="1:17" ht="23.1" customHeight="1" thickBot="1">
      <c r="A15" s="74" t="s">
        <v>130</v>
      </c>
      <c r="B15" s="73"/>
      <c r="C15" s="73"/>
      <c r="E15" s="76">
        <f>SUM(E12:E14)</f>
        <v>350000000</v>
      </c>
      <c r="F15" s="61"/>
      <c r="G15" s="76">
        <f>SUM(G12:G14)</f>
        <v>647275073</v>
      </c>
      <c r="H15" s="61"/>
      <c r="I15" s="76">
        <f>SUM(I12:I14)</f>
        <v>35000000</v>
      </c>
      <c r="J15" s="61"/>
      <c r="K15" s="76">
        <f>SUM(K12:K14)</f>
        <v>20000000</v>
      </c>
      <c r="L15" s="61"/>
      <c r="M15" s="76">
        <f>SUM(M12:M14)</f>
        <v>1049257272</v>
      </c>
      <c r="N15" s="61"/>
      <c r="O15" s="76">
        <f>SUM(O12:O14)</f>
        <v>60907491</v>
      </c>
      <c r="P15" s="61"/>
      <c r="Q15" s="76">
        <f>SUM(Q12:Q14)</f>
        <v>2162439836</v>
      </c>
    </row>
    <row r="16" spans="1:17" ht="23.1" customHeight="1" thickTop="1">
      <c r="A16" s="73"/>
      <c r="B16" s="73"/>
      <c r="C16" s="78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</row>
    <row r="17" spans="1:17" ht="23.1" customHeight="1">
      <c r="A17" s="74" t="s">
        <v>132</v>
      </c>
      <c r="B17" s="73"/>
      <c r="C17" s="78"/>
      <c r="E17" s="61">
        <v>350000000</v>
      </c>
      <c r="F17" s="61"/>
      <c r="G17" s="61">
        <v>647275073</v>
      </c>
      <c r="H17" s="61"/>
      <c r="I17" s="61">
        <v>35000000</v>
      </c>
      <c r="J17" s="61"/>
      <c r="K17" s="61">
        <v>20000000</v>
      </c>
      <c r="L17" s="61"/>
      <c r="M17" s="61">
        <v>1056303731</v>
      </c>
      <c r="N17" s="61"/>
      <c r="O17" s="61">
        <v>136235983</v>
      </c>
      <c r="P17" s="61"/>
      <c r="Q17" s="61">
        <f>SUM(E17:M17,O17)</f>
        <v>2244814787</v>
      </c>
    </row>
    <row r="18" spans="1:17" ht="23.1" customHeight="1">
      <c r="A18" s="73" t="s">
        <v>161</v>
      </c>
      <c r="B18" s="73"/>
      <c r="C18" s="73"/>
      <c r="E18" s="61">
        <v>0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7">
        <f>'PL&amp;CF'!J34</f>
        <v>-7644165</v>
      </c>
      <c r="N18" s="61"/>
      <c r="O18" s="61">
        <v>0</v>
      </c>
      <c r="P18" s="61"/>
      <c r="Q18" s="61">
        <f>SUM(E18:M18,O18)</f>
        <v>-7644165</v>
      </c>
    </row>
    <row r="19" spans="1:17" ht="23.1" customHeight="1">
      <c r="A19" s="73" t="s">
        <v>168</v>
      </c>
      <c r="B19" s="73"/>
      <c r="C19" s="73"/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v>0</v>
      </c>
      <c r="N19" s="61"/>
      <c r="O19" s="61">
        <f>'PL&amp;CF'!J64</f>
        <v>9098574</v>
      </c>
      <c r="P19" s="61"/>
      <c r="Q19" s="61">
        <f>SUM(E19:M19,O19)</f>
        <v>9098574</v>
      </c>
    </row>
    <row r="20" spans="1:17" ht="23.1" customHeight="1" thickBot="1">
      <c r="A20" s="74" t="s">
        <v>133</v>
      </c>
      <c r="B20" s="73"/>
      <c r="C20" s="73"/>
      <c r="E20" s="76">
        <f>SUM(E17:E19)</f>
        <v>350000000</v>
      </c>
      <c r="F20" s="61"/>
      <c r="G20" s="76">
        <f>SUM(G17:G19)</f>
        <v>647275073</v>
      </c>
      <c r="H20" s="61"/>
      <c r="I20" s="76">
        <f>SUM(I17:I19)</f>
        <v>35000000</v>
      </c>
      <c r="J20" s="61"/>
      <c r="K20" s="76">
        <f>SUM(K17:K19)</f>
        <v>20000000</v>
      </c>
      <c r="L20" s="61"/>
      <c r="M20" s="76">
        <f>SUM(M17:M19)</f>
        <v>1048659566</v>
      </c>
      <c r="N20" s="61"/>
      <c r="O20" s="76">
        <f>SUM(O17:O19)</f>
        <v>145334557</v>
      </c>
      <c r="P20" s="61"/>
      <c r="Q20" s="76">
        <f>SUM(Q17:Q19)</f>
        <v>2246269196</v>
      </c>
    </row>
    <row r="21" spans="1:17" ht="23.1" customHeight="1" thickTop="1">
      <c r="A21" s="73"/>
      <c r="B21" s="73"/>
      <c r="C21" s="73"/>
      <c r="E21" s="61">
        <f>E20-[1]bs!J68</f>
        <v>0</v>
      </c>
      <c r="F21" s="61"/>
      <c r="G21" s="61">
        <f>G20-[1]bs!J69</f>
        <v>0</v>
      </c>
      <c r="H21" s="61"/>
      <c r="I21" s="61">
        <f>I20-[1]bs!J72</f>
        <v>0</v>
      </c>
      <c r="J21" s="61"/>
      <c r="K21" s="61">
        <f>K20-[1]bs!J73</f>
        <v>0</v>
      </c>
      <c r="L21" s="61"/>
      <c r="M21" s="61">
        <f>M20-bs!J65</f>
        <v>0</v>
      </c>
      <c r="N21" s="61"/>
      <c r="O21" s="61">
        <f>O20-bs!J66</f>
        <v>0</v>
      </c>
      <c r="P21" s="61"/>
      <c r="Q21" s="61">
        <f>Q20-bs!J67</f>
        <v>0</v>
      </c>
    </row>
    <row r="22" spans="1:17" ht="23.1" customHeight="1">
      <c r="A22" s="73" t="s">
        <v>12</v>
      </c>
      <c r="B22" s="56"/>
      <c r="C22" s="56"/>
    </row>
  </sheetData>
  <mergeCells count="6">
    <mergeCell ref="I10:L10"/>
    <mergeCell ref="A1:Q1"/>
    <mergeCell ref="A2:G2"/>
    <mergeCell ref="A4:H4"/>
    <mergeCell ref="E6:Q6"/>
    <mergeCell ref="I9:M9"/>
  </mergeCells>
  <printOptions horizontalCentered="1"/>
  <pageMargins left="0.4" right="0.3" top="0.90551181102362199" bottom="0" header="0.31496062992126" footer="0.3149606299212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budsabth</cp:lastModifiedBy>
  <cp:lastPrinted>2022-05-10T04:44:15Z</cp:lastPrinted>
  <dcterms:created xsi:type="dcterms:W3CDTF">2011-05-02T09:20:31Z</dcterms:created>
  <dcterms:modified xsi:type="dcterms:W3CDTF">2022-05-10T07:49:29Z</dcterms:modified>
</cp:coreProperties>
</file>