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160" tabRatio="715"/>
  </bookViews>
  <sheets>
    <sheet name="BS" sheetId="1" r:id="rId1"/>
    <sheet name="PL&amp;CF" sheetId="14" r:id="rId2"/>
    <sheet name="sce-equity" sheetId="15" r:id="rId3"/>
    <sheet name="sce-separate" sheetId="16" r:id="rId4"/>
  </sheets>
  <externalReferences>
    <externalReference r:id="rId5"/>
  </externalReferences>
  <definedNames>
    <definedName name="_xlnm.Print_Area" localSheetId="0">BS!$A$1:$K$78</definedName>
    <definedName name="_xlnm.Print_Area" localSheetId="1">'PL&amp;CF'!$A$1:$L$124</definedName>
    <definedName name="_xlnm.Print_Area" localSheetId="2">'sce-equity'!$A$1:$S$26</definedName>
    <definedName name="_xlnm.Print_Area" localSheetId="3">'sce-separate'!$A$1:$Q$26</definedName>
  </definedNames>
  <calcPr calcId="12451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" i="14"/>
  <c r="I65"/>
  <c r="O19" i="16" s="1"/>
  <c r="Q18" i="15"/>
  <c r="Q11" i="16" l="1"/>
  <c r="Q12" i="15"/>
  <c r="S12" s="1"/>
  <c r="Q14"/>
  <c r="K114" i="14" l="1"/>
  <c r="K109"/>
  <c r="K104"/>
  <c r="G114"/>
  <c r="G109"/>
  <c r="G104"/>
  <c r="K72"/>
  <c r="K65"/>
  <c r="G72"/>
  <c r="G65"/>
  <c r="K31"/>
  <c r="K12"/>
  <c r="K15" s="1"/>
  <c r="K22" s="1"/>
  <c r="G31"/>
  <c r="G12"/>
  <c r="G15" s="1"/>
  <c r="G22" s="1"/>
  <c r="K70" i="1"/>
  <c r="K58"/>
  <c r="G70"/>
  <c r="G58"/>
  <c r="G71" s="1"/>
  <c r="K71" l="1"/>
  <c r="K32" i="14"/>
  <c r="K34" s="1"/>
  <c r="K37" s="1"/>
  <c r="G32"/>
  <c r="G34" s="1"/>
  <c r="G37" s="1"/>
  <c r="K115"/>
  <c r="K118" s="1"/>
  <c r="G115"/>
  <c r="G118" s="1"/>
  <c r="K19" i="16"/>
  <c r="K20" s="1"/>
  <c r="I19"/>
  <c r="I20" s="1"/>
  <c r="G19"/>
  <c r="G20" s="1"/>
  <c r="E19"/>
  <c r="E20" s="1"/>
  <c r="Q16"/>
  <c r="O14"/>
  <c r="G14"/>
  <c r="Q13"/>
  <c r="Q12"/>
  <c r="M14"/>
  <c r="K14"/>
  <c r="I14"/>
  <c r="E14"/>
  <c r="I20" i="15"/>
  <c r="I21" s="1"/>
  <c r="G20"/>
  <c r="G21" s="1"/>
  <c r="E20"/>
  <c r="E21" s="1"/>
  <c r="C20"/>
  <c r="C21" s="1"/>
  <c r="Q17"/>
  <c r="M15"/>
  <c r="E15"/>
  <c r="S14"/>
  <c r="Q13"/>
  <c r="O15"/>
  <c r="K15"/>
  <c r="I15"/>
  <c r="G15"/>
  <c r="C15"/>
  <c r="I114" i="14"/>
  <c r="E114"/>
  <c r="I109"/>
  <c r="E109"/>
  <c r="I104"/>
  <c r="E104"/>
  <c r="I72"/>
  <c r="E72"/>
  <c r="M20" i="15"/>
  <c r="I31" i="14"/>
  <c r="E31"/>
  <c r="I12"/>
  <c r="I15" s="1"/>
  <c r="I22" s="1"/>
  <c r="E12"/>
  <c r="E15" s="1"/>
  <c r="E22" s="1"/>
  <c r="K53" l="1"/>
  <c r="K74" s="1"/>
  <c r="G53"/>
  <c r="G74" s="1"/>
  <c r="O20" i="16"/>
  <c r="O20" i="15"/>
  <c r="S13"/>
  <c r="Q15"/>
  <c r="I32" i="14"/>
  <c r="I34" s="1"/>
  <c r="I37" s="1"/>
  <c r="E32"/>
  <c r="E34" s="1"/>
  <c r="E37" s="1"/>
  <c r="Q14" i="16"/>
  <c r="E115" i="14"/>
  <c r="E118" s="1"/>
  <c r="E119" s="1"/>
  <c r="I115"/>
  <c r="I118" s="1"/>
  <c r="I119" s="1"/>
  <c r="Q19" i="15"/>
  <c r="S19" s="1"/>
  <c r="S15"/>
  <c r="S17"/>
  <c r="K29" i="1"/>
  <c r="K72" s="1"/>
  <c r="G29"/>
  <c r="G72" s="1"/>
  <c r="Q18" i="16" l="1"/>
  <c r="I53" i="14"/>
  <c r="I74" s="1"/>
  <c r="E53"/>
  <c r="E74" s="1"/>
  <c r="Q20" i="15"/>
  <c r="Q21" s="1"/>
  <c r="E58" i="1"/>
  <c r="E29"/>
  <c r="I58"/>
  <c r="M19" i="16" l="1"/>
  <c r="M20" s="1"/>
  <c r="Q17"/>
  <c r="Q19" s="1"/>
  <c r="K20" i="15"/>
  <c r="K21" s="1"/>
  <c r="S18"/>
  <c r="S20" s="1"/>
  <c r="I70" i="1"/>
  <c r="I71" s="1"/>
  <c r="E70"/>
  <c r="H70"/>
  <c r="J70"/>
  <c r="I29"/>
  <c r="S21" i="15" l="1"/>
  <c r="Q20" i="16"/>
  <c r="E71" i="1"/>
  <c r="E72" s="1"/>
  <c r="I72"/>
</calcChain>
</file>

<file path=xl/sharedStrings.xml><?xml version="1.0" encoding="utf-8"?>
<sst xmlns="http://schemas.openxmlformats.org/spreadsheetml/2006/main" count="266" uniqueCount="181">
  <si>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</si>
  <si>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</si>
  <si>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</si>
  <si>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</si>
  <si>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</si>
  <si>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</si>
  <si>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</si>
  <si>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</si>
  <si>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</si>
  <si>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</si>
  <si>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</si>
  <si>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</si>
  <si>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</si>
  <si>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</si>
  <si>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</si>
  <si>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</si>
  <si>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</si>
  <si>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</si>
  <si>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</si>
  <si>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</si>
  <si>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</si>
  <si>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</si>
  <si>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</si>
  <si>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</si>
  <si>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</si>
  <si>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</si>
  <si>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</si>
  <si>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</si>
  <si>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</si>
  <si>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</si>
  <si>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</si>
  <si>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</si>
  <si>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</si>
  <si>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</si>
  <si>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</si>
  <si>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</si>
  <si>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</si>
  <si>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</si>
  <si>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</si>
  <si>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</si>
  <si>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</si>
  <si>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</si>
  <si>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</si>
  <si>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</si>
  <si>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</si>
  <si>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</si>
  <si>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</si>
  <si>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</si>
  <si>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</si>
  <si>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</si>
  <si>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</si>
  <si>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</si>
  <si>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</si>
  <si>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Premium receivables</t>
  </si>
  <si>
    <t>Property, building and equipment</t>
  </si>
  <si>
    <t>Intangible assets</t>
  </si>
  <si>
    <t>Investment assets</t>
  </si>
  <si>
    <t>Other components of equity -</t>
  </si>
  <si>
    <t>paid-up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</si>
  <si>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</si>
  <si>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</si>
  <si>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</si>
  <si>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</si>
  <si>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</si>
  <si>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</si>
  <si>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</si>
  <si>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</si>
  <si>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</si>
  <si>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</si>
  <si>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</si>
  <si>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</si>
  <si>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</si>
  <si>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</si>
  <si>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</si>
  <si>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</si>
  <si>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>Commission and brokerage on direct insurance</t>
  </si>
  <si>
    <t xml:space="preserve">   Deposits on rice field insurance scheme</t>
  </si>
  <si>
    <t>Reinsurance receivables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</si>
  <si>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</si>
  <si>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</si>
  <si>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</si>
  <si>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</si>
  <si>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</si>
  <si>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</si>
  <si>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Commission and brokerage expenses</t>
  </si>
  <si>
    <t>Total expenses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</si>
  <si>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</si>
  <si>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</si>
  <si>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</si>
  <si>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</si>
  <si>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</si>
  <si>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Purchases of intangible assets</t>
  </si>
  <si>
    <t>Disposals of property, building and equipment</t>
  </si>
  <si>
    <t>Cash flows from (used in) financing activities</t>
  </si>
  <si>
    <t>Dividend paid</t>
  </si>
  <si>
    <t>Profit on investments</t>
  </si>
  <si>
    <t>Statements of cash flows</t>
  </si>
  <si>
    <t xml:space="preserve">   profit and loss in subsequent periods - net of tax (loss)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</si>
  <si>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</si>
  <si>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</si>
  <si>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</si>
  <si>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</si>
  <si>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</si>
  <si>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</si>
  <si>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</si>
  <si>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Income tax payable</t>
  </si>
  <si>
    <t xml:space="preserve">   Exchange differences on translation of</t>
  </si>
  <si>
    <t xml:space="preserve">   Loans and interest receivables</t>
  </si>
  <si>
    <t>Right-of-use assets</t>
  </si>
  <si>
    <t>Lease liabilities</t>
  </si>
  <si>
    <t xml:space="preserve">      35,000,000 ordinary shares of Baht 10 each</t>
  </si>
  <si>
    <t>Investments income</t>
  </si>
  <si>
    <t>Financial costs</t>
  </si>
  <si>
    <t>Cash received - financial assets</t>
  </si>
  <si>
    <t>Cash paid - financial assets</t>
  </si>
  <si>
    <t>Expected credit loss</t>
  </si>
  <si>
    <t>in securities</t>
  </si>
  <si>
    <t xml:space="preserve">      through other comprehensive income</t>
  </si>
  <si>
    <t>Repayment of lease liabilities</t>
  </si>
  <si>
    <t>6</t>
  </si>
  <si>
    <t xml:space="preserve">   Registered, Issued and paid up</t>
  </si>
  <si>
    <t>Fair value gain (loss)</t>
  </si>
  <si>
    <t>(Unaudited but reviewed)</t>
  </si>
  <si>
    <t xml:space="preserve">   decrease from prior period</t>
  </si>
  <si>
    <t>Profit (loss) before income tax expenses</t>
  </si>
  <si>
    <t>Income tax revenues (expenses)</t>
  </si>
  <si>
    <t>Profit (loss) for the period</t>
  </si>
  <si>
    <t>Earnings (loss) per share</t>
  </si>
  <si>
    <t xml:space="preserve">      financial statements in foreign currency</t>
  </si>
  <si>
    <t xml:space="preserve">   Income tax effect</t>
  </si>
  <si>
    <t xml:space="preserve">   Actuarial loss</t>
  </si>
  <si>
    <t>Net cash used in investing activities</t>
  </si>
  <si>
    <t>Cash received from share capital issuance</t>
  </si>
  <si>
    <t>Net decrease in cash and cash equivalents</t>
  </si>
  <si>
    <t>Cash and cash equivalents at beginning of period</t>
  </si>
  <si>
    <t>Cash and cash equivalents at end of period</t>
  </si>
  <si>
    <t>Profit for the period</t>
  </si>
  <si>
    <t>Other comprehensive income for the period</t>
  </si>
  <si>
    <t>Balance as at 31 March 2021</t>
  </si>
  <si>
    <t>Statements of changes in equity (Continued)</t>
  </si>
  <si>
    <t>31 March</t>
  </si>
  <si>
    <t>(Unaudited but</t>
  </si>
  <si>
    <t>(Audited)</t>
  </si>
  <si>
    <t>reviewed)</t>
  </si>
  <si>
    <t>As at 31 March 2022</t>
  </si>
  <si>
    <t>For the three-month period ended 31 March 2022</t>
  </si>
  <si>
    <t>Balance as at 1 January 2022</t>
  </si>
  <si>
    <t>Balance as at 31 March 2022</t>
  </si>
  <si>
    <t>3</t>
  </si>
  <si>
    <t>4</t>
  </si>
  <si>
    <t>5</t>
  </si>
  <si>
    <t>7.1</t>
  </si>
  <si>
    <t>8.1</t>
  </si>
  <si>
    <t>10</t>
  </si>
  <si>
    <t>12</t>
  </si>
  <si>
    <t xml:space="preserve">Balance as at 1 January 2021 </t>
  </si>
  <si>
    <t>9.1</t>
  </si>
  <si>
    <t>11</t>
  </si>
  <si>
    <t>9.2</t>
  </si>
  <si>
    <t xml:space="preserve">Add: Unearned premium reserves </t>
  </si>
  <si>
    <t>Income tax expenses</t>
  </si>
  <si>
    <t xml:space="preserve">   Gain on changes in value of available-for-sale </t>
  </si>
  <si>
    <t xml:space="preserve">   profit and loss in subsequent periods - net of tax </t>
  </si>
  <si>
    <t>Loss for the period</t>
  </si>
  <si>
    <t>Balance as at 1 January 2021</t>
  </si>
  <si>
    <t xml:space="preserve">Other comprehensive income for the period </t>
  </si>
  <si>
    <t>Total comprehensive income (loss) for the period</t>
  </si>
  <si>
    <t>Cash paid for reinsurance</t>
  </si>
  <si>
    <t>Net cash from (used in) operating activities</t>
  </si>
  <si>
    <t>Add: Decrease in expected credit loss</t>
  </si>
  <si>
    <t>Other comprehensive income (loss) for the period</t>
  </si>
  <si>
    <t>8.2</t>
  </si>
  <si>
    <t>14</t>
  </si>
  <si>
    <t>Share of gain (loss) from investments in associates</t>
  </si>
  <si>
    <t>Add (Less): Reversal claim (recovery) for reinsurance</t>
  </si>
  <si>
    <t>Basic earnings (loss) per share</t>
  </si>
  <si>
    <t xml:space="preserve">      investments which measured at fair value</t>
  </si>
  <si>
    <t xml:space="preserve">Revaluation surplus </t>
  </si>
  <si>
    <t>(deficit) of investments</t>
  </si>
  <si>
    <t>of investments in securities</t>
  </si>
  <si>
    <t>revaluation surplus (deficit)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</si>
</sst>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</numFmts>
  <fonts count="13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 val="singleAccounting"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88" fontId="12" fillId="0" borderId="0" applyFont="0" applyFill="0" applyBorder="0" applyAlignment="0" applyProtection="0"/>
  </cellStyleXfs>
  <cellXfs count="116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187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187" fontId="4" fillId="0" borderId="5" xfId="0" applyNumberFormat="1" applyFont="1" applyFill="1" applyBorder="1" applyAlignment="1">
      <alignment vertical="center"/>
    </xf>
    <xf numFmtId="187" fontId="4" fillId="0" borderId="0" xfId="2" quotePrefix="1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2" quotePrefix="1" applyNumberFormat="1" applyFont="1" applyFill="1" applyBorder="1" applyAlignment="1" applyProtection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187" fontId="4" fillId="0" borderId="0" xfId="3" applyNumberFormat="1" applyFont="1" applyFill="1" applyAlignment="1">
      <alignment vertical="center"/>
    </xf>
    <xf numFmtId="187" fontId="4" fillId="0" borderId="3" xfId="0" applyNumberFormat="1" applyFont="1" applyFill="1" applyBorder="1" applyAlignment="1">
      <alignment vertical="center"/>
    </xf>
    <xf numFmtId="187" fontId="4" fillId="0" borderId="4" xfId="2" applyNumberFormat="1" applyFont="1" applyFill="1" applyBorder="1" applyAlignment="1">
      <alignment horizontal="right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5" xfId="2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Fill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4" fillId="0" borderId="2" xfId="0" applyNumberFormat="1" applyFont="1" applyBorder="1" applyAlignment="1">
      <alignment vertical="center"/>
    </xf>
    <xf numFmtId="187" fontId="4" fillId="0" borderId="0" xfId="11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187" fontId="8" fillId="0" borderId="0" xfId="0" applyNumberFormat="1" applyFont="1" applyAlignment="1">
      <alignment horizontal="right" vertical="center"/>
    </xf>
    <xf numFmtId="187" fontId="4" fillId="0" borderId="4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87" fontId="4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89" fontId="4" fillId="0" borderId="3" xfId="0" applyNumberFormat="1" applyFont="1" applyBorder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4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87" fontId="4" fillId="0" borderId="3" xfId="0" applyNumberFormat="1" applyFont="1" applyBorder="1" applyAlignment="1">
      <alignment horizontal="center" vertical="center"/>
    </xf>
    <xf numFmtId="49" fontId="4" fillId="0" borderId="0" xfId="0" quotePrefix="1" applyNumberFormat="1" applyFont="1" applyAlignment="1">
      <alignment vertical="center"/>
    </xf>
    <xf numFmtId="187" fontId="4" fillId="0" borderId="0" xfId="2" quotePrefix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87" fontId="4" fillId="0" borderId="0" xfId="11" quotePrefix="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right" vertical="center"/>
    </xf>
    <xf numFmtId="187" fontId="4" fillId="0" borderId="0" xfId="11" applyNumberFormat="1" applyFont="1" applyFill="1" applyBorder="1" applyAlignment="1">
      <alignment vertical="center"/>
    </xf>
    <xf numFmtId="187" fontId="4" fillId="0" borderId="2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87" fontId="4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6" fillId="0" borderId="0" xfId="4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2">
    <cellStyle name="Comma" xfId="1" builtinId="3"/>
    <cellStyle name="Comma 2" xfId="2"/>
    <cellStyle name="Comma 2 12" xfId="11"/>
    <cellStyle name="Comma 6" xfId="3"/>
    <cellStyle name="Index Number" xfId="4"/>
    <cellStyle name="Normal" xfId="0" builtinId="0"/>
    <cellStyle name="Normal 16" xfId="5"/>
    <cellStyle name="Normal 2" xfId="6"/>
    <cellStyle name="Normal 20" xfId="7"/>
    <cellStyle name="Normal 21" xfId="8"/>
    <cellStyle name="Normal 22" xfId="9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he%20Navakij%20Insurance\2021\Q1'2021\N097_bspl-e_Q1'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&amp;CF"/>
      <sheetName val="sce-equity"/>
      <sheetName val="sce-separate"/>
    </sheetNames>
    <sheetDataSet>
      <sheetData sheetId="0">
        <row r="12">
          <cell r="E12">
            <v>176412772</v>
          </cell>
        </row>
        <row r="59">
          <cell r="E59">
            <v>350000000</v>
          </cell>
          <cell r="I59">
            <v>350000000</v>
          </cell>
        </row>
        <row r="60">
          <cell r="E60">
            <v>647275073</v>
          </cell>
          <cell r="I60">
            <v>647275073</v>
          </cell>
        </row>
        <row r="63">
          <cell r="E63">
            <v>35000000</v>
          </cell>
          <cell r="I63">
            <v>35000000</v>
          </cell>
        </row>
        <row r="64">
          <cell r="E64">
            <v>20000000</v>
          </cell>
          <cell r="I64">
            <v>20000000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tabSelected="1" view="pageBreakPreview" zoomScale="70" zoomScaleNormal="70" zoomScaleSheetLayoutView="70" workbookViewId="0">
      <selection activeCell="N21" sqref="N21"/>
    </sheetView>
  </sheetViews>
  <sheetFormatPr defaultColWidth="9.140625" defaultRowHeight="23.1" customHeight="1"/>
  <cols>
    <col min="1" max="1" width="44.5703125" style="30" customWidth="1"/>
    <col min="2" max="2" width="1.140625" style="23" customWidth="1"/>
    <col min="3" max="3" width="7.8554687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6.28515625" style="10" customWidth="1"/>
    <col min="8" max="8" width="0.85546875" style="27" customWidth="1"/>
    <col min="9" max="9" width="16.28515625" style="10" customWidth="1"/>
    <col min="10" max="10" width="0.85546875" style="10" customWidth="1"/>
    <col min="11" max="11" width="16.28515625" style="10" customWidth="1"/>
    <col min="12" max="16384" width="9.140625" style="9"/>
  </cols>
  <sheetData>
    <row r="1" spans="1:11" s="48" customFormat="1" ht="23.1" customHeight="1">
      <c r="A1" s="100" t="s">
        <v>42</v>
      </c>
      <c r="B1" s="100"/>
      <c r="C1" s="100"/>
      <c r="D1" s="100"/>
      <c r="E1" s="100"/>
      <c r="F1" s="100"/>
      <c r="G1" s="100"/>
      <c r="H1" s="28"/>
    </row>
    <row r="2" spans="1:11" ht="23.1" customHeight="1">
      <c r="A2" s="100" t="s">
        <v>63</v>
      </c>
      <c r="B2" s="100"/>
      <c r="C2" s="100"/>
      <c r="D2" s="100"/>
      <c r="E2" s="100"/>
      <c r="F2" s="100"/>
      <c r="G2" s="100"/>
      <c r="H2" s="20"/>
      <c r="I2" s="9"/>
      <c r="J2" s="9"/>
      <c r="K2" s="9"/>
    </row>
    <row r="3" spans="1:11" s="55" customFormat="1" ht="23.1" customHeight="1">
      <c r="A3" s="100" t="s">
        <v>144</v>
      </c>
      <c r="B3" s="100"/>
      <c r="C3" s="100"/>
      <c r="D3" s="100"/>
      <c r="E3" s="100"/>
      <c r="F3" s="100"/>
      <c r="G3" s="100"/>
    </row>
    <row r="4" spans="1:11" ht="23.1" customHeight="1">
      <c r="A4" s="9"/>
      <c r="B4" s="9"/>
      <c r="F4" s="9"/>
      <c r="H4" s="9"/>
      <c r="I4" s="9"/>
      <c r="K4" s="36" t="s">
        <v>3</v>
      </c>
    </row>
    <row r="5" spans="1:11" ht="23.1" customHeight="1">
      <c r="A5" s="9"/>
      <c r="B5" s="9"/>
      <c r="E5" s="101" t="s">
        <v>104</v>
      </c>
      <c r="F5" s="101"/>
      <c r="G5" s="101"/>
      <c r="H5" s="9"/>
      <c r="I5" s="9"/>
    </row>
    <row r="6" spans="1:11" ht="23.1" customHeight="1">
      <c r="A6" s="9"/>
      <c r="B6" s="9"/>
      <c r="E6" s="102" t="s">
        <v>103</v>
      </c>
      <c r="F6" s="102"/>
      <c r="G6" s="102"/>
      <c r="H6" s="59"/>
      <c r="I6" s="102" t="s">
        <v>1</v>
      </c>
      <c r="J6" s="102"/>
      <c r="K6" s="102"/>
    </row>
    <row r="7" spans="1:11" ht="23.1" customHeight="1">
      <c r="A7" s="9"/>
      <c r="B7" s="9"/>
      <c r="E7" s="63" t="s">
        <v>140</v>
      </c>
      <c r="F7" s="9"/>
      <c r="G7" s="63" t="s">
        <v>68</v>
      </c>
      <c r="H7" s="63"/>
      <c r="I7" s="63" t="s">
        <v>140</v>
      </c>
      <c r="J7" s="9"/>
      <c r="K7" s="63" t="s">
        <v>68</v>
      </c>
    </row>
    <row r="8" spans="1:11" ht="23.1" customHeight="1">
      <c r="A8" s="9"/>
      <c r="B8" s="60"/>
      <c r="C8" s="50" t="s">
        <v>29</v>
      </c>
      <c r="E8" s="61">
        <v>2022</v>
      </c>
      <c r="F8" s="9"/>
      <c r="G8" s="61">
        <v>2021</v>
      </c>
      <c r="H8" s="63"/>
      <c r="I8" s="61">
        <v>2022</v>
      </c>
      <c r="J8" s="9"/>
      <c r="K8" s="61">
        <v>2021</v>
      </c>
    </row>
    <row r="9" spans="1:11" ht="23.1" customHeight="1">
      <c r="A9" s="9"/>
      <c r="B9" s="60"/>
      <c r="E9" s="63" t="s">
        <v>141</v>
      </c>
      <c r="F9" s="9"/>
      <c r="G9" s="63" t="s">
        <v>142</v>
      </c>
      <c r="H9" s="63"/>
      <c r="I9" s="63" t="s">
        <v>141</v>
      </c>
      <c r="J9" s="9"/>
      <c r="K9" s="63" t="s">
        <v>142</v>
      </c>
    </row>
    <row r="10" spans="1:11" ht="23.1" customHeight="1">
      <c r="A10" s="9"/>
      <c r="B10" s="60"/>
      <c r="E10" s="63" t="s">
        <v>143</v>
      </c>
      <c r="F10" s="9"/>
      <c r="G10" s="63"/>
      <c r="H10" s="63"/>
      <c r="I10" s="63" t="s">
        <v>143</v>
      </c>
      <c r="J10" s="9"/>
      <c r="K10" s="63"/>
    </row>
    <row r="11" spans="1:11" ht="23.1" customHeight="1">
      <c r="A11" s="2" t="s">
        <v>4</v>
      </c>
      <c r="B11" s="9"/>
      <c r="F11" s="9"/>
      <c r="G11" s="12"/>
      <c r="H11" s="20"/>
      <c r="I11" s="12"/>
      <c r="J11" s="12"/>
      <c r="K11" s="12"/>
    </row>
    <row r="12" spans="1:11" ht="23.1" customHeight="1">
      <c r="A12" s="4" t="s">
        <v>73</v>
      </c>
      <c r="B12" s="15"/>
      <c r="C12" s="25" t="s">
        <v>148</v>
      </c>
      <c r="D12" s="25"/>
      <c r="E12" s="10">
        <v>451831213</v>
      </c>
      <c r="F12" s="10"/>
      <c r="G12" s="10">
        <v>301851326</v>
      </c>
      <c r="H12" s="10"/>
      <c r="I12" s="10">
        <v>451831213</v>
      </c>
      <c r="J12" s="51"/>
      <c r="K12" s="10">
        <v>301851326</v>
      </c>
    </row>
    <row r="13" spans="1:11" ht="23.1" customHeight="1">
      <c r="A13" s="4" t="s">
        <v>53</v>
      </c>
      <c r="B13" s="15"/>
      <c r="C13" s="25" t="s">
        <v>149</v>
      </c>
      <c r="D13" s="25"/>
      <c r="E13" s="10">
        <v>369528156</v>
      </c>
      <c r="F13" s="10"/>
      <c r="G13" s="10">
        <v>511712858</v>
      </c>
      <c r="H13" s="10"/>
      <c r="I13" s="10">
        <v>369528156</v>
      </c>
      <c r="J13" s="51"/>
      <c r="K13" s="10">
        <v>511712858</v>
      </c>
    </row>
    <row r="14" spans="1:11" ht="23.1" customHeight="1">
      <c r="A14" s="4" t="s">
        <v>5</v>
      </c>
      <c r="B14" s="15"/>
      <c r="C14" s="25"/>
      <c r="D14" s="25"/>
      <c r="E14" s="10">
        <v>6777772</v>
      </c>
      <c r="F14" s="10"/>
      <c r="G14" s="10">
        <v>7716990</v>
      </c>
      <c r="H14" s="10"/>
      <c r="I14" s="10">
        <v>6777772</v>
      </c>
      <c r="J14" s="51"/>
      <c r="K14" s="10">
        <v>7716990</v>
      </c>
    </row>
    <row r="15" spans="1:11" ht="23.1" customHeight="1">
      <c r="A15" s="4" t="s">
        <v>52</v>
      </c>
      <c r="B15" s="15"/>
      <c r="C15" s="25" t="s">
        <v>150</v>
      </c>
      <c r="D15" s="25"/>
      <c r="E15" s="10">
        <v>563006821</v>
      </c>
      <c r="F15" s="10"/>
      <c r="G15" s="10">
        <v>722571121</v>
      </c>
      <c r="H15" s="10"/>
      <c r="I15" s="10">
        <v>563006821</v>
      </c>
      <c r="J15" s="51"/>
      <c r="K15" s="10">
        <v>722571121</v>
      </c>
    </row>
    <row r="16" spans="1:11" ht="23.1" customHeight="1">
      <c r="A16" s="4" t="s">
        <v>77</v>
      </c>
      <c r="B16" s="15"/>
      <c r="C16" s="25" t="s">
        <v>119</v>
      </c>
      <c r="D16" s="25"/>
      <c r="E16" s="10">
        <v>506305377</v>
      </c>
      <c r="F16" s="10"/>
      <c r="G16" s="10">
        <v>504266249</v>
      </c>
      <c r="H16" s="10"/>
      <c r="I16" s="10">
        <v>506305377</v>
      </c>
      <c r="J16" s="51"/>
      <c r="K16" s="10">
        <v>504266249</v>
      </c>
    </row>
    <row r="17" spans="1:11" ht="23.1" customHeight="1">
      <c r="A17" s="4" t="s">
        <v>56</v>
      </c>
      <c r="B17" s="15"/>
      <c r="C17" s="25"/>
      <c r="D17" s="25"/>
      <c r="E17" s="10"/>
      <c r="F17" s="10"/>
      <c r="H17" s="51"/>
    </row>
    <row r="18" spans="1:11" ht="23.1" customHeight="1">
      <c r="A18" s="4" t="s">
        <v>6</v>
      </c>
      <c r="B18" s="15"/>
      <c r="C18" s="25" t="s">
        <v>151</v>
      </c>
      <c r="D18" s="25"/>
      <c r="E18" s="10">
        <v>3415622610</v>
      </c>
      <c r="F18" s="10"/>
      <c r="G18" s="10">
        <v>3406995306</v>
      </c>
      <c r="H18" s="51"/>
      <c r="I18" s="10">
        <v>3415622610</v>
      </c>
      <c r="K18" s="10">
        <v>3406995306</v>
      </c>
    </row>
    <row r="19" spans="1:11" ht="23.1" customHeight="1">
      <c r="A19" s="4" t="s">
        <v>107</v>
      </c>
      <c r="B19" s="15"/>
      <c r="C19" s="25"/>
      <c r="D19" s="25"/>
      <c r="E19" s="10">
        <v>455678</v>
      </c>
      <c r="F19" s="10"/>
      <c r="G19" s="10">
        <v>386007</v>
      </c>
      <c r="H19" s="51"/>
      <c r="I19" s="10">
        <v>455678</v>
      </c>
      <c r="K19" s="10">
        <v>386007</v>
      </c>
    </row>
    <row r="20" spans="1:11" ht="23.1" customHeight="1">
      <c r="A20" s="1" t="s">
        <v>102</v>
      </c>
      <c r="B20" s="15"/>
      <c r="C20" s="25" t="s">
        <v>152</v>
      </c>
      <c r="D20" s="25"/>
      <c r="E20" s="10">
        <v>22891898</v>
      </c>
      <c r="F20" s="10"/>
      <c r="G20" s="10">
        <v>23869382</v>
      </c>
      <c r="H20" s="51"/>
      <c r="I20" s="10">
        <v>33337976</v>
      </c>
      <c r="K20" s="10">
        <v>33337976</v>
      </c>
    </row>
    <row r="21" spans="1:11" ht="23.1" customHeight="1">
      <c r="A21" s="4" t="s">
        <v>54</v>
      </c>
      <c r="B21" s="15"/>
      <c r="C21" s="25"/>
      <c r="D21" s="25"/>
      <c r="E21" s="10">
        <v>201961444</v>
      </c>
      <c r="F21" s="10"/>
      <c r="G21" s="10">
        <v>204852781</v>
      </c>
      <c r="H21" s="51"/>
      <c r="I21" s="10">
        <v>201961444</v>
      </c>
      <c r="K21" s="10">
        <v>204852781</v>
      </c>
    </row>
    <row r="22" spans="1:11" ht="23.1" customHeight="1">
      <c r="A22" s="4" t="s">
        <v>108</v>
      </c>
      <c r="B22" s="15"/>
      <c r="C22" s="25"/>
      <c r="D22" s="25"/>
      <c r="E22" s="10">
        <v>37742826</v>
      </c>
      <c r="F22" s="10"/>
      <c r="G22" s="10">
        <v>38484111</v>
      </c>
      <c r="H22" s="51"/>
      <c r="I22" s="10">
        <v>37742826</v>
      </c>
      <c r="K22" s="10">
        <v>38484111</v>
      </c>
    </row>
    <row r="23" spans="1:11" ht="23.1" customHeight="1">
      <c r="A23" s="4" t="s">
        <v>55</v>
      </c>
      <c r="B23" s="15"/>
      <c r="C23" s="25"/>
      <c r="D23" s="25"/>
      <c r="E23" s="10">
        <v>17599369</v>
      </c>
      <c r="F23" s="10"/>
      <c r="G23" s="10">
        <v>18665853</v>
      </c>
      <c r="H23" s="51"/>
      <c r="I23" s="10">
        <v>17599369</v>
      </c>
      <c r="K23" s="10">
        <v>18665853</v>
      </c>
    </row>
    <row r="24" spans="1:11" ht="23.1" customHeight="1">
      <c r="A24" s="4" t="s">
        <v>43</v>
      </c>
      <c r="B24" s="15"/>
      <c r="C24" s="25" t="s">
        <v>156</v>
      </c>
      <c r="D24" s="25"/>
      <c r="E24" s="10">
        <v>205861932</v>
      </c>
      <c r="F24" s="10"/>
      <c r="G24" s="10">
        <v>215646375</v>
      </c>
      <c r="H24" s="51"/>
      <c r="I24" s="10">
        <v>203772717</v>
      </c>
      <c r="K24" s="10">
        <v>202707738</v>
      </c>
    </row>
    <row r="25" spans="1:11" ht="23.1" customHeight="1">
      <c r="A25" s="1" t="s">
        <v>7</v>
      </c>
      <c r="B25" s="15"/>
      <c r="C25" s="25"/>
      <c r="D25" s="25"/>
      <c r="E25" s="10"/>
      <c r="F25" s="10"/>
      <c r="H25" s="51"/>
    </row>
    <row r="26" spans="1:11" ht="23.1" customHeight="1">
      <c r="A26" s="1" t="s">
        <v>60</v>
      </c>
      <c r="B26" s="15"/>
      <c r="C26" s="25" t="s">
        <v>153</v>
      </c>
      <c r="D26" s="25"/>
      <c r="E26" s="10">
        <v>94300222</v>
      </c>
      <c r="F26" s="10"/>
      <c r="G26" s="10">
        <v>102169497</v>
      </c>
      <c r="H26" s="51"/>
      <c r="I26" s="10">
        <v>94300222</v>
      </c>
      <c r="K26" s="10">
        <v>102169497</v>
      </c>
    </row>
    <row r="27" spans="1:11" ht="23.1" customHeight="1">
      <c r="A27" s="1" t="s">
        <v>76</v>
      </c>
      <c r="B27" s="15"/>
      <c r="C27" s="25"/>
      <c r="D27" s="25"/>
      <c r="E27" s="10">
        <v>78466974</v>
      </c>
      <c r="F27" s="10"/>
      <c r="G27" s="10">
        <v>103104181</v>
      </c>
      <c r="H27" s="51"/>
      <c r="I27" s="10">
        <v>78466974</v>
      </c>
      <c r="K27" s="10">
        <v>103104181</v>
      </c>
    </row>
    <row r="28" spans="1:11" ht="23.1" customHeight="1">
      <c r="A28" s="1" t="s">
        <v>8</v>
      </c>
      <c r="B28" s="13"/>
      <c r="C28" s="25"/>
      <c r="D28" s="25"/>
      <c r="E28" s="10">
        <v>110196941</v>
      </c>
      <c r="F28" s="10"/>
      <c r="G28" s="10">
        <v>116618748</v>
      </c>
      <c r="H28" s="51"/>
      <c r="I28" s="10">
        <v>110196941</v>
      </c>
      <c r="K28" s="10">
        <v>116618748</v>
      </c>
    </row>
    <row r="29" spans="1:11" ht="23.1" customHeight="1" thickBot="1">
      <c r="A29" s="3" t="s">
        <v>9</v>
      </c>
      <c r="B29" s="9"/>
      <c r="C29" s="35"/>
      <c r="D29" s="35"/>
      <c r="E29" s="38">
        <f>SUM(E12:E28)</f>
        <v>6082549233</v>
      </c>
      <c r="F29" s="17"/>
      <c r="G29" s="38">
        <f>SUM(G12:G28)</f>
        <v>6278910785</v>
      </c>
      <c r="H29" s="31"/>
      <c r="I29" s="38">
        <f>SUM(I12:I28)</f>
        <v>6090906096</v>
      </c>
      <c r="J29" s="49"/>
      <c r="K29" s="38">
        <f>SUM(K12:K28)</f>
        <v>6275440742</v>
      </c>
    </row>
    <row r="30" spans="1:11" ht="23.1" customHeight="1" thickTop="1">
      <c r="A30" s="9"/>
      <c r="B30" s="9"/>
      <c r="F30" s="9"/>
      <c r="H30" s="20"/>
    </row>
    <row r="31" spans="1:11" ht="23.1" customHeight="1">
      <c r="A31" s="1" t="s">
        <v>10</v>
      </c>
      <c r="B31" s="9"/>
      <c r="F31" s="9"/>
      <c r="H31" s="20"/>
    </row>
    <row r="32" spans="1:11" ht="23.1" customHeight="1">
      <c r="A32" s="1"/>
      <c r="B32" s="9"/>
      <c r="F32" s="9"/>
      <c r="G32" s="99"/>
      <c r="H32" s="20"/>
      <c r="I32" s="99"/>
      <c r="J32" s="99"/>
      <c r="K32" s="99"/>
    </row>
    <row r="33" spans="1:11" ht="23.1" customHeight="1">
      <c r="A33" s="1"/>
      <c r="B33" s="9"/>
      <c r="F33" s="9"/>
      <c r="G33" s="99"/>
      <c r="H33" s="20"/>
      <c r="I33" s="99"/>
      <c r="J33" s="99"/>
      <c r="K33" s="99"/>
    </row>
    <row r="34" spans="1:11" ht="23.1" customHeight="1">
      <c r="A34" s="1"/>
      <c r="B34" s="9"/>
      <c r="F34" s="9"/>
      <c r="G34" s="99"/>
      <c r="H34" s="20"/>
      <c r="I34" s="99"/>
      <c r="J34" s="99"/>
      <c r="K34" s="99"/>
    </row>
    <row r="35" spans="1:11" ht="23.1" customHeight="1">
      <c r="A35" s="1"/>
      <c r="B35" s="9"/>
      <c r="F35" s="9"/>
      <c r="G35" s="99"/>
      <c r="H35" s="20"/>
      <c r="I35" s="99"/>
      <c r="J35" s="99"/>
      <c r="K35" s="99"/>
    </row>
    <row r="36" spans="1:11" ht="23.1" customHeight="1">
      <c r="A36" s="1"/>
      <c r="B36" s="9"/>
      <c r="F36" s="9"/>
      <c r="G36" s="99"/>
      <c r="H36" s="20"/>
      <c r="I36" s="99"/>
      <c r="J36" s="99"/>
      <c r="K36" s="99"/>
    </row>
    <row r="37" spans="1:11" s="48" customFormat="1" ht="23.1" customHeight="1">
      <c r="A37" s="100" t="s">
        <v>42</v>
      </c>
      <c r="B37" s="100"/>
      <c r="C37" s="100"/>
      <c r="D37" s="100"/>
      <c r="E37" s="100"/>
      <c r="F37" s="100"/>
      <c r="G37" s="100"/>
      <c r="H37" s="28"/>
    </row>
    <row r="38" spans="1:11" ht="23.1" customHeight="1">
      <c r="A38" s="100" t="s">
        <v>64</v>
      </c>
      <c r="B38" s="100"/>
      <c r="C38" s="100"/>
      <c r="D38" s="100"/>
      <c r="E38" s="100"/>
      <c r="F38" s="100"/>
      <c r="G38" s="100"/>
      <c r="H38" s="20"/>
      <c r="I38" s="9"/>
      <c r="J38" s="9"/>
      <c r="K38" s="9"/>
    </row>
    <row r="39" spans="1:11" s="55" customFormat="1" ht="23.1" customHeight="1">
      <c r="A39" s="100" t="s">
        <v>144</v>
      </c>
      <c r="B39" s="100"/>
      <c r="C39" s="100"/>
      <c r="D39" s="100"/>
      <c r="E39" s="100"/>
      <c r="F39" s="100"/>
      <c r="G39" s="100"/>
    </row>
    <row r="40" spans="1:11" ht="23.1" customHeight="1">
      <c r="A40" s="9"/>
      <c r="B40" s="9"/>
      <c r="F40" s="9"/>
      <c r="H40" s="9"/>
      <c r="I40" s="9"/>
      <c r="K40" s="36" t="s">
        <v>3</v>
      </c>
    </row>
    <row r="41" spans="1:11" ht="23.1" customHeight="1">
      <c r="A41" s="9"/>
      <c r="B41" s="9"/>
      <c r="E41" s="101" t="s">
        <v>104</v>
      </c>
      <c r="F41" s="101"/>
      <c r="G41" s="101"/>
      <c r="H41" s="9"/>
      <c r="I41" s="9"/>
    </row>
    <row r="42" spans="1:11" ht="23.1" customHeight="1">
      <c r="A42" s="9"/>
      <c r="B42" s="9"/>
      <c r="E42" s="102" t="s">
        <v>103</v>
      </c>
      <c r="F42" s="102"/>
      <c r="G42" s="102"/>
      <c r="H42" s="59"/>
      <c r="I42" s="102" t="s">
        <v>1</v>
      </c>
      <c r="J42" s="102"/>
      <c r="K42" s="102"/>
    </row>
    <row r="43" spans="1:11" ht="23.1" customHeight="1">
      <c r="A43" s="9"/>
      <c r="B43" s="9"/>
      <c r="E43" s="63" t="s">
        <v>140</v>
      </c>
      <c r="F43" s="9"/>
      <c r="G43" s="63" t="s">
        <v>68</v>
      </c>
      <c r="H43" s="63"/>
      <c r="I43" s="63" t="s">
        <v>140</v>
      </c>
      <c r="J43" s="9"/>
      <c r="K43" s="63" t="s">
        <v>68</v>
      </c>
    </row>
    <row r="44" spans="1:11" ht="23.1" customHeight="1">
      <c r="A44" s="9"/>
      <c r="B44" s="60"/>
      <c r="C44" s="50" t="s">
        <v>29</v>
      </c>
      <c r="E44" s="61">
        <v>2022</v>
      </c>
      <c r="F44" s="9"/>
      <c r="G44" s="61">
        <v>2021</v>
      </c>
      <c r="H44" s="63"/>
      <c r="I44" s="61">
        <v>2022</v>
      </c>
      <c r="J44" s="9"/>
      <c r="K44" s="61">
        <v>2021</v>
      </c>
    </row>
    <row r="45" spans="1:11" ht="23.1" customHeight="1">
      <c r="A45" s="9"/>
      <c r="B45" s="60"/>
      <c r="E45" s="63" t="s">
        <v>141</v>
      </c>
      <c r="F45" s="9"/>
      <c r="G45" s="63" t="s">
        <v>142</v>
      </c>
      <c r="H45" s="63"/>
      <c r="I45" s="63" t="s">
        <v>141</v>
      </c>
      <c r="J45" s="9"/>
      <c r="K45" s="63" t="s">
        <v>142</v>
      </c>
    </row>
    <row r="46" spans="1:11" ht="23.1" customHeight="1">
      <c r="A46" s="9"/>
      <c r="B46" s="60"/>
      <c r="E46" s="63" t="s">
        <v>143</v>
      </c>
      <c r="F46" s="9"/>
      <c r="G46" s="63"/>
      <c r="H46" s="63"/>
      <c r="I46" s="63" t="s">
        <v>143</v>
      </c>
      <c r="J46" s="9"/>
      <c r="K46" s="63"/>
    </row>
    <row r="47" spans="1:11" ht="23.1" customHeight="1">
      <c r="A47" s="3" t="s">
        <v>44</v>
      </c>
      <c r="B47" s="11"/>
      <c r="C47" s="24"/>
      <c r="D47" s="24"/>
      <c r="E47" s="24"/>
      <c r="F47" s="11"/>
      <c r="G47" s="5"/>
      <c r="H47" s="11"/>
      <c r="I47" s="7"/>
      <c r="J47" s="8"/>
      <c r="K47" s="5"/>
    </row>
    <row r="48" spans="1:11" ht="23.1" customHeight="1">
      <c r="A48" s="3" t="s">
        <v>11</v>
      </c>
      <c r="B48" s="9"/>
      <c r="F48" s="9"/>
      <c r="G48" s="14"/>
      <c r="H48" s="20"/>
      <c r="I48" s="14"/>
      <c r="J48" s="14"/>
      <c r="K48" s="14"/>
    </row>
    <row r="49" spans="1:11" ht="23.1" customHeight="1">
      <c r="A49" s="4" t="s">
        <v>13</v>
      </c>
      <c r="B49" s="13"/>
      <c r="C49" s="25" t="s">
        <v>157</v>
      </c>
      <c r="D49" s="25"/>
      <c r="E49" s="10">
        <v>2700602515</v>
      </c>
      <c r="F49" s="10"/>
      <c r="G49" s="10">
        <v>2838286174</v>
      </c>
      <c r="H49" s="51"/>
      <c r="I49" s="10">
        <v>2700602515</v>
      </c>
      <c r="K49" s="10">
        <v>2838286174</v>
      </c>
    </row>
    <row r="50" spans="1:11" ht="23.1" customHeight="1">
      <c r="A50" s="4" t="s">
        <v>12</v>
      </c>
      <c r="B50" s="13"/>
      <c r="C50" s="25" t="s">
        <v>154</v>
      </c>
      <c r="D50" s="25"/>
      <c r="E50" s="10">
        <v>801008219</v>
      </c>
      <c r="F50" s="10"/>
      <c r="G50" s="10">
        <v>839315814</v>
      </c>
      <c r="H50" s="10"/>
      <c r="I50" s="10">
        <v>801008219</v>
      </c>
      <c r="J50" s="51"/>
      <c r="K50" s="10">
        <v>839315814</v>
      </c>
    </row>
    <row r="51" spans="1:11" ht="23.1" customHeight="1">
      <c r="A51" s="4" t="s">
        <v>105</v>
      </c>
      <c r="B51" s="13"/>
      <c r="C51" s="25"/>
      <c r="D51" s="25"/>
      <c r="E51" s="10">
        <v>7013473</v>
      </c>
      <c r="F51" s="10"/>
      <c r="G51" s="10">
        <v>7479782</v>
      </c>
      <c r="H51" s="10"/>
      <c r="I51" s="10">
        <v>7013473</v>
      </c>
      <c r="J51" s="51"/>
      <c r="K51" s="10">
        <v>7479782</v>
      </c>
    </row>
    <row r="52" spans="1:11" ht="23.1" customHeight="1">
      <c r="A52" s="4" t="s">
        <v>109</v>
      </c>
      <c r="B52" s="13"/>
      <c r="C52" s="25"/>
      <c r="D52" s="25"/>
      <c r="E52" s="10">
        <v>42208155</v>
      </c>
      <c r="F52" s="10"/>
      <c r="G52" s="10">
        <v>41597346</v>
      </c>
      <c r="H52" s="10"/>
      <c r="I52" s="10">
        <v>42208155</v>
      </c>
      <c r="J52" s="51"/>
      <c r="K52" s="10">
        <v>41597346</v>
      </c>
    </row>
    <row r="53" spans="1:11" ht="23.1" customHeight="1">
      <c r="A53" s="4" t="s">
        <v>49</v>
      </c>
      <c r="B53" s="13"/>
      <c r="C53" s="25"/>
      <c r="D53" s="25"/>
      <c r="E53" s="10">
        <v>70123898</v>
      </c>
      <c r="F53" s="10"/>
      <c r="G53" s="10">
        <v>67415580</v>
      </c>
      <c r="H53" s="10"/>
      <c r="I53" s="10">
        <v>70123898</v>
      </c>
      <c r="J53" s="51"/>
      <c r="K53" s="10">
        <v>67415580</v>
      </c>
    </row>
    <row r="54" spans="1:11" ht="23.1" customHeight="1">
      <c r="A54" s="4" t="s">
        <v>51</v>
      </c>
      <c r="B54" s="15"/>
      <c r="C54" s="25"/>
      <c r="D54" s="25"/>
      <c r="E54" s="10"/>
      <c r="F54" s="10"/>
      <c r="H54" s="51"/>
    </row>
    <row r="55" spans="1:11" ht="23.1" customHeight="1">
      <c r="A55" s="4" t="s">
        <v>69</v>
      </c>
      <c r="B55" s="15"/>
      <c r="C55" s="25"/>
      <c r="D55" s="25"/>
      <c r="E55" s="10">
        <v>81914744</v>
      </c>
      <c r="F55" s="10"/>
      <c r="G55" s="10">
        <v>94734854</v>
      </c>
      <c r="H55" s="51"/>
      <c r="I55" s="10">
        <v>81914744</v>
      </c>
      <c r="K55" s="10">
        <v>94734854</v>
      </c>
    </row>
    <row r="56" spans="1:11" ht="23.1" customHeight="1">
      <c r="A56" s="1" t="s">
        <v>14</v>
      </c>
      <c r="B56" s="15"/>
      <c r="C56" s="21"/>
      <c r="D56" s="21"/>
      <c r="E56" s="10">
        <v>91984819</v>
      </c>
      <c r="F56" s="10"/>
      <c r="G56" s="10">
        <v>84587930</v>
      </c>
      <c r="H56" s="51"/>
      <c r="I56" s="10">
        <v>91984819</v>
      </c>
      <c r="K56" s="10">
        <v>84587930</v>
      </c>
    </row>
    <row r="57" spans="1:11" ht="23.1" customHeight="1">
      <c r="A57" s="1" t="s">
        <v>8</v>
      </c>
      <c r="B57" s="13"/>
      <c r="C57" s="25"/>
      <c r="D57" s="25"/>
      <c r="E57" s="10">
        <v>49781077</v>
      </c>
      <c r="F57" s="10"/>
      <c r="G57" s="10">
        <v>57208475</v>
      </c>
      <c r="H57" s="51"/>
      <c r="I57" s="98">
        <v>49781077</v>
      </c>
      <c r="K57" s="10">
        <v>57208475</v>
      </c>
    </row>
    <row r="58" spans="1:11" ht="23.1" customHeight="1">
      <c r="A58" s="3" t="s">
        <v>15</v>
      </c>
      <c r="B58" s="13"/>
      <c r="C58" s="25"/>
      <c r="D58" s="25"/>
      <c r="E58" s="34">
        <f>SUM(E49:E57)</f>
        <v>3844636900</v>
      </c>
      <c r="F58" s="17"/>
      <c r="G58" s="34">
        <f>SUM(G49:G57)</f>
        <v>4030625955</v>
      </c>
      <c r="H58" s="37"/>
      <c r="I58" s="34">
        <f>SUM(I49:I57)</f>
        <v>3844636900</v>
      </c>
      <c r="J58" s="49"/>
      <c r="K58" s="34">
        <f>SUM(K49:K57)</f>
        <v>4030625955</v>
      </c>
    </row>
    <row r="59" spans="1:11" ht="23.1" customHeight="1">
      <c r="A59" s="16" t="s">
        <v>45</v>
      </c>
      <c r="B59" s="13"/>
      <c r="C59" s="25"/>
      <c r="D59" s="25"/>
      <c r="E59" s="25"/>
      <c r="F59" s="17"/>
      <c r="G59" s="25"/>
      <c r="H59" s="25"/>
      <c r="I59" s="49"/>
      <c r="J59" s="49"/>
      <c r="K59" s="57"/>
    </row>
    <row r="60" spans="1:11" ht="23.1" customHeight="1">
      <c r="A60" s="6" t="s">
        <v>16</v>
      </c>
      <c r="B60" s="13"/>
      <c r="C60" s="25"/>
      <c r="D60" s="25"/>
      <c r="E60" s="25"/>
      <c r="F60" s="17"/>
      <c r="G60" s="25"/>
      <c r="H60" s="25"/>
      <c r="I60" s="49"/>
      <c r="J60" s="49"/>
      <c r="K60" s="57"/>
    </row>
    <row r="61" spans="1:11" ht="23.1" customHeight="1">
      <c r="A61" s="6" t="s">
        <v>120</v>
      </c>
      <c r="B61" s="13"/>
      <c r="C61" s="25"/>
      <c r="D61" s="25"/>
      <c r="E61" s="49"/>
      <c r="F61" s="17"/>
      <c r="G61" s="57"/>
      <c r="H61" s="37"/>
      <c r="I61" s="49"/>
      <c r="J61" s="49"/>
      <c r="K61" s="57"/>
    </row>
    <row r="62" spans="1:11" ht="23.1" customHeight="1">
      <c r="A62" s="1" t="s">
        <v>110</v>
      </c>
      <c r="B62" s="13"/>
      <c r="C62" s="25"/>
      <c r="D62" s="25"/>
      <c r="E62" s="36">
        <v>350000000</v>
      </c>
      <c r="F62" s="36"/>
      <c r="G62" s="36">
        <v>350000000</v>
      </c>
      <c r="H62" s="51"/>
      <c r="I62" s="36">
        <v>350000000</v>
      </c>
      <c r="J62" s="36"/>
      <c r="K62" s="36">
        <v>350000000</v>
      </c>
    </row>
    <row r="63" spans="1:11" ht="23.1" customHeight="1">
      <c r="A63" s="4" t="s">
        <v>17</v>
      </c>
      <c r="B63" s="13"/>
      <c r="C63" s="25"/>
      <c r="D63" s="25"/>
      <c r="E63" s="10">
        <v>647275073</v>
      </c>
      <c r="F63" s="10"/>
      <c r="G63" s="10">
        <v>647275073</v>
      </c>
      <c r="H63" s="51"/>
      <c r="I63" s="10">
        <v>647275073</v>
      </c>
      <c r="K63" s="10">
        <v>647275073</v>
      </c>
    </row>
    <row r="64" spans="1:11" ht="23.1" customHeight="1">
      <c r="A64" s="1" t="s">
        <v>18</v>
      </c>
      <c r="B64" s="13"/>
      <c r="C64" s="25"/>
      <c r="D64" s="25"/>
      <c r="E64" s="10"/>
      <c r="F64" s="10"/>
      <c r="H64" s="51"/>
    </row>
    <row r="65" spans="1:11" ht="23.1" customHeight="1">
      <c r="A65" s="1" t="s">
        <v>19</v>
      </c>
      <c r="B65" s="13"/>
      <c r="C65" s="25"/>
      <c r="D65" s="25"/>
      <c r="E65" s="10"/>
      <c r="F65" s="10"/>
      <c r="H65" s="51"/>
    </row>
    <row r="66" spans="1:11" ht="23.1" customHeight="1">
      <c r="A66" s="1" t="s">
        <v>61</v>
      </c>
      <c r="B66" s="13"/>
      <c r="C66" s="25"/>
      <c r="D66" s="25"/>
      <c r="E66" s="10">
        <v>35000000</v>
      </c>
      <c r="F66" s="10"/>
      <c r="G66" s="10">
        <v>35000000</v>
      </c>
      <c r="H66" s="51"/>
      <c r="I66" s="10">
        <v>35000000</v>
      </c>
      <c r="K66" s="10">
        <v>35000000</v>
      </c>
    </row>
    <row r="67" spans="1:11" ht="23.1" customHeight="1">
      <c r="A67" s="1" t="s">
        <v>20</v>
      </c>
      <c r="B67" s="13"/>
      <c r="C67" s="25"/>
      <c r="D67" s="25"/>
      <c r="E67" s="10">
        <v>20000000</v>
      </c>
      <c r="F67" s="10"/>
      <c r="G67" s="10">
        <v>20000000</v>
      </c>
      <c r="H67" s="51"/>
      <c r="I67" s="10">
        <v>20000000</v>
      </c>
      <c r="K67" s="10">
        <v>20000000</v>
      </c>
    </row>
    <row r="68" spans="1:11" ht="23.1" customHeight="1">
      <c r="A68" s="1" t="s">
        <v>21</v>
      </c>
      <c r="B68" s="13"/>
      <c r="C68" s="35"/>
      <c r="D68" s="35"/>
      <c r="E68" s="10">
        <v>1093608078</v>
      </c>
      <c r="F68" s="10"/>
      <c r="G68" s="10">
        <v>1112150293</v>
      </c>
      <c r="H68" s="51"/>
      <c r="I68" s="10">
        <v>1048659566</v>
      </c>
      <c r="K68" s="10">
        <v>1056303731</v>
      </c>
    </row>
    <row r="69" spans="1:11" ht="23.1" customHeight="1">
      <c r="A69" s="6" t="s">
        <v>37</v>
      </c>
      <c r="B69" s="13"/>
      <c r="C69" s="35"/>
      <c r="D69" s="35"/>
      <c r="E69" s="52">
        <v>92029182</v>
      </c>
      <c r="F69" s="10"/>
      <c r="G69" s="52">
        <v>83859464</v>
      </c>
      <c r="H69" s="51"/>
      <c r="I69" s="52">
        <v>145334557</v>
      </c>
      <c r="K69" s="52">
        <v>136235983</v>
      </c>
    </row>
    <row r="70" spans="1:11" ht="23.1" customHeight="1">
      <c r="A70" s="16" t="s">
        <v>46</v>
      </c>
      <c r="B70" s="9"/>
      <c r="C70" s="35"/>
      <c r="D70" s="35"/>
      <c r="E70" s="29">
        <f>SUM(E62:E69)</f>
        <v>2237912333</v>
      </c>
      <c r="F70" s="17"/>
      <c r="G70" s="29">
        <f>SUM(G62:G69)</f>
        <v>2248284830</v>
      </c>
      <c r="H70" s="17">
        <f>SUM(H63:H68)</f>
        <v>0</v>
      </c>
      <c r="I70" s="29">
        <f>SUM(I62:I69)</f>
        <v>2246269196</v>
      </c>
      <c r="J70" s="17">
        <f>SUM(J63:J68)</f>
        <v>0</v>
      </c>
      <c r="K70" s="29">
        <f>SUM(K62:K69)</f>
        <v>2244814787</v>
      </c>
    </row>
    <row r="71" spans="1:11" ht="23.1" customHeight="1" thickBot="1">
      <c r="A71" s="16" t="s">
        <v>47</v>
      </c>
      <c r="B71" s="9"/>
      <c r="E71" s="44">
        <f>SUM(E58,E70)</f>
        <v>6082549233</v>
      </c>
      <c r="F71" s="17"/>
      <c r="G71" s="44">
        <f>SUM(G58,G70)</f>
        <v>6278910785</v>
      </c>
      <c r="H71" s="31"/>
      <c r="I71" s="44">
        <f>SUM(I58,I70)</f>
        <v>6090906096</v>
      </c>
      <c r="J71" s="49"/>
      <c r="K71" s="44">
        <f>SUM(K58,K70)</f>
        <v>6275440742</v>
      </c>
    </row>
    <row r="72" spans="1:11" ht="23.1" customHeight="1" thickTop="1">
      <c r="A72" s="9"/>
      <c r="B72" s="9"/>
      <c r="E72" s="49">
        <f>+E71-E29</f>
        <v>0</v>
      </c>
      <c r="F72" s="17"/>
      <c r="G72" s="57">
        <f>+G71-G29</f>
        <v>0</v>
      </c>
      <c r="H72" s="31"/>
      <c r="I72" s="49">
        <f>+I71-I29</f>
        <v>0</v>
      </c>
      <c r="J72" s="49"/>
      <c r="K72" s="57">
        <f>+K71-K29</f>
        <v>0</v>
      </c>
    </row>
    <row r="73" spans="1:11" ht="23.1" customHeight="1">
      <c r="A73" s="1" t="s">
        <v>10</v>
      </c>
      <c r="B73" s="9"/>
      <c r="F73" s="9"/>
      <c r="H73" s="20"/>
    </row>
    <row r="74" spans="1:11" ht="23.1" customHeight="1">
      <c r="A74" s="9"/>
      <c r="B74" s="9"/>
      <c r="F74" s="9"/>
      <c r="H74" s="20"/>
    </row>
    <row r="75" spans="1:11" ht="23.1" customHeight="1">
      <c r="A75" s="18"/>
      <c r="B75" s="19"/>
      <c r="C75" s="26"/>
      <c r="D75" s="26"/>
      <c r="E75" s="26"/>
      <c r="F75" s="19"/>
      <c r="H75" s="19"/>
      <c r="I75" s="19"/>
    </row>
    <row r="76" spans="1:11" ht="23.1" customHeight="1">
      <c r="A76" s="9"/>
      <c r="B76" s="9"/>
      <c r="F76" s="9"/>
      <c r="H76" s="20"/>
    </row>
    <row r="77" spans="1:11" ht="23.1" customHeight="1">
      <c r="A77" s="9"/>
      <c r="B77" s="32" t="s">
        <v>30</v>
      </c>
      <c r="F77" s="9"/>
      <c r="H77" s="20"/>
    </row>
    <row r="78" spans="1:11" ht="23.1" customHeight="1">
      <c r="A78" s="18"/>
      <c r="B78" s="9"/>
      <c r="F78" s="9"/>
      <c r="H78" s="20"/>
    </row>
  </sheetData>
  <mergeCells count="12">
    <mergeCell ref="A39:G39"/>
    <mergeCell ref="E41:G41"/>
    <mergeCell ref="E42:G42"/>
    <mergeCell ref="I42:K42"/>
    <mergeCell ref="A1:G1"/>
    <mergeCell ref="A2:G2"/>
    <mergeCell ref="A37:G37"/>
    <mergeCell ref="A38:G38"/>
    <mergeCell ref="A3:G3"/>
    <mergeCell ref="E5:G5"/>
    <mergeCell ref="E6:G6"/>
    <mergeCell ref="I6:K6"/>
  </mergeCells>
  <phoneticPr fontId="2" type="noConversion"/>
  <pageMargins left="0.8" right="0.3" top="0.78740157480314998" bottom="0" header="0.31496062992126" footer="0.31496062992126"/>
  <pageSetup paperSize="9" scale="80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20"/>
  <sheetViews>
    <sheetView showGridLines="0" view="pageBreakPreview" zoomScale="55" zoomScaleSheetLayoutView="55" workbookViewId="0">
      <selection sqref="A1:K1"/>
    </sheetView>
  </sheetViews>
  <sheetFormatPr defaultColWidth="9.140625" defaultRowHeight="24" customHeight="1"/>
  <cols>
    <col min="1" max="1" width="43" style="30" customWidth="1"/>
    <col min="2" max="2" width="6.42578125" style="23" customWidth="1"/>
    <col min="3" max="3" width="8.140625" style="23" customWidth="1"/>
    <col min="4" max="4" width="0.85546875" style="23" customWidth="1"/>
    <col min="5" max="5" width="18" style="10" customWidth="1"/>
    <col min="6" max="6" width="0.85546875" style="10" customWidth="1"/>
    <col min="7" max="7" width="18" style="10" customWidth="1"/>
    <col min="8" max="8" width="0.85546875" style="23" customWidth="1"/>
    <col min="9" max="9" width="18" style="10" customWidth="1"/>
    <col min="10" max="10" width="0.85546875" style="10" customWidth="1"/>
    <col min="11" max="11" width="18" style="10" customWidth="1"/>
    <col min="12" max="12" width="0.7109375" style="23" customWidth="1"/>
    <col min="13" max="16384" width="9.140625" style="9"/>
  </cols>
  <sheetData>
    <row r="1" spans="1:12" ht="24" customHeight="1">
      <c r="A1" s="104" t="s">
        <v>122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ht="24" customHeight="1">
      <c r="A2" s="100" t="s">
        <v>42</v>
      </c>
      <c r="B2" s="100"/>
      <c r="C2" s="100"/>
      <c r="D2" s="100"/>
      <c r="E2" s="100"/>
      <c r="F2" s="100"/>
      <c r="G2" s="100"/>
      <c r="H2" s="2"/>
      <c r="I2" s="2"/>
      <c r="J2" s="2"/>
      <c r="K2" s="2"/>
      <c r="L2" s="9"/>
    </row>
    <row r="3" spans="1:12" ht="24" customHeight="1">
      <c r="A3" s="2" t="s">
        <v>65</v>
      </c>
      <c r="B3" s="2"/>
      <c r="C3" s="58"/>
      <c r="D3" s="2"/>
      <c r="E3" s="2"/>
      <c r="F3" s="2"/>
      <c r="G3" s="2"/>
      <c r="H3" s="2"/>
      <c r="I3" s="2"/>
      <c r="J3" s="2"/>
      <c r="K3" s="2"/>
      <c r="L3" s="9"/>
    </row>
    <row r="4" spans="1:12" ht="24" customHeight="1">
      <c r="A4" s="100" t="s">
        <v>145</v>
      </c>
      <c r="B4" s="100"/>
      <c r="C4" s="100"/>
      <c r="D4" s="100"/>
      <c r="E4" s="100"/>
      <c r="F4" s="100"/>
      <c r="G4" s="100"/>
      <c r="H4" s="55"/>
      <c r="I4" s="55"/>
      <c r="J4" s="55"/>
      <c r="K4" s="55"/>
      <c r="L4" s="55"/>
    </row>
    <row r="5" spans="1:12" ht="24" customHeight="1">
      <c r="A5" s="9"/>
      <c r="B5" s="9"/>
      <c r="D5" s="9"/>
      <c r="E5" s="106"/>
      <c r="F5" s="106"/>
      <c r="G5" s="106"/>
      <c r="H5" s="9"/>
      <c r="I5" s="107" t="s">
        <v>3</v>
      </c>
      <c r="J5" s="107"/>
      <c r="K5" s="107"/>
      <c r="L5" s="9"/>
    </row>
    <row r="6" spans="1:12" ht="24" customHeight="1">
      <c r="A6" s="9"/>
      <c r="B6" s="9"/>
      <c r="D6" s="9"/>
      <c r="E6" s="103" t="s">
        <v>0</v>
      </c>
      <c r="F6" s="103"/>
      <c r="G6" s="103"/>
      <c r="H6" s="59"/>
      <c r="I6" s="103"/>
      <c r="J6" s="103"/>
      <c r="K6" s="103"/>
      <c r="L6" s="9"/>
    </row>
    <row r="7" spans="1:12" ht="24" customHeight="1">
      <c r="A7" s="9"/>
      <c r="B7" s="9"/>
      <c r="D7" s="9"/>
      <c r="E7" s="102" t="s">
        <v>2</v>
      </c>
      <c r="F7" s="102"/>
      <c r="G7" s="102"/>
      <c r="H7" s="59"/>
      <c r="I7" s="102" t="s">
        <v>1</v>
      </c>
      <c r="J7" s="102"/>
      <c r="K7" s="102"/>
      <c r="L7" s="9"/>
    </row>
    <row r="8" spans="1:12" ht="24" customHeight="1">
      <c r="A8" s="9"/>
      <c r="B8" s="60"/>
      <c r="C8" s="50" t="s">
        <v>29</v>
      </c>
      <c r="D8" s="9"/>
      <c r="E8" s="61">
        <v>2022</v>
      </c>
      <c r="F8" s="62"/>
      <c r="G8" s="61">
        <v>2021</v>
      </c>
      <c r="H8" s="63"/>
      <c r="I8" s="61">
        <v>2022</v>
      </c>
      <c r="J8" s="62"/>
      <c r="K8" s="61">
        <v>2021</v>
      </c>
      <c r="L8" s="60"/>
    </row>
    <row r="9" spans="1:12" ht="24" customHeight="1">
      <c r="A9" s="2" t="s">
        <v>22</v>
      </c>
      <c r="B9" s="9"/>
      <c r="D9" s="9"/>
      <c r="H9" s="10"/>
      <c r="L9" s="9"/>
    </row>
    <row r="10" spans="1:12" ht="24" customHeight="1">
      <c r="A10" s="64" t="s">
        <v>79</v>
      </c>
      <c r="B10" s="9"/>
      <c r="E10" s="10">
        <v>787241881</v>
      </c>
      <c r="G10" s="10">
        <v>728457210</v>
      </c>
      <c r="H10" s="10"/>
      <c r="I10" s="10">
        <v>787241881</v>
      </c>
      <c r="K10" s="10">
        <v>728457210</v>
      </c>
      <c r="L10" s="9"/>
    </row>
    <row r="11" spans="1:12" ht="24" customHeight="1">
      <c r="A11" s="64" t="s">
        <v>80</v>
      </c>
      <c r="B11" s="9"/>
      <c r="E11" s="52">
        <v>-173416082</v>
      </c>
      <c r="G11" s="52">
        <v>-158152052</v>
      </c>
      <c r="H11" s="10"/>
      <c r="I11" s="52">
        <v>-173416082</v>
      </c>
      <c r="K11" s="52">
        <v>-158152052</v>
      </c>
      <c r="L11" s="9"/>
    </row>
    <row r="12" spans="1:12" ht="24" customHeight="1">
      <c r="A12" s="64" t="s">
        <v>81</v>
      </c>
      <c r="B12" s="9"/>
      <c r="E12" s="43">
        <f>SUM(E10:E11)</f>
        <v>613825799</v>
      </c>
      <c r="G12" s="43">
        <f>SUM(G10:G11)</f>
        <v>570305158</v>
      </c>
      <c r="H12" s="51"/>
      <c r="I12" s="43">
        <f>SUM(I10:I11)</f>
        <v>613825799</v>
      </c>
      <c r="K12" s="43">
        <f>SUM(K10:K11)</f>
        <v>570305158</v>
      </c>
      <c r="L12" s="9"/>
    </row>
    <row r="13" spans="1:12" ht="24" customHeight="1">
      <c r="A13" s="64" t="s">
        <v>159</v>
      </c>
      <c r="B13" s="9"/>
      <c r="H13" s="10"/>
      <c r="L13" s="9"/>
    </row>
    <row r="14" spans="1:12" ht="24" customHeight="1">
      <c r="A14" s="64" t="s">
        <v>123</v>
      </c>
      <c r="B14" s="9"/>
      <c r="E14" s="52">
        <v>19166694</v>
      </c>
      <c r="G14" s="52">
        <v>56408654</v>
      </c>
      <c r="H14" s="10"/>
      <c r="I14" s="52">
        <v>19166694</v>
      </c>
      <c r="K14" s="52">
        <v>56408654</v>
      </c>
      <c r="L14" s="9"/>
    </row>
    <row r="15" spans="1:12" ht="24" customHeight="1">
      <c r="A15" s="64" t="s">
        <v>82</v>
      </c>
      <c r="B15" s="13"/>
      <c r="C15" s="65"/>
      <c r="D15" s="65"/>
      <c r="E15" s="43">
        <f>SUM(E12:E14)</f>
        <v>632992493</v>
      </c>
      <c r="G15" s="43">
        <f>SUM(G12:G14)</f>
        <v>626713812</v>
      </c>
      <c r="H15" s="51"/>
      <c r="I15" s="43">
        <f>SUM(I12:I14)</f>
        <v>632992493</v>
      </c>
      <c r="K15" s="43">
        <f>SUM(K12:K14)</f>
        <v>626713812</v>
      </c>
      <c r="L15" s="13"/>
    </row>
    <row r="16" spans="1:12" ht="24" customHeight="1">
      <c r="A16" s="64" t="s">
        <v>74</v>
      </c>
      <c r="B16" s="13"/>
      <c r="C16" s="65"/>
      <c r="D16" s="65"/>
      <c r="E16" s="66">
        <v>37661425</v>
      </c>
      <c r="G16" s="66">
        <v>35872126</v>
      </c>
      <c r="H16" s="67"/>
      <c r="I16" s="66">
        <v>37661425</v>
      </c>
      <c r="K16" s="66">
        <v>35872126</v>
      </c>
      <c r="L16" s="13"/>
    </row>
    <row r="17" spans="1:14" ht="24" customHeight="1">
      <c r="A17" s="64" t="s">
        <v>111</v>
      </c>
      <c r="B17" s="13"/>
      <c r="C17" s="65"/>
      <c r="D17" s="65"/>
      <c r="E17" s="10">
        <v>9511584</v>
      </c>
      <c r="G17" s="10">
        <v>11770020</v>
      </c>
      <c r="H17" s="51"/>
      <c r="I17" s="10">
        <v>9511584</v>
      </c>
      <c r="K17" s="10">
        <v>11770020</v>
      </c>
      <c r="L17" s="13"/>
    </row>
    <row r="18" spans="1:14" ht="24" customHeight="1">
      <c r="A18" s="64" t="s">
        <v>95</v>
      </c>
      <c r="B18" s="13"/>
      <c r="C18" s="65"/>
      <c r="D18" s="65"/>
      <c r="E18" s="10">
        <v>6675947</v>
      </c>
      <c r="G18" s="10">
        <v>972925</v>
      </c>
      <c r="H18" s="51"/>
      <c r="I18" s="10">
        <v>6675947</v>
      </c>
      <c r="K18" s="10">
        <v>972925</v>
      </c>
      <c r="L18" s="13"/>
      <c r="N18" s="64"/>
    </row>
    <row r="19" spans="1:14" ht="24" customHeight="1">
      <c r="A19" s="64" t="s">
        <v>121</v>
      </c>
      <c r="B19" s="13"/>
      <c r="C19" s="65"/>
      <c r="D19" s="65"/>
      <c r="E19" s="10">
        <v>-1331779</v>
      </c>
      <c r="G19" s="10">
        <v>23825629</v>
      </c>
      <c r="H19" s="51"/>
      <c r="I19" s="10">
        <v>-1331779</v>
      </c>
      <c r="K19" s="10">
        <v>23825629</v>
      </c>
      <c r="L19" s="13"/>
      <c r="N19" s="64"/>
    </row>
    <row r="20" spans="1:14" ht="24" customHeight="1">
      <c r="A20" s="64" t="s">
        <v>173</v>
      </c>
      <c r="B20" s="13"/>
      <c r="C20" s="65" t="s">
        <v>171</v>
      </c>
      <c r="D20" s="65"/>
      <c r="E20" s="10">
        <v>183586</v>
      </c>
      <c r="G20" s="10">
        <v>-353360</v>
      </c>
      <c r="H20" s="51"/>
      <c r="I20" s="10">
        <v>0</v>
      </c>
      <c r="K20" s="10">
        <v>0</v>
      </c>
      <c r="L20" s="13"/>
    </row>
    <row r="21" spans="1:14" ht="24" customHeight="1">
      <c r="A21" s="64" t="s">
        <v>27</v>
      </c>
      <c r="B21" s="13"/>
      <c r="C21" s="65"/>
      <c r="D21" s="65"/>
      <c r="E21" s="10">
        <v>2652329</v>
      </c>
      <c r="G21" s="10">
        <v>148129</v>
      </c>
      <c r="H21" s="51"/>
      <c r="I21" s="10">
        <v>2652329</v>
      </c>
      <c r="K21" s="10">
        <v>148129</v>
      </c>
      <c r="L21" s="13"/>
    </row>
    <row r="22" spans="1:14" ht="24" customHeight="1">
      <c r="A22" s="2" t="s">
        <v>23</v>
      </c>
      <c r="B22" s="13"/>
      <c r="C22" s="65"/>
      <c r="D22" s="65"/>
      <c r="E22" s="68">
        <f>SUM(E15:E21)</f>
        <v>688345585</v>
      </c>
      <c r="F22" s="56"/>
      <c r="G22" s="68">
        <f>SUM(G15:G21)</f>
        <v>698949281</v>
      </c>
      <c r="H22" s="51"/>
      <c r="I22" s="68">
        <f>SUM(I15:I21)</f>
        <v>688161999</v>
      </c>
      <c r="J22" s="56"/>
      <c r="K22" s="68">
        <f>SUM(K15:K21)</f>
        <v>699302641</v>
      </c>
      <c r="L22" s="13"/>
    </row>
    <row r="23" spans="1:14" ht="24" customHeight="1">
      <c r="A23" s="2" t="s">
        <v>24</v>
      </c>
      <c r="B23" s="13"/>
      <c r="C23" s="65"/>
      <c r="D23" s="65"/>
      <c r="E23" s="69"/>
      <c r="F23" s="69"/>
      <c r="G23" s="69"/>
      <c r="H23" s="51"/>
      <c r="I23" s="69"/>
      <c r="J23" s="69"/>
      <c r="K23" s="69"/>
      <c r="L23" s="13"/>
    </row>
    <row r="24" spans="1:14" ht="24" customHeight="1">
      <c r="A24" s="64" t="s">
        <v>83</v>
      </c>
      <c r="B24" s="13"/>
      <c r="C24" s="65"/>
      <c r="D24" s="65"/>
      <c r="E24" s="56">
        <v>388901793</v>
      </c>
      <c r="F24" s="56"/>
      <c r="G24" s="56">
        <v>415635031</v>
      </c>
      <c r="H24" s="51"/>
      <c r="I24" s="56">
        <v>388901793</v>
      </c>
      <c r="J24" s="56"/>
      <c r="K24" s="56">
        <v>415635031</v>
      </c>
      <c r="L24" s="13"/>
    </row>
    <row r="25" spans="1:14" ht="24" customHeight="1">
      <c r="A25" s="64" t="s">
        <v>174</v>
      </c>
      <c r="B25" s="13"/>
      <c r="C25" s="65"/>
      <c r="D25" s="65"/>
      <c r="E25" s="43">
        <v>23077003</v>
      </c>
      <c r="G25" s="43">
        <v>-46685565</v>
      </c>
      <c r="H25" s="51"/>
      <c r="I25" s="43">
        <v>23077003</v>
      </c>
      <c r="K25" s="43">
        <v>-46685565</v>
      </c>
      <c r="L25" s="13"/>
    </row>
    <row r="26" spans="1:14" ht="24" customHeight="1">
      <c r="A26" s="70" t="s">
        <v>84</v>
      </c>
      <c r="B26" s="13"/>
      <c r="C26" s="65"/>
      <c r="D26" s="65"/>
      <c r="E26" s="56">
        <v>129474056</v>
      </c>
      <c r="G26" s="56">
        <v>121130606</v>
      </c>
      <c r="H26" s="51"/>
      <c r="I26" s="56">
        <v>129474056</v>
      </c>
      <c r="K26" s="56">
        <v>121130606</v>
      </c>
      <c r="L26" s="13"/>
    </row>
    <row r="27" spans="1:14" ht="24" customHeight="1">
      <c r="A27" s="70" t="s">
        <v>25</v>
      </c>
      <c r="B27" s="9"/>
      <c r="C27" s="65"/>
      <c r="D27" s="65"/>
      <c r="E27" s="56">
        <v>58768349</v>
      </c>
      <c r="G27" s="56">
        <v>51569829</v>
      </c>
      <c r="H27" s="51"/>
      <c r="I27" s="56">
        <v>58768349</v>
      </c>
      <c r="K27" s="56">
        <v>51569829</v>
      </c>
      <c r="L27" s="9"/>
    </row>
    <row r="28" spans="1:14" ht="24" customHeight="1">
      <c r="A28" s="70" t="s">
        <v>26</v>
      </c>
      <c r="B28" s="9"/>
      <c r="C28" s="65"/>
      <c r="D28" s="65"/>
      <c r="E28" s="56">
        <v>85423354</v>
      </c>
      <c r="G28" s="56">
        <v>84674794</v>
      </c>
      <c r="H28" s="51"/>
      <c r="I28" s="56">
        <v>85423354</v>
      </c>
      <c r="K28" s="56">
        <v>84674794</v>
      </c>
      <c r="L28" s="9"/>
    </row>
    <row r="29" spans="1:14" ht="24" customHeight="1">
      <c r="A29" s="64" t="s">
        <v>112</v>
      </c>
      <c r="B29" s="9"/>
      <c r="C29" s="65"/>
      <c r="D29" s="65"/>
      <c r="E29" s="56">
        <v>487877</v>
      </c>
      <c r="G29" s="56">
        <v>651773</v>
      </c>
      <c r="H29" s="51"/>
      <c r="I29" s="56">
        <v>487877</v>
      </c>
      <c r="K29" s="56">
        <v>651773</v>
      </c>
      <c r="L29" s="9"/>
    </row>
    <row r="30" spans="1:14" ht="24" customHeight="1">
      <c r="A30" s="9" t="s">
        <v>115</v>
      </c>
      <c r="B30" s="13"/>
      <c r="C30" s="65"/>
      <c r="D30" s="65"/>
      <c r="E30" s="56">
        <v>7427119</v>
      </c>
      <c r="G30" s="56">
        <v>7094227</v>
      </c>
      <c r="H30" s="51"/>
      <c r="I30" s="56">
        <v>7427119</v>
      </c>
      <c r="K30" s="56">
        <v>7094227</v>
      </c>
      <c r="L30" s="13"/>
    </row>
    <row r="31" spans="1:14" ht="24" customHeight="1">
      <c r="A31" s="2" t="s">
        <v>85</v>
      </c>
      <c r="B31" s="13"/>
      <c r="C31" s="65"/>
      <c r="D31" s="65"/>
      <c r="E31" s="68">
        <f>SUM(E24:E30)</f>
        <v>693559551</v>
      </c>
      <c r="G31" s="68">
        <f>SUM(G24:G30)</f>
        <v>634070695</v>
      </c>
      <c r="H31" s="51"/>
      <c r="I31" s="68">
        <f>SUM(I24:I30)</f>
        <v>693559551</v>
      </c>
      <c r="K31" s="68">
        <f>SUM(K24:K30)</f>
        <v>634070695</v>
      </c>
      <c r="L31" s="13"/>
    </row>
    <row r="32" spans="1:14" ht="24" customHeight="1">
      <c r="A32" s="2" t="s">
        <v>124</v>
      </c>
      <c r="B32" s="9"/>
      <c r="E32" s="56">
        <f>E22-E31</f>
        <v>-5213966</v>
      </c>
      <c r="F32" s="56"/>
      <c r="G32" s="56">
        <f>G22-G31</f>
        <v>64878586</v>
      </c>
      <c r="H32" s="56"/>
      <c r="I32" s="56">
        <f>I22-I31</f>
        <v>-5397552</v>
      </c>
      <c r="J32" s="56"/>
      <c r="K32" s="56">
        <f>K22-K31</f>
        <v>65231946</v>
      </c>
      <c r="L32" s="9"/>
    </row>
    <row r="33" spans="1:12" ht="24" customHeight="1">
      <c r="A33" s="71" t="s">
        <v>160</v>
      </c>
      <c r="B33" s="13"/>
      <c r="C33" s="65" t="s">
        <v>158</v>
      </c>
      <c r="D33" s="65"/>
      <c r="E33" s="10">
        <v>-13328249</v>
      </c>
      <c r="F33" s="69"/>
      <c r="G33" s="10">
        <v>-14196069</v>
      </c>
      <c r="H33" s="51"/>
      <c r="I33" s="10">
        <v>-2246613</v>
      </c>
      <c r="J33" s="69"/>
      <c r="K33" s="10">
        <v>-14266741</v>
      </c>
      <c r="L33" s="13"/>
    </row>
    <row r="34" spans="1:12" ht="24" customHeight="1" thickBot="1">
      <c r="A34" s="72" t="s">
        <v>126</v>
      </c>
      <c r="B34" s="13"/>
      <c r="C34" s="65"/>
      <c r="D34" s="65"/>
      <c r="E34" s="73">
        <f>SUM(E32:E33)</f>
        <v>-18542215</v>
      </c>
      <c r="F34" s="69"/>
      <c r="G34" s="73">
        <f>SUM(G32:G33)</f>
        <v>50682517</v>
      </c>
      <c r="H34" s="51"/>
      <c r="I34" s="73">
        <f>SUM(I32:I33)</f>
        <v>-7644165</v>
      </c>
      <c r="J34" s="69"/>
      <c r="K34" s="73">
        <f>SUM(K32:K33)</f>
        <v>50965205</v>
      </c>
      <c r="L34" s="13"/>
    </row>
    <row r="35" spans="1:12" ht="24" customHeight="1" thickTop="1">
      <c r="A35" s="72"/>
      <c r="B35" s="13"/>
      <c r="C35" s="65"/>
      <c r="D35" s="65"/>
      <c r="E35" s="56"/>
      <c r="F35" s="69"/>
      <c r="G35" s="56"/>
      <c r="H35" s="51"/>
      <c r="I35" s="56"/>
      <c r="J35" s="69"/>
      <c r="K35" s="56"/>
      <c r="L35" s="13"/>
    </row>
    <row r="36" spans="1:12" s="64" customFormat="1" ht="24" customHeight="1">
      <c r="A36" s="72" t="s">
        <v>127</v>
      </c>
      <c r="C36" s="65" t="s">
        <v>172</v>
      </c>
      <c r="D36" s="74"/>
      <c r="E36" s="74"/>
      <c r="F36" s="74"/>
      <c r="G36" s="74"/>
      <c r="H36" s="74"/>
      <c r="I36" s="74"/>
      <c r="J36" s="74"/>
      <c r="K36" s="74"/>
    </row>
    <row r="37" spans="1:12" s="64" customFormat="1" ht="24" customHeight="1" thickBot="1">
      <c r="A37" s="71" t="s">
        <v>175</v>
      </c>
      <c r="C37" s="71"/>
      <c r="E37" s="75">
        <f>SUM(E34/36000000)</f>
        <v>-0.51506152777777781</v>
      </c>
      <c r="F37" s="74"/>
      <c r="G37" s="75">
        <f>SUM(G34/36000000)</f>
        <v>1.4078476944444445</v>
      </c>
      <c r="H37" s="76"/>
      <c r="I37" s="75">
        <f>SUM(I34/36000000)</f>
        <v>-0.21233791666666665</v>
      </c>
      <c r="J37" s="76"/>
      <c r="K37" s="75">
        <f>SUM(K34/36000000)</f>
        <v>1.4157001388888888</v>
      </c>
    </row>
    <row r="38" spans="1:12" ht="24" customHeight="1" thickTop="1">
      <c r="A38" s="9"/>
      <c r="B38" s="9"/>
      <c r="D38" s="9"/>
      <c r="H38" s="9"/>
      <c r="L38" s="9"/>
    </row>
    <row r="39" spans="1:12" ht="24" customHeight="1">
      <c r="A39" s="70" t="s">
        <v>10</v>
      </c>
      <c r="B39" s="9"/>
      <c r="D39" s="9"/>
      <c r="H39" s="9"/>
      <c r="L39" s="9"/>
    </row>
    <row r="40" spans="1:12" ht="24" customHeight="1">
      <c r="A40" s="70"/>
      <c r="B40" s="9"/>
      <c r="D40" s="9"/>
      <c r="E40" s="99"/>
      <c r="F40" s="99"/>
      <c r="G40" s="99"/>
      <c r="H40" s="9"/>
      <c r="I40" s="99"/>
      <c r="J40" s="99"/>
      <c r="K40" s="99"/>
      <c r="L40" s="9"/>
    </row>
    <row r="41" spans="1:12" ht="24" customHeight="1">
      <c r="A41" s="70"/>
      <c r="B41" s="9"/>
      <c r="D41" s="9"/>
      <c r="E41" s="99"/>
      <c r="F41" s="99"/>
      <c r="G41" s="99"/>
      <c r="H41" s="9"/>
      <c r="I41" s="99"/>
      <c r="J41" s="99"/>
      <c r="K41" s="99"/>
      <c r="L41" s="9"/>
    </row>
    <row r="42" spans="1:12" ht="24" customHeight="1">
      <c r="A42" s="70"/>
      <c r="B42" s="9"/>
      <c r="D42" s="9"/>
      <c r="E42" s="99"/>
      <c r="F42" s="99"/>
      <c r="G42" s="99"/>
      <c r="H42" s="9"/>
      <c r="I42" s="99"/>
      <c r="J42" s="99"/>
      <c r="K42" s="99"/>
      <c r="L42" s="9"/>
    </row>
    <row r="43" spans="1:12" ht="24" customHeight="1">
      <c r="A43" s="70"/>
      <c r="B43" s="9"/>
      <c r="D43" s="9"/>
      <c r="E43" s="99"/>
      <c r="F43" s="99"/>
      <c r="G43" s="99"/>
      <c r="H43" s="9"/>
      <c r="I43" s="99"/>
      <c r="J43" s="99"/>
      <c r="K43" s="99"/>
      <c r="L43" s="9"/>
    </row>
    <row r="44" spans="1:12" ht="24" customHeight="1">
      <c r="A44" s="108" t="s">
        <v>122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9"/>
    </row>
    <row r="45" spans="1:12" ht="24" customHeight="1">
      <c r="A45" s="100" t="s">
        <v>42</v>
      </c>
      <c r="B45" s="100"/>
      <c r="C45" s="100"/>
      <c r="D45" s="100"/>
      <c r="E45" s="100"/>
      <c r="F45" s="100"/>
      <c r="G45" s="100"/>
      <c r="H45" s="2"/>
      <c r="I45" s="2"/>
      <c r="J45" s="2"/>
      <c r="K45" s="2"/>
      <c r="L45" s="9"/>
    </row>
    <row r="46" spans="1:12" ht="24" customHeight="1">
      <c r="A46" s="2" t="s">
        <v>66</v>
      </c>
      <c r="B46" s="2"/>
      <c r="C46" s="58"/>
      <c r="D46" s="2"/>
      <c r="E46" s="2"/>
      <c r="F46" s="2"/>
      <c r="G46" s="2"/>
      <c r="H46" s="2"/>
      <c r="I46" s="2"/>
      <c r="J46" s="2"/>
      <c r="K46" s="2"/>
      <c r="L46" s="9"/>
    </row>
    <row r="47" spans="1:12" ht="24" customHeight="1">
      <c r="A47" s="100" t="s">
        <v>145</v>
      </c>
      <c r="B47" s="100"/>
      <c r="C47" s="100"/>
      <c r="D47" s="100"/>
      <c r="E47" s="100"/>
      <c r="F47" s="100"/>
      <c r="G47" s="100"/>
      <c r="H47" s="55"/>
      <c r="I47" s="55"/>
      <c r="J47" s="55"/>
      <c r="K47" s="55"/>
      <c r="L47" s="55"/>
    </row>
    <row r="48" spans="1:12" ht="24" customHeight="1">
      <c r="A48" s="9"/>
      <c r="B48" s="9"/>
      <c r="D48" s="9"/>
      <c r="E48" s="106"/>
      <c r="F48" s="106"/>
      <c r="G48" s="106"/>
      <c r="H48" s="9"/>
      <c r="I48" s="107" t="s">
        <v>3</v>
      </c>
      <c r="J48" s="107"/>
      <c r="K48" s="107"/>
      <c r="L48" s="9"/>
    </row>
    <row r="49" spans="1:14" ht="24" customHeight="1">
      <c r="A49" s="9"/>
      <c r="B49" s="9"/>
      <c r="D49" s="9"/>
      <c r="E49" s="103" t="s">
        <v>0</v>
      </c>
      <c r="F49" s="103"/>
      <c r="G49" s="103"/>
      <c r="H49" s="59"/>
      <c r="I49" s="103"/>
      <c r="J49" s="103"/>
      <c r="K49" s="103"/>
      <c r="L49" s="9"/>
    </row>
    <row r="50" spans="1:14" ht="24" customHeight="1">
      <c r="A50" s="9"/>
      <c r="B50" s="9"/>
      <c r="D50" s="9"/>
      <c r="E50" s="102" t="s">
        <v>2</v>
      </c>
      <c r="F50" s="102"/>
      <c r="G50" s="102"/>
      <c r="H50" s="59"/>
      <c r="I50" s="102" t="s">
        <v>1</v>
      </c>
      <c r="J50" s="102"/>
      <c r="K50" s="102"/>
      <c r="L50" s="9"/>
    </row>
    <row r="51" spans="1:14" ht="24" customHeight="1">
      <c r="A51" s="9"/>
      <c r="B51" s="60"/>
      <c r="C51" s="50" t="s">
        <v>29</v>
      </c>
      <c r="D51" s="9"/>
      <c r="E51" s="61">
        <v>2022</v>
      </c>
      <c r="F51" s="62"/>
      <c r="G51" s="61">
        <v>2021</v>
      </c>
      <c r="H51" s="63"/>
      <c r="I51" s="61">
        <v>2022</v>
      </c>
      <c r="J51" s="62"/>
      <c r="K51" s="61">
        <v>2021</v>
      </c>
      <c r="L51" s="60"/>
    </row>
    <row r="52" spans="1:14" ht="24" customHeight="1">
      <c r="A52" s="9"/>
      <c r="B52" s="60"/>
      <c r="D52" s="9"/>
      <c r="E52" s="63"/>
      <c r="F52" s="62"/>
      <c r="G52" s="63"/>
      <c r="H52" s="63"/>
      <c r="I52" s="63"/>
      <c r="J52" s="62"/>
      <c r="K52" s="63"/>
      <c r="L52" s="60"/>
    </row>
    <row r="53" spans="1:14" ht="24" customHeight="1">
      <c r="A53" s="72" t="s">
        <v>126</v>
      </c>
      <c r="B53" s="60"/>
      <c r="C53" s="77"/>
      <c r="D53" s="60"/>
      <c r="E53" s="78">
        <f>SUM(E34)</f>
        <v>-18542215</v>
      </c>
      <c r="F53" s="69"/>
      <c r="G53" s="78">
        <f>SUM(G34)</f>
        <v>50682517</v>
      </c>
      <c r="H53" s="69"/>
      <c r="I53" s="78">
        <f>SUM(I34)</f>
        <v>-7644165</v>
      </c>
      <c r="J53" s="69"/>
      <c r="K53" s="78">
        <f>SUM(K34)</f>
        <v>50965205</v>
      </c>
      <c r="L53" s="60"/>
    </row>
    <row r="54" spans="1:14" ht="24" customHeight="1">
      <c r="A54" s="55"/>
      <c r="B54" s="60"/>
      <c r="C54" s="77"/>
      <c r="D54" s="60"/>
      <c r="E54" s="56"/>
      <c r="F54" s="69"/>
      <c r="G54" s="56"/>
      <c r="H54" s="69"/>
      <c r="I54" s="56"/>
      <c r="J54" s="69"/>
      <c r="K54" s="56"/>
      <c r="L54" s="60"/>
    </row>
    <row r="55" spans="1:14" ht="24" customHeight="1">
      <c r="A55" s="79" t="s">
        <v>38</v>
      </c>
      <c r="B55" s="13"/>
      <c r="C55" s="65"/>
      <c r="D55" s="13"/>
      <c r="H55" s="51"/>
      <c r="L55" s="13"/>
    </row>
    <row r="56" spans="1:14" ht="24" customHeight="1">
      <c r="A56" s="9" t="s">
        <v>70</v>
      </c>
      <c r="B56" s="13"/>
      <c r="C56" s="65"/>
      <c r="D56" s="13"/>
      <c r="H56" s="51"/>
      <c r="L56" s="13"/>
    </row>
    <row r="57" spans="1:14" ht="24" customHeight="1">
      <c r="A57" s="9" t="s">
        <v>72</v>
      </c>
      <c r="B57" s="13"/>
      <c r="C57" s="65"/>
      <c r="D57" s="13"/>
      <c r="H57" s="51"/>
      <c r="L57" s="13"/>
    </row>
    <row r="58" spans="1:14" ht="24" customHeight="1">
      <c r="A58" s="9" t="s">
        <v>106</v>
      </c>
      <c r="B58" s="13"/>
      <c r="C58" s="65"/>
      <c r="D58" s="13"/>
      <c r="L58" s="13"/>
    </row>
    <row r="59" spans="1:14" ht="24" customHeight="1">
      <c r="A59" s="9" t="s">
        <v>128</v>
      </c>
      <c r="B59" s="13"/>
      <c r="C59" s="65" t="s">
        <v>171</v>
      </c>
      <c r="D59" s="13"/>
      <c r="E59" s="10">
        <v>-1161070</v>
      </c>
      <c r="G59" s="10">
        <v>485407</v>
      </c>
      <c r="H59" s="51"/>
      <c r="I59" s="10">
        <v>0</v>
      </c>
      <c r="K59" s="10">
        <v>0</v>
      </c>
      <c r="L59" s="13"/>
    </row>
    <row r="60" spans="1:14" ht="24" customHeight="1">
      <c r="A60" s="80" t="s">
        <v>161</v>
      </c>
      <c r="B60" s="13"/>
      <c r="C60" s="65"/>
      <c r="D60" s="13"/>
      <c r="L60" s="13"/>
      <c r="N60" s="80"/>
    </row>
    <row r="61" spans="1:14" ht="24" customHeight="1">
      <c r="A61" s="80" t="s">
        <v>176</v>
      </c>
      <c r="B61" s="13"/>
      <c r="C61" s="65"/>
      <c r="D61" s="13"/>
      <c r="L61" s="13"/>
      <c r="N61" s="80"/>
    </row>
    <row r="62" spans="1:14" ht="24" customHeight="1">
      <c r="A62" s="80" t="s">
        <v>117</v>
      </c>
      <c r="B62" s="13"/>
      <c r="C62" s="65"/>
      <c r="D62" s="13"/>
      <c r="E62" s="10">
        <v>11373217</v>
      </c>
      <c r="G62" s="10">
        <v>26426623</v>
      </c>
      <c r="H62" s="51"/>
      <c r="I62" s="10">
        <v>11373217</v>
      </c>
      <c r="K62" s="10">
        <v>26426623</v>
      </c>
      <c r="L62" s="13"/>
      <c r="N62" s="80"/>
    </row>
    <row r="63" spans="1:14" ht="24" customHeight="1">
      <c r="A63" s="80" t="s">
        <v>129</v>
      </c>
      <c r="B63" s="13"/>
      <c r="D63" s="13"/>
      <c r="E63" s="52">
        <v>-2042429</v>
      </c>
      <c r="G63" s="52">
        <v>-5382406</v>
      </c>
      <c r="H63" s="51"/>
      <c r="I63" s="52">
        <v>-2274643</v>
      </c>
      <c r="K63" s="52">
        <v>-5285325</v>
      </c>
      <c r="L63" s="13"/>
    </row>
    <row r="64" spans="1:14" ht="24" customHeight="1">
      <c r="A64" s="80" t="s">
        <v>70</v>
      </c>
      <c r="B64" s="9"/>
      <c r="D64" s="9"/>
      <c r="H64" s="51"/>
      <c r="L64" s="9"/>
    </row>
    <row r="65" spans="1:12" ht="24" customHeight="1">
      <c r="A65" s="80" t="s">
        <v>162</v>
      </c>
      <c r="B65" s="9"/>
      <c r="D65" s="9"/>
      <c r="E65" s="52">
        <f>SUM(E57:E63)</f>
        <v>8169718</v>
      </c>
      <c r="G65" s="52">
        <f>SUM(G57:G63)</f>
        <v>21529624</v>
      </c>
      <c r="H65" s="51"/>
      <c r="I65" s="52">
        <f>SUM(I57:I63)</f>
        <v>9098574</v>
      </c>
      <c r="K65" s="52">
        <f>SUM(K57:K63)</f>
        <v>21141298</v>
      </c>
      <c r="L65" s="9"/>
    </row>
    <row r="66" spans="1:12" ht="24" customHeight="1">
      <c r="A66" s="80"/>
      <c r="B66" s="9"/>
      <c r="D66" s="9"/>
      <c r="L66" s="9"/>
    </row>
    <row r="67" spans="1:12" ht="24" hidden="1" customHeight="1">
      <c r="A67" s="9" t="s">
        <v>71</v>
      </c>
      <c r="B67" s="9"/>
      <c r="D67" s="9"/>
      <c r="L67" s="9"/>
    </row>
    <row r="68" spans="1:12" ht="24" hidden="1" customHeight="1">
      <c r="A68" s="9" t="s">
        <v>72</v>
      </c>
      <c r="B68" s="9"/>
      <c r="D68" s="9"/>
      <c r="H68" s="51"/>
      <c r="L68" s="9"/>
    </row>
    <row r="69" spans="1:12" ht="24" hidden="1" customHeight="1">
      <c r="A69" s="80" t="s">
        <v>130</v>
      </c>
      <c r="B69" s="9"/>
      <c r="D69" s="9"/>
      <c r="H69" s="51"/>
      <c r="L69" s="9"/>
    </row>
    <row r="70" spans="1:12" ht="24" hidden="1" customHeight="1">
      <c r="A70" s="80" t="s">
        <v>129</v>
      </c>
      <c r="B70" s="9"/>
      <c r="D70" s="9"/>
      <c r="E70" s="52"/>
      <c r="G70" s="52"/>
      <c r="H70" s="51"/>
      <c r="I70" s="52"/>
      <c r="K70" s="52"/>
      <c r="L70" s="9"/>
    </row>
    <row r="71" spans="1:12" ht="24" hidden="1" customHeight="1">
      <c r="A71" s="80" t="s">
        <v>71</v>
      </c>
      <c r="B71" s="9"/>
      <c r="D71" s="9"/>
      <c r="L71" s="9"/>
    </row>
    <row r="72" spans="1:12" ht="24" hidden="1" customHeight="1">
      <c r="A72" s="80" t="s">
        <v>97</v>
      </c>
      <c r="B72" s="9"/>
      <c r="D72" s="9"/>
      <c r="E72" s="52">
        <f>SUM(E69:E70)</f>
        <v>0</v>
      </c>
      <c r="G72" s="52">
        <f>SUM(G69:G70)</f>
        <v>0</v>
      </c>
      <c r="H72" s="51"/>
      <c r="I72" s="52">
        <f>SUM(I69:I70)</f>
        <v>0</v>
      </c>
      <c r="K72" s="52">
        <f>SUM(K69:K70)</f>
        <v>0</v>
      </c>
      <c r="L72" s="9"/>
    </row>
    <row r="73" spans="1:12" ht="24" hidden="1" customHeight="1">
      <c r="A73" s="80"/>
      <c r="B73" s="9"/>
      <c r="D73" s="9"/>
      <c r="H73" s="56"/>
      <c r="L73" s="9"/>
    </row>
    <row r="74" spans="1:12" ht="24" customHeight="1" thickBot="1">
      <c r="A74" s="79" t="s">
        <v>166</v>
      </c>
      <c r="B74" s="9"/>
      <c r="D74" s="9"/>
      <c r="E74" s="81">
        <f>E53+E65+E72</f>
        <v>-10372497</v>
      </c>
      <c r="F74" s="69"/>
      <c r="G74" s="81">
        <f>G53+G65+G72</f>
        <v>72212141</v>
      </c>
      <c r="H74" s="56"/>
      <c r="I74" s="81">
        <f>I53+I65+I72</f>
        <v>1454409</v>
      </c>
      <c r="J74" s="69"/>
      <c r="K74" s="81">
        <f>K53+K65+K72</f>
        <v>72106503</v>
      </c>
      <c r="L74" s="9"/>
    </row>
    <row r="75" spans="1:12" ht="24" customHeight="1" thickTop="1">
      <c r="A75" s="9"/>
      <c r="B75" s="9"/>
      <c r="D75" s="9"/>
      <c r="H75" s="9"/>
      <c r="L75" s="9"/>
    </row>
    <row r="76" spans="1:12" ht="24" customHeight="1">
      <c r="A76" s="9"/>
      <c r="B76" s="9"/>
      <c r="D76" s="9"/>
      <c r="H76" s="9"/>
      <c r="L76" s="9"/>
    </row>
    <row r="77" spans="1:12" ht="24" customHeight="1">
      <c r="A77" s="70" t="s">
        <v>10</v>
      </c>
      <c r="B77" s="9"/>
      <c r="D77" s="9"/>
      <c r="H77" s="9"/>
      <c r="L77" s="9"/>
    </row>
    <row r="78" spans="1:12" ht="24" customHeight="1">
      <c r="A78" s="70"/>
      <c r="B78" s="9"/>
      <c r="D78" s="9"/>
      <c r="E78" s="99"/>
      <c r="F78" s="99"/>
      <c r="G78" s="99"/>
      <c r="H78" s="9"/>
      <c r="I78" s="99"/>
      <c r="J78" s="99"/>
      <c r="K78" s="99"/>
      <c r="L78" s="9"/>
    </row>
    <row r="79" spans="1:12" ht="24" customHeight="1">
      <c r="A79" s="70"/>
      <c r="B79" s="9"/>
      <c r="D79" s="9"/>
      <c r="E79" s="99"/>
      <c r="F79" s="99"/>
      <c r="G79" s="99"/>
      <c r="H79" s="9"/>
      <c r="I79" s="99"/>
      <c r="J79" s="99"/>
      <c r="K79" s="99"/>
      <c r="L79" s="9"/>
    </row>
    <row r="80" spans="1:12" ht="24" customHeight="1">
      <c r="A80" s="70"/>
      <c r="B80" s="9"/>
      <c r="D80" s="9"/>
      <c r="E80" s="99"/>
      <c r="F80" s="99"/>
      <c r="G80" s="99"/>
      <c r="H80" s="9"/>
      <c r="I80" s="99"/>
      <c r="J80" s="99"/>
      <c r="K80" s="99"/>
      <c r="L80" s="9"/>
    </row>
    <row r="81" spans="1:12" ht="24" customHeight="1">
      <c r="A81" s="70"/>
      <c r="B81" s="9"/>
      <c r="D81" s="9"/>
      <c r="E81" s="99"/>
      <c r="F81" s="99"/>
      <c r="G81" s="99"/>
      <c r="H81" s="9"/>
      <c r="I81" s="99"/>
      <c r="J81" s="99"/>
      <c r="K81" s="99"/>
      <c r="L81" s="9"/>
    </row>
    <row r="82" spans="1:12" ht="24" customHeight="1">
      <c r="A82" s="108" t="s">
        <v>122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9"/>
    </row>
    <row r="83" spans="1:12" ht="24" customHeight="1">
      <c r="A83" s="100" t="s">
        <v>42</v>
      </c>
      <c r="B83" s="100"/>
      <c r="C83" s="100"/>
      <c r="D83" s="100"/>
      <c r="E83" s="100"/>
      <c r="F83" s="100"/>
      <c r="G83" s="100"/>
      <c r="H83" s="2"/>
      <c r="I83" s="2"/>
      <c r="J83" s="2"/>
      <c r="K83" s="2"/>
      <c r="L83" s="9"/>
    </row>
    <row r="84" spans="1:12" ht="24" customHeight="1">
      <c r="A84" s="2" t="s">
        <v>96</v>
      </c>
      <c r="B84" s="2"/>
      <c r="C84" s="58"/>
      <c r="D84" s="2"/>
      <c r="E84" s="2"/>
      <c r="F84" s="2"/>
      <c r="G84" s="2"/>
      <c r="H84" s="2"/>
      <c r="I84" s="2"/>
      <c r="J84" s="2"/>
      <c r="K84" s="2"/>
      <c r="L84" s="9"/>
    </row>
    <row r="85" spans="1:12" ht="24" customHeight="1">
      <c r="A85" s="100" t="s">
        <v>145</v>
      </c>
      <c r="B85" s="100"/>
      <c r="C85" s="100"/>
      <c r="D85" s="100"/>
      <c r="E85" s="100"/>
      <c r="F85" s="100"/>
      <c r="G85" s="100"/>
      <c r="H85" s="55"/>
      <c r="I85" s="55"/>
      <c r="J85" s="55"/>
      <c r="K85" s="55"/>
      <c r="L85" s="55"/>
    </row>
    <row r="86" spans="1:12" ht="24" customHeight="1">
      <c r="A86" s="9"/>
      <c r="B86" s="9"/>
      <c r="D86" s="9"/>
      <c r="E86" s="106"/>
      <c r="F86" s="106"/>
      <c r="G86" s="106"/>
      <c r="H86" s="9"/>
      <c r="I86" s="107" t="s">
        <v>3</v>
      </c>
      <c r="J86" s="107"/>
      <c r="K86" s="107"/>
      <c r="L86" s="9"/>
    </row>
    <row r="87" spans="1:12" ht="24" customHeight="1">
      <c r="A87" s="9"/>
      <c r="B87" s="9"/>
      <c r="D87" s="9"/>
      <c r="E87" s="103" t="s">
        <v>0</v>
      </c>
      <c r="F87" s="103"/>
      <c r="G87" s="103"/>
      <c r="H87" s="59"/>
      <c r="I87" s="103"/>
      <c r="J87" s="103"/>
      <c r="K87" s="103"/>
      <c r="L87" s="9"/>
    </row>
    <row r="88" spans="1:12" ht="24" customHeight="1">
      <c r="A88" s="9"/>
      <c r="B88" s="9"/>
      <c r="D88" s="9"/>
      <c r="E88" s="102" t="s">
        <v>2</v>
      </c>
      <c r="F88" s="102"/>
      <c r="G88" s="102"/>
      <c r="H88" s="59"/>
      <c r="I88" s="102" t="s">
        <v>1</v>
      </c>
      <c r="J88" s="102"/>
      <c r="K88" s="102"/>
      <c r="L88" s="9"/>
    </row>
    <row r="89" spans="1:12" ht="24" customHeight="1">
      <c r="A89" s="9"/>
      <c r="B89" s="60"/>
      <c r="D89" s="60"/>
      <c r="E89" s="61">
        <v>2022</v>
      </c>
      <c r="F89" s="62"/>
      <c r="G89" s="61">
        <v>2021</v>
      </c>
      <c r="H89" s="63"/>
      <c r="I89" s="61">
        <v>2022</v>
      </c>
      <c r="J89" s="62"/>
      <c r="K89" s="61">
        <v>2021</v>
      </c>
      <c r="L89" s="60"/>
    </row>
    <row r="90" spans="1:12" ht="24" customHeight="1">
      <c r="A90" s="110" t="s">
        <v>86</v>
      </c>
      <c r="B90" s="110"/>
      <c r="C90" s="110"/>
      <c r="D90" s="110"/>
      <c r="E90" s="22"/>
      <c r="F90" s="22"/>
      <c r="G90" s="22"/>
      <c r="H90" s="9"/>
      <c r="I90" s="22"/>
      <c r="J90" s="22"/>
      <c r="K90" s="22"/>
      <c r="L90" s="9"/>
    </row>
    <row r="91" spans="1:12" ht="24" customHeight="1">
      <c r="A91" s="70" t="s">
        <v>28</v>
      </c>
      <c r="B91" s="82"/>
      <c r="D91" s="82"/>
      <c r="E91" s="10">
        <v>918971725</v>
      </c>
      <c r="F91" s="39"/>
      <c r="G91" s="10">
        <v>808965888</v>
      </c>
      <c r="H91" s="54"/>
      <c r="I91" s="10">
        <v>918971725</v>
      </c>
      <c r="J91" s="39"/>
      <c r="K91" s="10">
        <v>808965888</v>
      </c>
      <c r="L91" s="82"/>
    </row>
    <row r="92" spans="1:12" ht="24" customHeight="1">
      <c r="A92" s="70" t="s">
        <v>167</v>
      </c>
      <c r="B92" s="82"/>
      <c r="D92" s="82"/>
      <c r="E92" s="83">
        <v>-73075085</v>
      </c>
      <c r="F92" s="40"/>
      <c r="G92" s="83">
        <v>-86468214</v>
      </c>
      <c r="H92" s="41"/>
      <c r="I92" s="83">
        <v>-73075085</v>
      </c>
      <c r="J92" s="40"/>
      <c r="K92" s="83">
        <v>-86468214</v>
      </c>
      <c r="L92" s="82"/>
    </row>
    <row r="93" spans="1:12" ht="24" customHeight="1">
      <c r="A93" s="70" t="s">
        <v>50</v>
      </c>
      <c r="B93" s="82"/>
      <c r="D93" s="82"/>
      <c r="E93" s="40">
        <v>8280142</v>
      </c>
      <c r="F93" s="40"/>
      <c r="G93" s="40">
        <v>3234743</v>
      </c>
      <c r="H93" s="39"/>
      <c r="I93" s="40">
        <v>8280142</v>
      </c>
      <c r="J93" s="40"/>
      <c r="K93" s="40">
        <v>3234743</v>
      </c>
      <c r="L93" s="82"/>
    </row>
    <row r="94" spans="1:12" ht="24" customHeight="1">
      <c r="A94" s="70" t="s">
        <v>48</v>
      </c>
      <c r="B94" s="82"/>
      <c r="D94" s="82"/>
      <c r="E94" s="40">
        <v>4732623</v>
      </c>
      <c r="F94" s="40"/>
      <c r="G94" s="40">
        <v>4196457</v>
      </c>
      <c r="H94" s="39"/>
      <c r="I94" s="40">
        <v>4732623</v>
      </c>
      <c r="J94" s="40"/>
      <c r="K94" s="40">
        <v>4196457</v>
      </c>
      <c r="L94" s="82"/>
    </row>
    <row r="95" spans="1:12" ht="24" customHeight="1">
      <c r="A95" s="71" t="s">
        <v>27</v>
      </c>
      <c r="B95" s="82"/>
      <c r="D95" s="82"/>
      <c r="E95" s="40">
        <v>2652329</v>
      </c>
      <c r="F95" s="40"/>
      <c r="G95" s="40">
        <v>3023799</v>
      </c>
      <c r="H95" s="39"/>
      <c r="I95" s="40">
        <v>2652329</v>
      </c>
      <c r="J95" s="40"/>
      <c r="K95" s="40">
        <v>3023799</v>
      </c>
      <c r="L95" s="82"/>
    </row>
    <row r="96" spans="1:12" ht="24" customHeight="1">
      <c r="A96" s="71" t="s">
        <v>87</v>
      </c>
      <c r="B96" s="82"/>
      <c r="C96" s="62"/>
      <c r="D96" s="82"/>
      <c r="E96" s="40"/>
      <c r="F96" s="40"/>
      <c r="G96" s="40"/>
      <c r="H96" s="39"/>
      <c r="I96" s="40"/>
      <c r="J96" s="40"/>
      <c r="K96" s="40"/>
      <c r="L96" s="82"/>
    </row>
    <row r="97" spans="1:12" ht="24" customHeight="1">
      <c r="A97" s="71" t="s">
        <v>88</v>
      </c>
      <c r="B97" s="82"/>
      <c r="C97" s="62"/>
      <c r="D97" s="82"/>
      <c r="E97" s="40">
        <v>-443578987</v>
      </c>
      <c r="F97" s="40"/>
      <c r="G97" s="40">
        <v>-384525215</v>
      </c>
      <c r="H97" s="41"/>
      <c r="I97" s="40">
        <v>-443578987</v>
      </c>
      <c r="J97" s="40"/>
      <c r="K97" s="40">
        <v>-384525215</v>
      </c>
      <c r="L97" s="82"/>
    </row>
    <row r="98" spans="1:12" ht="24" customHeight="1">
      <c r="A98" s="71" t="s">
        <v>75</v>
      </c>
      <c r="B98" s="82"/>
      <c r="C98" s="62"/>
      <c r="D98" s="82"/>
      <c r="E98" s="40">
        <v>-139718201</v>
      </c>
      <c r="F98" s="40"/>
      <c r="G98" s="40">
        <v>-125099011</v>
      </c>
      <c r="H98" s="39"/>
      <c r="I98" s="40">
        <v>-139718201</v>
      </c>
      <c r="J98" s="40"/>
      <c r="K98" s="40">
        <v>-125099011</v>
      </c>
      <c r="L98" s="82"/>
    </row>
    <row r="99" spans="1:12" ht="24" customHeight="1">
      <c r="A99" s="64" t="s">
        <v>25</v>
      </c>
      <c r="B99" s="82"/>
      <c r="C99" s="62"/>
      <c r="D99" s="82"/>
      <c r="E99" s="40">
        <v>-59081262</v>
      </c>
      <c r="F99" s="40"/>
      <c r="G99" s="40">
        <v>-56009109</v>
      </c>
      <c r="H99" s="41"/>
      <c r="I99" s="40">
        <v>-59081262</v>
      </c>
      <c r="J99" s="40"/>
      <c r="K99" s="40">
        <v>-56009109</v>
      </c>
      <c r="L99" s="82"/>
    </row>
    <row r="100" spans="1:12" ht="24" customHeight="1">
      <c r="A100" s="70" t="s">
        <v>26</v>
      </c>
      <c r="B100" s="82"/>
      <c r="C100" s="62"/>
      <c r="D100" s="82"/>
      <c r="E100" s="40">
        <v>-72551942</v>
      </c>
      <c r="F100" s="40"/>
      <c r="G100" s="40">
        <v>-84833268</v>
      </c>
      <c r="H100" s="39"/>
      <c r="I100" s="40">
        <v>-72551942</v>
      </c>
      <c r="J100" s="40"/>
      <c r="K100" s="40">
        <v>-84833268</v>
      </c>
      <c r="L100" s="82"/>
    </row>
    <row r="101" spans="1:12" ht="24" customHeight="1">
      <c r="A101" s="70" t="s">
        <v>125</v>
      </c>
      <c r="B101" s="82"/>
      <c r="C101" s="62"/>
      <c r="D101" s="82"/>
      <c r="E101" s="40">
        <v>3769414</v>
      </c>
      <c r="F101" s="40"/>
      <c r="G101" s="40">
        <v>-4752265</v>
      </c>
      <c r="H101" s="39"/>
      <c r="I101" s="40">
        <v>3769414</v>
      </c>
      <c r="J101" s="40"/>
      <c r="K101" s="40">
        <v>-4752265</v>
      </c>
      <c r="L101" s="82"/>
    </row>
    <row r="102" spans="1:12" ht="24" customHeight="1">
      <c r="A102" s="70" t="s">
        <v>113</v>
      </c>
      <c r="B102" s="82"/>
      <c r="C102" s="62"/>
      <c r="D102" s="82"/>
      <c r="E102" s="40">
        <v>758547796</v>
      </c>
      <c r="F102" s="40"/>
      <c r="G102" s="40">
        <v>493579712</v>
      </c>
      <c r="H102" s="39"/>
      <c r="I102" s="40">
        <v>758547796</v>
      </c>
      <c r="J102" s="40"/>
      <c r="K102" s="40">
        <v>493579712</v>
      </c>
      <c r="L102" s="82"/>
    </row>
    <row r="103" spans="1:12" ht="24" customHeight="1">
      <c r="A103" s="70" t="s">
        <v>114</v>
      </c>
      <c r="B103" s="82"/>
      <c r="C103" s="62"/>
      <c r="D103" s="82"/>
      <c r="E103" s="40">
        <v>-755086812</v>
      </c>
      <c r="F103" s="40"/>
      <c r="G103" s="40">
        <v>-649017431</v>
      </c>
      <c r="H103" s="39"/>
      <c r="I103" s="40">
        <v>-755086812</v>
      </c>
      <c r="J103" s="40"/>
      <c r="K103" s="40">
        <v>-649017431</v>
      </c>
      <c r="L103" s="82"/>
    </row>
    <row r="104" spans="1:12" ht="24" customHeight="1">
      <c r="A104" s="84" t="s">
        <v>168</v>
      </c>
      <c r="B104" s="82"/>
      <c r="C104" s="62"/>
      <c r="D104" s="82"/>
      <c r="E104" s="45">
        <f>SUM(E91:E103)</f>
        <v>153861740</v>
      </c>
      <c r="F104" s="40"/>
      <c r="G104" s="45">
        <f>SUM(G91:G103)</f>
        <v>-77703914</v>
      </c>
      <c r="H104" s="39"/>
      <c r="I104" s="45">
        <f>SUM(I91:I103)</f>
        <v>153861740</v>
      </c>
      <c r="J104" s="40"/>
      <c r="K104" s="45">
        <f>SUM(K91:K103)</f>
        <v>-77703914</v>
      </c>
      <c r="L104" s="82"/>
    </row>
    <row r="105" spans="1:12" ht="24" customHeight="1">
      <c r="A105" s="84" t="s">
        <v>89</v>
      </c>
      <c r="B105" s="82"/>
      <c r="C105" s="62"/>
      <c r="D105" s="82"/>
      <c r="E105" s="42"/>
      <c r="F105" s="42"/>
      <c r="G105" s="42"/>
      <c r="H105" s="39"/>
      <c r="I105" s="42"/>
      <c r="J105" s="42"/>
      <c r="K105" s="42"/>
      <c r="L105" s="82"/>
    </row>
    <row r="106" spans="1:12" ht="24" customHeight="1">
      <c r="A106" s="70" t="s">
        <v>90</v>
      </c>
      <c r="B106" s="82"/>
      <c r="C106" s="62"/>
      <c r="D106" s="82"/>
      <c r="E106" s="53">
        <v>-300320</v>
      </c>
      <c r="F106" s="53"/>
      <c r="G106" s="53">
        <v>-2668302</v>
      </c>
      <c r="H106" s="85"/>
      <c r="I106" s="53">
        <v>-300320</v>
      </c>
      <c r="J106" s="53"/>
      <c r="K106" s="53">
        <v>-2668302</v>
      </c>
      <c r="L106" s="82"/>
    </row>
    <row r="107" spans="1:12" ht="24" customHeight="1">
      <c r="A107" s="70" t="s">
        <v>91</v>
      </c>
      <c r="B107" s="82"/>
      <c r="C107" s="62"/>
      <c r="D107" s="82"/>
      <c r="E107" s="53">
        <v>0</v>
      </c>
      <c r="F107" s="53"/>
      <c r="G107" s="53">
        <v>-3032822</v>
      </c>
      <c r="H107" s="85"/>
      <c r="I107" s="53">
        <v>0</v>
      </c>
      <c r="J107" s="53"/>
      <c r="K107" s="53">
        <v>-3032822</v>
      </c>
      <c r="L107" s="82"/>
    </row>
    <row r="108" spans="1:12" ht="24" customHeight="1">
      <c r="A108" s="9" t="s">
        <v>92</v>
      </c>
      <c r="B108" s="82"/>
      <c r="C108" s="62"/>
      <c r="D108" s="82"/>
      <c r="E108" s="53">
        <v>0</v>
      </c>
      <c r="F108" s="53"/>
      <c r="G108" s="53">
        <v>202184</v>
      </c>
      <c r="H108" s="86"/>
      <c r="I108" s="53">
        <v>0</v>
      </c>
      <c r="J108" s="53"/>
      <c r="K108" s="53">
        <v>202184</v>
      </c>
      <c r="L108" s="82"/>
    </row>
    <row r="109" spans="1:12" ht="24" customHeight="1">
      <c r="A109" s="84" t="s">
        <v>131</v>
      </c>
      <c r="B109" s="82"/>
      <c r="C109" s="62"/>
      <c r="D109" s="82"/>
      <c r="E109" s="45">
        <f>SUM(E106:E108)</f>
        <v>-300320</v>
      </c>
      <c r="F109" s="40"/>
      <c r="G109" s="45">
        <f>SUM(G106:G108)</f>
        <v>-5498940</v>
      </c>
      <c r="H109" s="39"/>
      <c r="I109" s="45">
        <f>SUM(I106:I108)</f>
        <v>-300320</v>
      </c>
      <c r="J109" s="40"/>
      <c r="K109" s="45">
        <f>SUM(K106:K108)</f>
        <v>-5498940</v>
      </c>
      <c r="L109" s="82"/>
    </row>
    <row r="110" spans="1:12" ht="24" customHeight="1">
      <c r="A110" s="84" t="s">
        <v>93</v>
      </c>
      <c r="B110" s="82"/>
      <c r="C110" s="62"/>
      <c r="D110" s="82"/>
      <c r="E110" s="46"/>
      <c r="F110" s="40"/>
      <c r="G110" s="46"/>
      <c r="H110" s="39"/>
      <c r="I110" s="46"/>
      <c r="J110" s="40"/>
      <c r="K110" s="46"/>
      <c r="L110" s="82"/>
    </row>
    <row r="111" spans="1:12" ht="24" hidden="1" customHeight="1">
      <c r="A111" s="70" t="s">
        <v>132</v>
      </c>
      <c r="B111" s="82"/>
      <c r="C111" s="62"/>
      <c r="D111" s="82"/>
      <c r="E111" s="87"/>
      <c r="F111" s="53"/>
      <c r="G111" s="87"/>
      <c r="H111" s="85"/>
      <c r="I111" s="87"/>
      <c r="J111" s="53"/>
      <c r="K111" s="87"/>
      <c r="L111" s="82"/>
    </row>
    <row r="112" spans="1:12" ht="24" customHeight="1">
      <c r="A112" s="70" t="s">
        <v>118</v>
      </c>
      <c r="B112" s="82"/>
      <c r="C112" s="62"/>
      <c r="D112" s="82"/>
      <c r="E112" s="87">
        <v>-3627068</v>
      </c>
      <c r="F112" s="53"/>
      <c r="G112" s="87">
        <v>-3967891</v>
      </c>
      <c r="H112" s="85"/>
      <c r="I112" s="87">
        <v>-3627068</v>
      </c>
      <c r="J112" s="53"/>
      <c r="K112" s="87">
        <v>-3967891</v>
      </c>
      <c r="L112" s="82"/>
    </row>
    <row r="113" spans="1:12" ht="24" hidden="1" customHeight="1">
      <c r="A113" s="70" t="s">
        <v>94</v>
      </c>
      <c r="B113" s="82"/>
      <c r="C113" s="62"/>
      <c r="D113" s="82"/>
      <c r="E113" s="87"/>
      <c r="F113" s="53"/>
      <c r="G113" s="87"/>
      <c r="H113" s="85"/>
      <c r="I113" s="87"/>
      <c r="J113" s="53"/>
      <c r="K113" s="87"/>
      <c r="L113" s="82"/>
    </row>
    <row r="114" spans="1:12" ht="24" customHeight="1">
      <c r="A114" s="84" t="s">
        <v>78</v>
      </c>
      <c r="B114" s="82"/>
      <c r="C114" s="62"/>
      <c r="D114" s="82"/>
      <c r="E114" s="45">
        <f>SUM(E111:E113)</f>
        <v>-3627068</v>
      </c>
      <c r="F114" s="40"/>
      <c r="G114" s="45">
        <f>SUM(G111:G113)</f>
        <v>-3967891</v>
      </c>
      <c r="H114" s="39"/>
      <c r="I114" s="45">
        <f>SUM(I111:I113)</f>
        <v>-3627068</v>
      </c>
      <c r="J114" s="40"/>
      <c r="K114" s="45">
        <f>SUM(K111:K113)</f>
        <v>-3967891</v>
      </c>
      <c r="L114" s="82"/>
    </row>
    <row r="115" spans="1:12" ht="24" customHeight="1">
      <c r="A115" s="84" t="s">
        <v>133</v>
      </c>
      <c r="B115" s="71"/>
      <c r="C115" s="62"/>
      <c r="D115" s="71"/>
      <c r="E115" s="42">
        <f>+E109+E104+E114</f>
        <v>149934352</v>
      </c>
      <c r="F115" s="42"/>
      <c r="G115" s="42">
        <f>+G109+G104+G114</f>
        <v>-87170745</v>
      </c>
      <c r="H115" s="42"/>
      <c r="I115" s="42">
        <f>+I109+I104+I114</f>
        <v>149934352</v>
      </c>
      <c r="J115" s="42"/>
      <c r="K115" s="42">
        <f>+K109+K104+K114</f>
        <v>-87170745</v>
      </c>
      <c r="L115" s="71"/>
    </row>
    <row r="116" spans="1:12" ht="24" customHeight="1">
      <c r="A116" s="70" t="s">
        <v>134</v>
      </c>
      <c r="B116" s="71"/>
      <c r="C116" s="62"/>
      <c r="D116" s="71"/>
      <c r="E116" s="88">
        <v>301851326</v>
      </c>
      <c r="F116" s="88"/>
      <c r="G116" s="88">
        <v>263536309</v>
      </c>
      <c r="H116" s="88"/>
      <c r="I116" s="88">
        <v>301851326</v>
      </c>
      <c r="J116" s="88"/>
      <c r="K116" s="88">
        <v>263536309</v>
      </c>
      <c r="L116" s="71"/>
    </row>
    <row r="117" spans="1:12" ht="24" customHeight="1">
      <c r="A117" s="70" t="s">
        <v>169</v>
      </c>
      <c r="B117" s="82"/>
      <c r="C117" s="62"/>
      <c r="D117" s="82"/>
      <c r="E117" s="89">
        <v>45535</v>
      </c>
      <c r="F117" s="40"/>
      <c r="G117" s="89">
        <v>47208</v>
      </c>
      <c r="H117" s="39"/>
      <c r="I117" s="89">
        <v>45535</v>
      </c>
      <c r="J117" s="40"/>
      <c r="K117" s="89">
        <v>47208</v>
      </c>
      <c r="L117" s="82"/>
    </row>
    <row r="118" spans="1:12" ht="24" customHeight="1" thickBot="1">
      <c r="A118" s="84" t="s">
        <v>135</v>
      </c>
      <c r="B118" s="71"/>
      <c r="C118" s="62"/>
      <c r="D118" s="71"/>
      <c r="E118" s="47">
        <f>SUM(E115:E117)</f>
        <v>451831213</v>
      </c>
      <c r="F118" s="42"/>
      <c r="G118" s="47">
        <f>SUM(G115:G117)</f>
        <v>176412772</v>
      </c>
      <c r="H118" s="42"/>
      <c r="I118" s="47">
        <f>SUM(I115:I117)</f>
        <v>451831213</v>
      </c>
      <c r="J118" s="42"/>
      <c r="K118" s="47">
        <f>SUM(K115:K117)</f>
        <v>176412772</v>
      </c>
      <c r="L118" s="71"/>
    </row>
    <row r="119" spans="1:12" ht="24" customHeight="1" thickTop="1">
      <c r="A119" s="9"/>
      <c r="B119" s="71"/>
      <c r="C119" s="71"/>
      <c r="D119" s="71"/>
      <c r="E119" s="33">
        <f>E118-BS!E12</f>
        <v>0</v>
      </c>
      <c r="F119" s="33"/>
      <c r="G119" s="33"/>
      <c r="H119" s="33"/>
      <c r="I119" s="33">
        <f>I118-BS!I12</f>
        <v>0</v>
      </c>
      <c r="J119" s="33"/>
      <c r="K119" s="33"/>
      <c r="L119" s="71"/>
    </row>
    <row r="120" spans="1:12" s="70" customFormat="1" ht="24" customHeight="1">
      <c r="A120" s="70" t="s">
        <v>10</v>
      </c>
      <c r="C120" s="59"/>
    </row>
  </sheetData>
  <mergeCells count="28">
    <mergeCell ref="A90:D90"/>
    <mergeCell ref="A85:G85"/>
    <mergeCell ref="E86:G86"/>
    <mergeCell ref="I86:K86"/>
    <mergeCell ref="E87:G87"/>
    <mergeCell ref="I87:K87"/>
    <mergeCell ref="E88:G88"/>
    <mergeCell ref="I88:K88"/>
    <mergeCell ref="A83:G83"/>
    <mergeCell ref="E7:G7"/>
    <mergeCell ref="I7:K7"/>
    <mergeCell ref="A44:K44"/>
    <mergeCell ref="A45:G45"/>
    <mergeCell ref="A47:G47"/>
    <mergeCell ref="E48:G48"/>
    <mergeCell ref="I48:K48"/>
    <mergeCell ref="E49:G49"/>
    <mergeCell ref="I49:K49"/>
    <mergeCell ref="E50:G50"/>
    <mergeCell ref="I50:K50"/>
    <mergeCell ref="A82:K82"/>
    <mergeCell ref="E6:G6"/>
    <mergeCell ref="I6:K6"/>
    <mergeCell ref="A1:K1"/>
    <mergeCell ref="A2:G2"/>
    <mergeCell ref="A4:G4"/>
    <mergeCell ref="E5:G5"/>
    <mergeCell ref="I5:K5"/>
  </mergeCells>
  <pageMargins left="0.86614173228346458" right="0.47244094488188981" top="0.78740157480314965" bottom="0" header="0.31496062992125984" footer="0.31496062992125984"/>
  <pageSetup paperSize="9" scale="72" orientation="portrait" r:id="rId1"/>
  <headerFooter alignWithMargins="0"/>
  <rowBreaks count="2" manualBreakCount="2">
    <brk id="43" max="11" man="1"/>
    <brk id="8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2"/>
  <sheetViews>
    <sheetView showGridLines="0" view="pageBreakPreview" zoomScale="40" zoomScaleNormal="70" zoomScaleSheetLayoutView="40" workbookViewId="0">
      <selection sqref="A1:S1"/>
    </sheetView>
  </sheetViews>
  <sheetFormatPr defaultColWidth="9.140625" defaultRowHeight="24" customHeight="1"/>
  <cols>
    <col min="1" max="1" width="53.28515625" style="92" customWidth="1"/>
    <col min="2" max="2" width="1" style="71" customWidth="1"/>
    <col min="3" max="3" width="16.28515625" style="71" customWidth="1"/>
    <col min="4" max="4" width="1.42578125" style="71" customWidth="1"/>
    <col min="5" max="5" width="16.28515625" style="71" customWidth="1"/>
    <col min="6" max="6" width="1.42578125" style="71" customWidth="1"/>
    <col min="7" max="7" width="16.28515625" style="71" customWidth="1"/>
    <col min="8" max="8" width="1.42578125" style="71" customWidth="1"/>
    <col min="9" max="9" width="16.28515625" style="71" customWidth="1"/>
    <col min="10" max="10" width="1.42578125" style="71" customWidth="1"/>
    <col min="11" max="11" width="17.42578125" style="71" customWidth="1"/>
    <col min="12" max="12" width="1.42578125" style="71" customWidth="1"/>
    <col min="13" max="13" width="19.140625" style="71" customWidth="1"/>
    <col min="14" max="14" width="1.7109375" style="71" customWidth="1"/>
    <col min="15" max="15" width="22.42578125" style="71" bestFit="1" customWidth="1"/>
    <col min="16" max="16" width="1.42578125" style="71" customWidth="1"/>
    <col min="17" max="17" width="16.140625" style="71" customWidth="1"/>
    <col min="18" max="18" width="1.42578125" style="71" customWidth="1"/>
    <col min="19" max="19" width="18.42578125" style="71" customWidth="1"/>
    <col min="20" max="16384" width="9.140625" style="71"/>
  </cols>
  <sheetData>
    <row r="1" spans="1:19" ht="24" customHeight="1">
      <c r="A1" s="112" t="s">
        <v>122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ht="24" customHeight="1">
      <c r="A2" s="100" t="s">
        <v>42</v>
      </c>
      <c r="B2" s="100"/>
      <c r="C2" s="100"/>
      <c r="D2" s="100"/>
      <c r="E2" s="100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90"/>
    </row>
    <row r="3" spans="1:19" ht="24" customHeight="1">
      <c r="A3" s="72" t="s">
        <v>67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R3" s="72"/>
    </row>
    <row r="4" spans="1:19" ht="24" customHeight="1">
      <c r="A4" s="100" t="s">
        <v>145</v>
      </c>
      <c r="B4" s="100"/>
      <c r="C4" s="100"/>
      <c r="D4" s="100"/>
      <c r="E4" s="100"/>
      <c r="F4" s="100"/>
      <c r="G4" s="100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24" customHeight="1">
      <c r="A5" s="91"/>
      <c r="B5" s="91"/>
      <c r="C5" s="91"/>
      <c r="D5" s="91"/>
      <c r="E5" s="91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90"/>
      <c r="R5" s="72"/>
      <c r="S5" s="90" t="s">
        <v>3</v>
      </c>
    </row>
    <row r="6" spans="1:19" ht="24" customHeight="1">
      <c r="A6" s="91"/>
      <c r="B6" s="55"/>
      <c r="C6" s="114" t="s">
        <v>31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 ht="24" customHeight="1">
      <c r="A7" s="91"/>
      <c r="B7" s="91"/>
      <c r="C7" s="91"/>
      <c r="D7" s="91"/>
      <c r="E7" s="91"/>
      <c r="F7" s="72"/>
      <c r="G7" s="72"/>
      <c r="H7" s="72"/>
      <c r="I7" s="72"/>
      <c r="J7" s="72"/>
      <c r="K7" s="72"/>
      <c r="M7" s="111" t="s">
        <v>37</v>
      </c>
      <c r="N7" s="111"/>
      <c r="O7" s="111"/>
      <c r="P7" s="111"/>
      <c r="Q7" s="111"/>
      <c r="R7" s="72"/>
      <c r="S7" s="90"/>
    </row>
    <row r="8" spans="1:19" ht="24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 t="s">
        <v>98</v>
      </c>
      <c r="N8" s="62"/>
      <c r="P8" s="62"/>
      <c r="Q8" s="62"/>
      <c r="R8" s="62"/>
    </row>
    <row r="9" spans="1:19" ht="24" customHeight="1">
      <c r="C9" s="62" t="s">
        <v>32</v>
      </c>
      <c r="G9" s="111" t="s">
        <v>18</v>
      </c>
      <c r="H9" s="111"/>
      <c r="I9" s="111"/>
      <c r="J9" s="111"/>
      <c r="K9" s="111"/>
      <c r="L9" s="62"/>
      <c r="M9" s="62" t="s">
        <v>99</v>
      </c>
      <c r="N9" s="62"/>
      <c r="O9" s="62" t="s">
        <v>177</v>
      </c>
      <c r="P9" s="62"/>
      <c r="Q9" s="62" t="s">
        <v>39</v>
      </c>
    </row>
    <row r="10" spans="1:19" s="62" customFormat="1" ht="24" customHeight="1">
      <c r="A10" s="92"/>
      <c r="C10" s="62" t="s">
        <v>58</v>
      </c>
      <c r="G10" s="111" t="s">
        <v>34</v>
      </c>
      <c r="H10" s="111"/>
      <c r="I10" s="111"/>
      <c r="J10" s="71"/>
      <c r="M10" s="62" t="s">
        <v>100</v>
      </c>
      <c r="O10" s="62" t="s">
        <v>178</v>
      </c>
      <c r="Q10" s="62" t="s">
        <v>40</v>
      </c>
    </row>
    <row r="11" spans="1:19" s="62" customFormat="1" ht="24" customHeight="1">
      <c r="A11" s="92"/>
      <c r="C11" s="93" t="s">
        <v>33</v>
      </c>
      <c r="E11" s="93" t="s">
        <v>17</v>
      </c>
      <c r="G11" s="93" t="s">
        <v>62</v>
      </c>
      <c r="I11" s="93" t="s">
        <v>35</v>
      </c>
      <c r="K11" s="93" t="s">
        <v>36</v>
      </c>
      <c r="M11" s="93" t="s">
        <v>101</v>
      </c>
      <c r="O11" s="93" t="s">
        <v>116</v>
      </c>
      <c r="Q11" s="93" t="s">
        <v>41</v>
      </c>
      <c r="S11" s="93" t="s">
        <v>59</v>
      </c>
    </row>
    <row r="12" spans="1:19" ht="24" customHeight="1">
      <c r="A12" s="94" t="s">
        <v>155</v>
      </c>
      <c r="C12" s="10">
        <v>350000000</v>
      </c>
      <c r="D12" s="10"/>
      <c r="E12" s="10">
        <v>647275073</v>
      </c>
      <c r="F12" s="10"/>
      <c r="G12" s="10">
        <v>35000000</v>
      </c>
      <c r="H12" s="10"/>
      <c r="I12" s="10">
        <v>20000000</v>
      </c>
      <c r="J12" s="10"/>
      <c r="K12" s="10">
        <v>1053031005</v>
      </c>
      <c r="L12" s="10"/>
      <c r="M12" s="10">
        <v>-6336078</v>
      </c>
      <c r="N12" s="10"/>
      <c r="O12" s="10">
        <v>-4413483</v>
      </c>
      <c r="P12" s="10"/>
      <c r="Q12" s="10">
        <f>SUM(L12:O12)</f>
        <v>-10749561</v>
      </c>
      <c r="R12" s="10"/>
      <c r="S12" s="10">
        <f>SUM(C12:K12,Q12)</f>
        <v>2094556517</v>
      </c>
    </row>
    <row r="13" spans="1:19" ht="24" customHeight="1">
      <c r="A13" s="92" t="s">
        <v>136</v>
      </c>
      <c r="C13" s="10">
        <v>0</v>
      </c>
      <c r="D13" s="10"/>
      <c r="E13" s="10">
        <v>0</v>
      </c>
      <c r="F13" s="10"/>
      <c r="G13" s="10">
        <v>0</v>
      </c>
      <c r="H13" s="10"/>
      <c r="I13" s="10">
        <v>0</v>
      </c>
      <c r="J13" s="10"/>
      <c r="K13" s="10">
        <v>50682517</v>
      </c>
      <c r="L13" s="10"/>
      <c r="M13" s="10">
        <v>0</v>
      </c>
      <c r="N13" s="10"/>
      <c r="O13" s="10">
        <v>0</v>
      </c>
      <c r="P13" s="10"/>
      <c r="Q13" s="10">
        <f>SUM(L13:O13)</f>
        <v>0</v>
      </c>
      <c r="R13" s="10"/>
      <c r="S13" s="10">
        <f>SUM(C13:K13,Q13)</f>
        <v>50682517</v>
      </c>
    </row>
    <row r="14" spans="1:19" ht="24" customHeight="1">
      <c r="A14" s="92" t="s">
        <v>137</v>
      </c>
      <c r="C14" s="10">
        <v>0</v>
      </c>
      <c r="D14" s="10"/>
      <c r="E14" s="10">
        <v>0</v>
      </c>
      <c r="F14" s="10"/>
      <c r="G14" s="10">
        <v>0</v>
      </c>
      <c r="H14" s="10"/>
      <c r="I14" s="10">
        <v>0</v>
      </c>
      <c r="J14" s="10"/>
      <c r="K14" s="10">
        <v>0</v>
      </c>
      <c r="L14" s="10"/>
      <c r="M14" s="10">
        <v>388326</v>
      </c>
      <c r="N14" s="10"/>
      <c r="O14" s="10">
        <v>21141298</v>
      </c>
      <c r="P14" s="10"/>
      <c r="Q14" s="10">
        <f>SUM(L14:O14)</f>
        <v>21529624</v>
      </c>
      <c r="R14" s="10"/>
      <c r="S14" s="10">
        <f>SUM(C14:K14,Q14)</f>
        <v>21529624</v>
      </c>
    </row>
    <row r="15" spans="1:19" ht="24" customHeight="1" thickBot="1">
      <c r="A15" s="94" t="s">
        <v>138</v>
      </c>
      <c r="C15" s="95">
        <f>SUM(C12:C14)</f>
        <v>350000000</v>
      </c>
      <c r="D15" s="10"/>
      <c r="E15" s="95">
        <f>SUM(E12:E14)</f>
        <v>647275073</v>
      </c>
      <c r="F15" s="10"/>
      <c r="G15" s="95">
        <f>SUM(G12:G14)</f>
        <v>35000000</v>
      </c>
      <c r="H15" s="10"/>
      <c r="I15" s="95">
        <f>SUM(I12:I14)</f>
        <v>20000000</v>
      </c>
      <c r="J15" s="10"/>
      <c r="K15" s="95">
        <f>SUM(K12:K14)</f>
        <v>1103713522</v>
      </c>
      <c r="L15" s="10"/>
      <c r="M15" s="95">
        <f>SUM(M12:M14)</f>
        <v>-5947752</v>
      </c>
      <c r="N15" s="10"/>
      <c r="O15" s="95">
        <f>SUM(O12:O14)</f>
        <v>16727815</v>
      </c>
      <c r="P15" s="10"/>
      <c r="Q15" s="95">
        <f>SUM(Q12:Q14)</f>
        <v>10780063</v>
      </c>
      <c r="R15" s="10"/>
      <c r="S15" s="95">
        <f>SUM(S12:S14)</f>
        <v>2166768658</v>
      </c>
    </row>
    <row r="16" spans="1:19" ht="24" customHeight="1" thickTop="1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24" customHeight="1">
      <c r="A17" s="94" t="s">
        <v>146</v>
      </c>
      <c r="C17" s="10">
        <v>350000000</v>
      </c>
      <c r="D17" s="10"/>
      <c r="E17" s="10">
        <v>647275073</v>
      </c>
      <c r="F17" s="10"/>
      <c r="G17" s="10">
        <v>35000000</v>
      </c>
      <c r="H17" s="10"/>
      <c r="I17" s="10">
        <v>20000000</v>
      </c>
      <c r="J17" s="10"/>
      <c r="K17" s="10">
        <v>1112150293</v>
      </c>
      <c r="L17" s="10"/>
      <c r="M17" s="10">
        <v>-8196843</v>
      </c>
      <c r="N17" s="10"/>
      <c r="O17" s="10">
        <v>92056307</v>
      </c>
      <c r="P17" s="10"/>
      <c r="Q17" s="10">
        <f>SUM(M17:O17)</f>
        <v>83859464</v>
      </c>
      <c r="R17" s="10"/>
      <c r="S17" s="10">
        <f>SUM(C17:K17,Q17)</f>
        <v>2248284830</v>
      </c>
    </row>
    <row r="18" spans="1:19" ht="24" customHeight="1">
      <c r="A18" s="92" t="s">
        <v>163</v>
      </c>
      <c r="C18" s="97">
        <v>0</v>
      </c>
      <c r="D18" s="97"/>
      <c r="E18" s="97">
        <v>0</v>
      </c>
      <c r="F18" s="97"/>
      <c r="G18" s="97">
        <v>0</v>
      </c>
      <c r="H18" s="97"/>
      <c r="I18" s="97">
        <v>0</v>
      </c>
      <c r="J18" s="10"/>
      <c r="K18" s="97">
        <v>-18542215</v>
      </c>
      <c r="L18" s="10"/>
      <c r="M18" s="97">
        <v>0</v>
      </c>
      <c r="N18" s="97"/>
      <c r="O18" s="97">
        <v>0</v>
      </c>
      <c r="P18" s="97"/>
      <c r="Q18" s="97">
        <f>SUM(L18:O18)</f>
        <v>0</v>
      </c>
      <c r="R18" s="10"/>
      <c r="S18" s="10">
        <f>SUM(C18:K18,Q18)</f>
        <v>-18542215</v>
      </c>
    </row>
    <row r="19" spans="1:19" ht="24" customHeight="1">
      <c r="A19" s="92" t="s">
        <v>170</v>
      </c>
      <c r="C19" s="97">
        <v>0</v>
      </c>
      <c r="D19" s="97"/>
      <c r="E19" s="97">
        <v>0</v>
      </c>
      <c r="F19" s="97"/>
      <c r="G19" s="97">
        <v>0</v>
      </c>
      <c r="H19" s="97"/>
      <c r="I19" s="97">
        <v>0</v>
      </c>
      <c r="J19" s="10"/>
      <c r="K19" s="10">
        <v>0</v>
      </c>
      <c r="L19" s="10"/>
      <c r="M19" s="10">
        <v>-928856</v>
      </c>
      <c r="N19" s="10"/>
      <c r="O19" s="10">
        <v>9098574</v>
      </c>
      <c r="P19" s="10"/>
      <c r="Q19" s="52">
        <f>SUM(M19:O19)</f>
        <v>8169718</v>
      </c>
      <c r="R19" s="10"/>
      <c r="S19" s="10">
        <f>SUM(C19:K19,Q19)</f>
        <v>8169718</v>
      </c>
    </row>
    <row r="20" spans="1:19" ht="24" customHeight="1" thickBot="1">
      <c r="A20" s="94" t="s">
        <v>147</v>
      </c>
      <c r="C20" s="95">
        <f>SUM(C17:C19)</f>
        <v>350000000</v>
      </c>
      <c r="D20" s="10"/>
      <c r="E20" s="95">
        <f>SUM(E17:E19)</f>
        <v>647275073</v>
      </c>
      <c r="F20" s="10"/>
      <c r="G20" s="95">
        <f>SUM(G17:G19)</f>
        <v>35000000</v>
      </c>
      <c r="H20" s="10"/>
      <c r="I20" s="95">
        <f>SUM(I17:I19)</f>
        <v>20000000</v>
      </c>
      <c r="J20" s="10"/>
      <c r="K20" s="95">
        <f>SUM(K17:K19)</f>
        <v>1093608078</v>
      </c>
      <c r="L20" s="10"/>
      <c r="M20" s="95">
        <f>SUM(M17:M19)</f>
        <v>-9125699</v>
      </c>
      <c r="N20" s="10"/>
      <c r="O20" s="95">
        <f>SUM(O17:O19)</f>
        <v>101154881</v>
      </c>
      <c r="P20" s="10"/>
      <c r="Q20" s="95">
        <f>SUM(Q17:Q19)</f>
        <v>92029182</v>
      </c>
      <c r="R20" s="10"/>
      <c r="S20" s="95">
        <f>SUM(S17:S19)</f>
        <v>2237912333</v>
      </c>
    </row>
    <row r="21" spans="1:19" ht="24" customHeight="1" thickTop="1">
      <c r="A21" s="94"/>
      <c r="C21" s="10">
        <f>C20-[1]BS!E59</f>
        <v>0</v>
      </c>
      <c r="D21" s="10"/>
      <c r="E21" s="10">
        <f>E20-[1]BS!E60</f>
        <v>0</v>
      </c>
      <c r="F21" s="10"/>
      <c r="G21" s="10">
        <f>G20-[1]BS!E63</f>
        <v>0</v>
      </c>
      <c r="H21" s="10"/>
      <c r="I21" s="10">
        <f>I20-[1]BS!E64</f>
        <v>0</v>
      </c>
      <c r="J21" s="10"/>
      <c r="K21" s="10">
        <f>K20-BS!E68</f>
        <v>0</v>
      </c>
      <c r="L21" s="10"/>
      <c r="M21" s="10"/>
      <c r="N21" s="10"/>
      <c r="O21" s="10"/>
      <c r="P21" s="10"/>
      <c r="Q21" s="10">
        <f>Q20-BS!E69</f>
        <v>0</v>
      </c>
      <c r="R21" s="10"/>
      <c r="S21" s="10">
        <f>S20-BS!E70</f>
        <v>0</v>
      </c>
    </row>
    <row r="22" spans="1:19" ht="24" customHeight="1">
      <c r="A22" s="70" t="s">
        <v>10</v>
      </c>
    </row>
  </sheetData>
  <mergeCells count="7">
    <mergeCell ref="G10:I10"/>
    <mergeCell ref="A1:S1"/>
    <mergeCell ref="A2:E2"/>
    <mergeCell ref="A4:G4"/>
    <mergeCell ref="C6:S6"/>
    <mergeCell ref="M7:Q7"/>
    <mergeCell ref="G9:K9"/>
  </mergeCells>
  <printOptions horizontalCentered="1"/>
  <pageMargins left="0" right="0" top="0.90551181102362199" bottom="0.196850393700787" header="0.511811023622047" footer="0.51181102362204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1"/>
  <sheetViews>
    <sheetView showGridLines="0" view="pageBreakPreview" zoomScale="70" zoomScaleNormal="85" zoomScaleSheetLayoutView="70" workbookViewId="0">
      <selection sqref="A1:Q1"/>
    </sheetView>
  </sheetViews>
  <sheetFormatPr defaultColWidth="9.140625" defaultRowHeight="24" customHeight="1"/>
  <cols>
    <col min="1" max="1" width="41.5703125" style="92" customWidth="1"/>
    <col min="2" max="2" width="1.5703125" style="92" customWidth="1"/>
    <col min="3" max="3" width="5.85546875" style="92" customWidth="1"/>
    <col min="4" max="4" width="8.7109375" style="71" customWidth="1"/>
    <col min="5" max="5" width="17.85546875" style="71" customWidth="1"/>
    <col min="6" max="6" width="1.5703125" style="71" customWidth="1"/>
    <col min="7" max="7" width="17.85546875" style="71" customWidth="1"/>
    <col min="8" max="8" width="1.5703125" style="71" customWidth="1"/>
    <col min="9" max="9" width="17.85546875" style="71" customWidth="1"/>
    <col min="10" max="10" width="1.5703125" style="71" customWidth="1"/>
    <col min="11" max="11" width="17.85546875" style="71" customWidth="1"/>
    <col min="12" max="12" width="1.5703125" style="71" customWidth="1"/>
    <col min="13" max="13" width="17.85546875" style="71" customWidth="1"/>
    <col min="14" max="14" width="1.5703125" style="71" customWidth="1"/>
    <col min="15" max="15" width="26.7109375" style="71" customWidth="1"/>
    <col min="16" max="16" width="1.7109375" style="71" customWidth="1"/>
    <col min="17" max="17" width="17.85546875" style="71" customWidth="1"/>
    <col min="18" max="16384" width="9.140625" style="71"/>
  </cols>
  <sheetData>
    <row r="1" spans="1:17" ht="24" customHeight="1">
      <c r="A1" s="112" t="s">
        <v>122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</row>
    <row r="2" spans="1:17" ht="24" customHeight="1">
      <c r="A2" s="100" t="s">
        <v>42</v>
      </c>
      <c r="B2" s="100"/>
      <c r="C2" s="100"/>
      <c r="D2" s="100"/>
      <c r="E2" s="100"/>
      <c r="F2" s="100"/>
      <c r="G2" s="100"/>
      <c r="H2" s="55"/>
      <c r="I2" s="55"/>
      <c r="J2" s="55"/>
      <c r="K2" s="55"/>
      <c r="L2" s="55"/>
      <c r="M2" s="55"/>
      <c r="N2" s="55"/>
      <c r="O2" s="55"/>
      <c r="P2" s="55"/>
      <c r="Q2" s="90"/>
    </row>
    <row r="3" spans="1:17" ht="24" customHeight="1">
      <c r="A3" s="72" t="s">
        <v>139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7" ht="24" customHeight="1">
      <c r="A4" s="100" t="s">
        <v>145</v>
      </c>
      <c r="B4" s="100"/>
      <c r="C4" s="100"/>
      <c r="D4" s="100"/>
      <c r="E4" s="100"/>
      <c r="F4" s="100"/>
      <c r="G4" s="100"/>
      <c r="H4" s="72"/>
      <c r="I4" s="72"/>
      <c r="J4" s="72"/>
      <c r="K4" s="72"/>
      <c r="L4" s="72"/>
      <c r="M4" s="72"/>
      <c r="N4" s="72"/>
      <c r="O4" s="72"/>
      <c r="P4" s="72"/>
      <c r="Q4" s="72"/>
    </row>
    <row r="5" spans="1:17" ht="24" customHeight="1">
      <c r="A5" s="91"/>
      <c r="B5" s="91"/>
      <c r="C5" s="91"/>
      <c r="D5" s="91"/>
      <c r="E5" s="91"/>
      <c r="F5" s="91"/>
      <c r="G5" s="91"/>
      <c r="H5" s="72"/>
      <c r="I5" s="72"/>
      <c r="J5" s="72"/>
      <c r="K5" s="72"/>
      <c r="L5" s="72"/>
      <c r="M5" s="72"/>
      <c r="N5" s="91"/>
      <c r="O5" s="72"/>
      <c r="P5" s="72"/>
      <c r="Q5" s="90" t="s">
        <v>3</v>
      </c>
    </row>
    <row r="6" spans="1:17" ht="24" customHeight="1">
      <c r="A6" s="91"/>
      <c r="B6" s="91"/>
      <c r="C6" s="55"/>
      <c r="D6" s="55"/>
      <c r="E6" s="114" t="s">
        <v>1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4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7" ht="24" customHeight="1">
      <c r="E8" s="62" t="s">
        <v>32</v>
      </c>
      <c r="I8" s="111" t="s">
        <v>18</v>
      </c>
      <c r="J8" s="111"/>
      <c r="K8" s="111"/>
      <c r="L8" s="111"/>
      <c r="M8" s="111"/>
      <c r="O8" s="115" t="s">
        <v>57</v>
      </c>
      <c r="P8" s="115"/>
    </row>
    <row r="9" spans="1:17" s="62" customFormat="1" ht="24" customHeight="1">
      <c r="A9" s="92"/>
      <c r="B9" s="92"/>
      <c r="E9" s="62" t="s">
        <v>58</v>
      </c>
      <c r="I9" s="111" t="s">
        <v>34</v>
      </c>
      <c r="J9" s="111"/>
      <c r="K9" s="111"/>
      <c r="L9" s="71"/>
      <c r="O9" s="62" t="s">
        <v>180</v>
      </c>
    </row>
    <row r="10" spans="1:17" s="62" customFormat="1" ht="24" customHeight="1">
      <c r="A10" s="92"/>
      <c r="B10" s="92"/>
      <c r="C10" s="92"/>
      <c r="E10" s="93" t="s">
        <v>33</v>
      </c>
      <c r="G10" s="93" t="s">
        <v>17</v>
      </c>
      <c r="I10" s="93" t="s">
        <v>62</v>
      </c>
      <c r="K10" s="93" t="s">
        <v>35</v>
      </c>
      <c r="M10" s="93" t="s">
        <v>36</v>
      </c>
      <c r="O10" s="93" t="s">
        <v>179</v>
      </c>
      <c r="Q10" s="93" t="s">
        <v>59</v>
      </c>
    </row>
    <row r="11" spans="1:17" ht="24" customHeight="1">
      <c r="A11" s="94" t="s">
        <v>164</v>
      </c>
      <c r="E11" s="10">
        <v>350000000</v>
      </c>
      <c r="F11" s="10"/>
      <c r="G11" s="10">
        <v>647275073</v>
      </c>
      <c r="H11" s="10"/>
      <c r="I11" s="10">
        <v>35000000</v>
      </c>
      <c r="J11" s="10"/>
      <c r="K11" s="10">
        <v>20000000</v>
      </c>
      <c r="L11" s="10"/>
      <c r="M11" s="10">
        <v>998292067</v>
      </c>
      <c r="N11" s="10"/>
      <c r="O11" s="10">
        <v>39766193</v>
      </c>
      <c r="P11" s="10"/>
      <c r="Q11" s="10">
        <f>SUM(E11:M11,O11)</f>
        <v>2090333333</v>
      </c>
    </row>
    <row r="12" spans="1:17" ht="24" customHeight="1">
      <c r="A12" s="92" t="s">
        <v>136</v>
      </c>
      <c r="E12" s="10">
        <v>0</v>
      </c>
      <c r="F12" s="10"/>
      <c r="G12" s="10">
        <v>0</v>
      </c>
      <c r="H12" s="10"/>
      <c r="I12" s="10">
        <v>0</v>
      </c>
      <c r="J12" s="10"/>
      <c r="K12" s="10">
        <v>0</v>
      </c>
      <c r="L12" s="10"/>
      <c r="M12" s="10">
        <v>50965205</v>
      </c>
      <c r="N12" s="10"/>
      <c r="O12" s="10">
        <v>0</v>
      </c>
      <c r="P12" s="10"/>
      <c r="Q12" s="10">
        <f>SUM(E12:M12,O12)</f>
        <v>50965205</v>
      </c>
    </row>
    <row r="13" spans="1:17" ht="24" customHeight="1">
      <c r="A13" s="92" t="s">
        <v>165</v>
      </c>
      <c r="E13" s="10">
        <v>0</v>
      </c>
      <c r="F13" s="10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21141298</v>
      </c>
      <c r="P13" s="10"/>
      <c r="Q13" s="10">
        <f>SUM(E13:M13,O13)</f>
        <v>21141298</v>
      </c>
    </row>
    <row r="14" spans="1:17" ht="24" customHeight="1" thickBot="1">
      <c r="A14" s="94" t="s">
        <v>138</v>
      </c>
      <c r="E14" s="95">
        <f>SUM(E11:E13)</f>
        <v>350000000</v>
      </c>
      <c r="F14" s="10"/>
      <c r="G14" s="95">
        <f>SUM(G11:G13)</f>
        <v>647275073</v>
      </c>
      <c r="H14" s="10"/>
      <c r="I14" s="95">
        <f>SUM(I11:I13)</f>
        <v>35000000</v>
      </c>
      <c r="J14" s="10"/>
      <c r="K14" s="95">
        <f>SUM(K11:K13)</f>
        <v>20000000</v>
      </c>
      <c r="L14" s="10"/>
      <c r="M14" s="95">
        <f>SUM(M11:M13)</f>
        <v>1049257272</v>
      </c>
      <c r="N14" s="10"/>
      <c r="O14" s="95">
        <f>SUM(O11:O13)</f>
        <v>60907491</v>
      </c>
      <c r="P14" s="10"/>
      <c r="Q14" s="95">
        <f>SUM(Q11:Q13)</f>
        <v>2162439836</v>
      </c>
    </row>
    <row r="15" spans="1:17" ht="24" customHeight="1" thickTop="1"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ht="24" customHeight="1">
      <c r="A16" s="94" t="s">
        <v>146</v>
      </c>
      <c r="E16" s="10">
        <v>350000000</v>
      </c>
      <c r="F16" s="10"/>
      <c r="G16" s="10">
        <v>647275073</v>
      </c>
      <c r="H16" s="10"/>
      <c r="I16" s="10">
        <v>35000000</v>
      </c>
      <c r="J16" s="10"/>
      <c r="K16" s="10">
        <v>20000000</v>
      </c>
      <c r="L16" s="10"/>
      <c r="M16" s="10">
        <v>1056303731</v>
      </c>
      <c r="N16" s="10"/>
      <c r="O16" s="10">
        <v>136235983</v>
      </c>
      <c r="P16" s="10"/>
      <c r="Q16" s="10">
        <f>SUM(E16:M16,O16)</f>
        <v>2244814787</v>
      </c>
    </row>
    <row r="17" spans="1:17" ht="24" customHeight="1">
      <c r="A17" s="92" t="s">
        <v>163</v>
      </c>
      <c r="C17" s="96"/>
      <c r="E17" s="97">
        <v>0</v>
      </c>
      <c r="F17" s="97"/>
      <c r="G17" s="97">
        <v>0</v>
      </c>
      <c r="H17" s="97"/>
      <c r="I17" s="97">
        <v>0</v>
      </c>
      <c r="J17" s="97"/>
      <c r="K17" s="97">
        <v>0</v>
      </c>
      <c r="L17" s="10"/>
      <c r="M17" s="10">
        <v>-7644165</v>
      </c>
      <c r="N17" s="10"/>
      <c r="O17" s="97">
        <v>0</v>
      </c>
      <c r="P17" s="10"/>
      <c r="Q17" s="10">
        <f t="shared" ref="Q17:Q18" si="0">SUM(E17:M17,O17)</f>
        <v>-7644165</v>
      </c>
    </row>
    <row r="18" spans="1:17" ht="24" customHeight="1">
      <c r="A18" s="92" t="s">
        <v>137</v>
      </c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10"/>
      <c r="M18" s="97">
        <v>0</v>
      </c>
      <c r="N18" s="10"/>
      <c r="O18" s="10">
        <v>9098574</v>
      </c>
      <c r="P18" s="10"/>
      <c r="Q18" s="10">
        <f t="shared" si="0"/>
        <v>9098574</v>
      </c>
    </row>
    <row r="19" spans="1:17" ht="24" customHeight="1" thickBot="1">
      <c r="A19" s="94" t="s">
        <v>147</v>
      </c>
      <c r="E19" s="95">
        <f>SUM(E16:E18)</f>
        <v>350000000</v>
      </c>
      <c r="F19" s="10"/>
      <c r="G19" s="95">
        <f>SUM(G16:G18)</f>
        <v>647275073</v>
      </c>
      <c r="H19" s="10"/>
      <c r="I19" s="95">
        <f>SUM(I16:I18)</f>
        <v>35000000</v>
      </c>
      <c r="J19" s="10"/>
      <c r="K19" s="95">
        <f>SUM(K16:K18)</f>
        <v>20000000</v>
      </c>
      <c r="L19" s="10"/>
      <c r="M19" s="95">
        <f>SUM(M16:M18)</f>
        <v>1048659566</v>
      </c>
      <c r="N19" s="10"/>
      <c r="O19" s="95">
        <f>SUM(O16:O18)</f>
        <v>145334557</v>
      </c>
      <c r="P19" s="10"/>
      <c r="Q19" s="95">
        <f>SUM(Q16:Q18)</f>
        <v>2246269196</v>
      </c>
    </row>
    <row r="20" spans="1:17" ht="24" customHeight="1" thickTop="1">
      <c r="E20" s="10">
        <f>E19-[1]BS!I59</f>
        <v>0</v>
      </c>
      <c r="G20" s="10">
        <f>G19-[1]BS!I60</f>
        <v>0</v>
      </c>
      <c r="I20" s="10">
        <f>I19-[1]BS!I63</f>
        <v>0</v>
      </c>
      <c r="K20" s="10">
        <f>K19-[1]BS!I64</f>
        <v>0</v>
      </c>
      <c r="M20" s="10">
        <f>M19-BS!I68</f>
        <v>0</v>
      </c>
      <c r="O20" s="10">
        <f>O19-BS!I69</f>
        <v>0</v>
      </c>
      <c r="Q20" s="10">
        <f>Q19-BS!I70</f>
        <v>0</v>
      </c>
    </row>
    <row r="21" spans="1:17" ht="24" customHeight="1">
      <c r="A21" s="70" t="s">
        <v>10</v>
      </c>
      <c r="B21" s="64"/>
      <c r="C21" s="64"/>
    </row>
  </sheetData>
  <mergeCells count="7">
    <mergeCell ref="I9:K9"/>
    <mergeCell ref="A1:Q1"/>
    <mergeCell ref="A2:G2"/>
    <mergeCell ref="A4:G4"/>
    <mergeCell ref="E6:Q6"/>
    <mergeCell ref="O8:P8"/>
    <mergeCell ref="I8:M8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budsabth</cp:lastModifiedBy>
  <cp:lastPrinted>2022-04-27T06:09:57Z</cp:lastPrinted>
  <dcterms:created xsi:type="dcterms:W3CDTF">2001-07-24T08:07:36Z</dcterms:created>
  <dcterms:modified xsi:type="dcterms:W3CDTF">2022-05-10T07:47:25Z</dcterms:modified>
</cp:coreProperties>
</file>