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asika\Desktop\งบการเงิน\งบการเงินปี 2565\Q1_65\"/>
    </mc:Choice>
  </mc:AlternateContent>
  <xr:revisionPtr revIDLastSave="0" documentId="8_{21AE4477-ED39-436E-B8FD-84F68C77F567}" xr6:coauthVersionLast="47" xr6:coauthVersionMax="47" xr10:uidLastSave="{00000000-0000-0000-0000-000000000000}"/>
  <bookViews>
    <workbookView xWindow="-110" yWindow="-110" windowWidth="19420" windowHeight="10420" tabRatio="558" activeTab="4" xr2:uid="{00000000-000D-0000-FFFF-FFFF00000000}"/>
  </bookViews>
  <sheets>
    <sheet name="BS" sheetId="11" r:id="rId1"/>
    <sheet name="PL" sheetId="14" r:id="rId2"/>
    <sheet name="conso" sheetId="3" r:id="rId3"/>
    <sheet name="company" sheetId="4" r:id="rId4"/>
    <sheet name="cashflow" sheetId="16" r:id="rId5"/>
  </sheets>
  <externalReferences>
    <externalReference r:id="rId6"/>
    <externalReference r:id="rId7"/>
  </externalReferences>
  <definedNames>
    <definedName name="__key2" localSheetId="4" hidden="1">#REF!</definedName>
    <definedName name="__key2" hidden="1">#REF!</definedName>
    <definedName name="_Fill" localSheetId="4" hidden="1">#REF!</definedName>
    <definedName name="_Fill" localSheetId="3" hidden="1">#REF!</definedName>
    <definedName name="_Fill" localSheetId="1" hidden="1">#REF!</definedName>
    <definedName name="_Fill" hidden="1">#REF!</definedName>
    <definedName name="_Key1" localSheetId="4" hidden="1">#REF!</definedName>
    <definedName name="_Key1" localSheetId="3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hidden="1">#REF!</definedName>
    <definedName name="_Order1" hidden="1">255</definedName>
    <definedName name="_Regression_Int">1</definedName>
    <definedName name="DAE" localSheetId="4">#REF!</definedName>
    <definedName name="DAE" localSheetId="3">#REF!</definedName>
    <definedName name="DAE" localSheetId="1">#REF!</definedName>
    <definedName name="DAE">#REF!</definedName>
    <definedName name="DATE">[1]เงินกู้ธนชาติ!$G$2</definedName>
    <definedName name="DE" localSheetId="4">#REF!</definedName>
    <definedName name="DE" localSheetId="3">#REF!</definedName>
    <definedName name="DE" localSheetId="1">#REF!</definedName>
    <definedName name="DE">#REF!</definedName>
    <definedName name="fre" localSheetId="4">#REF!</definedName>
    <definedName name="fre" localSheetId="3">#REF!</definedName>
    <definedName name="fre" localSheetId="1">#REF!</definedName>
    <definedName name="fre">#REF!</definedName>
    <definedName name="kkk" localSheetId="4" hidden="1">#REF!</definedName>
    <definedName name="kkk" hidden="1">#REF!</definedName>
    <definedName name="Loan">[1]เงินกู้ธนชาติ!$B$4</definedName>
    <definedName name="Loan1">'[1]เงินกู้ MGC'!$B$4</definedName>
    <definedName name="Long">[1]เงินกู้ธนชาติ!$F$15</definedName>
    <definedName name="Long1">'[1]เงินกู้ MGC'!$F$15</definedName>
    <definedName name="month" localSheetId="4">#REF!</definedName>
    <definedName name="month">#REF!</definedName>
    <definedName name="_xlnm.Print_Area" localSheetId="0">BS!$A$1:$J$99</definedName>
    <definedName name="_xlnm.Print_Area" localSheetId="4">cashflow!$A$1:$I$90</definedName>
    <definedName name="_xlnm.Print_Area" localSheetId="3">company!$A$1:$M$20</definedName>
    <definedName name="_xlnm.Print_Area" localSheetId="2">conso!$A$1:$U$23</definedName>
    <definedName name="_xlnm.Print_Area" localSheetId="1">PL!$A$1:$K$55</definedName>
    <definedName name="Print_Area_MI" localSheetId="4">#REF!</definedName>
    <definedName name="Print_Area_MI">#REF!</definedName>
    <definedName name="Short">[1]เงินกู้ธนชาติ!$E$17</definedName>
    <definedName name="short1">'[1]เงินกู้ MGC'!$E$17</definedName>
    <definedName name="ฟ70" localSheetId="4">'[2]S-5'!#REF!</definedName>
    <definedName name="ฟ70" localSheetId="3">'[2]S-5'!#REF!</definedName>
    <definedName name="ฟ70" localSheetId="1">'[2]S-5'!#REF!</definedName>
    <definedName name="ฟ70">'[2]S-5'!#REF!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8" i="4" l="1"/>
  <c r="D53" i="14"/>
  <c r="H30" i="14" l="1"/>
  <c r="H24" i="14"/>
  <c r="H66" i="11"/>
  <c r="G75" i="16" l="1"/>
  <c r="C75" i="16"/>
  <c r="J54" i="11" l="1"/>
  <c r="F54" i="11"/>
  <c r="M12" i="4" l="1"/>
  <c r="K13" i="4"/>
  <c r="U14" i="3" l="1"/>
  <c r="U13" i="3"/>
  <c r="Q18" i="3"/>
  <c r="U18" i="3" s="1"/>
  <c r="Q14" i="3"/>
  <c r="Q13" i="3"/>
  <c r="O18" i="3"/>
  <c r="O13" i="3"/>
  <c r="O19" i="3"/>
  <c r="O14" i="3"/>
  <c r="S14" i="3"/>
  <c r="K14" i="3"/>
  <c r="M11" i="4" l="1"/>
  <c r="I73" i="16" l="1"/>
  <c r="I65" i="16"/>
  <c r="E73" i="16"/>
  <c r="E65" i="16"/>
  <c r="J21" i="14"/>
  <c r="J14" i="14"/>
  <c r="F21" i="14"/>
  <c r="F14" i="14"/>
  <c r="F22" i="14" l="1"/>
  <c r="F24" i="14" s="1"/>
  <c r="F26" i="14" s="1"/>
  <c r="J22" i="14"/>
  <c r="J24" i="14" s="1"/>
  <c r="J26" i="14" s="1"/>
  <c r="S21" i="3"/>
  <c r="M21" i="3"/>
  <c r="K21" i="3"/>
  <c r="I21" i="3"/>
  <c r="G21" i="3"/>
  <c r="E21" i="3"/>
  <c r="C21" i="3"/>
  <c r="K18" i="4" l="1"/>
  <c r="G18" i="4"/>
  <c r="E18" i="4"/>
  <c r="C18" i="4"/>
  <c r="J29" i="14" l="1"/>
  <c r="F29" i="14"/>
  <c r="J89" i="11"/>
  <c r="J91" i="11" s="1"/>
  <c r="F89" i="11"/>
  <c r="Q21" i="3" s="1"/>
  <c r="J65" i="11"/>
  <c r="F65" i="11"/>
  <c r="J29" i="11"/>
  <c r="J18" i="11"/>
  <c r="F29" i="11"/>
  <c r="F18" i="11"/>
  <c r="J30" i="11" l="1"/>
  <c r="J30" i="14"/>
  <c r="J41" i="14" s="1"/>
  <c r="F30" i="14"/>
  <c r="F41" i="14" s="1"/>
  <c r="F91" i="11"/>
  <c r="U21" i="3" s="1"/>
  <c r="F30" i="11"/>
  <c r="J66" i="11"/>
  <c r="J92" i="11" s="1"/>
  <c r="F66" i="11"/>
  <c r="F46" i="14" l="1"/>
  <c r="F53" i="14"/>
  <c r="F43" i="14"/>
  <c r="J46" i="14"/>
  <c r="J48" i="14" s="1"/>
  <c r="J53" i="14"/>
  <c r="J43" i="14"/>
  <c r="J93" i="11"/>
  <c r="F92" i="11"/>
  <c r="F93" i="11" s="1"/>
  <c r="C13" i="4"/>
  <c r="S15" i="3"/>
  <c r="I15" i="3"/>
  <c r="G15" i="3"/>
  <c r="E15" i="3"/>
  <c r="C15" i="3"/>
  <c r="F48" i="14" l="1"/>
  <c r="K12" i="4"/>
  <c r="K15" i="3" l="1"/>
  <c r="Q15" i="3" l="1"/>
  <c r="M15" i="4"/>
  <c r="M18" i="4" s="1"/>
  <c r="M13" i="4" l="1"/>
  <c r="M15" i="3" l="1"/>
  <c r="O15" i="3" s="1"/>
  <c r="U15" i="3" l="1"/>
  <c r="I9" i="16" l="1"/>
  <c r="I27" i="16" s="1"/>
  <c r="I44" i="16" s="1"/>
  <c r="E9" i="16"/>
  <c r="E27" i="16" s="1"/>
  <c r="E44" i="16" s="1"/>
  <c r="E48" i="16" l="1"/>
  <c r="E74" i="16" s="1"/>
  <c r="E76" i="16" s="1"/>
  <c r="I48" i="16"/>
  <c r="I74" i="16" s="1"/>
  <c r="I76" i="16" s="1"/>
  <c r="D29" i="14"/>
  <c r="H29" i="14"/>
  <c r="N22" i="3" l="1"/>
  <c r="L22" i="3"/>
  <c r="I20" i="3"/>
  <c r="G20" i="3"/>
  <c r="M20" i="3"/>
  <c r="G17" i="4"/>
  <c r="G13" i="4"/>
  <c r="I17" i="4"/>
  <c r="E17" i="4"/>
  <c r="I13" i="4"/>
  <c r="E13" i="4"/>
  <c r="C17" i="4"/>
  <c r="O20" i="3" l="1"/>
  <c r="C20" i="3"/>
  <c r="E20" i="3"/>
  <c r="M22" i="3" l="1"/>
  <c r="C22" i="3" l="1"/>
  <c r="S19" i="3" l="1"/>
  <c r="S20" i="3" s="1"/>
  <c r="S22" i="3" l="1"/>
  <c r="G19" i="4" l="1"/>
  <c r="E19" i="4"/>
  <c r="C19" i="4" l="1"/>
  <c r="G22" i="3"/>
  <c r="E22" i="3" l="1"/>
  <c r="H65" i="11" l="1"/>
  <c r="D65" i="11"/>
  <c r="G73" i="16"/>
  <c r="H29" i="11" l="1"/>
  <c r="G65" i="16"/>
  <c r="H18" i="11" l="1"/>
  <c r="H30" i="11" s="1"/>
  <c r="C73" i="16"/>
  <c r="D29" i="11" l="1"/>
  <c r="C65" i="16" l="1"/>
  <c r="D18" i="11" l="1"/>
  <c r="D30" i="11" s="1"/>
  <c r="I19" i="4" l="1"/>
  <c r="I22" i="3" l="1"/>
  <c r="H54" i="11" l="1"/>
  <c r="H21" i="14" l="1"/>
  <c r="D54" i="11"/>
  <c r="D66" i="11" s="1"/>
  <c r="D21" i="14" l="1"/>
  <c r="H14" i="14" l="1"/>
  <c r="H22" i="14" s="1"/>
  <c r="H26" i="14" l="1"/>
  <c r="H41" i="14" s="1"/>
  <c r="G9" i="16"/>
  <c r="G27" i="16" s="1"/>
  <c r="G44" i="16" l="1"/>
  <c r="G48" i="16" s="1"/>
  <c r="G74" i="16" s="1"/>
  <c r="G76" i="16" s="1"/>
  <c r="G77" i="16" s="1"/>
  <c r="H46" i="14"/>
  <c r="H48" i="14" s="1"/>
  <c r="K16" i="4"/>
  <c r="H53" i="14"/>
  <c r="H43" i="14"/>
  <c r="M16" i="4" l="1"/>
  <c r="M17" i="4" s="1"/>
  <c r="K17" i="4"/>
  <c r="D14" i="14" l="1"/>
  <c r="D22" i="14" s="1"/>
  <c r="D24" i="14" s="1"/>
  <c r="C9" i="16" l="1"/>
  <c r="C27" i="16" s="1"/>
  <c r="C44" i="16" s="1"/>
  <c r="C48" i="16" s="1"/>
  <c r="C74" i="16" s="1"/>
  <c r="C76" i="16" s="1"/>
  <c r="C77" i="16" s="1"/>
  <c r="D26" i="14"/>
  <c r="D30" i="14" s="1"/>
  <c r="D41" i="14" s="1"/>
  <c r="H89" i="11" l="1"/>
  <c r="H91" i="11" s="1"/>
  <c r="K19" i="4"/>
  <c r="D46" i="14"/>
  <c r="D48" i="14" s="1"/>
  <c r="K19" i="3"/>
  <c r="D43" i="14"/>
  <c r="H92" i="11" l="1"/>
  <c r="H93" i="11" s="1"/>
  <c r="M19" i="4"/>
  <c r="K20" i="3"/>
  <c r="Q19" i="3"/>
  <c r="U19" i="3" l="1"/>
  <c r="Q20" i="3"/>
  <c r="D89" i="11"/>
  <c r="D91" i="11" s="1"/>
  <c r="D92" i="11" s="1"/>
  <c r="D93" i="11" s="1"/>
  <c r="K22" i="3" l="1"/>
  <c r="U20" i="3"/>
  <c r="U22" i="3" s="1"/>
  <c r="Q22" i="3"/>
</calcChain>
</file>

<file path=xl/sharedStrings.xml><?xml version="1.0" encoding="utf-8"?>
<sst xmlns="http://schemas.openxmlformats.org/spreadsheetml/2006/main" count="319" uniqueCount="217">
  <si>
    <t>บริษัท อีสเทอร์น สตาร์ เรียล เอสเตท จำกัด (มหาชน) และบริษัทย่อย</t>
  </si>
  <si>
    <t>งบแสดงฐานะการเงิน</t>
  </si>
  <si>
    <t>ณ วันที่ 31 มีนาคม 2565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</si>
  <si>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</si>
  <si>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</si>
  <si>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</si>
  <si>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</si>
  <si>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31 มีนาคม 2565</t>
  </si>
  <si>
    <t>31 ธันวาคม 2564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</si>
  <si>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</si>
  <si>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</si>
  <si>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</si>
  <si>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</si>
  <si>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</si>
  <si>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</si>
  <si>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</si>
  <si>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ลูกหนี้การค้าและลูกหนี้อื่น</t>
  </si>
  <si>
    <t>ต้นทุนพัฒนาอสังหาริมทรัพย์และสินค้าคงเหลือ</t>
  </si>
  <si>
    <t>เงินจ่ายล่วงหน้าค่าก่อสร้าง</t>
  </si>
  <si>
    <t xml:space="preserve">ต้นทุนเพื่อให้ได้มาซึ่งสัญญาที่ทำกับลูกค้า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</si>
  <si>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</si>
  <si>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</si>
  <si>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</si>
  <si>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ลูกหนี้ตามสัญญาเช่า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</si>
  <si>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</si>
  <si>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</si>
  <si>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</si>
  <si>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</si>
  <si>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 xml:space="preserve">สินทรัพย์ไม่มีตัวตน </t>
  </si>
  <si>
    <t>สินทรัพย์ภาษีเงินได้รอการตัดบัญชี</t>
  </si>
  <si>
    <t>ที่ดินและส่วนปรับปรุงรอการพัฒนา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</si>
  <si>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</si>
  <si>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</si>
  <si>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</si>
  <si>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</si>
  <si>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</si>
  <si>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</si>
  <si>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</si>
  <si>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</si>
  <si>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เงินกู้ยืมระยะสั้นจากบริษัทที่เกี่ยวข้องกัน</t>
  </si>
  <si>
    <t>เจ้าหนี้การค้าและเจ้าหนี้อื่น</t>
  </si>
  <si>
    <t>ส่วนของเงินกู้ยืมระยะยาวที่ถึงกำหนด</t>
  </si>
  <si>
    <t xml:space="preserve">   ชำระภายในหนึ่งปี</t>
  </si>
  <si>
    <t>หนี้สินตามสัญญาเช่าที่ถึงกำหนดชำระ</t>
  </si>
  <si>
    <t xml:space="preserve">   ภายในหนึ่งปี</t>
  </si>
  <si>
    <t>เงินรับล่วงหน้าจากลูกค้า</t>
  </si>
  <si>
    <t>ค่าใช้จ่ายค้างจ่าย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</si>
  <si>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</si>
  <si>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</si>
  <si>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</si>
  <si>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</si>
  <si>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สุทธิจากส่วนที่ถึงกำหนด</t>
  </si>
  <si>
    <t>หนี้สินตามสัญญาเช่า - สุทธิจากส่วนที่ถึงกำหนด</t>
  </si>
  <si>
    <t>สำรองผลประโยชน์ระยะยาวของพนักงาน</t>
  </si>
  <si>
    <t>เงินประกันงานก่อสร้าง</t>
  </si>
  <si>
    <t>เงินรับล่วงหน้าค่าเช่าที่ดิน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</si>
  <si>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</si>
  <si>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</si>
  <si>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</si>
  <si>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</si>
  <si>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</si>
  <si>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</si>
  <si>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</si>
  <si>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5,172,246,185 หุ้น มูลค่าหุ้นละ 1 บาท</t>
  </si>
  <si>
    <t xml:space="preserve">   ทุนออกจำหน่ายและชำระเต็มมูลค่าแล้ว</t>
  </si>
  <si>
    <t xml:space="preserve">      หุ้นสามัญ 5,022,246,185 หุ้น มูลค่าหุ้นละ 1 บาท</t>
  </si>
  <si>
    <t>ส่วนต่ำกว่ามูลค่าหุ้นสามัญ</t>
  </si>
  <si>
    <t>ส่วนทุนจากการจ่ายโดยใช้หุ้นเป็นเกณฑ์</t>
  </si>
  <si>
    <t>กำไรสะสม</t>
  </si>
  <si>
    <t xml:space="preserve">   จัดสรรแล้ว - สำรองตามกฎหมาย</t>
  </si>
  <si>
    <t xml:space="preserve">   ยังไม่ได้จัดสรร </t>
  </si>
  <si>
    <t>องค์ประกอบอื่นของส่วนของผู้ถือหุ้น</t>
  </si>
  <si>
    <t>รวมส่วนของผู้ถือหุ้นของบริษัทฯ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</si>
  <si>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</si>
  <si>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</si>
  <si>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</si>
  <si>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</si>
  <si>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</si>
  <si>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</si>
  <si>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31 มีนาคม 2565</t>
  </si>
  <si>
    <t>กำไรขาดทุน:</t>
  </si>
  <si>
    <t>รายได้</t>
  </si>
  <si>
    <t>รายได้จากการขายอสังหาริมทรัพย์</t>
  </si>
  <si>
    <t>รายได้จากค่าบริการ</t>
  </si>
  <si>
    <t>รายได้ค่าเช่า</t>
  </si>
  <si>
    <t>รายได้อื่น</t>
  </si>
  <si>
    <t>รวมรายได้</t>
  </si>
  <si>
    <t>ค่าใช้จ่าย</t>
  </si>
  <si>
    <t>ต้นทุนการขายอสังหาริมทรัพย์</t>
  </si>
  <si>
    <t>ต้นทุนค่าบริการ</t>
  </si>
  <si>
    <t>ต้นทุนค่าเช่า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</si>
  <si>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</si>
  <si>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</si>
  <si>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</si>
  <si>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ค่าใช้จ่ายทางการเงิน</t>
  </si>
  <si>
    <t>กำไร (ขาดทุน) ก่อนค่าใช้จ่ายภาษีเงินได้</t>
  </si>
  <si>
    <t>รายได้ (ค่าใช้จ่าย) ภาษีเงินได้</t>
  </si>
  <si>
    <t>กำไร (ขาดทุน) สำหรับงวด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</si>
  <si>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</si>
  <si>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</si>
  <si>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</si>
  <si>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</si>
  <si>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การแบ่งปันกำไร (ขาดทุน)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</si>
  <si>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</si>
  <si>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</si>
  <si>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</si>
  <si>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(หน่วย: บาท)</t>
  </si>
  <si>
    <t xml:space="preserve">กำไรต่อหุ้น </t>
  </si>
  <si>
    <t xml:space="preserve">กำไรต่อหุ้นขั้นพื้นฐาน </t>
  </si>
  <si>
    <t xml:space="preserve">   กำไร (ขาดทุน) ส่วนที่เป็นของผู้ถือหุ้นของบริษัทฯ</t>
  </si>
  <si>
    <t>งบแสดงการเปลี่ยนแปลงส่วนของผู้ถือหุ้น</t>
  </si>
  <si>
    <t>ส่วนของผู้ถือหุ้นบริษัทใหญ่</t>
  </si>
  <si>
    <t>ส่วนเกินทุนจาก</t>
  </si>
  <si>
    <t>ส่วนของผู้มี</t>
  </si>
  <si>
    <t>การเปลี่ยนแปลง</t>
  </si>
  <si>
    <t>รวมส่วนของ</t>
  </si>
  <si>
    <t>ส่วนได้เสียที่ไม่มี</t>
  </si>
  <si>
    <t>ที่ออกและ</t>
  </si>
  <si>
    <t>ส่วนต่ำกว่า</t>
  </si>
  <si>
    <t>ส่วนทุนจากการจ่าย</t>
  </si>
  <si>
    <t>ยังไม่ได้จัดสรร</t>
  </si>
  <si>
    <t>สัดส่วนการถือหุ้น</t>
  </si>
  <si>
    <t>รวมองค์ประกอบอื่น</t>
  </si>
  <si>
    <t>ผู้ถือหุ้น</t>
  </si>
  <si>
    <t>อำนาจควบคุม</t>
  </si>
  <si>
    <t>รวม</t>
  </si>
  <si>
    <t>ชำระแล้ว</t>
  </si>
  <si>
    <t>มูลค่าหุ้นสามัญ</t>
  </si>
  <si>
    <t>โดยใช้หุ้นเป็นเกณฑ์</t>
  </si>
  <si>
    <t>จัดสรรแล้ว</t>
  </si>
  <si>
    <t>ในบริษัทย่อย</t>
  </si>
  <si>
    <t>ของส่วนของผู้ถือหุ้น</t>
  </si>
  <si>
    <t>ของบริษัทฯ</t>
  </si>
  <si>
    <t>ของบริษัทย่อย</t>
  </si>
  <si>
    <t>ยอดคงเหลือ ณ วันที่ 1 มกราคม 2564</t>
  </si>
  <si>
    <t>ยอดคงเหลือ ณ วันที่ 31 มีนาคม 2564</t>
  </si>
  <si>
    <t>ยอดคงเหลือ ณ วันที่ 1 มกราคม 2565</t>
  </si>
  <si>
    <t>ยอดคงเหลือ ณ วันที่ 31 มีนาคม 2565</t>
  </si>
  <si>
    <t>งบแสดงการเปลี่ยนแปลงส่วนของผู้ถือหุ้น (ต่อ)</t>
  </si>
  <si>
    <t>ส่วนทุนจากการ</t>
  </si>
  <si>
    <t>ทุนเรือนหุ้นที่ออก</t>
  </si>
  <si>
    <t>จ่ายโดยใช้</t>
  </si>
  <si>
    <t>และชำระแล้ว</t>
  </si>
  <si>
    <t>หุ้นเป็นเกณฑ์</t>
  </si>
  <si>
    <t>งบกระแสเงินสด</t>
  </si>
  <si>
    <t>กระแสเงินสดจากกิจกรรมดำเนินงาน</t>
  </si>
  <si>
    <t xml:space="preserve">ปรับกระทบกำไรก่อนภาษีเป็นเงินสดรับ (จ่าย) </t>
  </si>
  <si>
    <t xml:space="preserve">   จากกิจกรรมดำเนินงาน:</t>
  </si>
  <si>
    <t xml:space="preserve">    ต้นทุนพัฒนาอสังหาริมทรัพย์ลดลงจากการโอนเป็นต้นทุนขายอสังหาริมทรัพย์</t>
  </si>
  <si>
    <t xml:space="preserve">   โอนกลับขาดทุนจากการลดมูลค่าของโครงการ</t>
  </si>
  <si>
    <t xml:space="preserve">   โอนกลับค่าเผื่อผลขาดทุนด้านเครดิตที่คาดว่าจะเกิดขึ้น</t>
  </si>
  <si>
    <t xml:space="preserve">   ค่าเสื่อมราคาและค่าตัดจำหน่าย</t>
  </si>
  <si>
    <t xml:space="preserve">   ส่วนลดรับจากค่าเช่า</t>
  </si>
  <si>
    <t xml:space="preserve">   สำรองผลประโยชน์ระยะยาวของพนักงาน</t>
  </si>
  <si>
    <t xml:space="preserve">   รายได้รับล่วงหน้า</t>
  </si>
  <si>
    <t xml:space="preserve">   รับรู้รายได้ตามสัญญาเช่า</t>
  </si>
  <si>
    <t xml:space="preserve">   กำไรจากการจำหน่ายสินทรัพย์ทางการเงิน</t>
  </si>
  <si>
    <t xml:space="preserve">   กำไรจากการปรับมูลค่ายุติธรรมของสินทรัพย์ทางการเงิน</t>
  </si>
  <si>
    <t xml:space="preserve">      อสังหาริมทรัพย์เพื่อการลงทุน</t>
  </si>
  <si>
    <t xml:space="preserve">   ขาดทุน (กำไร) จากการจำหน่ายและตัดจำหน่ายอุปกรณ์</t>
  </si>
  <si>
    <t xml:space="preserve">   ต้นทุนทางการเงิน</t>
  </si>
  <si>
    <t xml:space="preserve">   และหนี้สินดำเนินงาน</t>
  </si>
  <si>
    <t>สินทรัพย์ดำเนินงานลดลง (เพิ่มขึ้น)</t>
  </si>
  <si>
    <t xml:space="preserve">   ลูกหนี้การค้าและลูกหนี้อื่น</t>
  </si>
  <si>
    <t xml:space="preserve">   ต้นทุนพัฒนาอสังหาริมทรัพย์และสินค้าคงเหลือ</t>
  </si>
  <si>
    <t xml:space="preserve">   เงินจ่ายล่วงหน้าค่าก่อสร้าง</t>
  </si>
  <si>
    <t xml:space="preserve">   สินทรัพย์หมุนเวียนอื่น</t>
  </si>
  <si>
    <t xml:space="preserve">   ลูกหนี้ตามสัญญาเช่าและเงินรับล่วงหน้าค่าเช่าที่ดิน</t>
  </si>
  <si>
    <t xml:space="preserve">   ต้นทุนเพื่อให้ได้มาซึ่งสัญญาที่ทำกับลูกค้า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</si>
  <si>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</si>
  <si>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</si>
  <si>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</si>
  <si>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ค่าใช้จ่ายค้างจ่าย</t>
  </si>
  <si>
    <t xml:space="preserve">   เงินรับล่วงหน้าจากลูกค้า</t>
  </si>
  <si>
    <t xml:space="preserve">   หนี้สินหมุนเวียนอื่น</t>
  </si>
  <si>
    <t xml:space="preserve">   เงินประกันงานก่อสร้าง</t>
  </si>
  <si>
    <t xml:space="preserve">   จ่ายหนี้สินผลประโยชน์พนักงาน</t>
  </si>
  <si>
    <t xml:space="preserve">   หนี้สินไม่หมุนเวียนอื่น</t>
  </si>
  <si>
    <t>จ่ายดอกเบี้ย</t>
  </si>
  <si>
    <t>จ่ายภาษีเงินได้</t>
  </si>
  <si>
    <t>รับคืนภาษีเงินได้</t>
  </si>
  <si>
    <t>งบกระแสเงินสด (ต่อ)</t>
  </si>
  <si>
    <t>กระแสเงินสดจากกิจกรรมลงทุน</t>
  </si>
  <si>
    <t>ซื้อเครื่องมือทางการเงิน</t>
  </si>
  <si>
    <t>เงินสดรับจากการจำหน่ายเครื่องมือทางการเงิน</t>
  </si>
  <si>
    <t>ซื้ออสังหาริมทรัพย์เพื่อการลงทุน</t>
  </si>
  <si>
    <t>ซื้ออาคารและอุปกรณ์และสินทรัพย์ไม่มีตัวตน</t>
  </si>
  <si>
    <t>ซื้อที่ดินและส่วนปรับปรุงรอการพัฒนา</t>
  </si>
  <si>
    <t>เงินสดรับจากการจำหน่ายสินทรัพย์</t>
  </si>
  <si>
    <t>เงินสดสุทธิจากกิจกรรมลงทุน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</si>
  <si>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</si>
  <si>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</si>
  <si>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เงินสดรับจากเงินกู้ยืมระยะสั้นจากบริษัทย่อย</t>
  </si>
  <si>
    <t>เงินสดรับจากเงินกู้ยืมระยะยาวจากสถาบันการเงิน</t>
  </si>
  <si>
    <t>ชำระคืนเงินกู้ยืมระยะสั้นจากบริษัทย่อย</t>
  </si>
  <si>
    <t>ชำระคืนเงินกู้ยืมระยะยาวจากสถาบันการเงิน</t>
  </si>
  <si>
    <t>ชำระคืนหนี้สินตามสัญญาเช่า</t>
  </si>
  <si>
    <t>เงินสดสุทธิจาก (ใช้ไปใน) 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</si>
  <si>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</si>
  <si>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</si>
  <si>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ข้อมูลกระแสเงินสดเปิดเผยเพิ่มเติม</t>
  </si>
  <si>
    <t>รายการที่มิใช่เงินสด</t>
  </si>
  <si>
    <t xml:space="preserve">   โอนเงินจ่ายล่วงหน้าค่าก่อสร้างเป็นต้นทุนพัฒนาอสังหาริมทรัพย์</t>
  </si>
  <si>
    <t xml:space="preserve">   โอนที่ดินรอการพัฒนาเป็นต้นทุนพัฒนาอสังหาริมทรัพย์</t>
  </si>
  <si>
    <t xml:space="preserve">   โอนที่ดินรอการพัฒนาเป็นอสังหาริมทรัพย์เพื่อการลงทุน</t>
  </si>
  <si>
    <t xml:space="preserve">   โอนดอกเบี้ยจ่ายเป็นต้นทุนพัฒนาอสังหาริมทรัพย์</t>
  </si>
  <si>
    <t xml:space="preserve">   โอนต้นทุนพัฒนาอสังหาริมทรัพย์เป็นที่ดินรอการพัฒนา</t>
  </si>
  <si>
    <t xml:space="preserve">   โอนสินทรัพย์ไม่หมุนเวียนอื่นเป็นที่ดินและส่วนปรับปรุงรอการพัฒนา</t>
  </si>
  <si>
    <t xml:space="preserve">   เจ้าหนี้ค่าซื้ออุปกรณ์</t>
  </si>
  <si>
    <t xml:space="preserve">   เจ้าหนี้ค่าซื้ออสังหาริมทรัพย์เพื่อการลงทุน</t>
  </si>
  <si>
    <t xml:space="preserve">   เงินปันผลค้างจ่าย</t>
  </si>
  <si>
    <t xml:space="preserve">   ขาดทุนจากการจำหน่ายและตัดจำหน่าย</t>
  </si>
  <si>
    <t>กำไรจากการดำเนินงานก่อนการเปลี่ยนแปลงในสินทรัพย์</t>
  </si>
  <si>
    <t>เงินสดใช้ไปในกิจกรรมดำเนินงาน</t>
  </si>
  <si>
    <t>เงินสดสุทธิใช้ไปในกิจกรรมดำเนินงาน</t>
  </si>
  <si>
    <t>เงินสดและรายการเทียบเท่าเงินสดเพิ่มขึ้นสุทธิ</t>
  </si>
  <si>
    <t>กำไรก่อนค่าใช้จ่ายทางการเงินและค่าใช้จ่ายภาษีเงินได้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</si>
</sst>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1" formatCode="_(* #,##0_);_(* \(#,##0\);_(* &quot;-&quot;_);_(@_)"/>
    <numFmt numFmtId="43" formatCode="_(* #,##0.00_);_(* \(#,##0.00\);_(* &quot;-&quot;??_);_(@_)"/>
    <numFmt numFmtId="164" formatCode="_(&quot;฿&quot;* #,##0_);_(&quot;฿&quot;* \(#,##0\);_(&quot;฿&quot;* &quot;-&quot;_);_(@_)"/>
    <numFmt numFmtId="165" formatCode="_(&quot;฿&quot;* #,##0.00_);_(&quot;฿&quot;* \(#,##0.00\);_(&quot;฿&quot;* &quot;-&quot;??_);_(@_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#,##0.0_);\(#,##0.0\)"/>
    <numFmt numFmtId="171" formatCode="#,##0.00,,_)_);[Red]\(\ #,##0.00,,\ \);[Green]_-* &quot;-&quot;??_-;_-@_-"/>
    <numFmt numFmtId="172" formatCode="\ #,##0.00,_)_);[Red]\(\ #,##0.00,\ \);[Green]_-* &quot;-&quot;??_-;_-@_-"/>
    <numFmt numFmtId="173" formatCode="dd/mm/\_x0000_\_x0000_"/>
    <numFmt numFmtId="174" formatCode="\ด\ด\ด\ด\-\_x0000_\_x0000_\_x0000_\_x0000_"/>
    <numFmt numFmtId="175" formatCode="\ด\ด\ด\-\_x0000_\_x0000_"/>
    <numFmt numFmtId="176" formatCode="\ด\ด\ด\-\_x0000_\_x0000_\_x0000_\_x0000_"/>
    <numFmt numFmtId="177" formatCode="#,##0.00_ ;[Red]\-#,##0.00\ "/>
    <numFmt numFmtId="178" formatCode="_(* #,##0_)_);[Red]_(* \(\ #,##0\ \);_(* &quot;-&quot;??_);_(@_)"/>
    <numFmt numFmtId="179" formatCode="_(* #,##0.00,,_)_);[Red]_(* \(\ #,##0.00,,\ \);_(* &quot;-&quot;??_);_(@_)"/>
    <numFmt numFmtId="180" formatCode="_(* #,##0.00,_)_);[Red]_(* \(\ #,##0.00,\ \);_(* &quot;-&quot;??_);_(@_)"/>
    <numFmt numFmtId="181" formatCode="_-* #,##0.00_-;[Red]\(\ #,##0.00_-\);_-* &quot;-&quot;_-;_-@_-"/>
    <numFmt numFmtId="182" formatCode="[Blue]_*0.00%;[Red]\(_*0.00%\);[Black]0.00%"/>
    <numFmt numFmtId="183" formatCode="#,##0.000"/>
    <numFmt numFmtId="184" formatCode="_-* #,##0_-;\-* #,##0_-;_-* &quot;-&quot;??_-;_-@_-"/>
    <numFmt numFmtId="185" formatCode="_(* #,##0_);_(* \(#,##0\);_(* &quot;-&quot;??_);_(@_)"/>
    <numFmt numFmtId="186" formatCode="_(* #,##0.000_);_(* \(#,##0.000\);_(* &quot;-&quot;_);_(@_)"/>
  </numFmts>
  <fonts count="45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2"/>
      <name val="Angsana New"/>
      <family val="1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4"/>
      <name val="Cordia New"/>
      <family val="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AngsanaUPC"/>
      <family val="1"/>
      <charset val="222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8"/>
      <name val="ApFont"/>
      <charset val="222"/>
    </font>
    <font>
      <sz val="14"/>
      <name val="AngsanaUPC"/>
      <family val="1"/>
      <charset val="222"/>
    </font>
    <font>
      <sz val="14"/>
      <name val="CordiaUPC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indexed="10"/>
      <name val="Angsana New"/>
      <family val="1"/>
    </font>
    <font>
      <sz val="11"/>
      <name val="Times New Roman"/>
      <family val="1"/>
    </font>
    <font>
      <b/>
      <sz val="16"/>
      <color indexed="10"/>
      <name val="Angsana New"/>
      <family val="1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84">
    <xf numFmtId="0" fontId="0" fillId="0" borderId="0"/>
    <xf numFmtId="4" fontId="1" fillId="0" borderId="0" applyFont="0" applyFill="0" applyBorder="0" applyAlignment="0" applyProtection="0"/>
    <xf numFmtId="4" fontId="1" fillId="0" borderId="0" applyFont="0" applyFill="0" applyBorder="0" applyAlignment="0" applyProtection="0"/>
    <xf numFmtId="171" fontId="8" fillId="0" borderId="0" applyFill="0" applyBorder="0"/>
    <xf numFmtId="172" fontId="8" fillId="0" borderId="0" applyFill="0" applyBorder="0"/>
    <xf numFmtId="169" fontId="2" fillId="0" borderId="0"/>
    <xf numFmtId="169" fontId="35" fillId="0" borderId="0"/>
    <xf numFmtId="0" fontId="9" fillId="0" borderId="0">
      <alignment horizontal="left"/>
    </xf>
    <xf numFmtId="0" fontId="10" fillId="0" borderId="0"/>
    <xf numFmtId="0" fontId="11" fillId="0" borderId="0">
      <alignment horizontal="left"/>
    </xf>
    <xf numFmtId="167" fontId="2" fillId="0" borderId="0"/>
    <xf numFmtId="167" fontId="35" fillId="0" borderId="0"/>
    <xf numFmtId="173" fontId="12" fillId="0" borderId="0" applyFill="0">
      <alignment horizontal="center"/>
    </xf>
    <xf numFmtId="14" fontId="12" fillId="0" borderId="0" applyFill="0" applyBorder="0">
      <alignment horizontal="center"/>
    </xf>
    <xf numFmtId="173" fontId="12" fillId="0" borderId="0" applyFill="0">
      <alignment horizontal="center"/>
    </xf>
    <xf numFmtId="166" fontId="2" fillId="0" borderId="0"/>
    <xf numFmtId="166" fontId="35" fillId="0" borderId="0"/>
    <xf numFmtId="0" fontId="13" fillId="0" borderId="0" applyNumberFormat="0" applyFill="0" applyBorder="0" applyAlignment="0" applyProtection="0"/>
    <xf numFmtId="0" fontId="14" fillId="0" borderId="0">
      <alignment horizontal="left"/>
    </xf>
    <xf numFmtId="0" fontId="15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7" fillId="0" borderId="1" applyFont="0" applyFill="0" applyBorder="0">
      <alignment horizontal="center" vertical="distributed" wrapText="1"/>
    </xf>
    <xf numFmtId="0" fontId="17" fillId="0" borderId="1" applyFont="0" applyFill="0" applyBorder="0">
      <alignment horizontal="centerContinuous" vertical="distributed" wrapText="1"/>
    </xf>
    <xf numFmtId="0" fontId="8" fillId="0" borderId="0" applyFill="0" applyBorder="0"/>
    <xf numFmtId="0" fontId="18" fillId="0" borderId="0" applyFont="0" applyFill="0" applyBorder="0"/>
    <xf numFmtId="0" fontId="18" fillId="0" borderId="0" applyFont="0" applyFill="0" applyBorder="0"/>
    <xf numFmtId="0" fontId="18" fillId="0" borderId="0" applyFont="0" applyFill="0" applyBorder="0">
      <alignment vertical="distributed" wrapText="1"/>
    </xf>
    <xf numFmtId="38" fontId="3" fillId="2" borderId="0" applyNumberFormat="0" applyBorder="0" applyAlignment="0" applyProtection="0"/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20" fillId="0" borderId="0">
      <alignment horizontal="left"/>
    </xf>
    <xf numFmtId="0" fontId="21" fillId="0" borderId="2">
      <alignment horizontal="left" vertical="top"/>
    </xf>
    <xf numFmtId="0" fontId="22" fillId="0" borderId="0">
      <alignment horizontal="left"/>
    </xf>
    <xf numFmtId="0" fontId="23" fillId="0" borderId="2">
      <alignment horizontal="left" vertical="top"/>
    </xf>
    <xf numFmtId="0" fontId="24" fillId="0" borderId="0">
      <alignment horizontal="left"/>
    </xf>
    <xf numFmtId="10" fontId="3" fillId="3" borderId="1" applyNumberFormat="0" applyBorder="0" applyAlignment="0" applyProtection="0"/>
    <xf numFmtId="17" fontId="25" fillId="0" borderId="0" applyFill="0" applyBorder="0">
      <alignment horizontal="center"/>
    </xf>
    <xf numFmtId="174" fontId="18" fillId="0" borderId="0" applyFill="0" applyBorder="0">
      <alignment horizontal="center"/>
    </xf>
    <xf numFmtId="175" fontId="18" fillId="0" borderId="0" applyFont="0" applyFill="0" applyBorder="0"/>
    <xf numFmtId="176" fontId="18" fillId="0" borderId="0" applyFont="0" applyFill="0" applyBorder="0"/>
    <xf numFmtId="37" fontId="4" fillId="0" borderId="0"/>
    <xf numFmtId="168" fontId="5" fillId="0" borderId="0"/>
    <xf numFmtId="177" fontId="8" fillId="0" borderId="0" applyFont="0" applyFill="0" applyBorder="0"/>
    <xf numFmtId="178" fontId="18" fillId="0" borderId="0" applyFont="0" applyFill="0" applyBorder="0"/>
    <xf numFmtId="0" fontId="36" fillId="0" borderId="0"/>
    <xf numFmtId="0" fontId="1" fillId="0" borderId="0"/>
    <xf numFmtId="0" fontId="1" fillId="0" borderId="0"/>
    <xf numFmtId="179" fontId="18" fillId="0" borderId="0" applyFont="0" applyFill="0" applyBorder="0"/>
    <xf numFmtId="180" fontId="18" fillId="0" borderId="0"/>
    <xf numFmtId="181" fontId="18" fillId="0" borderId="0" applyFont="0" applyFill="0" applyBorder="0">
      <alignment vertical="distributed" wrapText="1"/>
    </xf>
    <xf numFmtId="0" fontId="26" fillId="0" borderId="0"/>
    <xf numFmtId="0" fontId="27" fillId="0" borderId="0">
      <alignment horizontal="left"/>
    </xf>
    <xf numFmtId="10" fontId="6" fillId="0" borderId="0" applyFont="0" applyFill="0" applyBorder="0" applyAlignment="0" applyProtection="0"/>
    <xf numFmtId="1" fontId="6" fillId="0" borderId="3" applyNumberFormat="0" applyFill="0" applyAlignment="0" applyProtection="0">
      <alignment horizontal="center" vertical="center"/>
    </xf>
    <xf numFmtId="0" fontId="15" fillId="0" borderId="4">
      <alignment vertical="center"/>
    </xf>
    <xf numFmtId="0" fontId="28" fillId="0" borderId="0">
      <alignment horizontal="left"/>
    </xf>
    <xf numFmtId="0" fontId="16" fillId="0" borderId="0">
      <alignment horizontal="left"/>
    </xf>
    <xf numFmtId="0" fontId="22" fillId="0" borderId="0"/>
    <xf numFmtId="0" fontId="20" fillId="0" borderId="0"/>
    <xf numFmtId="0" fontId="16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182" fontId="25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" fillId="0" borderId="0"/>
    <xf numFmtId="43" fontId="42" fillId="0" borderId="0" applyFont="0" applyFill="0" applyBorder="0" applyAlignment="0" applyProtection="0"/>
    <xf numFmtId="0" fontId="42" fillId="0" borderId="0"/>
    <xf numFmtId="0" fontId="44" fillId="0" borderId="0"/>
    <xf numFmtId="9" fontId="1" fillId="0" borderId="0" applyFont="0" applyFill="0" applyBorder="0" applyAlignment="0" applyProtection="0"/>
  </cellStyleXfs>
  <cellXfs count="135">
    <xf numFmtId="0" fontId="0" fillId="0" borderId="0" xfId="0"/>
    <xf numFmtId="41" fontId="38" fillId="0" borderId="0" xfId="0" applyNumberFormat="1" applyFont="1"/>
    <xf numFmtId="3" fontId="38" fillId="0" borderId="0" xfId="1" applyNumberFormat="1" applyFont="1" applyFill="1" applyAlignment="1">
      <alignment horizontal="centerContinuous"/>
    </xf>
    <xf numFmtId="3" fontId="37" fillId="0" borderId="5" xfId="1" applyNumberFormat="1" applyFont="1" applyFill="1" applyBorder="1" applyAlignment="1">
      <alignment horizontal="center"/>
    </xf>
    <xf numFmtId="3" fontId="38" fillId="0" borderId="0" xfId="1" applyNumberFormat="1" applyFont="1" applyFill="1" applyBorder="1" applyAlignment="1">
      <alignment horizontal="center"/>
    </xf>
    <xf numFmtId="41" fontId="38" fillId="0" borderId="0" xfId="1" applyNumberFormat="1" applyFont="1" applyFill="1" applyAlignment="1">
      <alignment horizontal="right"/>
    </xf>
    <xf numFmtId="41" fontId="38" fillId="0" borderId="0" xfId="1" applyNumberFormat="1" applyFont="1" applyFill="1" applyBorder="1" applyAlignment="1">
      <alignment horizontal="center"/>
    </xf>
    <xf numFmtId="4" fontId="38" fillId="0" borderId="0" xfId="1" applyFont="1" applyFill="1" applyAlignment="1">
      <alignment horizontal="center"/>
    </xf>
    <xf numFmtId="183" fontId="38" fillId="0" borderId="0" xfId="1" applyNumberFormat="1" applyFont="1" applyFill="1" applyAlignment="1">
      <alignment horizontal="center"/>
    </xf>
    <xf numFmtId="3" fontId="38" fillId="0" borderId="0" xfId="1" applyNumberFormat="1" applyFont="1" applyFill="1" applyAlignment="1">
      <alignment horizontal="center"/>
    </xf>
    <xf numFmtId="3" fontId="38" fillId="0" borderId="0" xfId="1" applyNumberFormat="1" applyFont="1" applyFill="1" applyAlignment="1"/>
    <xf numFmtId="3" fontId="39" fillId="0" borderId="0" xfId="1" applyNumberFormat="1" applyFont="1" applyFill="1" applyBorder="1" applyAlignment="1">
      <alignment horizontal="center"/>
    </xf>
    <xf numFmtId="43" fontId="38" fillId="0" borderId="0" xfId="1" applyNumberFormat="1" applyFont="1" applyFill="1" applyAlignment="1"/>
    <xf numFmtId="43" fontId="38" fillId="0" borderId="0" xfId="1" applyNumberFormat="1" applyFont="1" applyFill="1" applyAlignment="1">
      <alignment horizontal="center"/>
    </xf>
    <xf numFmtId="170" fontId="38" fillId="0" borderId="0" xfId="1" applyNumberFormat="1" applyFont="1" applyFill="1" applyAlignment="1"/>
    <xf numFmtId="185" fontId="38" fillId="0" borderId="0" xfId="1" applyNumberFormat="1" applyFont="1" applyFill="1" applyAlignment="1"/>
    <xf numFmtId="185" fontId="38" fillId="0" borderId="0" xfId="1" applyNumberFormat="1" applyFont="1" applyFill="1" applyBorder="1" applyAlignment="1"/>
    <xf numFmtId="43" fontId="38" fillId="0" borderId="0" xfId="1" applyNumberFormat="1" applyFont="1" applyFill="1" applyAlignment="1">
      <alignment horizontal="right"/>
    </xf>
    <xf numFmtId="185" fontId="38" fillId="0" borderId="0" xfId="1" applyNumberFormat="1" applyFont="1" applyFill="1" applyBorder="1" applyAlignment="1">
      <alignment horizontal="right"/>
    </xf>
    <xf numFmtId="43" fontId="38" fillId="0" borderId="0" xfId="1" applyNumberFormat="1" applyFont="1" applyFill="1" applyBorder="1" applyAlignment="1"/>
    <xf numFmtId="0" fontId="37" fillId="0" borderId="0" xfId="0" applyFont="1" applyAlignment="1">
      <alignment horizontal="left" vertical="center"/>
    </xf>
    <xf numFmtId="0" fontId="38" fillId="0" borderId="0" xfId="0" applyFont="1" applyAlignment="1">
      <alignment horizontal="right" vertical="center"/>
    </xf>
    <xf numFmtId="0" fontId="38" fillId="0" borderId="0" xfId="0" applyFont="1" applyAlignment="1">
      <alignment vertical="center"/>
    </xf>
    <xf numFmtId="0" fontId="38" fillId="0" borderId="0" xfId="0" applyFont="1" applyAlignment="1">
      <alignment horizontal="distributed" vertical="center"/>
    </xf>
    <xf numFmtId="0" fontId="37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38" fillId="0" borderId="5" xfId="0" applyFont="1" applyBorder="1" applyAlignment="1">
      <alignment horizontal="center" vertical="center"/>
    </xf>
    <xf numFmtId="0" fontId="39" fillId="0" borderId="0" xfId="0" applyFont="1" applyAlignment="1">
      <alignment horizontal="distributed" vertical="center"/>
    </xf>
    <xf numFmtId="0" fontId="37" fillId="4" borderId="0" xfId="0" applyFont="1" applyFill="1" applyAlignment="1">
      <alignment vertical="center"/>
    </xf>
    <xf numFmtId="41" fontId="38" fillId="0" borderId="0" xfId="0" applyNumberFormat="1" applyFont="1" applyAlignment="1">
      <alignment vertical="center"/>
    </xf>
    <xf numFmtId="41" fontId="38" fillId="0" borderId="0" xfId="0" applyNumberFormat="1" applyFont="1" applyAlignment="1">
      <alignment horizontal="center" vertical="center"/>
    </xf>
    <xf numFmtId="41" fontId="38" fillId="0" borderId="0" xfId="0" applyNumberFormat="1" applyFont="1" applyAlignment="1">
      <alignment horizontal="distributed" vertical="center"/>
    </xf>
    <xf numFmtId="0" fontId="37" fillId="0" borderId="0" xfId="0" applyFont="1" applyAlignment="1">
      <alignment vertical="center"/>
    </xf>
    <xf numFmtId="41" fontId="38" fillId="0" borderId="6" xfId="0" applyNumberFormat="1" applyFont="1" applyBorder="1" applyAlignment="1">
      <alignment vertical="center"/>
    </xf>
    <xf numFmtId="4" fontId="38" fillId="0" borderId="0" xfId="1" applyFont="1" applyFill="1" applyAlignment="1">
      <alignment vertical="center"/>
    </xf>
    <xf numFmtId="4" fontId="38" fillId="0" borderId="0" xfId="1" applyFont="1" applyFill="1" applyAlignment="1">
      <alignment horizontal="distributed" vertical="center"/>
    </xf>
    <xf numFmtId="41" fontId="38" fillId="0" borderId="5" xfId="0" applyNumberFormat="1" applyFont="1" applyBorder="1" applyAlignment="1">
      <alignment horizontal="center" vertical="center"/>
    </xf>
    <xf numFmtId="41" fontId="38" fillId="0" borderId="0" xfId="0" applyNumberFormat="1" applyFont="1" applyAlignment="1">
      <alignment horizontal="right" vertical="center"/>
    </xf>
    <xf numFmtId="3" fontId="38" fillId="0" borderId="0" xfId="1" applyNumberFormat="1" applyFont="1" applyFill="1" applyAlignment="1">
      <alignment horizontal="centerContinuous" vertical="center"/>
    </xf>
    <xf numFmtId="41" fontId="38" fillId="0" borderId="0" xfId="1" applyNumberFormat="1" applyFont="1" applyFill="1" applyBorder="1" applyAlignment="1">
      <alignment vertical="center"/>
    </xf>
    <xf numFmtId="3" fontId="41" fillId="0" borderId="0" xfId="1" applyNumberFormat="1" applyFont="1" applyFill="1" applyAlignment="1">
      <alignment vertical="center"/>
    </xf>
    <xf numFmtId="3" fontId="38" fillId="0" borderId="0" xfId="1" applyNumberFormat="1" applyFont="1" applyFill="1" applyAlignment="1">
      <alignment vertical="center"/>
    </xf>
    <xf numFmtId="184" fontId="38" fillId="0" borderId="0" xfId="1" applyNumberFormat="1" applyFont="1" applyFill="1" applyBorder="1"/>
    <xf numFmtId="184" fontId="38" fillId="0" borderId="0" xfId="1" applyNumberFormat="1" applyFont="1" applyFill="1" applyBorder="1" applyAlignment="1">
      <alignment vertical="center"/>
    </xf>
    <xf numFmtId="4" fontId="38" fillId="0" borderId="0" xfId="1" applyFont="1" applyFill="1" applyAlignment="1">
      <alignment horizontal="center" vertical="center"/>
    </xf>
    <xf numFmtId="10" fontId="38" fillId="0" borderId="0" xfId="83" applyNumberFormat="1" applyFont="1" applyFill="1" applyAlignment="1">
      <alignment vertical="center"/>
    </xf>
    <xf numFmtId="37" fontId="38" fillId="0" borderId="0" xfId="0" applyNumberFormat="1" applyFont="1" applyFill="1" applyAlignment="1">
      <alignment vertical="center"/>
    </xf>
    <xf numFmtId="0" fontId="38" fillId="0" borderId="0" xfId="0" applyFont="1" applyFill="1" applyAlignment="1">
      <alignment vertical="center"/>
    </xf>
    <xf numFmtId="41" fontId="38" fillId="0" borderId="0" xfId="0" applyNumberFormat="1" applyFont="1" applyFill="1" applyAlignment="1">
      <alignment vertical="center"/>
    </xf>
    <xf numFmtId="41" fontId="38" fillId="0" borderId="0" xfId="0" applyNumberFormat="1" applyFont="1" applyFill="1" applyAlignment="1">
      <alignment horizontal="right" vertical="center"/>
    </xf>
    <xf numFmtId="37" fontId="38" fillId="0" borderId="0" xfId="0" applyNumberFormat="1" applyFont="1" applyFill="1" applyAlignment="1">
      <alignment horizontal="centerContinuous" vertical="center"/>
    </xf>
    <xf numFmtId="37" fontId="38" fillId="0" borderId="0" xfId="0" applyNumberFormat="1" applyFont="1" applyFill="1" applyAlignment="1">
      <alignment horizontal="right" vertical="center"/>
    </xf>
    <xf numFmtId="37" fontId="37" fillId="0" borderId="0" xfId="0" applyNumberFormat="1" applyFont="1" applyFill="1" applyAlignment="1">
      <alignment horizontal="left" vertical="center"/>
    </xf>
    <xf numFmtId="37" fontId="38" fillId="0" borderId="0" xfId="0" applyNumberFormat="1" applyFont="1" applyFill="1" applyAlignment="1">
      <alignment horizontal="center" vertical="center"/>
    </xf>
    <xf numFmtId="37" fontId="37" fillId="0" borderId="5" xfId="0" applyNumberFormat="1" applyFont="1" applyFill="1" applyBorder="1" applyAlignment="1">
      <alignment horizontal="center" vertical="center"/>
    </xf>
    <xf numFmtId="37" fontId="37" fillId="0" borderId="0" xfId="0" applyNumberFormat="1" applyFont="1" applyFill="1" applyAlignment="1">
      <alignment vertical="center"/>
    </xf>
    <xf numFmtId="37" fontId="37" fillId="0" borderId="5" xfId="0" applyNumberFormat="1" applyFont="1" applyFill="1" applyBorder="1" applyAlignment="1">
      <alignment vertical="center"/>
    </xf>
    <xf numFmtId="37" fontId="39" fillId="0" borderId="0" xfId="0" applyNumberFormat="1" applyFont="1" applyFill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37" fontId="38" fillId="0" borderId="0" xfId="82" applyNumberFormat="1" applyFont="1" applyFill="1"/>
    <xf numFmtId="41" fontId="38" fillId="0" borderId="5" xfId="0" applyNumberFormat="1" applyFont="1" applyFill="1" applyBorder="1" applyAlignment="1">
      <alignment horizontal="right" vertical="center"/>
    </xf>
    <xf numFmtId="41" fontId="38" fillId="0" borderId="5" xfId="0" applyNumberFormat="1" applyFont="1" applyFill="1" applyBorder="1" applyAlignment="1">
      <alignment vertical="center"/>
    </xf>
    <xf numFmtId="41" fontId="38" fillId="0" borderId="7" xfId="0" applyNumberFormat="1" applyFont="1" applyFill="1" applyBorder="1" applyAlignment="1">
      <alignment vertical="center"/>
    </xf>
    <xf numFmtId="0" fontId="39" fillId="0" borderId="0" xfId="0" quotePrefix="1" applyFont="1" applyFill="1" applyAlignment="1">
      <alignment horizontal="center" vertical="center"/>
    </xf>
    <xf numFmtId="41" fontId="38" fillId="0" borderId="5" xfId="1" applyNumberFormat="1" applyFont="1" applyFill="1" applyBorder="1" applyAlignment="1">
      <alignment vertical="center"/>
    </xf>
    <xf numFmtId="41" fontId="38" fillId="0" borderId="8" xfId="0" applyNumberFormat="1" applyFont="1" applyFill="1" applyBorder="1" applyAlignment="1">
      <alignment vertical="center"/>
    </xf>
    <xf numFmtId="37" fontId="41" fillId="0" borderId="0" xfId="0" applyNumberFormat="1" applyFont="1" applyFill="1" applyAlignment="1">
      <alignment vertical="center"/>
    </xf>
    <xf numFmtId="41" fontId="38" fillId="0" borderId="0" xfId="0" applyNumberFormat="1" applyFont="1" applyFill="1" applyAlignment="1">
      <alignment horizontal="center" vertical="center"/>
    </xf>
    <xf numFmtId="0" fontId="37" fillId="0" borderId="0" xfId="0" applyFont="1" applyFill="1" applyAlignment="1">
      <alignment horizontal="left" vertical="center"/>
    </xf>
    <xf numFmtId="0" fontId="38" fillId="0" borderId="0" xfId="0" applyFont="1" applyFill="1" applyAlignment="1">
      <alignment horizontal="right" vertical="center"/>
    </xf>
    <xf numFmtId="0" fontId="38" fillId="0" borderId="0" xfId="0" applyFont="1" applyFill="1" applyAlignment="1">
      <alignment horizontal="distributed" vertical="center"/>
    </xf>
    <xf numFmtId="0" fontId="37" fillId="0" borderId="0" xfId="0" applyFont="1" applyFill="1" applyAlignment="1">
      <alignment horizontal="center" vertical="center"/>
    </xf>
    <xf numFmtId="185" fontId="38" fillId="0" borderId="0" xfId="0" applyNumberFormat="1" applyFont="1" applyFill="1" applyAlignment="1">
      <alignment horizontal="center" vertical="center"/>
    </xf>
    <xf numFmtId="0" fontId="38" fillId="0" borderId="0" xfId="0" applyFont="1" applyFill="1" applyAlignment="1">
      <alignment horizontal="center" vertical="center"/>
    </xf>
    <xf numFmtId="0" fontId="38" fillId="0" borderId="5" xfId="0" applyFont="1" applyFill="1" applyBorder="1" applyAlignment="1">
      <alignment horizontal="center" vertical="center"/>
    </xf>
    <xf numFmtId="0" fontId="39" fillId="0" borderId="0" xfId="0" applyFont="1" applyFill="1" applyAlignment="1">
      <alignment horizontal="distributed" vertical="center"/>
    </xf>
    <xf numFmtId="0" fontId="37" fillId="0" borderId="0" xfId="0" applyFont="1" applyFill="1" applyAlignment="1">
      <alignment vertical="center"/>
    </xf>
    <xf numFmtId="41" fontId="38" fillId="0" borderId="0" xfId="0" applyNumberFormat="1" applyFont="1" applyFill="1" applyAlignment="1">
      <alignment horizontal="distributed" vertical="center"/>
    </xf>
    <xf numFmtId="41" fontId="38" fillId="0" borderId="5" xfId="0" applyNumberFormat="1" applyFont="1" applyFill="1" applyBorder="1" applyAlignment="1">
      <alignment horizontal="center" vertical="center"/>
    </xf>
    <xf numFmtId="41" fontId="38" fillId="0" borderId="6" xfId="0" applyNumberFormat="1" applyFont="1" applyFill="1" applyBorder="1" applyAlignment="1">
      <alignment vertical="center"/>
    </xf>
    <xf numFmtId="41" fontId="43" fillId="0" borderId="0" xfId="0" applyNumberFormat="1" applyFont="1" applyFill="1" applyAlignment="1">
      <alignment vertical="center"/>
    </xf>
    <xf numFmtId="0" fontId="38" fillId="0" borderId="0" xfId="0" applyFont="1" applyFill="1"/>
    <xf numFmtId="37" fontId="38" fillId="0" borderId="0" xfId="0" applyNumberFormat="1" applyFont="1" applyFill="1" applyAlignment="1">
      <alignment horizontal="centerContinuous"/>
    </xf>
    <xf numFmtId="37" fontId="7" fillId="0" borderId="0" xfId="0" applyNumberFormat="1" applyFont="1" applyFill="1" applyAlignment="1">
      <alignment horizontal="centerContinuous"/>
    </xf>
    <xf numFmtId="37" fontId="38" fillId="0" borderId="0" xfId="0" applyNumberFormat="1" applyFont="1" applyFill="1" applyAlignment="1">
      <alignment horizontal="right"/>
    </xf>
    <xf numFmtId="37" fontId="38" fillId="0" borderId="0" xfId="0" applyNumberFormat="1" applyFont="1" applyFill="1"/>
    <xf numFmtId="37" fontId="37" fillId="0" borderId="0" xfId="0" applyNumberFormat="1" applyFont="1" applyFill="1" applyAlignment="1">
      <alignment horizontal="left"/>
    </xf>
    <xf numFmtId="37" fontId="38" fillId="0" borderId="0" xfId="0" applyNumberFormat="1" applyFont="1" applyFill="1" applyAlignment="1">
      <alignment horizontal="center"/>
    </xf>
    <xf numFmtId="37" fontId="7" fillId="0" borderId="0" xfId="0" applyNumberFormat="1" applyFont="1" applyFill="1" applyAlignment="1">
      <alignment horizontal="center"/>
    </xf>
    <xf numFmtId="37" fontId="37" fillId="0" borderId="5" xfId="0" applyNumberFormat="1" applyFont="1" applyFill="1" applyBorder="1" applyAlignment="1">
      <alignment horizontal="center"/>
    </xf>
    <xf numFmtId="37" fontId="37" fillId="0" borderId="0" xfId="0" applyNumberFormat="1" applyFont="1" applyFill="1"/>
    <xf numFmtId="37" fontId="37" fillId="0" borderId="5" xfId="0" applyNumberFormat="1" applyFont="1" applyFill="1" applyBorder="1"/>
    <xf numFmtId="37" fontId="39" fillId="0" borderId="0" xfId="0" applyNumberFormat="1" applyFont="1" applyFill="1" applyAlignment="1">
      <alignment horizontal="center"/>
    </xf>
    <xf numFmtId="0" fontId="39" fillId="0" borderId="0" xfId="0" applyFont="1" applyFill="1" applyAlignment="1">
      <alignment horizontal="center"/>
    </xf>
    <xf numFmtId="0" fontId="39" fillId="0" borderId="0" xfId="0" applyFont="1" applyFill="1"/>
    <xf numFmtId="0" fontId="38" fillId="0" borderId="0" xfId="0" applyFont="1" applyFill="1" applyAlignment="1">
      <alignment horizontal="center"/>
    </xf>
    <xf numFmtId="37" fontId="40" fillId="0" borderId="0" xfId="0" applyNumberFormat="1" applyFont="1" applyFill="1" applyAlignment="1">
      <alignment horizontal="center"/>
    </xf>
    <xf numFmtId="41" fontId="38" fillId="0" borderId="0" xfId="0" applyNumberFormat="1" applyFont="1" applyFill="1" applyAlignment="1">
      <alignment horizontal="right"/>
    </xf>
    <xf numFmtId="41" fontId="38" fillId="0" borderId="5" xfId="1" applyNumberFormat="1" applyFont="1" applyFill="1" applyBorder="1" applyAlignment="1">
      <alignment horizontal="center"/>
    </xf>
    <xf numFmtId="41" fontId="38" fillId="0" borderId="5" xfId="1" applyNumberFormat="1" applyFont="1" applyFill="1" applyBorder="1" applyAlignment="1">
      <alignment horizontal="right"/>
    </xf>
    <xf numFmtId="41" fontId="38" fillId="0" borderId="10" xfId="0" applyNumberFormat="1" applyFont="1" applyFill="1" applyBorder="1" applyAlignment="1">
      <alignment horizontal="right"/>
    </xf>
    <xf numFmtId="41" fontId="38" fillId="0" borderId="6" xfId="0" applyNumberFormat="1" applyFont="1" applyFill="1" applyBorder="1" applyAlignment="1">
      <alignment horizontal="right"/>
    </xf>
    <xf numFmtId="41" fontId="38" fillId="0" borderId="5" xfId="0" applyNumberFormat="1" applyFont="1" applyFill="1" applyBorder="1" applyAlignment="1">
      <alignment horizontal="right"/>
    </xf>
    <xf numFmtId="41" fontId="38" fillId="0" borderId="8" xfId="0" applyNumberFormat="1" applyFont="1" applyFill="1" applyBorder="1" applyAlignment="1">
      <alignment horizontal="right"/>
    </xf>
    <xf numFmtId="37" fontId="38" fillId="0" borderId="0" xfId="0" applyNumberFormat="1" applyFont="1" applyFill="1" applyAlignment="1">
      <alignment horizontal="left"/>
    </xf>
    <xf numFmtId="186" fontId="38" fillId="0" borderId="8" xfId="0" applyNumberFormat="1" applyFont="1" applyFill="1" applyBorder="1" applyAlignment="1">
      <alignment horizontal="right"/>
    </xf>
    <xf numFmtId="186" fontId="38" fillId="0" borderId="0" xfId="0" applyNumberFormat="1" applyFont="1" applyFill="1" applyAlignment="1">
      <alignment horizontal="right"/>
    </xf>
    <xf numFmtId="39" fontId="38" fillId="0" borderId="0" xfId="0" applyNumberFormat="1" applyFont="1" applyFill="1" applyAlignment="1">
      <alignment horizontal="right"/>
    </xf>
    <xf numFmtId="39" fontId="38" fillId="0" borderId="0" xfId="0" applyNumberFormat="1" applyFont="1" applyFill="1" applyAlignment="1">
      <alignment horizontal="center"/>
    </xf>
    <xf numFmtId="170" fontId="38" fillId="0" borderId="0" xfId="0" applyNumberFormat="1" applyFont="1" applyFill="1"/>
    <xf numFmtId="37" fontId="37" fillId="0" borderId="0" xfId="0" applyNumberFormat="1" applyFont="1" applyFill="1" applyAlignment="1">
      <alignment horizontal="center"/>
    </xf>
    <xf numFmtId="170" fontId="37" fillId="0" borderId="0" xfId="0" applyNumberFormat="1" applyFont="1" applyFill="1"/>
    <xf numFmtId="37" fontId="39" fillId="0" borderId="0" xfId="0" applyNumberFormat="1" applyFont="1" applyFill="1"/>
    <xf numFmtId="37" fontId="39" fillId="0" borderId="0" xfId="0" quotePrefix="1" applyNumberFormat="1" applyFont="1" applyFill="1" applyAlignment="1">
      <alignment horizontal="center"/>
    </xf>
    <xf numFmtId="185" fontId="38" fillId="0" borderId="0" xfId="1" applyNumberFormat="1" applyFont="1" applyFill="1" applyBorder="1" applyAlignment="1">
      <alignment horizontal="center"/>
    </xf>
    <xf numFmtId="185" fontId="38" fillId="0" borderId="7" xfId="1" applyNumberFormat="1" applyFont="1" applyFill="1" applyBorder="1" applyAlignment="1"/>
    <xf numFmtId="37" fontId="40" fillId="0" borderId="0" xfId="0" quotePrefix="1" applyNumberFormat="1" applyFont="1" applyFill="1" applyAlignment="1">
      <alignment horizontal="center"/>
    </xf>
    <xf numFmtId="41" fontId="38" fillId="0" borderId="0" xfId="0" applyNumberFormat="1" applyFont="1" applyFill="1"/>
    <xf numFmtId="185" fontId="38" fillId="0" borderId="8" xfId="1" applyNumberFormat="1" applyFont="1" applyFill="1" applyBorder="1" applyAlignment="1"/>
    <xf numFmtId="185" fontId="38" fillId="0" borderId="0" xfId="1" applyNumberFormat="1" applyFont="1" applyFill="1" applyAlignment="1">
      <alignment horizontal="center"/>
    </xf>
    <xf numFmtId="170" fontId="40" fillId="0" borderId="0" xfId="0" applyNumberFormat="1" applyFont="1" applyFill="1" applyAlignment="1">
      <alignment horizontal="center"/>
    </xf>
    <xf numFmtId="185" fontId="38" fillId="0" borderId="5" xfId="1" applyNumberFormat="1" applyFont="1" applyFill="1" applyBorder="1" applyAlignment="1"/>
    <xf numFmtId="41" fontId="38" fillId="0" borderId="5" xfId="0" applyNumberFormat="1" applyFont="1" applyFill="1" applyBorder="1"/>
    <xf numFmtId="37" fontId="38" fillId="0" borderId="0" xfId="79" applyNumberFormat="1" applyFont="1" applyFill="1"/>
    <xf numFmtId="37" fontId="38" fillId="0" borderId="9" xfId="0" applyNumberFormat="1" applyFont="1" applyFill="1" applyBorder="1"/>
    <xf numFmtId="0" fontId="38" fillId="0" borderId="5" xfId="0" applyFont="1" applyFill="1" applyBorder="1" applyAlignment="1">
      <alignment horizontal="center" vertical="center"/>
    </xf>
    <xf numFmtId="37" fontId="37" fillId="0" borderId="5" xfId="0" applyNumberFormat="1" applyFont="1" applyFill="1" applyBorder="1" applyAlignment="1">
      <alignment horizontal="center"/>
    </xf>
    <xf numFmtId="0" fontId="38" fillId="0" borderId="5" xfId="0" applyFont="1" applyFill="1" applyBorder="1" applyAlignment="1">
      <alignment horizontal="center" vertical="center"/>
    </xf>
    <xf numFmtId="0" fontId="37" fillId="0" borderId="0" xfId="0" applyFont="1" applyFill="1" applyAlignment="1">
      <alignment horizontal="left" vertical="center"/>
    </xf>
    <xf numFmtId="0" fontId="37" fillId="0" borderId="5" xfId="0" applyFont="1" applyFill="1" applyBorder="1" applyAlignment="1">
      <alignment horizontal="center" vertical="center"/>
    </xf>
    <xf numFmtId="0" fontId="38" fillId="0" borderId="7" xfId="0" applyFont="1" applyFill="1" applyBorder="1" applyAlignment="1">
      <alignment horizontal="center" vertical="center"/>
    </xf>
    <xf numFmtId="0" fontId="38" fillId="0" borderId="5" xfId="0" applyFont="1" applyBorder="1" applyAlignment="1">
      <alignment horizontal="center" vertical="center"/>
    </xf>
    <xf numFmtId="0" fontId="37" fillId="0" borderId="0" xfId="0" applyFont="1" applyAlignment="1">
      <alignment horizontal="left" vertical="center"/>
    </xf>
    <xf numFmtId="0" fontId="37" fillId="0" borderId="5" xfId="0" applyFont="1" applyBorder="1" applyAlignment="1">
      <alignment horizontal="center" vertical="center"/>
    </xf>
  </cellXfs>
  <cellStyles count="84">
    <cellStyle name="Comma" xfId="1" builtinId="3"/>
    <cellStyle name="Comma 2 4" xfId="80" xr:uid="{00000000-0005-0000-0000-000001000000}"/>
    <cellStyle name="Comma 6" xfId="2" xr:uid="{00000000-0005-0000-0000-000002000000}"/>
    <cellStyle name="Comma M" xfId="3" xr:uid="{00000000-0005-0000-0000-000003000000}"/>
    <cellStyle name="Comma T" xfId="4" xr:uid="{00000000-0005-0000-0000-000004000000}"/>
    <cellStyle name="comma zerodec" xfId="5" xr:uid="{00000000-0005-0000-0000-000005000000}"/>
    <cellStyle name="comma zerodec 2" xfId="6" xr:uid="{00000000-0005-0000-0000-000006000000}"/>
    <cellStyle name="Cover Date" xfId="7" xr:uid="{00000000-0005-0000-0000-000007000000}"/>
    <cellStyle name="Cover Subtitle" xfId="8" xr:uid="{00000000-0005-0000-0000-000008000000}"/>
    <cellStyle name="Cover Title" xfId="9" xr:uid="{00000000-0005-0000-0000-000009000000}"/>
    <cellStyle name="Currency1" xfId="10" xr:uid="{00000000-0005-0000-0000-00000A000000}"/>
    <cellStyle name="Currency1 2" xfId="11" xr:uid="{00000000-0005-0000-0000-00000B000000}"/>
    <cellStyle name="Date" xfId="12" xr:uid="{00000000-0005-0000-0000-00000C000000}"/>
    <cellStyle name="Date Eng" xfId="13" xr:uid="{00000000-0005-0000-0000-00000D000000}"/>
    <cellStyle name="Date_FS &amp; Note of Sub_Asso" xfId="14" xr:uid="{00000000-0005-0000-0000-00000E000000}"/>
    <cellStyle name="Dollar (zero dec)" xfId="15" xr:uid="{00000000-0005-0000-0000-00000F000000}"/>
    <cellStyle name="Dollar (zero dec) 2" xfId="16" xr:uid="{00000000-0005-0000-0000-000010000000}"/>
    <cellStyle name="E&amp;Y House" xfId="17" xr:uid="{00000000-0005-0000-0000-000011000000}"/>
    <cellStyle name="Footer SBILogo1" xfId="18" xr:uid="{00000000-0005-0000-0000-000012000000}"/>
    <cellStyle name="Footer SBILogo2" xfId="19" xr:uid="{00000000-0005-0000-0000-000013000000}"/>
    <cellStyle name="Footnote" xfId="20" xr:uid="{00000000-0005-0000-0000-000014000000}"/>
    <cellStyle name="Footnote Reference" xfId="21" xr:uid="{00000000-0005-0000-0000-000015000000}"/>
    <cellStyle name="Footnote_Becl-W.PaperYE" xfId="22" xr:uid="{00000000-0005-0000-0000-000016000000}"/>
    <cellStyle name="General C" xfId="23" xr:uid="{00000000-0005-0000-0000-000017000000}"/>
    <cellStyle name="General CA" xfId="24" xr:uid="{00000000-0005-0000-0000-000018000000}"/>
    <cellStyle name="General Eng" xfId="25" xr:uid="{00000000-0005-0000-0000-000019000000}"/>
    <cellStyle name="General S" xfId="26" xr:uid="{00000000-0005-0000-0000-00001A000000}"/>
    <cellStyle name="General T" xfId="27" xr:uid="{00000000-0005-0000-0000-00001B000000}"/>
    <cellStyle name="General W" xfId="28" xr:uid="{00000000-0005-0000-0000-00001C000000}"/>
    <cellStyle name="Grey" xfId="29" xr:uid="{00000000-0005-0000-0000-00001D000000}"/>
    <cellStyle name="Header" xfId="30" xr:uid="{00000000-0005-0000-0000-00001E000000}"/>
    <cellStyle name="Header Draft Stamp" xfId="31" xr:uid="{00000000-0005-0000-0000-00001F000000}"/>
    <cellStyle name="Header_Becl-W.PaperYE" xfId="32" xr:uid="{00000000-0005-0000-0000-000020000000}"/>
    <cellStyle name="Heading 1 Above" xfId="33" xr:uid="{00000000-0005-0000-0000-000021000000}"/>
    <cellStyle name="Heading 1+" xfId="34" xr:uid="{00000000-0005-0000-0000-000022000000}"/>
    <cellStyle name="Heading 2 Below" xfId="35" xr:uid="{00000000-0005-0000-0000-000023000000}"/>
    <cellStyle name="Heading 2+" xfId="36" xr:uid="{00000000-0005-0000-0000-000024000000}"/>
    <cellStyle name="Heading 3+" xfId="37" xr:uid="{00000000-0005-0000-0000-000025000000}"/>
    <cellStyle name="Input [yellow]" xfId="38" xr:uid="{00000000-0005-0000-0000-000026000000}"/>
    <cellStyle name="Month Year" xfId="39" xr:uid="{00000000-0005-0000-0000-000027000000}"/>
    <cellStyle name="Month Year F" xfId="40" xr:uid="{00000000-0005-0000-0000-000028000000}"/>
    <cellStyle name="Month Year S" xfId="41" xr:uid="{00000000-0005-0000-0000-000029000000}"/>
    <cellStyle name="Month Year T" xfId="42" xr:uid="{00000000-0005-0000-0000-00002A000000}"/>
    <cellStyle name="no dec" xfId="43" xr:uid="{00000000-0005-0000-0000-00002B000000}"/>
    <cellStyle name="Normal" xfId="0" builtinId="0"/>
    <cellStyle name="Normal - Style1" xfId="44" xr:uid="{00000000-0005-0000-0000-00002D000000}"/>
    <cellStyle name="Normal [-]" xfId="45" xr:uid="{00000000-0005-0000-0000-00002E000000}"/>
    <cellStyle name="Normal [0]" xfId="46" xr:uid="{00000000-0005-0000-0000-00002F000000}"/>
    <cellStyle name="Normal 12 2" xfId="82" xr:uid="{88AE8B99-4249-47EA-A31B-8297C56AF7EE}"/>
    <cellStyle name="Normal 2" xfId="47" xr:uid="{00000000-0005-0000-0000-000030000000}"/>
    <cellStyle name="Normal 2 4" xfId="81" xr:uid="{00000000-0005-0000-0000-000031000000}"/>
    <cellStyle name="Normal 43" xfId="48" xr:uid="{00000000-0005-0000-0000-000032000000}"/>
    <cellStyle name="Normal 5" xfId="49" xr:uid="{00000000-0005-0000-0000-000033000000}"/>
    <cellStyle name="Normal M" xfId="50" xr:uid="{00000000-0005-0000-0000-000034000000}"/>
    <cellStyle name="Normal T" xfId="51" xr:uid="{00000000-0005-0000-0000-000035000000}"/>
    <cellStyle name="Normal W" xfId="52" xr:uid="{00000000-0005-0000-0000-000036000000}"/>
    <cellStyle name="NormalGB" xfId="53" xr:uid="{00000000-0005-0000-0000-000037000000}"/>
    <cellStyle name="Page Number" xfId="54" xr:uid="{00000000-0005-0000-0000-000038000000}"/>
    <cellStyle name="Percent" xfId="83" builtinId="5"/>
    <cellStyle name="Percent [2]" xfId="55" xr:uid="{00000000-0005-0000-0000-000039000000}"/>
    <cellStyle name="Quantity" xfId="56" xr:uid="{00000000-0005-0000-0000-00003A000000}"/>
    <cellStyle name="Salomon Logo" xfId="57" xr:uid="{00000000-0005-0000-0000-00003B000000}"/>
    <cellStyle name="Table Head" xfId="58" xr:uid="{00000000-0005-0000-0000-00003C000000}"/>
    <cellStyle name="Table Source" xfId="59" xr:uid="{00000000-0005-0000-0000-00003D000000}"/>
    <cellStyle name="Table Text" xfId="60" xr:uid="{00000000-0005-0000-0000-00003E000000}"/>
    <cellStyle name="Table Title" xfId="61" xr:uid="{00000000-0005-0000-0000-00003F000000}"/>
    <cellStyle name="Table Units" xfId="62" xr:uid="{00000000-0005-0000-0000-000040000000}"/>
    <cellStyle name="Text 1" xfId="63" xr:uid="{00000000-0005-0000-0000-000041000000}"/>
    <cellStyle name="Text 2" xfId="64" xr:uid="{00000000-0005-0000-0000-000042000000}"/>
    <cellStyle name="Text Head 1" xfId="65" xr:uid="{00000000-0005-0000-0000-000043000000}"/>
    <cellStyle name="Text Head 2" xfId="66" xr:uid="{00000000-0005-0000-0000-000044000000}"/>
    <cellStyle name="Text Indent 1" xfId="67" xr:uid="{00000000-0005-0000-0000-000045000000}"/>
    <cellStyle name="Text Indent 2" xfId="68" xr:uid="{00000000-0005-0000-0000-000046000000}"/>
    <cellStyle name="TOC 1" xfId="69" xr:uid="{00000000-0005-0000-0000-000047000000}"/>
    <cellStyle name="TOC 2" xfId="70" xr:uid="{00000000-0005-0000-0000-000048000000}"/>
    <cellStyle name="เครื่องหมายจุลภาค [0]_APPLICAT" xfId="71" xr:uid="{00000000-0005-0000-0000-000049000000}"/>
    <cellStyle name="เครื่องหมายจุลภาค_APPLICAT" xfId="72" xr:uid="{00000000-0005-0000-0000-00004A000000}"/>
    <cellStyle name="เครื่องหมายสกุลเงิน [0]_APPLICAT" xfId="73" xr:uid="{00000000-0005-0000-0000-00004B000000}"/>
    <cellStyle name="เครื่องหมายสกุลเงิน_APPLICAT" xfId="74" xr:uid="{00000000-0005-0000-0000-00004C000000}"/>
    <cellStyle name="เชื่อมโยงหลายมิติ" xfId="75" xr:uid="{00000000-0005-0000-0000-00004D000000}"/>
    <cellStyle name="เปอร์เซ็นต์_Loan June 2007" xfId="76" xr:uid="{00000000-0005-0000-0000-00004E000000}"/>
    <cellStyle name="ตามการเชื่อมโยงหลายมิติ" xfId="77" xr:uid="{00000000-0005-0000-0000-00004F000000}"/>
    <cellStyle name="ปกติ_(U) Working paper U" xfId="78" xr:uid="{00000000-0005-0000-0000-000050000000}"/>
    <cellStyle name="ปกติ_QHT2 for Q2.07" xfId="79" xr:uid="{00000000-0005-0000-0000-000051000000}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28</xdr:row>
      <xdr:rowOff>0</xdr:rowOff>
    </xdr:from>
    <xdr:to>
      <xdr:col>9</xdr:col>
      <xdr:colOff>0</xdr:colOff>
      <xdr:row>28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 flipH="1">
          <a:off x="11620500" y="7258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30</xdr:row>
      <xdr:rowOff>0</xdr:rowOff>
    </xdr:from>
    <xdr:to>
      <xdr:col>9</xdr:col>
      <xdr:colOff>0</xdr:colOff>
      <xdr:row>30</xdr:row>
      <xdr:rowOff>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>
          <a:spLocks noChangeShapeType="1"/>
        </xdr:cNvSpPr>
      </xdr:nvSpPr>
      <xdr:spPr bwMode="auto">
        <a:xfrm flipH="1">
          <a:off x="11620500" y="782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30</xdr:row>
      <xdr:rowOff>0</xdr:rowOff>
    </xdr:from>
    <xdr:to>
      <xdr:col>9</xdr:col>
      <xdr:colOff>0</xdr:colOff>
      <xdr:row>30</xdr:row>
      <xdr:rowOff>0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>
          <a:spLocks noChangeShapeType="1"/>
        </xdr:cNvSpPr>
      </xdr:nvSpPr>
      <xdr:spPr bwMode="auto">
        <a:xfrm flipH="1">
          <a:off x="11620500" y="782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https://estarpcl.sharepoint.com/Documents%20and%20Settings/bkpop/My%20Documents/MMTH/MMTH%20Q3'04/MMTH%20Q2'04/Lead%20For%20Q3'04%20and%20YE'04/Q'2%2004/Documents%20and%20Settings/bknys/My%20Documents/Jobs/MSC/YE'03/Documents%20and%20Settings/bkkon/My%20Documents/Job/MFEC/AP.XLS?4D33FB0E" TargetMode="External"/><Relationship Id="rId1" Type="http://schemas.openxmlformats.org/officeDocument/2006/relationships/externalLinkPath" Target="file:///\\4D33FB0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athai\Documents\Documents%20and%20Settings\bkcin\Desktop\Q2'04F,K,J,S%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個品ﾘｽﾄ"/>
      <sheetName val="ยานพาหนะ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9"/>
  <sheetViews>
    <sheetView showGridLines="0" topLeftCell="A97" zoomScale="80" zoomScaleNormal="80" zoomScaleSheetLayoutView="90" workbookViewId="0">
      <selection activeCell="L9" sqref="L9"/>
    </sheetView>
  </sheetViews>
  <sheetFormatPr defaultColWidth="9.1796875" defaultRowHeight="22.5" customHeight="1"/>
  <cols>
    <col min="1" max="1" width="38.453125" style="86" customWidth="1"/>
    <col min="2" max="2" width="6.81640625" style="86" customWidth="1"/>
    <col min="3" max="3" width="4.81640625" style="86" customWidth="1"/>
    <col min="4" max="4" width="13" style="10" customWidth="1"/>
    <col min="5" max="5" width="1.81640625" style="86" customWidth="1"/>
    <col min="6" max="6" width="14.81640625" style="86" bestFit="1" customWidth="1"/>
    <col min="7" max="7" width="1.81640625" style="86" customWidth="1"/>
    <col min="8" max="8" width="13" style="86" customWidth="1"/>
    <col min="9" max="9" width="1.81640625" style="86" customWidth="1"/>
    <col min="10" max="10" width="14.81640625" style="86" customWidth="1"/>
    <col min="11" max="11" width="9" style="86" customWidth="1"/>
    <col min="12" max="12" width="14.453125" style="110" customWidth="1"/>
    <col min="13" max="14" width="9.1796875" style="86"/>
    <col min="15" max="15" width="12.1796875" style="86" bestFit="1" customWidth="1"/>
    <col min="16" max="16384" width="9.1796875" style="86"/>
  </cols>
  <sheetData>
    <row r="1" spans="1:13" ht="22.5" customHeight="1">
      <c r="A1" s="87" t="s">
        <v>0</v>
      </c>
      <c r="B1" s="83"/>
      <c r="C1" s="83"/>
      <c r="D1" s="2"/>
      <c r="E1" s="83"/>
      <c r="F1" s="83"/>
      <c r="G1" s="83"/>
      <c r="H1" s="83"/>
      <c r="I1" s="83"/>
      <c r="J1" s="83"/>
    </row>
    <row r="2" spans="1:13" ht="22.5" customHeight="1">
      <c r="A2" s="87" t="s">
        <v>1</v>
      </c>
      <c r="B2" s="83"/>
      <c r="C2" s="83"/>
      <c r="D2" s="2"/>
      <c r="E2" s="83"/>
      <c r="F2" s="83"/>
      <c r="G2" s="83"/>
      <c r="H2" s="83"/>
      <c r="I2" s="83"/>
      <c r="J2" s="83"/>
    </row>
    <row r="3" spans="1:13" ht="22.5" customHeight="1">
      <c r="A3" s="87" t="s">
        <v>2</v>
      </c>
      <c r="B3" s="83"/>
      <c r="C3" s="83"/>
      <c r="D3" s="2"/>
      <c r="E3" s="83"/>
      <c r="F3" s="83"/>
      <c r="G3" s="83"/>
      <c r="H3" s="83"/>
      <c r="I3" s="83"/>
      <c r="J3" s="83"/>
    </row>
    <row r="4" spans="1:13" ht="22.5" customHeight="1">
      <c r="B4" s="88"/>
      <c r="C4" s="88"/>
      <c r="D4" s="9"/>
      <c r="F4" s="88"/>
      <c r="J4" s="85" t="s">
        <v>3</v>
      </c>
    </row>
    <row r="5" spans="1:13" s="91" customFormat="1" ht="22.5" customHeight="1">
      <c r="B5" s="111"/>
      <c r="C5" s="111"/>
      <c r="D5" s="127" t="s">
        <v>4</v>
      </c>
      <c r="E5" s="127"/>
      <c r="F5" s="127"/>
      <c r="H5" s="127" t="s">
        <v>5</v>
      </c>
      <c r="I5" s="127"/>
      <c r="J5" s="127"/>
      <c r="L5" s="112"/>
    </row>
    <row r="6" spans="1:13" s="91" customFormat="1" ht="22.5" customHeight="1">
      <c r="B6" s="93" t="s">
        <v>6</v>
      </c>
      <c r="C6" s="111"/>
      <c r="D6" s="11" t="s">
        <v>7</v>
      </c>
      <c r="E6" s="113"/>
      <c r="F6" s="114" t="s">
        <v>8</v>
      </c>
      <c r="G6" s="113"/>
      <c r="H6" s="11" t="s">
        <v>7</v>
      </c>
      <c r="I6" s="113"/>
      <c r="J6" s="114" t="s">
        <v>8</v>
      </c>
      <c r="L6" s="112"/>
    </row>
    <row r="7" spans="1:13" ht="22.5" customHeight="1">
      <c r="D7" s="9" t="s">
        <v>9</v>
      </c>
      <c r="E7" s="96"/>
      <c r="F7" s="96" t="s">
        <v>10</v>
      </c>
      <c r="G7" s="96"/>
      <c r="H7" s="88" t="s">
        <v>9</v>
      </c>
      <c r="I7" s="96"/>
      <c r="J7" s="96" t="s">
        <v>10</v>
      </c>
      <c r="M7" s="91"/>
    </row>
    <row r="8" spans="1:13" ht="22.5" customHeight="1">
      <c r="D8" s="9" t="s">
        <v>11</v>
      </c>
      <c r="E8" s="96"/>
      <c r="F8" s="96"/>
      <c r="G8" s="96"/>
      <c r="H8" s="88" t="s">
        <v>11</v>
      </c>
      <c r="I8" s="96"/>
      <c r="J8" s="96"/>
      <c r="M8" s="91"/>
    </row>
    <row r="9" spans="1:13" ht="22.5" customHeight="1">
      <c r="A9" s="91" t="s">
        <v>12</v>
      </c>
      <c r="D9" s="12"/>
      <c r="E9" s="12"/>
      <c r="F9" s="12"/>
      <c r="G9" s="12"/>
      <c r="H9" s="12"/>
      <c r="I9" s="12"/>
      <c r="J9" s="12"/>
      <c r="L9" s="86"/>
      <c r="M9" s="91"/>
    </row>
    <row r="10" spans="1:13" ht="22.5" customHeight="1">
      <c r="A10" s="91" t="s">
        <v>13</v>
      </c>
      <c r="B10" s="88"/>
      <c r="C10" s="88"/>
      <c r="D10" s="13"/>
      <c r="E10" s="12"/>
      <c r="F10" s="13"/>
      <c r="G10" s="12"/>
      <c r="H10" s="12"/>
      <c r="I10" s="12"/>
      <c r="J10" s="13"/>
      <c r="L10" s="86"/>
      <c r="M10" s="91"/>
    </row>
    <row r="11" spans="1:13" ht="22.5" customHeight="1">
      <c r="A11" s="86" t="s">
        <v>14</v>
      </c>
      <c r="B11" s="97"/>
      <c r="C11" s="88"/>
      <c r="D11" s="15">
        <v>409752</v>
      </c>
      <c r="E11" s="15"/>
      <c r="F11" s="15">
        <v>312172</v>
      </c>
      <c r="G11" s="15"/>
      <c r="H11" s="15">
        <v>389042</v>
      </c>
      <c r="I11" s="15"/>
      <c r="J11" s="15">
        <v>306074</v>
      </c>
      <c r="L11" s="86"/>
      <c r="M11" s="91"/>
    </row>
    <row r="12" spans="1:13" ht="22.5" customHeight="1">
      <c r="A12" s="86" t="s">
        <v>15</v>
      </c>
      <c r="B12" s="97">
        <v>3</v>
      </c>
      <c r="C12" s="88"/>
      <c r="D12" s="15">
        <v>10702</v>
      </c>
      <c r="E12" s="15"/>
      <c r="F12" s="15">
        <v>50822</v>
      </c>
      <c r="G12" s="15"/>
      <c r="H12" s="15">
        <v>45</v>
      </c>
      <c r="I12" s="15"/>
      <c r="J12" s="15">
        <v>40171</v>
      </c>
      <c r="L12" s="86"/>
      <c r="M12" s="91"/>
    </row>
    <row r="13" spans="1:13" ht="22.5" customHeight="1">
      <c r="A13" s="86" t="s">
        <v>16</v>
      </c>
      <c r="B13" s="97">
        <v>4</v>
      </c>
      <c r="C13" s="88"/>
      <c r="D13" s="86">
        <v>8916</v>
      </c>
      <c r="E13" s="16"/>
      <c r="F13" s="86">
        <v>8407</v>
      </c>
      <c r="G13" s="15"/>
      <c r="H13" s="15">
        <v>13148</v>
      </c>
      <c r="I13" s="15"/>
      <c r="J13" s="86">
        <v>13529</v>
      </c>
      <c r="L13" s="86"/>
    </row>
    <row r="14" spans="1:13" ht="22.5" customHeight="1">
      <c r="A14" s="86" t="s">
        <v>17</v>
      </c>
      <c r="B14" s="97">
        <v>5</v>
      </c>
      <c r="C14" s="88"/>
      <c r="D14" s="115">
        <v>3107888</v>
      </c>
      <c r="E14" s="15"/>
      <c r="F14" s="115">
        <v>2831373</v>
      </c>
      <c r="G14" s="15"/>
      <c r="H14" s="15">
        <v>3112056</v>
      </c>
      <c r="I14" s="15"/>
      <c r="J14" s="15">
        <v>2835552</v>
      </c>
      <c r="L14" s="86"/>
    </row>
    <row r="15" spans="1:13" ht="22.5" customHeight="1">
      <c r="A15" s="86" t="s">
        <v>18</v>
      </c>
      <c r="B15" s="97"/>
      <c r="C15" s="88"/>
      <c r="D15" s="115">
        <v>26833</v>
      </c>
      <c r="E15" s="15"/>
      <c r="F15" s="115">
        <v>36992</v>
      </c>
      <c r="G15" s="15"/>
      <c r="H15" s="15">
        <v>26833</v>
      </c>
      <c r="I15" s="15"/>
      <c r="J15" s="115">
        <v>36992</v>
      </c>
      <c r="L15" s="86"/>
    </row>
    <row r="16" spans="1:13" ht="22.5" customHeight="1">
      <c r="A16" s="86" t="s">
        <v>19</v>
      </c>
      <c r="B16" s="97">
        <v>9</v>
      </c>
      <c r="C16" s="88"/>
      <c r="D16" s="115">
        <v>67544</v>
      </c>
      <c r="E16" s="15"/>
      <c r="F16" s="115">
        <v>68744</v>
      </c>
      <c r="G16" s="15"/>
      <c r="H16" s="15">
        <v>67544</v>
      </c>
      <c r="I16" s="15"/>
      <c r="J16" s="115">
        <v>68744</v>
      </c>
      <c r="L16" s="86"/>
    </row>
    <row r="17" spans="1:12" ht="22.5" customHeight="1">
      <c r="A17" s="86" t="s">
        <v>20</v>
      </c>
      <c r="B17" s="88"/>
      <c r="C17" s="88"/>
      <c r="D17" s="15">
        <v>29939</v>
      </c>
      <c r="E17" s="15"/>
      <c r="F17" s="15">
        <v>31868</v>
      </c>
      <c r="G17" s="15"/>
      <c r="H17" s="15">
        <v>28711</v>
      </c>
      <c r="I17" s="15"/>
      <c r="J17" s="15">
        <v>30781</v>
      </c>
      <c r="L17" s="86"/>
    </row>
    <row r="18" spans="1:12" ht="22.5" customHeight="1">
      <c r="A18" s="91" t="s">
        <v>21</v>
      </c>
      <c r="B18" s="88"/>
      <c r="C18" s="88"/>
      <c r="D18" s="116">
        <f>SUM(D11:D17)</f>
        <v>3661574</v>
      </c>
      <c r="E18" s="15"/>
      <c r="F18" s="116">
        <f>SUM(F11:F17)</f>
        <v>3340378</v>
      </c>
      <c r="G18" s="15"/>
      <c r="H18" s="116">
        <f>SUM(H11:H17)</f>
        <v>3637379</v>
      </c>
      <c r="I18" s="15"/>
      <c r="J18" s="116">
        <f>SUM(J11:J17)</f>
        <v>3331843</v>
      </c>
      <c r="L18" s="86"/>
    </row>
    <row r="19" spans="1:12" ht="22.5" customHeight="1">
      <c r="A19" s="91" t="s">
        <v>22</v>
      </c>
      <c r="B19" s="88"/>
      <c r="C19" s="88"/>
      <c r="D19" s="17"/>
      <c r="E19" s="12"/>
      <c r="F19" s="17"/>
      <c r="G19" s="12"/>
      <c r="H19" s="13"/>
      <c r="I19" s="12"/>
      <c r="J19" s="13"/>
      <c r="L19" s="86"/>
    </row>
    <row r="20" spans="1:12" ht="22.5" customHeight="1">
      <c r="A20" s="86" t="s">
        <v>23</v>
      </c>
      <c r="B20" s="117"/>
      <c r="C20" s="88"/>
      <c r="D20" s="18">
        <v>19676</v>
      </c>
      <c r="E20" s="16"/>
      <c r="F20" s="18">
        <v>21768</v>
      </c>
      <c r="G20" s="15"/>
      <c r="H20" s="15">
        <v>19676</v>
      </c>
      <c r="I20" s="15"/>
      <c r="J20" s="15">
        <v>21768</v>
      </c>
      <c r="L20" s="86"/>
    </row>
    <row r="21" spans="1:12" ht="22.5" customHeight="1">
      <c r="A21" s="86" t="s">
        <v>24</v>
      </c>
      <c r="B21" s="97"/>
      <c r="C21" s="88"/>
      <c r="D21" s="118">
        <v>0</v>
      </c>
      <c r="E21" s="16"/>
      <c r="F21" s="118">
        <v>0</v>
      </c>
      <c r="G21" s="15"/>
      <c r="H21" s="15">
        <v>505374</v>
      </c>
      <c r="I21" s="15"/>
      <c r="J21" s="15">
        <v>505374</v>
      </c>
      <c r="L21" s="86"/>
    </row>
    <row r="22" spans="1:12" ht="22.5" customHeight="1">
      <c r="A22" s="86" t="s">
        <v>25</v>
      </c>
      <c r="B22" s="97">
        <v>6</v>
      </c>
      <c r="C22" s="88"/>
      <c r="D22" s="16">
        <v>1456692</v>
      </c>
      <c r="E22" s="16"/>
      <c r="F22" s="16">
        <v>922533</v>
      </c>
      <c r="G22" s="15"/>
      <c r="H22" s="15">
        <v>1494331</v>
      </c>
      <c r="I22" s="15"/>
      <c r="J22" s="15">
        <v>960424</v>
      </c>
      <c r="L22" s="86"/>
    </row>
    <row r="23" spans="1:12" ht="22.5" customHeight="1">
      <c r="A23" s="86" t="s">
        <v>26</v>
      </c>
      <c r="B23" s="97">
        <v>7</v>
      </c>
      <c r="C23" s="88"/>
      <c r="D23" s="16">
        <v>408978</v>
      </c>
      <c r="E23" s="15"/>
      <c r="F23" s="16">
        <v>413912</v>
      </c>
      <c r="G23" s="15"/>
      <c r="H23" s="15">
        <v>247122</v>
      </c>
      <c r="I23" s="15"/>
      <c r="J23" s="15">
        <v>251106</v>
      </c>
      <c r="L23" s="86"/>
    </row>
    <row r="24" spans="1:12" ht="22.5" customHeight="1">
      <c r="A24" s="86" t="s">
        <v>27</v>
      </c>
      <c r="B24" s="97">
        <v>12</v>
      </c>
      <c r="C24" s="88"/>
      <c r="D24" s="18">
        <v>30024</v>
      </c>
      <c r="E24" s="16"/>
      <c r="F24" s="18">
        <v>31735</v>
      </c>
      <c r="G24" s="15"/>
      <c r="H24" s="15">
        <v>30024</v>
      </c>
      <c r="I24" s="15"/>
      <c r="J24" s="15">
        <v>31735</v>
      </c>
      <c r="L24" s="86"/>
    </row>
    <row r="25" spans="1:12" ht="22.5" customHeight="1">
      <c r="A25" s="86" t="s">
        <v>28</v>
      </c>
      <c r="B25" s="97"/>
      <c r="C25" s="88"/>
      <c r="D25" s="18">
        <v>6552</v>
      </c>
      <c r="E25" s="16"/>
      <c r="F25" s="18">
        <v>7217</v>
      </c>
      <c r="G25" s="15"/>
      <c r="H25" s="15">
        <v>6543</v>
      </c>
      <c r="I25" s="15"/>
      <c r="J25" s="15">
        <v>7207</v>
      </c>
      <c r="L25" s="15"/>
    </row>
    <row r="26" spans="1:12" ht="22.5" customHeight="1">
      <c r="A26" s="86" t="s">
        <v>29</v>
      </c>
      <c r="B26" s="97">
        <v>13</v>
      </c>
      <c r="C26" s="88"/>
      <c r="D26" s="18">
        <v>35856</v>
      </c>
      <c r="E26" s="16"/>
      <c r="F26" s="18">
        <v>34925</v>
      </c>
      <c r="G26" s="15"/>
      <c r="H26" s="15">
        <v>34523</v>
      </c>
      <c r="I26" s="15"/>
      <c r="J26" s="15">
        <v>33661</v>
      </c>
      <c r="L26" s="86"/>
    </row>
    <row r="27" spans="1:12" ht="22.5" customHeight="1">
      <c r="A27" s="86" t="s">
        <v>30</v>
      </c>
      <c r="B27" s="97">
        <v>8</v>
      </c>
      <c r="C27" s="88"/>
      <c r="D27" s="18">
        <v>1387206</v>
      </c>
      <c r="E27" s="16"/>
      <c r="F27" s="18">
        <v>1922502</v>
      </c>
      <c r="G27" s="15"/>
      <c r="H27" s="15">
        <v>1241588</v>
      </c>
      <c r="I27" s="15"/>
      <c r="J27" s="15">
        <v>1776884</v>
      </c>
      <c r="L27" s="86"/>
    </row>
    <row r="28" spans="1:12" ht="22.5" customHeight="1">
      <c r="A28" s="86" t="s">
        <v>31</v>
      </c>
      <c r="B28" s="97"/>
      <c r="C28" s="88"/>
      <c r="D28" s="15">
        <v>59607</v>
      </c>
      <c r="E28" s="15"/>
      <c r="F28" s="15">
        <v>58359</v>
      </c>
      <c r="G28" s="15"/>
      <c r="H28" s="15">
        <v>55073</v>
      </c>
      <c r="I28" s="15"/>
      <c r="J28" s="15">
        <v>53368</v>
      </c>
      <c r="L28" s="86"/>
    </row>
    <row r="29" spans="1:12" ht="22.5" customHeight="1">
      <c r="A29" s="91" t="s">
        <v>32</v>
      </c>
      <c r="B29" s="97"/>
      <c r="C29" s="88"/>
      <c r="D29" s="116">
        <f>SUM(D20:D28)</f>
        <v>3404591</v>
      </c>
      <c r="E29" s="16"/>
      <c r="F29" s="116">
        <f>SUM(F20:F28)</f>
        <v>3412951</v>
      </c>
      <c r="G29" s="16"/>
      <c r="H29" s="116">
        <f>SUM(H20:H28)</f>
        <v>3634254</v>
      </c>
      <c r="I29" s="16"/>
      <c r="J29" s="116">
        <f>SUM(J20:J28)</f>
        <v>3641527</v>
      </c>
      <c r="L29" s="86"/>
    </row>
    <row r="30" spans="1:12" ht="22.5" customHeight="1" thickBot="1">
      <c r="A30" s="91" t="s">
        <v>33</v>
      </c>
      <c r="B30" s="88"/>
      <c r="C30" s="88"/>
      <c r="D30" s="119">
        <f>SUM(D29,D18)</f>
        <v>7066165</v>
      </c>
      <c r="E30" s="15"/>
      <c r="F30" s="119">
        <f>SUM(F29,F18)</f>
        <v>6753329</v>
      </c>
      <c r="G30" s="15"/>
      <c r="H30" s="119">
        <f>SUM(H29,H18)</f>
        <v>7271633</v>
      </c>
      <c r="I30" s="15"/>
      <c r="J30" s="119">
        <f>SUM(J29,J18)</f>
        <v>6973370</v>
      </c>
      <c r="L30" s="86"/>
    </row>
    <row r="31" spans="1:12" ht="22.5" customHeight="1" thickTop="1">
      <c r="A31" s="91"/>
      <c r="B31" s="88"/>
      <c r="C31" s="88"/>
      <c r="D31" s="118"/>
      <c r="E31" s="118"/>
      <c r="G31" s="118"/>
      <c r="H31" s="118"/>
      <c r="I31" s="118"/>
      <c r="L31" s="14"/>
    </row>
    <row r="32" spans="1:12" ht="22.5" customHeight="1">
      <c r="A32" s="86" t="s">
        <v>34</v>
      </c>
      <c r="B32" s="88"/>
      <c r="C32" s="88"/>
      <c r="D32" s="9"/>
      <c r="F32" s="88"/>
      <c r="J32" s="88"/>
      <c r="L32" s="14"/>
    </row>
    <row r="33" spans="1:12" ht="22.5" customHeight="1">
      <c r="A33" s="87" t="s">
        <v>0</v>
      </c>
      <c r="B33" s="83"/>
      <c r="C33" s="83"/>
      <c r="D33" s="2"/>
      <c r="E33" s="83"/>
      <c r="F33" s="83"/>
      <c r="G33" s="83"/>
      <c r="H33" s="83"/>
      <c r="I33" s="83"/>
      <c r="J33" s="83"/>
      <c r="L33" s="14"/>
    </row>
    <row r="34" spans="1:12" ht="22.5" customHeight="1">
      <c r="A34" s="87" t="s">
        <v>35</v>
      </c>
      <c r="B34" s="83"/>
      <c r="C34" s="83"/>
      <c r="D34" s="2"/>
      <c r="E34" s="83"/>
      <c r="F34" s="83"/>
      <c r="G34" s="83"/>
      <c r="H34" s="83"/>
      <c r="I34" s="83"/>
      <c r="J34" s="83"/>
      <c r="L34" s="14"/>
    </row>
    <row r="35" spans="1:12" ht="22.5" customHeight="1">
      <c r="A35" s="87" t="s">
        <v>2</v>
      </c>
      <c r="B35" s="83"/>
      <c r="C35" s="83"/>
      <c r="D35" s="2"/>
      <c r="E35" s="83"/>
      <c r="F35" s="83"/>
      <c r="G35" s="83"/>
      <c r="H35" s="83"/>
      <c r="I35" s="83"/>
      <c r="J35" s="83"/>
      <c r="L35" s="14"/>
    </row>
    <row r="36" spans="1:12" ht="22.5" customHeight="1">
      <c r="B36" s="88"/>
      <c r="C36" s="88"/>
      <c r="D36" s="9"/>
      <c r="F36" s="88"/>
      <c r="J36" s="85" t="s">
        <v>3</v>
      </c>
      <c r="L36" s="14"/>
    </row>
    <row r="37" spans="1:12" s="91" customFormat="1" ht="22.5" customHeight="1">
      <c r="B37" s="111"/>
      <c r="C37" s="111"/>
      <c r="D37" s="127" t="s">
        <v>4</v>
      </c>
      <c r="E37" s="127"/>
      <c r="F37" s="127"/>
      <c r="H37" s="127" t="s">
        <v>5</v>
      </c>
      <c r="I37" s="127"/>
      <c r="J37" s="127"/>
      <c r="L37" s="14"/>
    </row>
    <row r="38" spans="1:12" s="91" customFormat="1" ht="22.5" customHeight="1">
      <c r="B38" s="93" t="s">
        <v>6</v>
      </c>
      <c r="C38" s="111"/>
      <c r="D38" s="11" t="s">
        <v>7</v>
      </c>
      <c r="E38" s="113"/>
      <c r="F38" s="114" t="s">
        <v>8</v>
      </c>
      <c r="G38" s="113"/>
      <c r="H38" s="11" t="s">
        <v>7</v>
      </c>
      <c r="I38" s="113"/>
      <c r="J38" s="114" t="s">
        <v>8</v>
      </c>
      <c r="L38" s="14"/>
    </row>
    <row r="39" spans="1:12" ht="22.5" customHeight="1">
      <c r="D39" s="9" t="s">
        <v>9</v>
      </c>
      <c r="E39" s="96"/>
      <c r="F39" s="96" t="s">
        <v>10</v>
      </c>
      <c r="G39" s="96"/>
      <c r="H39" s="88" t="s">
        <v>9</v>
      </c>
      <c r="I39" s="96"/>
      <c r="J39" s="96" t="s">
        <v>10</v>
      </c>
      <c r="L39" s="14"/>
    </row>
    <row r="40" spans="1:12" ht="22.5" customHeight="1">
      <c r="D40" s="9" t="s">
        <v>11</v>
      </c>
      <c r="E40" s="96"/>
      <c r="F40" s="96"/>
      <c r="G40" s="96"/>
      <c r="H40" s="88" t="s">
        <v>11</v>
      </c>
      <c r="I40" s="96"/>
      <c r="J40" s="96"/>
      <c r="L40" s="14"/>
    </row>
    <row r="41" spans="1:12" ht="22.5" customHeight="1">
      <c r="A41" s="91" t="s">
        <v>36</v>
      </c>
      <c r="B41" s="93"/>
      <c r="D41" s="13"/>
      <c r="E41" s="12"/>
      <c r="F41" s="13"/>
      <c r="G41" s="12"/>
      <c r="H41" s="12"/>
      <c r="I41" s="12"/>
      <c r="J41" s="13"/>
      <c r="L41" s="86"/>
    </row>
    <row r="42" spans="1:12" ht="22.5" customHeight="1">
      <c r="A42" s="91" t="s">
        <v>37</v>
      </c>
      <c r="B42" s="88"/>
      <c r="C42" s="88"/>
      <c r="D42" s="13"/>
      <c r="E42" s="12"/>
      <c r="L42" s="86"/>
    </row>
    <row r="43" spans="1:12" ht="22.5" customHeight="1">
      <c r="A43" s="86" t="s">
        <v>38</v>
      </c>
      <c r="B43" s="88"/>
      <c r="C43" s="88"/>
      <c r="D43" s="120">
        <v>30000</v>
      </c>
      <c r="E43" s="12"/>
      <c r="F43" s="118">
        <v>0</v>
      </c>
      <c r="G43" s="12"/>
      <c r="H43" s="15">
        <v>30000</v>
      </c>
      <c r="I43" s="12"/>
      <c r="J43" s="118">
        <v>0</v>
      </c>
      <c r="L43" s="86"/>
    </row>
    <row r="44" spans="1:12" ht="22.5" customHeight="1">
      <c r="A44" s="86" t="s">
        <v>39</v>
      </c>
      <c r="B44" s="97">
        <v>2</v>
      </c>
      <c r="C44" s="88"/>
      <c r="D44" s="15">
        <v>0</v>
      </c>
      <c r="E44" s="15"/>
      <c r="F44" s="118">
        <v>0</v>
      </c>
      <c r="G44" s="15"/>
      <c r="H44" s="15">
        <v>0</v>
      </c>
      <c r="I44" s="15"/>
      <c r="J44" s="118">
        <v>15000</v>
      </c>
      <c r="L44" s="86"/>
    </row>
    <row r="45" spans="1:12" ht="22.5" customHeight="1">
      <c r="A45" s="86" t="s">
        <v>40</v>
      </c>
      <c r="B45" s="97">
        <v>10</v>
      </c>
      <c r="C45" s="88"/>
      <c r="D45" s="15">
        <v>68476</v>
      </c>
      <c r="E45" s="15"/>
      <c r="F45" s="15">
        <v>60692</v>
      </c>
      <c r="G45" s="15"/>
      <c r="H45" s="15">
        <v>67586</v>
      </c>
      <c r="I45" s="15"/>
      <c r="J45" s="15">
        <v>59782</v>
      </c>
      <c r="L45" s="86"/>
    </row>
    <row r="46" spans="1:12" ht="22.5" customHeight="1">
      <c r="A46" s="86" t="s">
        <v>41</v>
      </c>
      <c r="B46" s="97"/>
      <c r="C46" s="88"/>
      <c r="D46" s="15"/>
      <c r="E46" s="15"/>
      <c r="F46" s="15"/>
      <c r="G46" s="15"/>
      <c r="H46" s="15"/>
      <c r="I46" s="15"/>
      <c r="J46" s="15"/>
      <c r="L46" s="86"/>
    </row>
    <row r="47" spans="1:12" ht="22.5" customHeight="1">
      <c r="A47" s="86" t="s">
        <v>42</v>
      </c>
      <c r="B47" s="97">
        <v>11</v>
      </c>
      <c r="C47" s="88"/>
      <c r="D47" s="15">
        <v>555017</v>
      </c>
      <c r="E47" s="15"/>
      <c r="F47" s="15">
        <v>441835</v>
      </c>
      <c r="G47" s="15"/>
      <c r="H47" s="15">
        <v>555017</v>
      </c>
      <c r="I47" s="15"/>
      <c r="J47" s="118">
        <v>441835</v>
      </c>
      <c r="L47" s="86"/>
    </row>
    <row r="48" spans="1:12" ht="22.5" customHeight="1">
      <c r="A48" s="86" t="s">
        <v>43</v>
      </c>
      <c r="B48" s="97"/>
      <c r="C48" s="88"/>
      <c r="D48" s="15"/>
      <c r="E48" s="15"/>
      <c r="F48" s="15"/>
      <c r="G48" s="15"/>
      <c r="H48" s="15"/>
      <c r="I48" s="15"/>
      <c r="J48" s="118"/>
      <c r="L48" s="86"/>
    </row>
    <row r="49" spans="1:12" ht="22.5" customHeight="1">
      <c r="A49" s="86" t="s">
        <v>44</v>
      </c>
      <c r="B49" s="97">
        <v>12</v>
      </c>
      <c r="C49" s="88"/>
      <c r="D49" s="15">
        <v>5361</v>
      </c>
      <c r="E49" s="15"/>
      <c r="F49" s="15">
        <v>5294</v>
      </c>
      <c r="G49" s="15"/>
      <c r="H49" s="15">
        <v>5361</v>
      </c>
      <c r="I49" s="15"/>
      <c r="J49" s="118">
        <v>5294</v>
      </c>
      <c r="L49" s="86"/>
    </row>
    <row r="50" spans="1:12" ht="22.5" customHeight="1">
      <c r="A50" s="86" t="s">
        <v>45</v>
      </c>
      <c r="B50" s="97"/>
      <c r="C50" s="88"/>
      <c r="D50" s="118">
        <v>133356</v>
      </c>
      <c r="E50" s="15"/>
      <c r="F50" s="118">
        <v>121864</v>
      </c>
      <c r="G50" s="15"/>
      <c r="H50" s="15">
        <v>131418</v>
      </c>
      <c r="I50" s="15"/>
      <c r="J50" s="15">
        <v>119228</v>
      </c>
      <c r="L50" s="86"/>
    </row>
    <row r="51" spans="1:12" ht="22.5" customHeight="1">
      <c r="A51" s="86" t="s">
        <v>46</v>
      </c>
      <c r="B51" s="97"/>
      <c r="C51" s="88"/>
      <c r="D51" s="15">
        <v>90724</v>
      </c>
      <c r="E51" s="16"/>
      <c r="F51" s="15">
        <v>93298</v>
      </c>
      <c r="G51" s="15"/>
      <c r="H51" s="15">
        <v>89580</v>
      </c>
      <c r="I51" s="15"/>
      <c r="J51" s="15">
        <v>92782</v>
      </c>
      <c r="L51" s="86"/>
    </row>
    <row r="52" spans="1:12" ht="22.5" customHeight="1">
      <c r="A52" s="86" t="s">
        <v>47</v>
      </c>
      <c r="B52" s="97"/>
      <c r="C52" s="88"/>
      <c r="D52" s="15">
        <v>1678</v>
      </c>
      <c r="E52" s="16"/>
      <c r="F52" s="15">
        <v>1678</v>
      </c>
      <c r="G52" s="15"/>
      <c r="H52" s="15">
        <v>1678</v>
      </c>
      <c r="I52" s="15"/>
      <c r="J52" s="15">
        <v>1678</v>
      </c>
      <c r="L52" s="86"/>
    </row>
    <row r="53" spans="1:12" ht="22.5" customHeight="1">
      <c r="A53" s="105" t="s">
        <v>48</v>
      </c>
      <c r="B53" s="97"/>
      <c r="C53" s="88"/>
      <c r="D53" s="15">
        <v>58744</v>
      </c>
      <c r="E53" s="15"/>
      <c r="F53" s="15">
        <v>71173</v>
      </c>
      <c r="G53" s="15"/>
      <c r="H53" s="15">
        <v>58097</v>
      </c>
      <c r="I53" s="15"/>
      <c r="J53" s="15">
        <v>70009</v>
      </c>
      <c r="L53" s="86"/>
    </row>
    <row r="54" spans="1:12" ht="22.5" customHeight="1">
      <c r="A54" s="91" t="s">
        <v>49</v>
      </c>
      <c r="B54" s="88"/>
      <c r="C54" s="88"/>
      <c r="D54" s="116">
        <f>SUM(D43:D53)</f>
        <v>943356</v>
      </c>
      <c r="E54" s="15"/>
      <c r="F54" s="116">
        <f>SUM(F43:F53)</f>
        <v>795834</v>
      </c>
      <c r="G54" s="15"/>
      <c r="H54" s="116">
        <f>SUM(H43:H53)</f>
        <v>938737</v>
      </c>
      <c r="I54" s="15"/>
      <c r="J54" s="116">
        <f>SUM(J43:J53)</f>
        <v>805608</v>
      </c>
      <c r="L54" s="86"/>
    </row>
    <row r="55" spans="1:12" ht="22.5" customHeight="1">
      <c r="A55" s="91" t="s">
        <v>50</v>
      </c>
      <c r="B55" s="88"/>
      <c r="C55" s="88"/>
      <c r="D55" s="19"/>
      <c r="E55" s="12"/>
      <c r="F55" s="19"/>
      <c r="G55" s="12"/>
      <c r="H55" s="19"/>
      <c r="I55" s="12"/>
      <c r="J55" s="19"/>
      <c r="L55" s="86"/>
    </row>
    <row r="56" spans="1:12" ht="22.5" customHeight="1">
      <c r="A56" s="86" t="s">
        <v>51</v>
      </c>
      <c r="B56" s="88"/>
      <c r="C56" s="88"/>
      <c r="D56" s="19"/>
      <c r="E56" s="12"/>
      <c r="F56" s="19"/>
      <c r="G56" s="12"/>
      <c r="H56" s="19"/>
      <c r="I56" s="12"/>
      <c r="J56" s="19"/>
      <c r="L56" s="86"/>
    </row>
    <row r="57" spans="1:12" ht="22.5" customHeight="1">
      <c r="A57" s="86" t="s">
        <v>42</v>
      </c>
      <c r="B57" s="97">
        <v>11</v>
      </c>
      <c r="C57" s="88"/>
      <c r="D57" s="15">
        <v>1107958</v>
      </c>
      <c r="E57" s="12"/>
      <c r="F57" s="15">
        <v>952716</v>
      </c>
      <c r="G57" s="12"/>
      <c r="H57" s="15">
        <v>1107958</v>
      </c>
      <c r="I57" s="12"/>
      <c r="J57" s="15">
        <v>952716</v>
      </c>
      <c r="L57" s="86"/>
    </row>
    <row r="58" spans="1:12" ht="22.5" customHeight="1">
      <c r="A58" s="86" t="s">
        <v>52</v>
      </c>
      <c r="B58" s="97"/>
      <c r="C58" s="88"/>
      <c r="D58" s="15"/>
      <c r="E58" s="12"/>
      <c r="F58" s="15"/>
      <c r="G58" s="12"/>
      <c r="H58" s="15"/>
      <c r="I58" s="12"/>
      <c r="J58" s="15"/>
      <c r="L58" s="86"/>
    </row>
    <row r="59" spans="1:12" ht="22.5" customHeight="1">
      <c r="A59" s="86" t="s">
        <v>42</v>
      </c>
      <c r="B59" s="97">
        <v>12</v>
      </c>
      <c r="C59" s="88"/>
      <c r="D59" s="15">
        <v>25899</v>
      </c>
      <c r="E59" s="12"/>
      <c r="F59" s="15">
        <v>27260</v>
      </c>
      <c r="G59" s="12"/>
      <c r="H59" s="15">
        <v>25899</v>
      </c>
      <c r="I59" s="12"/>
      <c r="J59" s="15">
        <v>27260</v>
      </c>
      <c r="L59" s="86"/>
    </row>
    <row r="60" spans="1:12" ht="22.5" customHeight="1">
      <c r="A60" s="86" t="s">
        <v>53</v>
      </c>
      <c r="B60" s="97"/>
      <c r="C60" s="88"/>
      <c r="D60" s="15">
        <v>34333</v>
      </c>
      <c r="E60" s="15"/>
      <c r="F60" s="15">
        <v>32659</v>
      </c>
      <c r="G60" s="15"/>
      <c r="H60" s="15">
        <v>25327</v>
      </c>
      <c r="I60" s="15"/>
      <c r="J60" s="15">
        <v>23998</v>
      </c>
      <c r="L60" s="86"/>
    </row>
    <row r="61" spans="1:12" ht="22.5" customHeight="1">
      <c r="A61" s="86" t="s">
        <v>54</v>
      </c>
      <c r="B61" s="97"/>
      <c r="C61" s="88"/>
      <c r="D61" s="15">
        <v>25276</v>
      </c>
      <c r="E61" s="15"/>
      <c r="F61" s="15">
        <v>14412</v>
      </c>
      <c r="G61" s="15"/>
      <c r="H61" s="15">
        <v>25276</v>
      </c>
      <c r="I61" s="15"/>
      <c r="J61" s="15">
        <v>14412</v>
      </c>
      <c r="L61" s="86"/>
    </row>
    <row r="62" spans="1:12" ht="22.5" customHeight="1">
      <c r="A62" s="86" t="s">
        <v>55</v>
      </c>
      <c r="B62" s="121"/>
      <c r="C62" s="88"/>
      <c r="D62" s="15">
        <v>3198</v>
      </c>
      <c r="E62" s="15"/>
      <c r="F62" s="15">
        <v>2534</v>
      </c>
      <c r="G62" s="15"/>
      <c r="H62" s="15">
        <v>3198</v>
      </c>
      <c r="I62" s="15"/>
      <c r="J62" s="15">
        <v>2534</v>
      </c>
      <c r="L62" s="86"/>
    </row>
    <row r="63" spans="1:12" ht="22.5" customHeight="1">
      <c r="A63" s="86" t="s">
        <v>56</v>
      </c>
      <c r="B63" s="97">
        <v>13</v>
      </c>
      <c r="C63" s="88"/>
      <c r="D63" s="15">
        <v>18094</v>
      </c>
      <c r="E63" s="15">
        <v>41537</v>
      </c>
      <c r="F63" s="15">
        <v>18739</v>
      </c>
      <c r="G63" s="15"/>
      <c r="H63" s="15">
        <v>18094</v>
      </c>
      <c r="I63" s="15"/>
      <c r="J63" s="15">
        <v>18739</v>
      </c>
      <c r="L63" s="86"/>
    </row>
    <row r="64" spans="1:12" ht="22.5" customHeight="1">
      <c r="A64" s="86" t="s">
        <v>57</v>
      </c>
      <c r="B64" s="97"/>
      <c r="C64" s="88"/>
      <c r="D64" s="15">
        <v>27042</v>
      </c>
      <c r="E64" s="15"/>
      <c r="F64" s="15">
        <v>25063</v>
      </c>
      <c r="G64" s="15"/>
      <c r="H64" s="15">
        <v>27036</v>
      </c>
      <c r="I64" s="15"/>
      <c r="J64" s="15">
        <v>25055</v>
      </c>
      <c r="L64" s="86"/>
    </row>
    <row r="65" spans="1:12" ht="22.5" customHeight="1">
      <c r="A65" s="91" t="s">
        <v>58</v>
      </c>
      <c r="B65" s="97"/>
      <c r="C65" s="88"/>
      <c r="D65" s="116">
        <f>SUM(D57:D64)</f>
        <v>1241800</v>
      </c>
      <c r="E65" s="15"/>
      <c r="F65" s="116">
        <f>SUM(F57:F64)</f>
        <v>1073383</v>
      </c>
      <c r="G65" s="15"/>
      <c r="H65" s="116">
        <f>SUM(H57:H64)</f>
        <v>1232788</v>
      </c>
      <c r="I65" s="15"/>
      <c r="J65" s="116">
        <f>SUM(J57:J64)</f>
        <v>1064714</v>
      </c>
      <c r="L65" s="86"/>
    </row>
    <row r="66" spans="1:12" ht="22.5" customHeight="1">
      <c r="A66" s="91" t="s">
        <v>59</v>
      </c>
      <c r="B66" s="97"/>
      <c r="C66" s="88"/>
      <c r="D66" s="122">
        <f>SUM(D54,D65)</f>
        <v>2185156</v>
      </c>
      <c r="E66" s="15"/>
      <c r="F66" s="122">
        <f>SUM(F54,F65)</f>
        <v>1869217</v>
      </c>
      <c r="G66" s="15"/>
      <c r="H66" s="122">
        <f>SUM(H54,H65)</f>
        <v>2171525</v>
      </c>
      <c r="I66" s="15"/>
      <c r="J66" s="122">
        <f>SUM(J54,J65)</f>
        <v>1870322</v>
      </c>
      <c r="L66" s="86"/>
    </row>
    <row r="67" spans="1:12" ht="22.5" customHeight="1">
      <c r="A67" s="91"/>
      <c r="B67" s="97"/>
      <c r="C67" s="88"/>
      <c r="D67" s="118"/>
      <c r="E67" s="118"/>
      <c r="F67" s="118"/>
      <c r="G67" s="118"/>
      <c r="H67" s="118"/>
      <c r="I67" s="118"/>
      <c r="J67" s="118"/>
      <c r="L67" s="14"/>
    </row>
    <row r="68" spans="1:12" ht="22.5" customHeight="1">
      <c r="A68" s="86" t="s">
        <v>34</v>
      </c>
      <c r="B68" s="88"/>
      <c r="C68" s="88"/>
      <c r="D68" s="9"/>
      <c r="F68" s="88"/>
      <c r="J68" s="88"/>
      <c r="L68" s="14"/>
    </row>
    <row r="69" spans="1:12" ht="22.5" customHeight="1">
      <c r="A69" s="87" t="s">
        <v>0</v>
      </c>
      <c r="B69" s="83"/>
      <c r="C69" s="83"/>
      <c r="D69" s="2"/>
      <c r="E69" s="83"/>
      <c r="F69" s="83"/>
      <c r="G69" s="83"/>
      <c r="H69" s="83"/>
      <c r="I69" s="83"/>
      <c r="J69" s="83"/>
      <c r="L69" s="14"/>
    </row>
    <row r="70" spans="1:12" ht="22.5" customHeight="1">
      <c r="A70" s="87" t="s">
        <v>35</v>
      </c>
      <c r="B70" s="83"/>
      <c r="C70" s="83"/>
      <c r="D70" s="2"/>
      <c r="E70" s="83"/>
      <c r="F70" s="83"/>
      <c r="G70" s="83"/>
      <c r="H70" s="83"/>
      <c r="I70" s="83"/>
      <c r="J70" s="83"/>
      <c r="L70" s="14"/>
    </row>
    <row r="71" spans="1:12" ht="22.5" customHeight="1">
      <c r="A71" s="87" t="s">
        <v>2</v>
      </c>
      <c r="B71" s="83"/>
      <c r="C71" s="83"/>
      <c r="D71" s="2"/>
      <c r="E71" s="83"/>
      <c r="F71" s="83"/>
      <c r="G71" s="83"/>
      <c r="H71" s="83"/>
      <c r="I71" s="83"/>
      <c r="J71" s="83"/>
      <c r="L71" s="14"/>
    </row>
    <row r="72" spans="1:12" ht="22.5" customHeight="1">
      <c r="B72" s="88"/>
      <c r="C72" s="88"/>
      <c r="D72" s="9"/>
      <c r="F72" s="88"/>
      <c r="J72" s="85" t="s">
        <v>3</v>
      </c>
      <c r="L72" s="14"/>
    </row>
    <row r="73" spans="1:12" s="91" customFormat="1" ht="22.5" customHeight="1">
      <c r="B73" s="111"/>
      <c r="C73" s="111"/>
      <c r="D73" s="127" t="s">
        <v>4</v>
      </c>
      <c r="E73" s="127"/>
      <c r="F73" s="127"/>
      <c r="H73" s="127" t="s">
        <v>5</v>
      </c>
      <c r="I73" s="127"/>
      <c r="J73" s="127"/>
      <c r="L73" s="14"/>
    </row>
    <row r="74" spans="1:12" s="91" customFormat="1" ht="22.5" customHeight="1">
      <c r="B74" s="93"/>
      <c r="C74" s="111"/>
      <c r="D74" s="11" t="s">
        <v>7</v>
      </c>
      <c r="E74" s="113"/>
      <c r="F74" s="114" t="s">
        <v>8</v>
      </c>
      <c r="G74" s="113"/>
      <c r="H74" s="11" t="s">
        <v>7</v>
      </c>
      <c r="I74" s="113"/>
      <c r="J74" s="114" t="s">
        <v>8</v>
      </c>
      <c r="L74" s="14"/>
    </row>
    <row r="75" spans="1:12" ht="22.5" customHeight="1">
      <c r="D75" s="9" t="s">
        <v>9</v>
      </c>
      <c r="E75" s="96"/>
      <c r="F75" s="96" t="s">
        <v>10</v>
      </c>
      <c r="G75" s="96"/>
      <c r="H75" s="88" t="s">
        <v>9</v>
      </c>
      <c r="I75" s="96"/>
      <c r="J75" s="96" t="s">
        <v>10</v>
      </c>
      <c r="L75" s="14"/>
    </row>
    <row r="76" spans="1:12" ht="22.5" customHeight="1">
      <c r="B76" s="88"/>
      <c r="D76" s="9" t="s">
        <v>11</v>
      </c>
      <c r="E76" s="96"/>
      <c r="F76" s="96"/>
      <c r="G76" s="96"/>
      <c r="H76" s="88" t="s">
        <v>11</v>
      </c>
      <c r="I76" s="96"/>
      <c r="J76" s="96"/>
      <c r="L76" s="14"/>
    </row>
    <row r="77" spans="1:12" ht="22.5" customHeight="1">
      <c r="A77" s="91" t="s">
        <v>60</v>
      </c>
      <c r="B77" s="88"/>
      <c r="C77" s="88"/>
      <c r="D77" s="12"/>
      <c r="E77" s="12"/>
      <c r="F77" s="12"/>
      <c r="G77" s="12"/>
      <c r="H77" s="12"/>
      <c r="I77" s="12"/>
      <c r="J77" s="12"/>
      <c r="L77" s="86"/>
    </row>
    <row r="78" spans="1:12" ht="22.5" customHeight="1">
      <c r="A78" s="86" t="s">
        <v>61</v>
      </c>
      <c r="B78" s="88"/>
      <c r="C78" s="88"/>
      <c r="D78" s="12"/>
      <c r="E78" s="12"/>
      <c r="F78" s="12"/>
      <c r="G78" s="12"/>
      <c r="H78" s="12"/>
      <c r="I78" s="12"/>
      <c r="J78" s="12"/>
      <c r="L78" s="86"/>
    </row>
    <row r="79" spans="1:12" ht="22.5" customHeight="1">
      <c r="A79" s="86" t="s">
        <v>62</v>
      </c>
      <c r="B79" s="97"/>
      <c r="C79" s="88"/>
      <c r="D79" s="12"/>
      <c r="E79" s="12"/>
      <c r="F79" s="12"/>
      <c r="G79" s="12"/>
      <c r="H79" s="12"/>
      <c r="I79" s="12"/>
      <c r="J79" s="12"/>
      <c r="L79" s="86"/>
    </row>
    <row r="80" spans="1:12" ht="22.5" customHeight="1" thickBot="1">
      <c r="A80" s="105" t="s">
        <v>63</v>
      </c>
      <c r="B80" s="97"/>
      <c r="C80" s="88"/>
      <c r="D80" s="119">
        <v>5172246</v>
      </c>
      <c r="E80" s="15"/>
      <c r="F80" s="119">
        <v>5172246</v>
      </c>
      <c r="G80" s="15"/>
      <c r="H80" s="119">
        <v>5172246</v>
      </c>
      <c r="I80" s="15"/>
      <c r="J80" s="119">
        <v>5172246</v>
      </c>
      <c r="L80" s="86"/>
    </row>
    <row r="81" spans="1:12" ht="22.5" customHeight="1" thickTop="1">
      <c r="A81" s="86" t="s">
        <v>64</v>
      </c>
      <c r="B81" s="88"/>
      <c r="C81" s="88"/>
      <c r="D81" s="18"/>
      <c r="E81" s="18"/>
      <c r="F81" s="18"/>
      <c r="G81" s="18"/>
      <c r="H81" s="18"/>
      <c r="I81" s="18"/>
      <c r="J81" s="18"/>
      <c r="L81" s="86"/>
    </row>
    <row r="82" spans="1:12" ht="22.5" customHeight="1">
      <c r="A82" s="105" t="s">
        <v>65</v>
      </c>
      <c r="B82" s="88"/>
      <c r="C82" s="88"/>
      <c r="D82" s="18">
        <v>5022246</v>
      </c>
      <c r="E82" s="18"/>
      <c r="F82" s="18">
        <v>5022246</v>
      </c>
      <c r="G82" s="18"/>
      <c r="H82" s="18">
        <v>5022246</v>
      </c>
      <c r="I82" s="18"/>
      <c r="J82" s="18">
        <v>5022246</v>
      </c>
      <c r="L82" s="86"/>
    </row>
    <row r="83" spans="1:12" ht="22.5" customHeight="1">
      <c r="A83" s="86" t="s">
        <v>66</v>
      </c>
      <c r="B83" s="97"/>
      <c r="C83" s="88"/>
      <c r="D83" s="18">
        <v>-429265</v>
      </c>
      <c r="E83" s="18"/>
      <c r="F83" s="18">
        <v>-429265</v>
      </c>
      <c r="G83" s="18"/>
      <c r="H83" s="18">
        <v>-429265</v>
      </c>
      <c r="I83" s="18"/>
      <c r="J83" s="18">
        <v>-429265</v>
      </c>
      <c r="L83" s="86"/>
    </row>
    <row r="84" spans="1:12" ht="22.5" customHeight="1">
      <c r="A84" s="86" t="s">
        <v>67</v>
      </c>
      <c r="B84" s="97"/>
      <c r="C84" s="88"/>
      <c r="D84" s="18">
        <v>979</v>
      </c>
      <c r="E84" s="18"/>
      <c r="F84" s="18">
        <v>979</v>
      </c>
      <c r="G84" s="18"/>
      <c r="H84" s="18">
        <v>979</v>
      </c>
      <c r="I84" s="18"/>
      <c r="J84" s="18">
        <v>979</v>
      </c>
      <c r="L84" s="86"/>
    </row>
    <row r="85" spans="1:12" ht="22.5" customHeight="1">
      <c r="A85" s="86" t="s">
        <v>68</v>
      </c>
      <c r="B85" s="88"/>
      <c r="C85" s="88"/>
      <c r="D85" s="18"/>
      <c r="E85" s="18"/>
      <c r="F85" s="18"/>
      <c r="G85" s="18"/>
      <c r="H85" s="18"/>
      <c r="I85" s="18"/>
      <c r="J85" s="18"/>
      <c r="L85" s="86"/>
    </row>
    <row r="86" spans="1:12" ht="22.5" customHeight="1">
      <c r="A86" s="86" t="s">
        <v>69</v>
      </c>
      <c r="B86" s="97"/>
      <c r="C86" s="88"/>
      <c r="D86" s="18">
        <v>81604</v>
      </c>
      <c r="E86" s="18"/>
      <c r="F86" s="18">
        <v>81604</v>
      </c>
      <c r="G86" s="18"/>
      <c r="H86" s="18">
        <v>81604</v>
      </c>
      <c r="I86" s="18"/>
      <c r="J86" s="18">
        <v>81604</v>
      </c>
      <c r="L86" s="86"/>
    </row>
    <row r="87" spans="1:12" ht="22.5" customHeight="1">
      <c r="A87" s="86" t="s">
        <v>70</v>
      </c>
      <c r="B87" s="88"/>
      <c r="C87" s="88"/>
      <c r="D87" s="15">
        <v>19629</v>
      </c>
      <c r="E87" s="18"/>
      <c r="F87" s="15">
        <v>22660</v>
      </c>
      <c r="G87" s="18"/>
      <c r="H87" s="18">
        <v>424544</v>
      </c>
      <c r="I87" s="18"/>
      <c r="J87" s="18">
        <v>427484</v>
      </c>
      <c r="L87" s="86"/>
    </row>
    <row r="88" spans="1:12" ht="22.5" customHeight="1">
      <c r="A88" s="86" t="s">
        <v>71</v>
      </c>
      <c r="B88" s="97"/>
      <c r="C88" s="88"/>
      <c r="D88" s="122">
        <v>74131</v>
      </c>
      <c r="E88" s="18"/>
      <c r="F88" s="122">
        <v>74131</v>
      </c>
      <c r="G88" s="18"/>
      <c r="H88" s="123">
        <v>0</v>
      </c>
      <c r="I88" s="18"/>
      <c r="J88" s="123">
        <v>0</v>
      </c>
      <c r="L88" s="86"/>
    </row>
    <row r="89" spans="1:12" ht="22.5" customHeight="1">
      <c r="A89" s="86" t="s">
        <v>72</v>
      </c>
      <c r="B89" s="97"/>
      <c r="C89" s="88"/>
      <c r="D89" s="18">
        <f>SUM(D82:D88)</f>
        <v>4769324</v>
      </c>
      <c r="E89" s="16"/>
      <c r="F89" s="18">
        <f>SUM(F82:F88)</f>
        <v>4772355</v>
      </c>
      <c r="G89" s="16"/>
      <c r="H89" s="18">
        <f>SUM(H82:H88)</f>
        <v>5100108</v>
      </c>
      <c r="I89" s="16"/>
      <c r="J89" s="18">
        <f>SUM(J82:J88)</f>
        <v>5103048</v>
      </c>
      <c r="L89" s="86"/>
    </row>
    <row r="90" spans="1:12" ht="22.5" customHeight="1">
      <c r="A90" s="86" t="s">
        <v>73</v>
      </c>
      <c r="B90" s="97"/>
      <c r="C90" s="88"/>
      <c r="D90" s="122">
        <v>111685</v>
      </c>
      <c r="E90" s="18"/>
      <c r="F90" s="122">
        <v>111757</v>
      </c>
      <c r="G90" s="18"/>
      <c r="H90" s="123">
        <v>0</v>
      </c>
      <c r="I90" s="18"/>
      <c r="J90" s="123">
        <v>0</v>
      </c>
      <c r="L90" s="86"/>
    </row>
    <row r="91" spans="1:12" ht="22.5" customHeight="1">
      <c r="A91" s="91" t="s">
        <v>74</v>
      </c>
      <c r="B91" s="88"/>
      <c r="C91" s="88"/>
      <c r="D91" s="122">
        <f>SUM(D89:D90)</f>
        <v>4881009</v>
      </c>
      <c r="E91" s="15"/>
      <c r="F91" s="122">
        <f>SUM(F89:F90)</f>
        <v>4884112</v>
      </c>
      <c r="G91" s="15"/>
      <c r="H91" s="122">
        <f>SUM(H89:H90)</f>
        <v>5100108</v>
      </c>
      <c r="I91" s="15"/>
      <c r="J91" s="122">
        <f>SUM(J89:J90)</f>
        <v>5103048</v>
      </c>
      <c r="L91" s="86"/>
    </row>
    <row r="92" spans="1:12" ht="22.5" customHeight="1" thickBot="1">
      <c r="A92" s="91" t="s">
        <v>75</v>
      </c>
      <c r="B92" s="88"/>
      <c r="C92" s="88"/>
      <c r="D92" s="119">
        <f>SUM(D91,D66)</f>
        <v>7066165</v>
      </c>
      <c r="E92" s="15"/>
      <c r="F92" s="119">
        <f>SUM(F91,F66)</f>
        <v>6753329</v>
      </c>
      <c r="G92" s="15"/>
      <c r="H92" s="119">
        <f>SUM(H91,H66)</f>
        <v>7271633</v>
      </c>
      <c r="I92" s="15"/>
      <c r="J92" s="119">
        <f>SUM(J91,J66)</f>
        <v>6973370</v>
      </c>
      <c r="L92" s="86"/>
    </row>
    <row r="93" spans="1:12" ht="16.5" customHeight="1" thickTop="1">
      <c r="B93" s="88"/>
      <c r="C93" s="118"/>
      <c r="D93" s="15">
        <f>D92-D30</f>
        <v>0</v>
      </c>
      <c r="E93" s="12"/>
      <c r="F93" s="15">
        <f>F92-F30</f>
        <v>0</v>
      </c>
      <c r="G93" s="12"/>
      <c r="H93" s="15">
        <f>H92-H30</f>
        <v>0</v>
      </c>
      <c r="I93" s="12"/>
      <c r="J93" s="15">
        <f>J92-J30</f>
        <v>0</v>
      </c>
      <c r="L93" s="86"/>
    </row>
    <row r="94" spans="1:12" ht="22.5" customHeight="1">
      <c r="A94" s="86" t="s">
        <v>34</v>
      </c>
      <c r="B94" s="88"/>
      <c r="C94" s="88"/>
      <c r="D94" s="124"/>
      <c r="E94" s="118"/>
      <c r="G94" s="118"/>
      <c r="H94" s="118"/>
      <c r="I94" s="118"/>
    </row>
    <row r="95" spans="1:12" ht="22.5" customHeight="1">
      <c r="B95" s="88"/>
      <c r="C95" s="88"/>
      <c r="D95" s="124"/>
      <c r="E95" s="118"/>
      <c r="G95" s="118"/>
      <c r="H95" s="118"/>
      <c r="I95" s="118"/>
    </row>
    <row r="96" spans="1:12" ht="22.5" customHeight="1">
      <c r="A96" s="125"/>
      <c r="B96" s="88"/>
      <c r="C96" s="88"/>
      <c r="E96" s="82"/>
      <c r="F96" s="82"/>
      <c r="G96" s="82"/>
      <c r="I96" s="82"/>
      <c r="J96" s="82"/>
    </row>
    <row r="97" spans="1:10" ht="22.5" customHeight="1">
      <c r="B97" s="88"/>
      <c r="C97" s="88"/>
      <c r="E97" s="82"/>
      <c r="F97" s="82"/>
      <c r="G97" s="82"/>
      <c r="I97" s="82"/>
      <c r="J97" s="82"/>
    </row>
    <row r="98" spans="1:10" ht="22.5" customHeight="1">
      <c r="B98" s="88" t="s">
        <v>76</v>
      </c>
      <c r="C98" s="88"/>
      <c r="D98" s="9"/>
      <c r="F98" s="88"/>
      <c r="J98" s="88"/>
    </row>
    <row r="99" spans="1:10" ht="22.5" customHeight="1">
      <c r="A99" s="125"/>
      <c r="B99" s="88"/>
      <c r="C99" s="88"/>
      <c r="D99" s="9"/>
      <c r="F99" s="88"/>
      <c r="J99" s="88"/>
    </row>
  </sheetData>
  <mergeCells count="6">
    <mergeCell ref="D5:F5"/>
    <mergeCell ref="H5:J5"/>
    <mergeCell ref="D37:F37"/>
    <mergeCell ref="H37:J37"/>
    <mergeCell ref="D73:F73"/>
    <mergeCell ref="H73:J73"/>
  </mergeCells>
  <printOptions gridLinesSet="0"/>
  <pageMargins left="0.98425196850393704" right="0.23622047244094491" top="0.78740157480314965" bottom="0.23622047244094491" header="0.47244094488188981" footer="0.19685039370078741"/>
  <pageSetup paperSize="9" scale="82" orientation="portrait" r:id="rId1"/>
  <headerFooter alignWithMargins="0"/>
  <rowBreaks count="2" manualBreakCount="2">
    <brk id="32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5"/>
  <sheetViews>
    <sheetView showGridLines="0" view="pageBreakPreview" topLeftCell="A16" zoomScale="80" zoomScaleNormal="100" zoomScaleSheetLayoutView="80" workbookViewId="0">
      <selection activeCell="A23" sqref="A23"/>
    </sheetView>
  </sheetViews>
  <sheetFormatPr defaultColWidth="9.1796875" defaultRowHeight="22.5" customHeight="1"/>
  <cols>
    <col min="1" max="1" width="42.81640625" style="86" customWidth="1"/>
    <col min="2" max="2" width="6.81640625" style="86" customWidth="1"/>
    <col min="3" max="3" width="5.81640625" style="86" customWidth="1"/>
    <col min="4" max="4" width="13" style="10" customWidth="1"/>
    <col min="5" max="5" width="2.1796875" style="86" customWidth="1"/>
    <col min="6" max="6" width="13" style="86" customWidth="1"/>
    <col min="7" max="7" width="2.1796875" style="86" customWidth="1"/>
    <col min="8" max="8" width="13" style="10" customWidth="1"/>
    <col min="9" max="9" width="2.1796875" style="86" customWidth="1"/>
    <col min="10" max="10" width="13" style="86" customWidth="1"/>
    <col min="11" max="11" width="1.1796875" style="86" customWidth="1"/>
    <col min="12" max="12" width="9.54296875" style="86" bestFit="1" customWidth="1"/>
    <col min="13" max="16384" width="9.1796875" style="86"/>
  </cols>
  <sheetData>
    <row r="1" spans="1:10" ht="22.5" customHeight="1">
      <c r="A1" s="82"/>
      <c r="B1" s="83"/>
      <c r="C1" s="84"/>
      <c r="D1" s="2"/>
      <c r="E1" s="83"/>
      <c r="F1" s="83"/>
      <c r="G1" s="83"/>
      <c r="H1" s="2"/>
      <c r="I1" s="83"/>
      <c r="J1" s="85" t="s">
        <v>77</v>
      </c>
    </row>
    <row r="2" spans="1:10" ht="22.5" customHeight="1">
      <c r="A2" s="87" t="s">
        <v>0</v>
      </c>
      <c r="B2" s="83"/>
      <c r="C2" s="84"/>
      <c r="D2" s="2"/>
      <c r="E2" s="83"/>
      <c r="F2" s="83"/>
      <c r="G2" s="83"/>
      <c r="H2" s="2"/>
      <c r="I2" s="83"/>
    </row>
    <row r="3" spans="1:10" ht="22.5" customHeight="1">
      <c r="A3" s="87" t="s">
        <v>78</v>
      </c>
      <c r="B3" s="83"/>
      <c r="C3" s="84"/>
      <c r="D3" s="2"/>
      <c r="E3" s="83"/>
      <c r="F3" s="83"/>
      <c r="G3" s="83"/>
      <c r="H3" s="2"/>
      <c r="I3" s="83"/>
      <c r="J3" s="83"/>
    </row>
    <row r="4" spans="1:10" ht="22.5" customHeight="1">
      <c r="A4" s="87" t="s">
        <v>79</v>
      </c>
      <c r="B4" s="83"/>
      <c r="C4" s="84"/>
      <c r="D4" s="2"/>
      <c r="E4" s="83"/>
      <c r="F4" s="83"/>
      <c r="G4" s="83"/>
      <c r="H4" s="2"/>
      <c r="I4" s="83"/>
      <c r="J4" s="83"/>
    </row>
    <row r="5" spans="1:10" ht="22.5" customHeight="1">
      <c r="A5" s="83"/>
      <c r="B5" s="83"/>
      <c r="C5" s="84"/>
      <c r="D5" s="2"/>
      <c r="E5" s="83"/>
      <c r="F5" s="83"/>
      <c r="G5" s="83"/>
      <c r="H5" s="2"/>
      <c r="I5" s="83"/>
      <c r="J5" s="85" t="s">
        <v>3</v>
      </c>
    </row>
    <row r="6" spans="1:10" s="88" customFormat="1" ht="22.5" customHeight="1">
      <c r="C6" s="89"/>
      <c r="D6" s="3"/>
      <c r="E6" s="90" t="s">
        <v>4</v>
      </c>
      <c r="F6" s="90"/>
      <c r="G6" s="91"/>
      <c r="H6" s="3"/>
      <c r="I6" s="90" t="s">
        <v>5</v>
      </c>
      <c r="J6" s="92"/>
    </row>
    <row r="7" spans="1:10" s="88" customFormat="1" ht="22.5" customHeight="1">
      <c r="B7" s="93" t="s">
        <v>6</v>
      </c>
      <c r="C7" s="89"/>
      <c r="D7" s="94">
        <v>2565</v>
      </c>
      <c r="E7" s="95"/>
      <c r="F7" s="94">
        <v>2564</v>
      </c>
      <c r="G7" s="94"/>
      <c r="H7" s="94">
        <v>2565</v>
      </c>
      <c r="I7" s="95"/>
      <c r="J7" s="94">
        <v>2564</v>
      </c>
    </row>
    <row r="8" spans="1:10" s="88" customFormat="1" ht="22.5" customHeight="1">
      <c r="A8" s="87" t="s">
        <v>80</v>
      </c>
      <c r="B8" s="93"/>
      <c r="C8" s="89"/>
      <c r="D8" s="96"/>
      <c r="E8" s="82"/>
      <c r="F8" s="96"/>
      <c r="G8" s="94"/>
      <c r="H8" s="96"/>
      <c r="I8" s="82"/>
      <c r="J8" s="96"/>
    </row>
    <row r="9" spans="1:10" ht="22.5" customHeight="1">
      <c r="A9" s="91" t="s">
        <v>81</v>
      </c>
      <c r="B9" s="88"/>
      <c r="C9" s="89"/>
      <c r="D9" s="4"/>
      <c r="E9" s="88"/>
      <c r="F9" s="88"/>
      <c r="H9" s="4"/>
    </row>
    <row r="10" spans="1:10" ht="22.5" customHeight="1">
      <c r="A10" s="86" t="s">
        <v>82</v>
      </c>
      <c r="B10" s="97"/>
      <c r="C10" s="89"/>
      <c r="D10" s="5">
        <v>256995</v>
      </c>
      <c r="E10" s="98"/>
      <c r="F10" s="5">
        <v>269596</v>
      </c>
      <c r="G10" s="98"/>
      <c r="H10" s="5">
        <v>256995</v>
      </c>
      <c r="I10" s="98"/>
      <c r="J10" s="5">
        <v>269596</v>
      </c>
    </row>
    <row r="11" spans="1:10" ht="22.5" customHeight="1">
      <c r="A11" s="86" t="s">
        <v>83</v>
      </c>
      <c r="B11" s="97"/>
      <c r="C11" s="89"/>
      <c r="D11" s="5">
        <v>10921</v>
      </c>
      <c r="E11" s="98"/>
      <c r="F11" s="5">
        <v>6349</v>
      </c>
      <c r="G11" s="98"/>
      <c r="H11" s="5">
        <v>1197</v>
      </c>
      <c r="I11" s="98"/>
      <c r="J11" s="5">
        <v>654</v>
      </c>
    </row>
    <row r="12" spans="1:10" ht="22.4" customHeight="1">
      <c r="A12" s="86" t="s">
        <v>84</v>
      </c>
      <c r="B12" s="97"/>
      <c r="C12" s="89"/>
      <c r="D12" s="5">
        <v>10204</v>
      </c>
      <c r="E12" s="98"/>
      <c r="F12" s="5">
        <v>9858</v>
      </c>
      <c r="G12" s="98"/>
      <c r="H12" s="5">
        <v>10224</v>
      </c>
      <c r="I12" s="98"/>
      <c r="J12" s="5">
        <v>9838</v>
      </c>
    </row>
    <row r="13" spans="1:10" ht="22.5" customHeight="1">
      <c r="A13" s="86" t="s">
        <v>85</v>
      </c>
      <c r="B13" s="97"/>
      <c r="C13" s="89"/>
      <c r="D13" s="99">
        <v>9102</v>
      </c>
      <c r="E13" s="98"/>
      <c r="F13" s="99">
        <v>45119</v>
      </c>
      <c r="G13" s="98"/>
      <c r="H13" s="99">
        <v>9720</v>
      </c>
      <c r="I13" s="98"/>
      <c r="J13" s="99">
        <v>46097</v>
      </c>
    </row>
    <row r="14" spans="1:10" ht="22.5" customHeight="1">
      <c r="A14" s="91" t="s">
        <v>86</v>
      </c>
      <c r="B14" s="88"/>
      <c r="C14" s="89"/>
      <c r="D14" s="100">
        <f>SUM(D10:D13)</f>
        <v>287222</v>
      </c>
      <c r="E14" s="98"/>
      <c r="F14" s="100">
        <f>SUM(F10:F13)</f>
        <v>330922</v>
      </c>
      <c r="G14" s="98"/>
      <c r="H14" s="100">
        <f>SUM(H10:H13)</f>
        <v>278136</v>
      </c>
      <c r="I14" s="98"/>
      <c r="J14" s="100">
        <f>SUM(J10:J13)</f>
        <v>326185</v>
      </c>
    </row>
    <row r="15" spans="1:10" ht="22.5" customHeight="1">
      <c r="A15" s="91" t="s">
        <v>87</v>
      </c>
      <c r="B15" s="88"/>
      <c r="C15" s="89"/>
      <c r="D15" s="5"/>
      <c r="E15" s="98"/>
      <c r="F15" s="5"/>
      <c r="G15" s="98"/>
      <c r="H15" s="5"/>
      <c r="I15" s="98"/>
      <c r="J15" s="5"/>
    </row>
    <row r="16" spans="1:10" ht="22.5" customHeight="1">
      <c r="A16" s="86" t="s">
        <v>88</v>
      </c>
      <c r="B16" s="97"/>
      <c r="C16" s="89"/>
      <c r="D16" s="5">
        <v>189879</v>
      </c>
      <c r="E16" s="98"/>
      <c r="F16" s="5">
        <v>197224</v>
      </c>
      <c r="G16" s="98"/>
      <c r="H16" s="5">
        <v>189879</v>
      </c>
      <c r="I16" s="98"/>
      <c r="J16" s="5">
        <v>197224</v>
      </c>
    </row>
    <row r="17" spans="1:10" ht="22.5" customHeight="1">
      <c r="A17" s="86" t="s">
        <v>89</v>
      </c>
      <c r="B17" s="97"/>
      <c r="C17" s="89"/>
      <c r="D17" s="5">
        <v>6624</v>
      </c>
      <c r="E17" s="98"/>
      <c r="F17" s="5">
        <v>6824</v>
      </c>
      <c r="G17" s="98"/>
      <c r="H17" s="5">
        <v>717</v>
      </c>
      <c r="I17" s="98"/>
      <c r="J17" s="5">
        <v>586</v>
      </c>
    </row>
    <row r="18" spans="1:10" ht="22.5" customHeight="1">
      <c r="A18" s="86" t="s">
        <v>90</v>
      </c>
      <c r="B18" s="97"/>
      <c r="C18" s="89"/>
      <c r="D18" s="5">
        <v>7495</v>
      </c>
      <c r="E18" s="98"/>
      <c r="F18" s="5">
        <v>7259</v>
      </c>
      <c r="G18" s="98"/>
      <c r="H18" s="5">
        <v>7748</v>
      </c>
      <c r="I18" s="98"/>
      <c r="J18" s="5">
        <v>7511</v>
      </c>
    </row>
    <row r="19" spans="1:10" ht="22.5" customHeight="1">
      <c r="A19" s="86" t="s">
        <v>91</v>
      </c>
      <c r="B19" s="97"/>
      <c r="C19" s="89"/>
      <c r="D19" s="5">
        <v>27445</v>
      </c>
      <c r="E19" s="98"/>
      <c r="F19" s="5">
        <v>32696</v>
      </c>
      <c r="G19" s="98"/>
      <c r="H19" s="5">
        <v>27477</v>
      </c>
      <c r="I19" s="98"/>
      <c r="J19" s="5">
        <v>32203</v>
      </c>
    </row>
    <row r="20" spans="1:10" ht="22.5" customHeight="1">
      <c r="A20" s="86" t="s">
        <v>92</v>
      </c>
      <c r="B20" s="97"/>
      <c r="C20" s="89"/>
      <c r="D20" s="100">
        <v>55702</v>
      </c>
      <c r="E20" s="98"/>
      <c r="F20" s="100">
        <v>57228</v>
      </c>
      <c r="G20" s="98"/>
      <c r="H20" s="100">
        <v>51932</v>
      </c>
      <c r="I20" s="98"/>
      <c r="J20" s="100">
        <v>53227</v>
      </c>
    </row>
    <row r="21" spans="1:10" ht="22.5" customHeight="1">
      <c r="A21" s="91" t="s">
        <v>93</v>
      </c>
      <c r="B21" s="88"/>
      <c r="C21" s="89"/>
      <c r="D21" s="100">
        <f>SUM(D16:D20)</f>
        <v>287145</v>
      </c>
      <c r="E21" s="98"/>
      <c r="F21" s="100">
        <f>SUM(F16:F20)</f>
        <v>301231</v>
      </c>
      <c r="G21" s="98"/>
      <c r="H21" s="100">
        <f>SUM(H16:H20)</f>
        <v>277753</v>
      </c>
      <c r="I21" s="98"/>
      <c r="J21" s="100">
        <f>SUM(J16:J20)</f>
        <v>290751</v>
      </c>
    </row>
    <row r="22" spans="1:10" ht="22.5" customHeight="1">
      <c r="A22" s="91" t="s">
        <v>216</v>
      </c>
      <c r="B22" s="88"/>
      <c r="C22" s="89"/>
      <c r="D22" s="101">
        <f>D14-D21</f>
        <v>77</v>
      </c>
      <c r="E22" s="98"/>
      <c r="F22" s="101">
        <f>F14-F21</f>
        <v>29691</v>
      </c>
      <c r="G22" s="98"/>
      <c r="H22" s="101">
        <f>H14-H21</f>
        <v>383</v>
      </c>
      <c r="I22" s="98"/>
      <c r="J22" s="101">
        <f>J14-J21</f>
        <v>35434</v>
      </c>
    </row>
    <row r="23" spans="1:10" ht="22.5" customHeight="1">
      <c r="A23" s="86" t="s">
        <v>94</v>
      </c>
      <c r="B23" s="88"/>
      <c r="C23" s="89"/>
      <c r="D23" s="5">
        <v>-3267</v>
      </c>
      <c r="E23" s="98"/>
      <c r="F23" s="5">
        <v>-5000</v>
      </c>
      <c r="G23" s="98"/>
      <c r="H23" s="5">
        <v>-3341</v>
      </c>
      <c r="I23" s="98"/>
      <c r="J23" s="5">
        <v>-5012</v>
      </c>
    </row>
    <row r="24" spans="1:10" ht="22.5" customHeight="1">
      <c r="A24" s="91" t="s">
        <v>95</v>
      </c>
      <c r="B24" s="97"/>
      <c r="C24" s="89"/>
      <c r="D24" s="101">
        <f>SUM(D22:D23)</f>
        <v>-3190</v>
      </c>
      <c r="E24" s="98"/>
      <c r="F24" s="101">
        <f>SUM(F22:F23)</f>
        <v>24691</v>
      </c>
      <c r="G24" s="98"/>
      <c r="H24" s="101">
        <f>SUM(H22:H23)</f>
        <v>-2958</v>
      </c>
      <c r="I24" s="98"/>
      <c r="J24" s="101">
        <f>SUM(J22:J23)</f>
        <v>30422</v>
      </c>
    </row>
    <row r="25" spans="1:10" ht="22.5" customHeight="1">
      <c r="A25" s="86" t="s">
        <v>96</v>
      </c>
      <c r="B25" s="97">
        <v>13</v>
      </c>
      <c r="C25" s="89"/>
      <c r="D25" s="5">
        <v>87</v>
      </c>
      <c r="E25" s="98"/>
      <c r="F25" s="5">
        <v>-5270</v>
      </c>
      <c r="G25" s="98"/>
      <c r="H25" s="5">
        <v>18</v>
      </c>
      <c r="I25" s="98"/>
      <c r="J25" s="5">
        <v>-5333</v>
      </c>
    </row>
    <row r="26" spans="1:10" ht="22.5" customHeight="1" thickBot="1">
      <c r="A26" s="91" t="s">
        <v>97</v>
      </c>
      <c r="B26" s="97"/>
      <c r="C26" s="89"/>
      <c r="D26" s="102">
        <f>SUM(D24:D25)</f>
        <v>-3103</v>
      </c>
      <c r="E26" s="98"/>
      <c r="F26" s="102">
        <f>SUM(F24:F25)</f>
        <v>19421</v>
      </c>
      <c r="G26" s="98"/>
      <c r="H26" s="102">
        <f>SUM(H24:H25)</f>
        <v>-2940</v>
      </c>
      <c r="I26" s="98"/>
      <c r="J26" s="102">
        <f>SUM(J24:J25)</f>
        <v>25089</v>
      </c>
    </row>
    <row r="27" spans="1:10" ht="20.25" customHeight="1" thickTop="1">
      <c r="A27" s="91"/>
      <c r="B27" s="97"/>
      <c r="C27" s="89"/>
      <c r="D27" s="98"/>
      <c r="E27" s="98"/>
      <c r="F27" s="98"/>
      <c r="G27" s="98"/>
      <c r="H27" s="98"/>
      <c r="I27" s="98"/>
      <c r="J27" s="98"/>
    </row>
    <row r="28" spans="1:10" ht="22.5" customHeight="1">
      <c r="A28" s="91" t="s">
        <v>98</v>
      </c>
      <c r="B28" s="97"/>
      <c r="C28" s="89"/>
      <c r="D28" s="98"/>
      <c r="E28" s="98"/>
      <c r="F28" s="98"/>
      <c r="G28" s="98"/>
      <c r="H28" s="98"/>
      <c r="I28" s="98"/>
      <c r="J28" s="98"/>
    </row>
    <row r="29" spans="1:10" ht="22.5" customHeight="1">
      <c r="A29" s="91" t="s">
        <v>99</v>
      </c>
      <c r="B29" s="97"/>
      <c r="C29" s="89"/>
      <c r="D29" s="103">
        <f>SUM(D28:D28)</f>
        <v>0</v>
      </c>
      <c r="E29" s="98"/>
      <c r="F29" s="103">
        <f>SUM(F28:F28)</f>
        <v>0</v>
      </c>
      <c r="G29" s="98"/>
      <c r="H29" s="103">
        <f>SUM(H28:H28)</f>
        <v>0</v>
      </c>
      <c r="I29" s="98"/>
      <c r="J29" s="103">
        <f>SUM(J28:J28)</f>
        <v>0</v>
      </c>
    </row>
    <row r="30" spans="1:10" ht="22.5" customHeight="1" thickBot="1">
      <c r="A30" s="91" t="s">
        <v>100</v>
      </c>
      <c r="B30" s="97"/>
      <c r="C30" s="89"/>
      <c r="D30" s="104">
        <f>SUM(D26,D29)</f>
        <v>-3103</v>
      </c>
      <c r="E30" s="98"/>
      <c r="F30" s="104">
        <f>SUM(F26,F29)</f>
        <v>19421</v>
      </c>
      <c r="G30" s="98"/>
      <c r="H30" s="104">
        <f>SUM(H26,H29)</f>
        <v>-2940</v>
      </c>
      <c r="I30" s="98"/>
      <c r="J30" s="104">
        <f>SUM(J26,J29)</f>
        <v>25089</v>
      </c>
    </row>
    <row r="31" spans="1:10" ht="20.25" customHeight="1" thickTop="1">
      <c r="A31" s="91"/>
      <c r="B31" s="97"/>
      <c r="C31" s="89"/>
      <c r="D31" s="98"/>
      <c r="E31" s="98"/>
      <c r="F31" s="98"/>
      <c r="G31" s="98"/>
      <c r="H31" s="98"/>
      <c r="I31" s="98"/>
      <c r="J31" s="98"/>
    </row>
    <row r="32" spans="1:10" ht="20.25" customHeight="1">
      <c r="A32" s="86" t="s">
        <v>34</v>
      </c>
      <c r="B32" s="97"/>
      <c r="C32" s="89"/>
      <c r="D32" s="98"/>
      <c r="E32" s="98"/>
      <c r="F32" s="98"/>
      <c r="G32" s="98"/>
      <c r="H32" s="98"/>
      <c r="I32" s="98"/>
      <c r="J32" s="98"/>
    </row>
    <row r="33" spans="1:10" ht="22.5" customHeight="1">
      <c r="A33" s="82"/>
      <c r="B33" s="83"/>
      <c r="C33" s="84"/>
      <c r="D33" s="2"/>
      <c r="E33" s="83"/>
      <c r="F33" s="83"/>
      <c r="G33" s="83"/>
      <c r="H33" s="2"/>
      <c r="I33" s="83"/>
      <c r="J33" s="85" t="s">
        <v>77</v>
      </c>
    </row>
    <row r="34" spans="1:10" ht="22.5" customHeight="1">
      <c r="A34" s="87" t="s">
        <v>0</v>
      </c>
      <c r="B34" s="83"/>
      <c r="C34" s="84"/>
      <c r="D34" s="2"/>
      <c r="E34" s="83"/>
      <c r="F34" s="83"/>
      <c r="G34" s="83"/>
      <c r="H34" s="2"/>
      <c r="I34" s="83"/>
    </row>
    <row r="35" spans="1:10" ht="22.5" customHeight="1">
      <c r="A35" s="87" t="s">
        <v>101</v>
      </c>
      <c r="B35" s="83"/>
      <c r="C35" s="84"/>
      <c r="D35" s="2"/>
      <c r="E35" s="83"/>
      <c r="F35" s="83"/>
      <c r="G35" s="83"/>
      <c r="H35" s="2"/>
      <c r="I35" s="83"/>
      <c r="J35" s="83"/>
    </row>
    <row r="36" spans="1:10" ht="22.5" customHeight="1">
      <c r="A36" s="87" t="s">
        <v>79</v>
      </c>
      <c r="B36" s="83"/>
      <c r="C36" s="84"/>
      <c r="D36" s="2"/>
      <c r="E36" s="83"/>
      <c r="F36" s="83"/>
      <c r="G36" s="83"/>
      <c r="H36" s="2"/>
      <c r="I36" s="83"/>
      <c r="J36" s="83"/>
    </row>
    <row r="37" spans="1:10" ht="22.5" customHeight="1">
      <c r="A37" s="83"/>
      <c r="B37" s="83"/>
      <c r="C37" s="84"/>
      <c r="D37" s="2"/>
      <c r="E37" s="83"/>
      <c r="F37" s="83"/>
      <c r="G37" s="83"/>
      <c r="H37" s="2"/>
      <c r="I37" s="83"/>
      <c r="J37" s="85" t="s">
        <v>3</v>
      </c>
    </row>
    <row r="38" spans="1:10" s="88" customFormat="1" ht="22.5" customHeight="1">
      <c r="C38" s="89"/>
      <c r="D38" s="3"/>
      <c r="E38" s="90" t="s">
        <v>4</v>
      </c>
      <c r="F38" s="90"/>
      <c r="G38" s="91"/>
      <c r="H38" s="3"/>
      <c r="I38" s="90" t="s">
        <v>5</v>
      </c>
      <c r="J38" s="92"/>
    </row>
    <row r="39" spans="1:10" s="88" customFormat="1" ht="22.5" customHeight="1">
      <c r="B39" s="93"/>
      <c r="C39" s="89"/>
      <c r="D39" s="94">
        <v>2565</v>
      </c>
      <c r="E39" s="95"/>
      <c r="F39" s="94">
        <v>2564</v>
      </c>
      <c r="G39" s="94"/>
      <c r="H39" s="94">
        <v>2565</v>
      </c>
      <c r="I39" s="95"/>
      <c r="J39" s="94">
        <v>2564</v>
      </c>
    </row>
    <row r="40" spans="1:10" ht="22.5" customHeight="1">
      <c r="A40" s="91" t="s">
        <v>102</v>
      </c>
      <c r="B40" s="97"/>
      <c r="C40" s="89"/>
      <c r="D40" s="98"/>
      <c r="E40" s="98"/>
      <c r="F40" s="98"/>
      <c r="G40" s="98"/>
      <c r="H40" s="98"/>
      <c r="I40" s="98"/>
      <c r="J40" s="98"/>
    </row>
    <row r="41" spans="1:10" ht="22.5" customHeight="1">
      <c r="A41" s="86" t="s">
        <v>103</v>
      </c>
      <c r="B41" s="97"/>
      <c r="C41" s="89"/>
      <c r="D41" s="98">
        <f>D30-D42</f>
        <v>-3031</v>
      </c>
      <c r="E41" s="98"/>
      <c r="F41" s="98">
        <f>F30-F42</f>
        <v>20518</v>
      </c>
      <c r="G41" s="98"/>
      <c r="H41" s="98">
        <f>H30</f>
        <v>-2940</v>
      </c>
      <c r="I41" s="98"/>
      <c r="J41" s="98">
        <f>J30</f>
        <v>25089</v>
      </c>
    </row>
    <row r="42" spans="1:10" ht="22.5" customHeight="1">
      <c r="A42" s="86" t="s">
        <v>104</v>
      </c>
      <c r="B42" s="97"/>
      <c r="C42" s="89"/>
      <c r="D42" s="103">
        <v>-72</v>
      </c>
      <c r="E42" s="98"/>
      <c r="F42" s="103">
        <v>-1097</v>
      </c>
      <c r="G42" s="98"/>
      <c r="H42" s="103">
        <v>0</v>
      </c>
      <c r="I42" s="98"/>
      <c r="J42" s="103">
        <v>0</v>
      </c>
    </row>
    <row r="43" spans="1:10" ht="22.5" customHeight="1" thickBot="1">
      <c r="A43" s="91"/>
      <c r="B43" s="97"/>
      <c r="C43" s="89"/>
      <c r="D43" s="102">
        <f>SUM(D41:D42)</f>
        <v>-3103</v>
      </c>
      <c r="E43" s="98"/>
      <c r="F43" s="102">
        <f>SUM(F41:F42)</f>
        <v>19421</v>
      </c>
      <c r="G43" s="98"/>
      <c r="H43" s="102">
        <f>SUM(H41:H42)</f>
        <v>-2940</v>
      </c>
      <c r="I43" s="98"/>
      <c r="J43" s="102">
        <f>SUM(J41:J42)</f>
        <v>25089</v>
      </c>
    </row>
    <row r="44" spans="1:10" ht="20.25" customHeight="1" thickTop="1">
      <c r="A44" s="91"/>
      <c r="B44" s="97"/>
      <c r="C44" s="89"/>
      <c r="D44" s="98"/>
      <c r="E44" s="98"/>
      <c r="F44" s="98"/>
      <c r="G44" s="98"/>
      <c r="H44" s="98"/>
      <c r="I44" s="98"/>
      <c r="J44" s="98"/>
    </row>
    <row r="45" spans="1:10" ht="22.5" customHeight="1">
      <c r="A45" s="91" t="s">
        <v>105</v>
      </c>
      <c r="B45" s="97"/>
      <c r="C45" s="89"/>
      <c r="D45" s="98"/>
      <c r="E45" s="98"/>
      <c r="F45" s="98"/>
      <c r="G45" s="98"/>
      <c r="H45" s="98"/>
      <c r="I45" s="98"/>
      <c r="J45" s="98"/>
    </row>
    <row r="46" spans="1:10" ht="22.5" customHeight="1">
      <c r="A46" s="86" t="s">
        <v>103</v>
      </c>
      <c r="B46" s="97"/>
      <c r="C46" s="89"/>
      <c r="D46" s="98">
        <f>D41</f>
        <v>-3031</v>
      </c>
      <c r="E46" s="6"/>
      <c r="F46" s="98">
        <f>F41</f>
        <v>20518</v>
      </c>
      <c r="G46" s="6"/>
      <c r="H46" s="98">
        <f>H41</f>
        <v>-2940</v>
      </c>
      <c r="I46" s="98"/>
      <c r="J46" s="98">
        <f>J41</f>
        <v>25089</v>
      </c>
    </row>
    <row r="47" spans="1:10" ht="22.5" customHeight="1">
      <c r="A47" s="86" t="s">
        <v>104</v>
      </c>
      <c r="B47" s="97"/>
      <c r="C47" s="89"/>
      <c r="D47" s="103">
        <v>-72</v>
      </c>
      <c r="E47" s="98"/>
      <c r="F47" s="103">
        <v>-1097</v>
      </c>
      <c r="G47" s="98"/>
      <c r="H47" s="103">
        <v>0</v>
      </c>
      <c r="I47" s="98"/>
      <c r="J47" s="103">
        <v>0</v>
      </c>
    </row>
    <row r="48" spans="1:10" ht="22.5" customHeight="1" thickBot="1">
      <c r="A48" s="91"/>
      <c r="B48" s="97"/>
      <c r="C48" s="89"/>
      <c r="D48" s="102">
        <f>SUM(D46:D47)</f>
        <v>-3103</v>
      </c>
      <c r="E48" s="98"/>
      <c r="F48" s="102">
        <f>SUM(F46:F47)</f>
        <v>19421</v>
      </c>
      <c r="G48" s="98"/>
      <c r="H48" s="102">
        <f>SUM(H46:H47)</f>
        <v>-2940</v>
      </c>
      <c r="I48" s="98"/>
      <c r="J48" s="102">
        <f>SUM(J46:J47)</f>
        <v>25089</v>
      </c>
    </row>
    <row r="49" spans="1:10" ht="22.5" customHeight="1" thickTop="1">
      <c r="A49" s="91"/>
      <c r="B49" s="97"/>
      <c r="C49" s="89"/>
      <c r="D49" s="98"/>
      <c r="E49" s="98"/>
      <c r="F49" s="98"/>
      <c r="G49" s="98"/>
      <c r="H49" s="98"/>
      <c r="I49" s="98"/>
      <c r="J49" s="98"/>
    </row>
    <row r="50" spans="1:10" ht="22.5" customHeight="1">
      <c r="A50" s="91"/>
      <c r="B50" s="88"/>
      <c r="C50" s="89"/>
      <c r="D50" s="7"/>
      <c r="E50" s="88"/>
      <c r="F50" s="7"/>
      <c r="H50" s="7"/>
      <c r="J50" s="85" t="s">
        <v>106</v>
      </c>
    </row>
    <row r="51" spans="1:10" ht="22.5" customHeight="1">
      <c r="A51" s="91" t="s">
        <v>107</v>
      </c>
      <c r="B51" s="97"/>
      <c r="C51" s="89"/>
      <c r="D51" s="8"/>
      <c r="E51" s="88"/>
      <c r="F51" s="8"/>
      <c r="H51" s="8"/>
      <c r="J51" s="8"/>
    </row>
    <row r="52" spans="1:10" ht="22.5" customHeight="1">
      <c r="A52" s="105" t="s">
        <v>108</v>
      </c>
      <c r="B52" s="97"/>
      <c r="C52" s="89"/>
      <c r="D52" s="4"/>
      <c r="E52" s="88"/>
      <c r="F52" s="4"/>
      <c r="H52" s="4"/>
      <c r="J52" s="4"/>
    </row>
    <row r="53" spans="1:10" ht="22.5" customHeight="1" thickBot="1">
      <c r="A53" s="86" t="s">
        <v>109</v>
      </c>
      <c r="B53" s="88"/>
      <c r="C53" s="89"/>
      <c r="D53" s="106">
        <f>D41/5022246</f>
        <v>-6.0351484176601462E-4</v>
      </c>
      <c r="E53" s="107"/>
      <c r="F53" s="106">
        <f>F41/5022246</f>
        <v>4.0854231353860404E-3</v>
      </c>
      <c r="G53" s="107"/>
      <c r="H53" s="106">
        <f>H41/5022246</f>
        <v>-5.8539545852592649E-4</v>
      </c>
      <c r="I53" s="107"/>
      <c r="J53" s="106">
        <f>J41/5022246</f>
        <v>4.9955736935227788E-3</v>
      </c>
    </row>
    <row r="54" spans="1:10" ht="24" customHeight="1" thickTop="1">
      <c r="A54" s="105"/>
      <c r="B54" s="88"/>
      <c r="C54" s="89"/>
      <c r="D54" s="4"/>
      <c r="E54" s="108"/>
      <c r="F54" s="109"/>
      <c r="G54" s="108"/>
      <c r="H54" s="4"/>
      <c r="I54" s="108"/>
      <c r="J54" s="109"/>
    </row>
    <row r="55" spans="1:10" ht="22.5" customHeight="1">
      <c r="A55" s="86" t="s">
        <v>34</v>
      </c>
      <c r="B55" s="88"/>
      <c r="C55" s="89"/>
      <c r="D55" s="9"/>
      <c r="E55" s="88"/>
      <c r="F55" s="88"/>
      <c r="H55" s="9"/>
    </row>
  </sheetData>
  <printOptions gridLinesSet="0"/>
  <pageMargins left="0.9" right="0.23622047244094491" top="0.78740157480314965" bottom="0.31496062992125984" header="0.19685039370078741" footer="0.19685039370078741"/>
  <pageSetup paperSize="9" scale="80" orientation="portrait" r:id="rId1"/>
  <headerFooter alignWithMargins="0"/>
  <rowBreaks count="1" manualBreakCount="1">
    <brk id="32" max="2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U23"/>
  <sheetViews>
    <sheetView showGridLines="0" view="pageBreakPreview" zoomScale="70" zoomScaleNormal="120" zoomScaleSheetLayoutView="70" workbookViewId="0">
      <selection activeCell="M15" sqref="M15"/>
    </sheetView>
  </sheetViews>
  <sheetFormatPr defaultColWidth="9.1796875" defaultRowHeight="19.5" customHeight="1"/>
  <cols>
    <col min="1" max="1" width="30.1796875" style="47" customWidth="1"/>
    <col min="2" max="2" width="2.1796875" style="47" customWidth="1"/>
    <col min="3" max="3" width="13.1796875" style="47" customWidth="1"/>
    <col min="4" max="4" width="1.81640625" style="71" customWidth="1"/>
    <col min="5" max="5" width="11.81640625" style="47" customWidth="1"/>
    <col min="6" max="6" width="1.81640625" style="71" customWidth="1"/>
    <col min="7" max="7" width="13.1796875" style="47" bestFit="1" customWidth="1"/>
    <col min="8" max="8" width="1.81640625" style="71" customWidth="1"/>
    <col min="9" max="9" width="11.81640625" style="47" customWidth="1"/>
    <col min="10" max="10" width="1.81640625" style="47" customWidth="1"/>
    <col min="11" max="11" width="11.81640625" style="47" customWidth="1"/>
    <col min="12" max="12" width="1.81640625" style="47" customWidth="1"/>
    <col min="13" max="13" width="15.81640625" style="47" customWidth="1"/>
    <col min="14" max="14" width="1.81640625" style="47" customWidth="1"/>
    <col min="15" max="15" width="14.81640625" style="47" customWidth="1"/>
    <col min="16" max="16" width="1.81640625" style="47" customWidth="1"/>
    <col min="17" max="17" width="13.81640625" style="47" customWidth="1"/>
    <col min="18" max="18" width="1.81640625" style="47" customWidth="1"/>
    <col min="19" max="19" width="14" style="47" customWidth="1"/>
    <col min="20" max="20" width="1.81640625" style="47" customWidth="1"/>
    <col min="21" max="21" width="14.1796875" style="47" customWidth="1"/>
    <col min="22" max="16384" width="9.1796875" style="47"/>
  </cols>
  <sheetData>
    <row r="1" spans="1:21" ht="19.5" customHeight="1">
      <c r="A1" s="69"/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70" t="s">
        <v>77</v>
      </c>
    </row>
    <row r="2" spans="1:21" ht="19.5" customHeight="1">
      <c r="A2" s="129" t="s">
        <v>0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</row>
    <row r="3" spans="1:21" ht="19.5" customHeight="1">
      <c r="A3" s="129" t="s">
        <v>110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</row>
    <row r="4" spans="1:21" ht="19.5" customHeight="1">
      <c r="A4" s="129" t="s">
        <v>79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</row>
    <row r="5" spans="1:21" ht="19.5" customHeight="1">
      <c r="U5" s="70" t="s">
        <v>3</v>
      </c>
    </row>
    <row r="6" spans="1:21" ht="19.5" customHeight="1">
      <c r="C6" s="130" t="s">
        <v>4</v>
      </c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</row>
    <row r="7" spans="1:21" ht="19.5" customHeight="1">
      <c r="C7" s="131" t="s">
        <v>111</v>
      </c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72"/>
      <c r="S7" s="73"/>
      <c r="T7" s="72"/>
      <c r="U7" s="72"/>
    </row>
    <row r="8" spans="1:21" ht="19.5" customHeight="1">
      <c r="C8" s="72"/>
      <c r="D8" s="72"/>
      <c r="E8" s="72"/>
      <c r="F8" s="72"/>
      <c r="G8" s="72"/>
      <c r="H8" s="72"/>
      <c r="I8" s="72"/>
      <c r="J8" s="72"/>
      <c r="K8" s="72"/>
      <c r="L8" s="72"/>
      <c r="M8" s="128" t="s">
        <v>71</v>
      </c>
      <c r="N8" s="128"/>
      <c r="O8" s="128"/>
      <c r="S8" s="73"/>
      <c r="T8" s="72"/>
      <c r="U8" s="72"/>
    </row>
    <row r="9" spans="1:21" ht="19.5" customHeight="1">
      <c r="C9" s="72"/>
      <c r="D9" s="72"/>
      <c r="E9" s="72"/>
      <c r="F9" s="72"/>
      <c r="G9" s="72"/>
      <c r="H9" s="72"/>
      <c r="I9" s="72"/>
      <c r="J9" s="72"/>
      <c r="K9" s="72"/>
      <c r="L9" s="72"/>
      <c r="M9" s="74" t="s">
        <v>112</v>
      </c>
      <c r="N9" s="74"/>
      <c r="P9" s="74"/>
      <c r="Q9" s="74"/>
      <c r="R9" s="74"/>
      <c r="S9" s="74" t="s">
        <v>113</v>
      </c>
      <c r="T9" s="72"/>
      <c r="U9" s="72"/>
    </row>
    <row r="10" spans="1:21" s="74" customFormat="1" ht="19.5" customHeight="1">
      <c r="C10" s="74" t="s">
        <v>61</v>
      </c>
      <c r="D10" s="71"/>
      <c r="F10" s="71"/>
      <c r="H10" s="71"/>
      <c r="I10" s="128" t="s">
        <v>68</v>
      </c>
      <c r="J10" s="128"/>
      <c r="K10" s="128"/>
      <c r="L10" s="47"/>
      <c r="M10" s="74" t="s">
        <v>114</v>
      </c>
      <c r="Q10" s="74" t="s">
        <v>115</v>
      </c>
      <c r="S10" s="74" t="s">
        <v>116</v>
      </c>
      <c r="T10" s="47"/>
    </row>
    <row r="11" spans="1:21" s="74" customFormat="1" ht="19.5" customHeight="1">
      <c r="C11" s="74" t="s">
        <v>117</v>
      </c>
      <c r="D11" s="71"/>
      <c r="E11" s="74" t="s">
        <v>118</v>
      </c>
      <c r="F11" s="71"/>
      <c r="G11" s="74" t="s">
        <v>119</v>
      </c>
      <c r="H11" s="71"/>
      <c r="M11" s="74" t="s">
        <v>121</v>
      </c>
      <c r="O11" s="74" t="s">
        <v>122</v>
      </c>
      <c r="Q11" s="74" t="s">
        <v>123</v>
      </c>
      <c r="S11" s="74" t="s">
        <v>124</v>
      </c>
      <c r="U11" s="74" t="s">
        <v>125</v>
      </c>
    </row>
    <row r="12" spans="1:21" s="74" customFormat="1" ht="19.5" customHeight="1">
      <c r="C12" s="75" t="s">
        <v>126</v>
      </c>
      <c r="D12" s="76"/>
      <c r="E12" s="75" t="s">
        <v>127</v>
      </c>
      <c r="F12" s="76"/>
      <c r="G12" s="75" t="s">
        <v>128</v>
      </c>
      <c r="H12" s="76"/>
      <c r="I12" s="75" t="s">
        <v>129</v>
      </c>
      <c r="K12" s="126" t="s">
        <v>120</v>
      </c>
      <c r="M12" s="75" t="s">
        <v>130</v>
      </c>
      <c r="O12" s="75" t="s">
        <v>131</v>
      </c>
      <c r="Q12" s="75" t="s">
        <v>132</v>
      </c>
      <c r="S12" s="75" t="s">
        <v>133</v>
      </c>
      <c r="U12" s="75" t="s">
        <v>60</v>
      </c>
    </row>
    <row r="13" spans="1:21" ht="19.5" customHeight="1">
      <c r="A13" s="77" t="s">
        <v>134</v>
      </c>
      <c r="B13" s="77"/>
      <c r="C13" s="43">
        <v>5022246</v>
      </c>
      <c r="D13" s="78"/>
      <c r="E13" s="48">
        <v>-429265</v>
      </c>
      <c r="F13" s="78"/>
      <c r="G13" s="48">
        <v>979</v>
      </c>
      <c r="H13" s="78"/>
      <c r="I13" s="48">
        <v>80004</v>
      </c>
      <c r="J13" s="48"/>
      <c r="K13" s="48">
        <v>52833</v>
      </c>
      <c r="L13" s="48"/>
      <c r="M13" s="48">
        <v>74131</v>
      </c>
      <c r="N13" s="48"/>
      <c r="O13" s="48">
        <f>SUM(M13:N13)</f>
        <v>74131</v>
      </c>
      <c r="P13" s="48"/>
      <c r="Q13" s="43">
        <f>SUM(C13:K13,O13)</f>
        <v>4800928</v>
      </c>
      <c r="R13" s="48">
        <v>0</v>
      </c>
      <c r="S13" s="48">
        <v>114608</v>
      </c>
      <c r="T13" s="48"/>
      <c r="U13" s="48">
        <f>SUM(Q13:S13)</f>
        <v>4915536</v>
      </c>
    </row>
    <row r="14" spans="1:21" ht="19.5" customHeight="1">
      <c r="A14" s="47" t="s">
        <v>100</v>
      </c>
      <c r="C14" s="68">
        <v>0</v>
      </c>
      <c r="D14" s="78"/>
      <c r="E14" s="68">
        <v>0</v>
      </c>
      <c r="F14" s="78"/>
      <c r="G14" s="68">
        <v>0</v>
      </c>
      <c r="H14" s="78"/>
      <c r="I14" s="68">
        <v>0</v>
      </c>
      <c r="J14" s="48"/>
      <c r="K14" s="79">
        <f>SUM(PL!F41)</f>
        <v>20518</v>
      </c>
      <c r="L14" s="48"/>
      <c r="M14" s="68">
        <v>0</v>
      </c>
      <c r="N14" s="68"/>
      <c r="O14" s="48">
        <f>SUM(M14:N14)</f>
        <v>0</v>
      </c>
      <c r="P14" s="68"/>
      <c r="Q14" s="39">
        <f>SUM(C14:K14,O14)</f>
        <v>20518</v>
      </c>
      <c r="R14" s="68"/>
      <c r="S14" s="68">
        <f>SUM(PL!F42)</f>
        <v>-1097</v>
      </c>
      <c r="T14" s="48"/>
      <c r="U14" s="62">
        <f>SUM(Q14:S14)</f>
        <v>19421</v>
      </c>
    </row>
    <row r="15" spans="1:21" ht="19.5" customHeight="1" thickBot="1">
      <c r="A15" s="77" t="s">
        <v>135</v>
      </c>
      <c r="B15" s="77"/>
      <c r="C15" s="80">
        <f>SUM(C13:C14)</f>
        <v>5022246</v>
      </c>
      <c r="D15" s="78"/>
      <c r="E15" s="80">
        <f>SUM(E13:E14)</f>
        <v>-429265</v>
      </c>
      <c r="F15" s="78"/>
      <c r="G15" s="80">
        <f>SUM(G13:G14)</f>
        <v>979</v>
      </c>
      <c r="H15" s="78"/>
      <c r="I15" s="80">
        <f>SUM(I13:I14)</f>
        <v>80004</v>
      </c>
      <c r="J15" s="48"/>
      <c r="K15" s="80">
        <f>SUM(K13:K14)</f>
        <v>73351</v>
      </c>
      <c r="L15" s="48"/>
      <c r="M15" s="80">
        <f>SUM(M13:M14)</f>
        <v>74131</v>
      </c>
      <c r="N15" s="48"/>
      <c r="O15" s="80">
        <f>SUM(M15:N15)</f>
        <v>74131</v>
      </c>
      <c r="P15" s="48"/>
      <c r="Q15" s="80">
        <f>SUM(Q13:Q14)</f>
        <v>4821446</v>
      </c>
      <c r="R15" s="48"/>
      <c r="S15" s="80">
        <f>SUM(S13:S14)</f>
        <v>113511</v>
      </c>
      <c r="T15" s="48"/>
      <c r="U15" s="66">
        <f t="shared" ref="U15" si="0">SUM(Q15:S15)</f>
        <v>4934957</v>
      </c>
    </row>
    <row r="16" spans="1:21" ht="19.5" customHeight="1" thickTop="1">
      <c r="A16" s="77"/>
      <c r="B16" s="77"/>
      <c r="C16" s="43"/>
      <c r="D16" s="78"/>
      <c r="E16" s="48"/>
      <c r="F16" s="78"/>
      <c r="G16" s="48"/>
      <c r="H16" s="78"/>
      <c r="I16" s="48"/>
      <c r="J16" s="48"/>
      <c r="K16" s="48"/>
      <c r="L16" s="48"/>
      <c r="M16" s="48"/>
      <c r="N16" s="48"/>
      <c r="O16" s="48"/>
      <c r="P16" s="48"/>
      <c r="Q16" s="43"/>
      <c r="R16" s="48"/>
      <c r="S16" s="48"/>
      <c r="T16" s="48"/>
      <c r="U16" s="48"/>
    </row>
    <row r="17" spans="1:21" ht="19.5" customHeight="1">
      <c r="C17" s="34"/>
      <c r="D17" s="35"/>
      <c r="E17" s="34"/>
      <c r="F17" s="35"/>
      <c r="G17" s="34"/>
      <c r="H17" s="35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</row>
    <row r="18" spans="1:21" ht="19.5" customHeight="1">
      <c r="A18" s="77" t="s">
        <v>136</v>
      </c>
      <c r="B18" s="77"/>
      <c r="C18" s="43">
        <v>5022246</v>
      </c>
      <c r="D18" s="78"/>
      <c r="E18" s="48">
        <v>-429265</v>
      </c>
      <c r="F18" s="78"/>
      <c r="G18" s="48">
        <v>979</v>
      </c>
      <c r="H18" s="78"/>
      <c r="I18" s="48">
        <v>81604</v>
      </c>
      <c r="J18" s="48"/>
      <c r="K18" s="48">
        <v>22660</v>
      </c>
      <c r="L18" s="48"/>
      <c r="M18" s="48">
        <v>74131</v>
      </c>
      <c r="N18" s="48"/>
      <c r="O18" s="48">
        <f>SUM(M18:N18)</f>
        <v>74131</v>
      </c>
      <c r="P18" s="48">
        <v>0</v>
      </c>
      <c r="Q18" s="43">
        <f>SUM(C18:K18,O18)</f>
        <v>4772355</v>
      </c>
      <c r="R18" s="48">
        <v>0</v>
      </c>
      <c r="S18" s="48">
        <v>111757</v>
      </c>
      <c r="T18" s="48">
        <v>0</v>
      </c>
      <c r="U18" s="48">
        <f>SUM(Q18:S18)</f>
        <v>4884112</v>
      </c>
    </row>
    <row r="19" spans="1:21" ht="19.5" customHeight="1">
      <c r="A19" s="47" t="s">
        <v>100</v>
      </c>
      <c r="C19" s="68">
        <v>0</v>
      </c>
      <c r="D19" s="78"/>
      <c r="E19" s="68">
        <v>0</v>
      </c>
      <c r="F19" s="78"/>
      <c r="G19" s="68">
        <v>0</v>
      </c>
      <c r="H19" s="78"/>
      <c r="I19" s="68">
        <v>0</v>
      </c>
      <c r="J19" s="48"/>
      <c r="K19" s="79">
        <f>PL!D41</f>
        <v>-3031</v>
      </c>
      <c r="L19" s="48"/>
      <c r="M19" s="68">
        <v>0</v>
      </c>
      <c r="N19" s="68"/>
      <c r="O19" s="48">
        <f>SUM(M19:N19)</f>
        <v>0</v>
      </c>
      <c r="P19" s="68"/>
      <c r="Q19" s="79">
        <f>SUM(C19:K19,O19)</f>
        <v>-3031</v>
      </c>
      <c r="R19" s="68"/>
      <c r="S19" s="68">
        <f>PL!D42</f>
        <v>-72</v>
      </c>
      <c r="T19" s="48"/>
      <c r="U19" s="62">
        <f>SUM(Q19:S19)</f>
        <v>-3103</v>
      </c>
    </row>
    <row r="20" spans="1:21" ht="19.5" customHeight="1" thickBot="1">
      <c r="A20" s="77" t="s">
        <v>137</v>
      </c>
      <c r="B20" s="77"/>
      <c r="C20" s="80">
        <f>SUM(C18:C19)</f>
        <v>5022246</v>
      </c>
      <c r="D20" s="78"/>
      <c r="E20" s="80">
        <f>SUM(E18:E19)</f>
        <v>-429265</v>
      </c>
      <c r="F20" s="78"/>
      <c r="G20" s="80">
        <f>SUM(G18:G19)</f>
        <v>979</v>
      </c>
      <c r="H20" s="78"/>
      <c r="I20" s="80">
        <f>SUM(I18:I19)</f>
        <v>81604</v>
      </c>
      <c r="J20" s="48"/>
      <c r="K20" s="80">
        <f>SUM(K18:K19)</f>
        <v>19629</v>
      </c>
      <c r="L20" s="48"/>
      <c r="M20" s="80">
        <f>SUM(M18:M19)</f>
        <v>74131</v>
      </c>
      <c r="N20" s="48"/>
      <c r="O20" s="80">
        <f>SUM(M20:N20)</f>
        <v>74131</v>
      </c>
      <c r="P20" s="48"/>
      <c r="Q20" s="80">
        <f>SUM(Q18:Q19)</f>
        <v>4769324</v>
      </c>
      <c r="R20" s="48"/>
      <c r="S20" s="80">
        <f>SUM(S18:S19)</f>
        <v>111685</v>
      </c>
      <c r="T20" s="48"/>
      <c r="U20" s="66">
        <f>SUM(Q20:S20)</f>
        <v>4881009</v>
      </c>
    </row>
    <row r="21" spans="1:21" ht="9.75" customHeight="1" thickTop="1">
      <c r="A21" s="77"/>
      <c r="B21" s="77"/>
      <c r="C21" s="48">
        <f>C18-BS!F82</f>
        <v>0</v>
      </c>
      <c r="D21" s="78"/>
      <c r="E21" s="48">
        <f>E18-BS!F83</f>
        <v>0</v>
      </c>
      <c r="F21" s="78"/>
      <c r="G21" s="48">
        <f>G18-BS!F84</f>
        <v>0</v>
      </c>
      <c r="H21" s="78"/>
      <c r="I21" s="48">
        <f>I18-BS!F86</f>
        <v>0</v>
      </c>
      <c r="J21" s="48"/>
      <c r="K21" s="48">
        <f>K18-BS!F87</f>
        <v>0</v>
      </c>
      <c r="L21" s="48"/>
      <c r="M21" s="48">
        <f>M18-BS!F88</f>
        <v>0</v>
      </c>
      <c r="N21" s="48"/>
      <c r="O21" s="48"/>
      <c r="P21" s="48"/>
      <c r="Q21" s="48">
        <f>Q18-BS!F89</f>
        <v>0</v>
      </c>
      <c r="R21" s="48"/>
      <c r="S21" s="48">
        <f>S18-BS!F90</f>
        <v>0</v>
      </c>
      <c r="T21" s="48"/>
      <c r="U21" s="48">
        <f>U18-BS!F91</f>
        <v>0</v>
      </c>
    </row>
    <row r="22" spans="1:21" ht="19.5" customHeight="1">
      <c r="C22" s="48">
        <f>C20-BS!D82</f>
        <v>0</v>
      </c>
      <c r="E22" s="48">
        <f>E20-BS!D83</f>
        <v>0</v>
      </c>
      <c r="G22" s="48">
        <f>G20-BS!D84</f>
        <v>0</v>
      </c>
      <c r="I22" s="48">
        <f>I20-BS!D86</f>
        <v>0</v>
      </c>
      <c r="K22" s="48">
        <f>K20-BS!D87</f>
        <v>0</v>
      </c>
      <c r="L22" s="48">
        <f>L20-BS!E87</f>
        <v>0</v>
      </c>
      <c r="M22" s="48">
        <f>M20-BS!D88</f>
        <v>0</v>
      </c>
      <c r="N22" s="48">
        <f>N20-BS!G87</f>
        <v>0</v>
      </c>
      <c r="O22" s="48"/>
      <c r="P22" s="48"/>
      <c r="Q22" s="48">
        <f>Q20-BS!D89</f>
        <v>0</v>
      </c>
      <c r="S22" s="48">
        <f>S20-BS!D90</f>
        <v>0</v>
      </c>
      <c r="U22" s="48">
        <f>U20-BS!D91</f>
        <v>0</v>
      </c>
    </row>
    <row r="23" spans="1:21" ht="19.5" customHeight="1">
      <c r="A23" s="47" t="s">
        <v>34</v>
      </c>
      <c r="K23" s="34"/>
      <c r="S23" s="34"/>
      <c r="U23" s="81"/>
    </row>
  </sheetData>
  <mergeCells count="7">
    <mergeCell ref="I10:K10"/>
    <mergeCell ref="A2:U2"/>
    <mergeCell ref="A3:U3"/>
    <mergeCell ref="A4:U4"/>
    <mergeCell ref="C6:U6"/>
    <mergeCell ref="C7:Q7"/>
    <mergeCell ref="M8:O8"/>
  </mergeCells>
  <phoneticPr fontId="34" type="noConversion"/>
  <pageMargins left="0.43307086614173229" right="0.39370078740157483" top="0.51181102362204722" bottom="0.23622047244094491" header="0.19685039370078741" footer="0.19685039370078741"/>
  <pageSetup paperSize="9" scale="78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O20"/>
  <sheetViews>
    <sheetView showGridLines="0" view="pageBreakPreview" zoomScale="70" zoomScaleNormal="100" zoomScaleSheetLayoutView="70" workbookViewId="0">
      <selection activeCell="I18" sqref="I18"/>
    </sheetView>
  </sheetViews>
  <sheetFormatPr defaultColWidth="9.1796875" defaultRowHeight="21.75" customHeight="1"/>
  <cols>
    <col min="1" max="1" width="30" style="22" customWidth="1"/>
    <col min="2" max="2" width="3.453125" style="22" customWidth="1"/>
    <col min="3" max="3" width="13.81640625" style="22" customWidth="1"/>
    <col min="4" max="4" width="1.81640625" style="23" customWidth="1"/>
    <col min="5" max="5" width="13.81640625" style="22" customWidth="1"/>
    <col min="6" max="6" width="1.81640625" style="23" customWidth="1"/>
    <col min="7" max="7" width="13.81640625" style="22" customWidth="1"/>
    <col min="8" max="8" width="1.81640625" style="23" customWidth="1"/>
    <col min="9" max="9" width="13.81640625" style="22" customWidth="1"/>
    <col min="10" max="10" width="1.1796875" style="22" customWidth="1"/>
    <col min="11" max="11" width="13.81640625" style="22" customWidth="1"/>
    <col min="12" max="12" width="1.81640625" style="22" customWidth="1"/>
    <col min="13" max="13" width="13.81640625" style="22" customWidth="1"/>
    <col min="14" max="14" width="11.1796875" style="22" bestFit="1" customWidth="1"/>
    <col min="15" max="16384" width="9.1796875" style="22"/>
  </cols>
  <sheetData>
    <row r="1" spans="1:15" ht="21.75" customHeight="1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1" t="s">
        <v>77</v>
      </c>
    </row>
    <row r="2" spans="1:15" ht="21.75" customHeight="1">
      <c r="A2" s="133" t="s">
        <v>0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</row>
    <row r="3" spans="1:15" ht="21.75" customHeight="1">
      <c r="A3" s="133" t="s">
        <v>138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</row>
    <row r="4" spans="1:15" ht="21.75" customHeight="1">
      <c r="A4" s="133" t="s">
        <v>79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</row>
    <row r="5" spans="1:15" ht="21.75" customHeight="1">
      <c r="M5" s="21" t="s">
        <v>3</v>
      </c>
    </row>
    <row r="6" spans="1:15" ht="21.75" customHeight="1">
      <c r="C6" s="134" t="s">
        <v>5</v>
      </c>
      <c r="D6" s="134"/>
      <c r="E6" s="134"/>
      <c r="F6" s="134"/>
      <c r="G6" s="134"/>
      <c r="H6" s="134"/>
      <c r="I6" s="134"/>
      <c r="J6" s="134"/>
      <c r="K6" s="134"/>
      <c r="L6" s="134"/>
      <c r="M6" s="134"/>
    </row>
    <row r="7" spans="1:15" s="25" customFormat="1" ht="21.75" customHeight="1">
      <c r="D7" s="23"/>
      <c r="E7" s="24"/>
      <c r="F7" s="23"/>
      <c r="G7" s="24"/>
      <c r="H7" s="23"/>
      <c r="I7" s="132" t="s">
        <v>68</v>
      </c>
      <c r="J7" s="132"/>
      <c r="K7" s="132"/>
      <c r="L7" s="22"/>
    </row>
    <row r="8" spans="1:15" s="25" customFormat="1" ht="21.75" customHeight="1">
      <c r="D8" s="23"/>
      <c r="E8" s="24"/>
      <c r="F8" s="23"/>
      <c r="G8" s="25" t="s">
        <v>139</v>
      </c>
      <c r="H8" s="23"/>
      <c r="L8" s="22"/>
    </row>
    <row r="9" spans="1:15" s="25" customFormat="1" ht="21.75" customHeight="1">
      <c r="C9" s="25" t="s">
        <v>140</v>
      </c>
      <c r="D9" s="23"/>
      <c r="E9" s="25" t="s">
        <v>118</v>
      </c>
      <c r="F9" s="23"/>
      <c r="G9" s="25" t="s">
        <v>141</v>
      </c>
      <c r="H9" s="23"/>
      <c r="M9" s="25" t="s">
        <v>115</v>
      </c>
    </row>
    <row r="10" spans="1:15" s="25" customFormat="1" ht="21.75" customHeight="1">
      <c r="C10" s="26" t="s">
        <v>142</v>
      </c>
      <c r="D10" s="27"/>
      <c r="E10" s="26" t="s">
        <v>127</v>
      </c>
      <c r="F10" s="23"/>
      <c r="G10" s="26" t="s">
        <v>143</v>
      </c>
      <c r="H10" s="23"/>
      <c r="I10" s="26" t="s">
        <v>129</v>
      </c>
      <c r="K10" s="26" t="s">
        <v>120</v>
      </c>
      <c r="M10" s="26" t="s">
        <v>123</v>
      </c>
    </row>
    <row r="11" spans="1:15" ht="21.75" customHeight="1">
      <c r="A11" s="28" t="s">
        <v>134</v>
      </c>
      <c r="C11" s="1">
        <v>5022246</v>
      </c>
      <c r="D11" s="31"/>
      <c r="E11" s="1">
        <v>-429265</v>
      </c>
      <c r="G11" s="1">
        <v>979</v>
      </c>
      <c r="I11" s="1">
        <v>80004</v>
      </c>
      <c r="J11" s="29">
        <v>0</v>
      </c>
      <c r="K11" s="1">
        <v>447712</v>
      </c>
      <c r="L11" s="29"/>
      <c r="M11" s="37">
        <f>SUM(C11:K11)</f>
        <v>5121676</v>
      </c>
    </row>
    <row r="12" spans="1:15" ht="21.75" customHeight="1">
      <c r="A12" s="22" t="s">
        <v>100</v>
      </c>
      <c r="C12" s="30">
        <v>0</v>
      </c>
      <c r="D12" s="31"/>
      <c r="E12" s="36">
        <v>0</v>
      </c>
      <c r="F12" s="31"/>
      <c r="G12" s="36">
        <v>0</v>
      </c>
      <c r="H12" s="31"/>
      <c r="I12" s="30">
        <v>0</v>
      </c>
      <c r="J12" s="29"/>
      <c r="K12" s="29">
        <f>PL!J41</f>
        <v>25089</v>
      </c>
      <c r="L12" s="29"/>
      <c r="M12" s="29">
        <f>SUM(C12:K12)</f>
        <v>25089</v>
      </c>
    </row>
    <row r="13" spans="1:15" ht="21.75" customHeight="1" thickBot="1">
      <c r="A13" s="32" t="s">
        <v>135</v>
      </c>
      <c r="B13" s="32"/>
      <c r="C13" s="33">
        <f>SUM(C11:C12)</f>
        <v>5022246</v>
      </c>
      <c r="D13" s="31"/>
      <c r="E13" s="33">
        <f>SUM(E11:E12)</f>
        <v>-429265</v>
      </c>
      <c r="F13" s="31"/>
      <c r="G13" s="33">
        <f>SUM(G11:G12)</f>
        <v>979</v>
      </c>
      <c r="H13" s="31"/>
      <c r="I13" s="33">
        <f>SUM(I11:I12)</f>
        <v>80004</v>
      </c>
      <c r="J13" s="29"/>
      <c r="K13" s="33">
        <f>SUM(K11:K12)</f>
        <v>472801</v>
      </c>
      <c r="L13" s="29"/>
      <c r="M13" s="33">
        <f>SUM(M11:M12)</f>
        <v>5146765</v>
      </c>
      <c r="N13" s="34"/>
      <c r="O13" s="29"/>
    </row>
    <row r="14" spans="1:15" ht="21.75" customHeight="1" thickTop="1">
      <c r="A14" s="32"/>
      <c r="B14" s="32"/>
      <c r="C14" s="29"/>
      <c r="D14" s="31"/>
      <c r="F14" s="31"/>
      <c r="H14" s="31"/>
      <c r="I14" s="29"/>
      <c r="J14" s="29"/>
      <c r="K14" s="29"/>
      <c r="L14" s="29"/>
      <c r="M14" s="29"/>
    </row>
    <row r="15" spans="1:15" ht="21.75" customHeight="1">
      <c r="A15" s="28" t="s">
        <v>136</v>
      </c>
      <c r="C15" s="1">
        <v>5022246</v>
      </c>
      <c r="D15" s="31"/>
      <c r="E15" s="29">
        <v>-429265</v>
      </c>
      <c r="G15" s="29">
        <v>979</v>
      </c>
      <c r="I15" s="42">
        <v>81604</v>
      </c>
      <c r="J15" s="29">
        <v>0</v>
      </c>
      <c r="K15" s="29">
        <v>427484</v>
      </c>
      <c r="L15" s="29">
        <v>0</v>
      </c>
      <c r="M15" s="37">
        <f>SUM(C15:K15)</f>
        <v>5103048</v>
      </c>
    </row>
    <row r="16" spans="1:15" ht="21.75" customHeight="1">
      <c r="A16" s="22" t="s">
        <v>100</v>
      </c>
      <c r="C16" s="30">
        <v>0</v>
      </c>
      <c r="D16" s="31"/>
      <c r="E16" s="36">
        <v>0</v>
      </c>
      <c r="F16" s="31"/>
      <c r="G16" s="36">
        <v>0</v>
      </c>
      <c r="H16" s="31"/>
      <c r="I16" s="30">
        <v>0</v>
      </c>
      <c r="J16" s="29"/>
      <c r="K16" s="29">
        <f>PL!H41</f>
        <v>-2940</v>
      </c>
      <c r="L16" s="29"/>
      <c r="M16" s="29">
        <f>SUM(C16:K16)</f>
        <v>-2940</v>
      </c>
    </row>
    <row r="17" spans="1:15" ht="21.75" customHeight="1" thickBot="1">
      <c r="A17" s="32" t="s">
        <v>137</v>
      </c>
      <c r="B17" s="32"/>
      <c r="C17" s="33">
        <f>SUM(C15:C16)</f>
        <v>5022246</v>
      </c>
      <c r="D17" s="31"/>
      <c r="E17" s="33">
        <f>SUM(E15:E16)</f>
        <v>-429265</v>
      </c>
      <c r="F17" s="31"/>
      <c r="G17" s="33">
        <f>SUM(G15:G16)</f>
        <v>979</v>
      </c>
      <c r="H17" s="31"/>
      <c r="I17" s="33">
        <f>SUM(I15:I16)</f>
        <v>81604</v>
      </c>
      <c r="J17" s="29"/>
      <c r="K17" s="33">
        <f>SUM(K15:K16)</f>
        <v>424544</v>
      </c>
      <c r="L17" s="29"/>
      <c r="M17" s="33">
        <f>SUM(M15:M16)</f>
        <v>5100108</v>
      </c>
      <c r="N17" s="34"/>
      <c r="O17" s="29"/>
    </row>
    <row r="18" spans="1:15" ht="21.75" customHeight="1" thickTop="1">
      <c r="C18" s="29">
        <f>C15-BS!J82</f>
        <v>0</v>
      </c>
      <c r="E18" s="29">
        <f>E15-BS!J83</f>
        <v>0</v>
      </c>
      <c r="F18" s="31"/>
      <c r="G18" s="29">
        <f>G15-BS!J84</f>
        <v>0</v>
      </c>
      <c r="H18" s="31"/>
      <c r="I18" s="29">
        <f>I16-BS!H85</f>
        <v>0</v>
      </c>
      <c r="K18" s="29">
        <f>K15-BS!J87</f>
        <v>0</v>
      </c>
      <c r="M18" s="29">
        <f>M15-BS!J89</f>
        <v>0</v>
      </c>
    </row>
    <row r="19" spans="1:15" ht="21.75" customHeight="1">
      <c r="C19" s="29">
        <f>C17-BS!H82</f>
        <v>0</v>
      </c>
      <c r="E19" s="29">
        <f>E17-BS!H83</f>
        <v>0</v>
      </c>
      <c r="F19" s="31"/>
      <c r="G19" s="29">
        <f>G17-BS!H84</f>
        <v>0</v>
      </c>
      <c r="H19" s="31"/>
      <c r="I19" s="29">
        <f>I17-BS!H86</f>
        <v>0</v>
      </c>
      <c r="K19" s="29">
        <f>K17-BS!H87</f>
        <v>0</v>
      </c>
      <c r="M19" s="29">
        <f>M17-BS!H91</f>
        <v>0</v>
      </c>
    </row>
    <row r="20" spans="1:15" ht="21.75" customHeight="1">
      <c r="A20" s="22" t="s">
        <v>34</v>
      </c>
      <c r="F20" s="31"/>
      <c r="H20" s="31"/>
      <c r="M20" s="29"/>
    </row>
  </sheetData>
  <mergeCells count="5">
    <mergeCell ref="I7:K7"/>
    <mergeCell ref="A2:M2"/>
    <mergeCell ref="A3:M3"/>
    <mergeCell ref="A4:M4"/>
    <mergeCell ref="C6:M6"/>
  </mergeCells>
  <phoneticPr fontId="34" type="noConversion"/>
  <pageMargins left="0.6692913385826772" right="0.19685039370078741" top="0.78740157480314965" bottom="0.39370078740157483" header="0.19685039370078741" footer="0.19685039370078741"/>
  <pageSetup paperSize="9" scale="78" orientation="portrait" r:id="rId1"/>
  <headerFooter alignWithMargins="0"/>
  <ignoredErrors>
    <ignoredError sqref="M15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90"/>
  <sheetViews>
    <sheetView showGridLines="0" tabSelected="1" view="pageBreakPreview" topLeftCell="A40" zoomScale="70" zoomScaleNormal="70" zoomScaleSheetLayoutView="70" workbookViewId="0">
      <selection activeCell="E46" sqref="E46"/>
    </sheetView>
  </sheetViews>
  <sheetFormatPr defaultColWidth="9.1796875" defaultRowHeight="22.5" customHeight="1"/>
  <cols>
    <col min="1" max="1" width="63.1796875" style="46" customWidth="1"/>
    <col min="2" max="2" width="1.81640625" style="46" customWidth="1"/>
    <col min="3" max="3" width="17.81640625" style="41" customWidth="1"/>
    <col min="4" max="4" width="2.1796875" style="46" customWidth="1"/>
    <col min="5" max="5" width="17.81640625" style="46" customWidth="1"/>
    <col min="6" max="6" width="2.1796875" style="46" customWidth="1"/>
    <col min="7" max="7" width="17.81640625" style="46" customWidth="1"/>
    <col min="8" max="8" width="2.1796875" style="46" customWidth="1"/>
    <col min="9" max="9" width="17.81640625" style="46" customWidth="1"/>
    <col min="10" max="11" width="9.1796875" style="46"/>
    <col min="12" max="12" width="11.1796875" style="46" bestFit="1" customWidth="1"/>
    <col min="13" max="14" width="9.453125" style="46" bestFit="1" customWidth="1"/>
    <col min="15" max="16384" width="9.1796875" style="46"/>
  </cols>
  <sheetData>
    <row r="1" spans="1:14" ht="22.5" customHeight="1">
      <c r="A1" s="47"/>
      <c r="B1" s="50"/>
      <c r="C1" s="50"/>
      <c r="D1" s="50"/>
      <c r="E1" s="50"/>
      <c r="F1" s="50"/>
      <c r="G1" s="50"/>
      <c r="H1" s="50"/>
      <c r="I1" s="51" t="s">
        <v>77</v>
      </c>
    </row>
    <row r="2" spans="1:14" ht="22.5" customHeight="1">
      <c r="A2" s="52" t="s">
        <v>0</v>
      </c>
      <c r="B2" s="50"/>
      <c r="C2" s="50"/>
      <c r="D2" s="50"/>
      <c r="E2" s="50"/>
      <c r="F2" s="50"/>
      <c r="G2" s="50"/>
      <c r="H2" s="50"/>
      <c r="I2" s="50"/>
    </row>
    <row r="3" spans="1:14" ht="22.5" customHeight="1">
      <c r="A3" s="52" t="s">
        <v>144</v>
      </c>
      <c r="B3" s="50"/>
      <c r="C3" s="50"/>
      <c r="D3" s="50"/>
      <c r="E3" s="50"/>
      <c r="F3" s="50"/>
      <c r="G3" s="50"/>
      <c r="H3" s="50"/>
      <c r="I3" s="50"/>
    </row>
    <row r="4" spans="1:14" ht="22.5" customHeight="1">
      <c r="A4" s="52" t="s">
        <v>79</v>
      </c>
      <c r="B4" s="50"/>
      <c r="C4" s="38"/>
      <c r="D4" s="50"/>
      <c r="E4" s="50"/>
      <c r="F4" s="50"/>
      <c r="G4" s="50"/>
      <c r="H4" s="50"/>
      <c r="I4" s="50"/>
    </row>
    <row r="5" spans="1:14" ht="22.5" customHeight="1">
      <c r="A5" s="50"/>
      <c r="B5" s="50"/>
      <c r="C5" s="50"/>
      <c r="D5" s="50"/>
      <c r="E5" s="50"/>
      <c r="F5" s="50"/>
      <c r="G5" s="50"/>
      <c r="H5" s="50"/>
      <c r="I5" s="51" t="s">
        <v>3</v>
      </c>
    </row>
    <row r="6" spans="1:14" s="53" customFormat="1" ht="22.5" customHeight="1">
      <c r="C6" s="54"/>
      <c r="D6" s="54" t="s">
        <v>4</v>
      </c>
      <c r="E6" s="54"/>
      <c r="F6" s="55"/>
      <c r="G6" s="56"/>
      <c r="H6" s="54" t="s">
        <v>5</v>
      </c>
      <c r="I6" s="56"/>
      <c r="L6" s="44"/>
    </row>
    <row r="7" spans="1:14" s="53" customFormat="1" ht="22.5" customHeight="1">
      <c r="B7" s="57"/>
      <c r="C7" s="58">
        <v>2565</v>
      </c>
      <c r="D7" s="59"/>
      <c r="E7" s="58">
        <v>2564</v>
      </c>
      <c r="F7" s="58"/>
      <c r="G7" s="58">
        <v>2565</v>
      </c>
      <c r="H7" s="59"/>
      <c r="I7" s="58">
        <v>2564</v>
      </c>
      <c r="L7" s="44"/>
      <c r="M7" s="44"/>
    </row>
    <row r="8" spans="1:14" ht="22.5" customHeight="1">
      <c r="A8" s="55" t="s">
        <v>145</v>
      </c>
      <c r="C8" s="46"/>
      <c r="E8" s="53"/>
      <c r="F8" s="57"/>
      <c r="G8" s="57"/>
      <c r="I8" s="53"/>
      <c r="L8" s="45"/>
      <c r="M8" s="45"/>
      <c r="N8" s="45"/>
    </row>
    <row r="9" spans="1:14" ht="22.5" customHeight="1">
      <c r="A9" s="46" t="s">
        <v>95</v>
      </c>
      <c r="C9" s="48">
        <f>PL!D24</f>
        <v>-3190</v>
      </c>
      <c r="D9" s="48"/>
      <c r="E9" s="48">
        <f>PL!F24</f>
        <v>24691</v>
      </c>
      <c r="F9" s="48"/>
      <c r="G9" s="48">
        <f>PL!H24</f>
        <v>-2958</v>
      </c>
      <c r="H9" s="48"/>
      <c r="I9" s="48">
        <f>PL!J24</f>
        <v>30422</v>
      </c>
    </row>
    <row r="10" spans="1:14" ht="22.5" customHeight="1">
      <c r="A10" s="46" t="s">
        <v>146</v>
      </c>
      <c r="C10" s="48"/>
      <c r="D10" s="48"/>
      <c r="E10" s="48"/>
      <c r="F10" s="48"/>
      <c r="G10" s="48"/>
      <c r="H10" s="48"/>
      <c r="I10" s="48"/>
    </row>
    <row r="11" spans="1:14" ht="22.5" customHeight="1">
      <c r="A11" s="46" t="s">
        <v>147</v>
      </c>
      <c r="C11" s="48"/>
      <c r="D11" s="48"/>
      <c r="E11" s="48"/>
      <c r="F11" s="48"/>
      <c r="G11" s="48"/>
      <c r="H11" s="48"/>
      <c r="I11" s="48"/>
    </row>
    <row r="12" spans="1:14" ht="22.5" customHeight="1">
      <c r="A12" s="46" t="s">
        <v>148</v>
      </c>
      <c r="B12" s="47"/>
      <c r="C12" s="48">
        <v>190061</v>
      </c>
      <c r="D12" s="48"/>
      <c r="E12" s="48">
        <v>197585</v>
      </c>
      <c r="F12" s="48"/>
      <c r="G12" s="48">
        <v>190061</v>
      </c>
      <c r="H12" s="48"/>
      <c r="I12" s="48">
        <v>197585</v>
      </c>
    </row>
    <row r="13" spans="1:14" ht="22.5" customHeight="1">
      <c r="A13" s="46" t="s">
        <v>149</v>
      </c>
      <c r="B13" s="47"/>
      <c r="C13" s="48">
        <v>-182</v>
      </c>
      <c r="D13" s="48"/>
      <c r="E13" s="48">
        <v>-361</v>
      </c>
      <c r="F13" s="48"/>
      <c r="G13" s="48">
        <v>-182</v>
      </c>
      <c r="H13" s="48"/>
      <c r="I13" s="48">
        <v>-361</v>
      </c>
    </row>
    <row r="14" spans="1:14" ht="22.5" customHeight="1">
      <c r="A14" s="46" t="s">
        <v>150</v>
      </c>
      <c r="B14" s="47"/>
      <c r="C14" s="48">
        <v>0</v>
      </c>
      <c r="D14" s="48"/>
      <c r="E14" s="48">
        <v>-154</v>
      </c>
      <c r="F14" s="48"/>
      <c r="G14" s="48">
        <v>0</v>
      </c>
      <c r="H14" s="48"/>
      <c r="I14" s="48">
        <v>-154</v>
      </c>
    </row>
    <row r="15" spans="1:14" ht="22.5" customHeight="1">
      <c r="A15" s="46" t="s">
        <v>151</v>
      </c>
      <c r="B15" s="47"/>
      <c r="C15" s="49">
        <v>12407</v>
      </c>
      <c r="D15" s="49"/>
      <c r="E15" s="49">
        <v>16361</v>
      </c>
      <c r="F15" s="49"/>
      <c r="G15" s="48">
        <v>11554</v>
      </c>
      <c r="H15" s="49"/>
      <c r="I15" s="49">
        <v>15214</v>
      </c>
    </row>
    <row r="16" spans="1:14" ht="22.5" customHeight="1">
      <c r="A16" s="46" t="s">
        <v>152</v>
      </c>
      <c r="B16" s="47"/>
      <c r="C16" s="49">
        <v>0</v>
      </c>
      <c r="D16" s="48"/>
      <c r="E16" s="49">
        <v>-300</v>
      </c>
      <c r="F16" s="48"/>
      <c r="G16" s="48">
        <v>0</v>
      </c>
      <c r="H16" s="48"/>
      <c r="I16" s="49">
        <v>-300</v>
      </c>
    </row>
    <row r="17" spans="1:9" ht="22.5" customHeight="1">
      <c r="A17" s="46" t="s">
        <v>153</v>
      </c>
      <c r="C17" s="48">
        <v>1674</v>
      </c>
      <c r="D17" s="48"/>
      <c r="E17" s="48">
        <v>1465</v>
      </c>
      <c r="F17" s="48"/>
      <c r="G17" s="48">
        <v>1329</v>
      </c>
      <c r="H17" s="48"/>
      <c r="I17" s="48">
        <v>1150</v>
      </c>
    </row>
    <row r="18" spans="1:9" ht="22.5" customHeight="1">
      <c r="A18" s="60" t="s">
        <v>154</v>
      </c>
      <c r="C18" s="48">
        <v>-1227</v>
      </c>
      <c r="D18" s="48"/>
      <c r="E18" s="48">
        <v>-523</v>
      </c>
      <c r="F18" s="48"/>
      <c r="G18" s="48">
        <v>0</v>
      </c>
      <c r="H18" s="48"/>
      <c r="I18" s="48">
        <v>0</v>
      </c>
    </row>
    <row r="19" spans="1:9" ht="22.5" customHeight="1">
      <c r="A19" s="46" t="s">
        <v>155</v>
      </c>
      <c r="B19" s="47"/>
      <c r="C19" s="49">
        <v>-341</v>
      </c>
      <c r="D19" s="48"/>
      <c r="E19" s="49">
        <v>-343</v>
      </c>
      <c r="F19" s="48"/>
      <c r="G19" s="48">
        <v>-341</v>
      </c>
      <c r="H19" s="48"/>
      <c r="I19" s="49">
        <v>-343</v>
      </c>
    </row>
    <row r="20" spans="1:9" ht="22.5" customHeight="1">
      <c r="A20" s="46" t="s">
        <v>156</v>
      </c>
      <c r="B20" s="47"/>
      <c r="C20" s="49">
        <v>-7</v>
      </c>
      <c r="D20" s="48"/>
      <c r="E20" s="49">
        <v>-69</v>
      </c>
      <c r="F20" s="48"/>
      <c r="G20" s="48">
        <v>-7</v>
      </c>
      <c r="H20" s="48"/>
      <c r="I20" s="49">
        <v>-62</v>
      </c>
    </row>
    <row r="21" spans="1:9" ht="22.5" customHeight="1">
      <c r="A21" s="46" t="s">
        <v>157</v>
      </c>
      <c r="B21" s="47"/>
      <c r="C21" s="49">
        <v>-5</v>
      </c>
      <c r="D21" s="48"/>
      <c r="E21" s="49">
        <v>-15</v>
      </c>
      <c r="F21" s="48"/>
      <c r="G21" s="48">
        <v>0</v>
      </c>
      <c r="H21" s="48"/>
      <c r="I21" s="49">
        <v>-15</v>
      </c>
    </row>
    <row r="22" spans="1:9" ht="22.5" customHeight="1">
      <c r="A22" s="46" t="s">
        <v>211</v>
      </c>
      <c r="B22" s="47"/>
      <c r="C22" s="46"/>
      <c r="G22" s="48"/>
    </row>
    <row r="23" spans="1:9" ht="22.5" customHeight="1">
      <c r="A23" s="46" t="s">
        <v>158</v>
      </c>
      <c r="B23" s="47"/>
      <c r="C23" s="49">
        <v>0</v>
      </c>
      <c r="D23" s="48"/>
      <c r="E23" s="49">
        <v>4</v>
      </c>
      <c r="F23" s="48"/>
      <c r="G23" s="48">
        <v>0</v>
      </c>
      <c r="H23" s="48"/>
      <c r="I23" s="49">
        <v>4</v>
      </c>
    </row>
    <row r="24" spans="1:9" ht="22.5" customHeight="1">
      <c r="A24" s="46" t="s">
        <v>159</v>
      </c>
      <c r="B24" s="47"/>
      <c r="C24" s="49">
        <v>-20</v>
      </c>
      <c r="D24" s="48"/>
      <c r="E24" s="49">
        <v>97</v>
      </c>
      <c r="F24" s="48"/>
      <c r="G24" s="48">
        <v>-36</v>
      </c>
      <c r="H24" s="48"/>
      <c r="I24" s="49">
        <v>26</v>
      </c>
    </row>
    <row r="25" spans="1:9" ht="22.5" customHeight="1">
      <c r="A25" s="46" t="s">
        <v>160</v>
      </c>
      <c r="B25" s="47"/>
      <c r="C25" s="61">
        <v>3267</v>
      </c>
      <c r="D25" s="48"/>
      <c r="E25" s="61">
        <v>5000</v>
      </c>
      <c r="F25" s="48"/>
      <c r="G25" s="61">
        <v>3341</v>
      </c>
      <c r="H25" s="48"/>
      <c r="I25" s="61">
        <v>5012</v>
      </c>
    </row>
    <row r="26" spans="1:9" ht="22.5" customHeight="1">
      <c r="A26" s="46" t="s">
        <v>212</v>
      </c>
      <c r="B26" s="47"/>
      <c r="C26" s="49"/>
      <c r="D26" s="48"/>
      <c r="E26" s="49"/>
      <c r="F26" s="48"/>
      <c r="G26" s="49"/>
      <c r="H26" s="48"/>
      <c r="I26" s="49"/>
    </row>
    <row r="27" spans="1:9" ht="22.5" customHeight="1">
      <c r="A27" s="46" t="s">
        <v>161</v>
      </c>
      <c r="B27" s="47"/>
      <c r="C27" s="48">
        <f>SUM(C9:C25)</f>
        <v>202437</v>
      </c>
      <c r="D27" s="48"/>
      <c r="E27" s="48">
        <f>SUM(E9:E25)</f>
        <v>243438</v>
      </c>
      <c r="F27" s="48"/>
      <c r="G27" s="48">
        <f>SUM(G9:G25)</f>
        <v>202761</v>
      </c>
      <c r="H27" s="48"/>
      <c r="I27" s="48">
        <f>SUM(I9:I25)</f>
        <v>248178</v>
      </c>
    </row>
    <row r="28" spans="1:9" ht="22.5" customHeight="1">
      <c r="A28" s="46" t="s">
        <v>162</v>
      </c>
      <c r="B28" s="47"/>
      <c r="C28" s="48"/>
      <c r="D28" s="48"/>
      <c r="E28" s="48"/>
      <c r="F28" s="48"/>
      <c r="G28" s="48"/>
      <c r="H28" s="48"/>
      <c r="I28" s="48"/>
    </row>
    <row r="29" spans="1:9" ht="22.5" customHeight="1">
      <c r="A29" s="46" t="s">
        <v>163</v>
      </c>
      <c r="B29" s="47"/>
      <c r="C29" s="48">
        <v>-509</v>
      </c>
      <c r="D29" s="48"/>
      <c r="E29" s="48">
        <v>3312</v>
      </c>
      <c r="F29" s="48"/>
      <c r="G29" s="48">
        <v>381</v>
      </c>
      <c r="H29" s="48"/>
      <c r="I29" s="48">
        <v>28941</v>
      </c>
    </row>
    <row r="30" spans="1:9" ht="22.5" customHeight="1">
      <c r="A30" s="46" t="s">
        <v>164</v>
      </c>
      <c r="B30" s="47"/>
      <c r="C30" s="48">
        <v>-439920</v>
      </c>
      <c r="D30" s="48"/>
      <c r="E30" s="48">
        <v>-167227</v>
      </c>
      <c r="F30" s="48"/>
      <c r="G30" s="48">
        <v>-439909</v>
      </c>
      <c r="H30" s="48"/>
      <c r="I30" s="48">
        <v>-167343</v>
      </c>
    </row>
    <row r="31" spans="1:9" ht="22.5" customHeight="1">
      <c r="A31" s="46" t="s">
        <v>165</v>
      </c>
      <c r="B31" s="47"/>
      <c r="C31" s="48">
        <v>-8250</v>
      </c>
      <c r="D31" s="48"/>
      <c r="E31" s="48">
        <v>-35039</v>
      </c>
      <c r="F31" s="48"/>
      <c r="G31" s="48">
        <v>-8250</v>
      </c>
      <c r="H31" s="48"/>
      <c r="I31" s="48">
        <v>-35039</v>
      </c>
    </row>
    <row r="32" spans="1:9" ht="22.5" customHeight="1">
      <c r="A32" s="46" t="s">
        <v>166</v>
      </c>
      <c r="B32" s="47"/>
      <c r="C32" s="48">
        <v>2122</v>
      </c>
      <c r="D32" s="48"/>
      <c r="E32" s="48">
        <v>-5945</v>
      </c>
      <c r="F32" s="48"/>
      <c r="G32" s="48">
        <v>2263</v>
      </c>
      <c r="H32" s="48"/>
      <c r="I32" s="48">
        <v>-5651</v>
      </c>
    </row>
    <row r="33" spans="1:9" ht="22.5" customHeight="1">
      <c r="A33" s="46" t="s">
        <v>167</v>
      </c>
      <c r="B33" s="47"/>
      <c r="C33" s="48">
        <v>2904</v>
      </c>
      <c r="D33" s="48"/>
      <c r="E33" s="48">
        <v>2904</v>
      </c>
      <c r="F33" s="48"/>
      <c r="G33" s="48">
        <v>2904</v>
      </c>
      <c r="H33" s="48"/>
      <c r="I33" s="48">
        <v>2904</v>
      </c>
    </row>
    <row r="34" spans="1:9" ht="22.5" customHeight="1">
      <c r="A34" s="46" t="s">
        <v>168</v>
      </c>
      <c r="B34" s="47"/>
      <c r="C34" s="48">
        <v>1200</v>
      </c>
      <c r="D34" s="48"/>
      <c r="E34" s="48">
        <v>36499</v>
      </c>
      <c r="F34" s="48"/>
      <c r="G34" s="48">
        <v>1200</v>
      </c>
      <c r="H34" s="48"/>
      <c r="I34" s="48">
        <v>36499</v>
      </c>
    </row>
    <row r="35" spans="1:9" ht="22.5" customHeight="1">
      <c r="A35" s="46" t="s">
        <v>169</v>
      </c>
      <c r="B35" s="47"/>
      <c r="C35" s="48">
        <v>-17</v>
      </c>
      <c r="D35" s="48"/>
      <c r="E35" s="48">
        <v>713</v>
      </c>
      <c r="F35" s="48"/>
      <c r="G35" s="48">
        <v>-17</v>
      </c>
      <c r="H35" s="48"/>
      <c r="I35" s="48">
        <v>713</v>
      </c>
    </row>
    <row r="36" spans="1:9" ht="22.5" customHeight="1">
      <c r="A36" s="46" t="s">
        <v>170</v>
      </c>
      <c r="B36" s="47"/>
      <c r="C36" s="48"/>
      <c r="D36" s="48"/>
      <c r="E36" s="48"/>
      <c r="F36" s="48"/>
      <c r="G36" s="48"/>
      <c r="H36" s="48"/>
      <c r="I36" s="48"/>
    </row>
    <row r="37" spans="1:9" ht="22.5" customHeight="1">
      <c r="A37" s="46" t="s">
        <v>171</v>
      </c>
      <c r="B37" s="47"/>
      <c r="C37" s="48">
        <v>8324</v>
      </c>
      <c r="D37" s="48"/>
      <c r="E37" s="48">
        <v>25311</v>
      </c>
      <c r="F37" s="48"/>
      <c r="G37" s="48">
        <v>8447</v>
      </c>
      <c r="H37" s="48"/>
      <c r="I37" s="48">
        <v>-11275</v>
      </c>
    </row>
    <row r="38" spans="1:9" ht="22.5" customHeight="1">
      <c r="A38" s="46" t="s">
        <v>172</v>
      </c>
      <c r="B38" s="47"/>
      <c r="C38" s="48">
        <v>-2733</v>
      </c>
      <c r="D38" s="48"/>
      <c r="E38" s="48">
        <v>-15897</v>
      </c>
      <c r="F38" s="48"/>
      <c r="G38" s="48">
        <v>-3360</v>
      </c>
      <c r="H38" s="48"/>
      <c r="I38" s="48">
        <v>-16354</v>
      </c>
    </row>
    <row r="39" spans="1:9" ht="22.5" customHeight="1">
      <c r="A39" s="46" t="s">
        <v>173</v>
      </c>
      <c r="B39" s="47"/>
      <c r="C39" s="48">
        <v>12719</v>
      </c>
      <c r="D39" s="48"/>
      <c r="E39" s="48">
        <v>-122751</v>
      </c>
      <c r="F39" s="48"/>
      <c r="G39" s="48">
        <v>12190</v>
      </c>
      <c r="H39" s="48"/>
      <c r="I39" s="48">
        <v>-124287</v>
      </c>
    </row>
    <row r="40" spans="1:9" ht="22.5" customHeight="1">
      <c r="A40" s="46" t="s">
        <v>174</v>
      </c>
      <c r="B40" s="47"/>
      <c r="C40" s="48">
        <v>-12428</v>
      </c>
      <c r="D40" s="48"/>
      <c r="E40" s="48">
        <v>-10159</v>
      </c>
      <c r="F40" s="48"/>
      <c r="G40" s="48">
        <v>-11912</v>
      </c>
      <c r="H40" s="48"/>
      <c r="I40" s="48">
        <v>-9957</v>
      </c>
    </row>
    <row r="41" spans="1:9" ht="22.5" customHeight="1">
      <c r="A41" s="46" t="s">
        <v>175</v>
      </c>
      <c r="B41" s="47"/>
      <c r="C41" s="48">
        <v>10864</v>
      </c>
      <c r="D41" s="48"/>
      <c r="E41" s="48">
        <v>-1606</v>
      </c>
      <c r="F41" s="48"/>
      <c r="G41" s="48">
        <v>10864</v>
      </c>
      <c r="H41" s="48"/>
      <c r="I41" s="48">
        <v>-1606</v>
      </c>
    </row>
    <row r="42" spans="1:9" ht="22.5" customHeight="1">
      <c r="A42" s="46" t="s">
        <v>176</v>
      </c>
      <c r="B42" s="47"/>
      <c r="C42" s="48">
        <v>0</v>
      </c>
      <c r="D42" s="48"/>
      <c r="E42" s="48">
        <v>-3063</v>
      </c>
      <c r="F42" s="48"/>
      <c r="G42" s="48">
        <v>0</v>
      </c>
      <c r="H42" s="48"/>
      <c r="I42" s="48">
        <v>-3063</v>
      </c>
    </row>
    <row r="43" spans="1:9" ht="22.5" customHeight="1">
      <c r="A43" s="46" t="s">
        <v>177</v>
      </c>
      <c r="B43" s="47"/>
      <c r="C43" s="62">
        <v>1979</v>
      </c>
      <c r="D43" s="48"/>
      <c r="E43" s="62">
        <v>2048</v>
      </c>
      <c r="F43" s="48"/>
      <c r="G43" s="62">
        <v>1982</v>
      </c>
      <c r="H43" s="48"/>
      <c r="I43" s="62">
        <v>2065</v>
      </c>
    </row>
    <row r="44" spans="1:9" ht="22.5" customHeight="1">
      <c r="A44" s="46" t="s">
        <v>213</v>
      </c>
      <c r="B44" s="47"/>
      <c r="C44" s="48">
        <f>SUM(C27:C43)</f>
        <v>-221308</v>
      </c>
      <c r="D44" s="48"/>
      <c r="E44" s="48">
        <f>SUM(E27:E43)</f>
        <v>-47462</v>
      </c>
      <c r="F44" s="48"/>
      <c r="G44" s="48">
        <f>SUM(G27:G43)</f>
        <v>-220456</v>
      </c>
      <c r="H44" s="48"/>
      <c r="I44" s="48">
        <f>SUM(I27:I43)</f>
        <v>-55275</v>
      </c>
    </row>
    <row r="45" spans="1:9" ht="22.5" customHeight="1">
      <c r="A45" s="46" t="s">
        <v>178</v>
      </c>
      <c r="B45" s="47"/>
      <c r="C45" s="48">
        <v>-12826</v>
      </c>
      <c r="D45" s="48"/>
      <c r="E45" s="48">
        <v>-12497</v>
      </c>
      <c r="F45" s="48"/>
      <c r="G45" s="48">
        <v>-12900</v>
      </c>
      <c r="H45" s="48"/>
      <c r="I45" s="48">
        <v>-12509</v>
      </c>
    </row>
    <row r="46" spans="1:9" ht="22.5" customHeight="1">
      <c r="A46" s="46" t="s">
        <v>179</v>
      </c>
      <c r="B46" s="47"/>
      <c r="C46" s="48">
        <v>-3185</v>
      </c>
      <c r="D46" s="48"/>
      <c r="E46" s="48">
        <v>-3319</v>
      </c>
      <c r="F46" s="48"/>
      <c r="G46" s="48">
        <v>-3177</v>
      </c>
      <c r="H46" s="48"/>
      <c r="I46" s="48">
        <v>-3316</v>
      </c>
    </row>
    <row r="47" spans="1:9" ht="22.5" customHeight="1">
      <c r="A47" s="46" t="s">
        <v>180</v>
      </c>
      <c r="B47" s="47"/>
      <c r="C47" s="48">
        <v>465</v>
      </c>
      <c r="D47" s="48"/>
      <c r="E47" s="48">
        <v>0</v>
      </c>
      <c r="F47" s="48"/>
      <c r="G47" s="48">
        <v>0</v>
      </c>
      <c r="H47" s="48"/>
      <c r="I47" s="48">
        <v>0</v>
      </c>
    </row>
    <row r="48" spans="1:9" ht="22.5" customHeight="1">
      <c r="A48" s="55" t="s">
        <v>214</v>
      </c>
      <c r="B48" s="47"/>
      <c r="C48" s="63">
        <f>SUM(C44:C47)</f>
        <v>-236854</v>
      </c>
      <c r="D48" s="48"/>
      <c r="E48" s="63">
        <f>SUM(E44:E47)</f>
        <v>-63278</v>
      </c>
      <c r="F48" s="48"/>
      <c r="G48" s="63">
        <f>SUM(G44:G47)</f>
        <v>-236533</v>
      </c>
      <c r="H48" s="48"/>
      <c r="I48" s="63">
        <f>SUM(I44:I47)</f>
        <v>-71100</v>
      </c>
    </row>
    <row r="49" spans="1:9" ht="22.5" customHeight="1">
      <c r="B49" s="47"/>
      <c r="C49" s="46"/>
    </row>
    <row r="50" spans="1:9" ht="22.5" customHeight="1">
      <c r="A50" s="46" t="s">
        <v>34</v>
      </c>
      <c r="C50" s="46"/>
    </row>
    <row r="51" spans="1:9" ht="22.5" customHeight="1">
      <c r="A51" s="47"/>
      <c r="B51" s="50"/>
      <c r="C51" s="50"/>
      <c r="D51" s="50"/>
      <c r="E51" s="50"/>
      <c r="F51" s="50"/>
      <c r="G51" s="50"/>
      <c r="H51" s="50"/>
      <c r="I51" s="51" t="s">
        <v>77</v>
      </c>
    </row>
    <row r="52" spans="1:9" ht="22.5" customHeight="1">
      <c r="A52" s="52" t="s">
        <v>0</v>
      </c>
      <c r="B52" s="50"/>
      <c r="C52" s="50"/>
      <c r="D52" s="50"/>
      <c r="E52" s="50"/>
      <c r="F52" s="50"/>
      <c r="G52" s="50"/>
      <c r="H52" s="50"/>
      <c r="I52" s="50"/>
    </row>
    <row r="53" spans="1:9" ht="22.5" customHeight="1">
      <c r="A53" s="52" t="s">
        <v>181</v>
      </c>
      <c r="B53" s="50"/>
      <c r="C53" s="50"/>
      <c r="D53" s="50"/>
      <c r="E53" s="50"/>
      <c r="F53" s="50"/>
      <c r="G53" s="50"/>
      <c r="H53" s="50"/>
      <c r="I53" s="50"/>
    </row>
    <row r="54" spans="1:9" ht="22.5" customHeight="1">
      <c r="A54" s="52" t="s">
        <v>79</v>
      </c>
      <c r="B54" s="50"/>
      <c r="C54" s="38"/>
      <c r="D54" s="50"/>
      <c r="E54" s="50"/>
      <c r="F54" s="50"/>
      <c r="G54" s="50"/>
      <c r="H54" s="50"/>
      <c r="I54" s="50"/>
    </row>
    <row r="55" spans="1:9" ht="22.5" customHeight="1">
      <c r="A55" s="50"/>
      <c r="B55" s="50"/>
      <c r="C55" s="50"/>
      <c r="D55" s="50"/>
      <c r="E55" s="50"/>
      <c r="F55" s="50"/>
      <c r="G55" s="50"/>
      <c r="H55" s="50"/>
      <c r="I55" s="51" t="s">
        <v>3</v>
      </c>
    </row>
    <row r="56" spans="1:9" s="53" customFormat="1" ht="22.5" customHeight="1">
      <c r="C56" s="54"/>
      <c r="D56" s="54" t="s">
        <v>4</v>
      </c>
      <c r="E56" s="54"/>
      <c r="F56" s="55"/>
      <c r="G56" s="56"/>
      <c r="H56" s="54" t="s">
        <v>5</v>
      </c>
      <c r="I56" s="56"/>
    </row>
    <row r="57" spans="1:9" s="53" customFormat="1" ht="22.5" customHeight="1">
      <c r="B57" s="57"/>
      <c r="C57" s="58">
        <v>2565</v>
      </c>
      <c r="D57" s="59"/>
      <c r="E57" s="64">
        <v>2564</v>
      </c>
      <c r="F57" s="58"/>
      <c r="G57" s="58">
        <v>2565</v>
      </c>
      <c r="H57" s="59"/>
      <c r="I57" s="64">
        <v>2564</v>
      </c>
    </row>
    <row r="58" spans="1:9" ht="22.5" customHeight="1">
      <c r="A58" s="55" t="s">
        <v>182</v>
      </c>
      <c r="C58" s="53"/>
      <c r="E58" s="53"/>
    </row>
    <row r="59" spans="1:9" ht="22.5" customHeight="1">
      <c r="A59" s="46" t="s">
        <v>183</v>
      </c>
      <c r="C59" s="49">
        <v>0</v>
      </c>
      <c r="D59" s="48"/>
      <c r="E59" s="49">
        <v>-7000</v>
      </c>
      <c r="F59" s="48"/>
      <c r="G59" s="49">
        <v>0</v>
      </c>
      <c r="H59" s="48"/>
      <c r="I59" s="49">
        <v>0</v>
      </c>
    </row>
    <row r="60" spans="1:9" ht="22.5" customHeight="1">
      <c r="A60" s="46" t="s">
        <v>184</v>
      </c>
      <c r="C60" s="49">
        <v>40133</v>
      </c>
      <c r="D60" s="48"/>
      <c r="E60" s="49">
        <v>250062</v>
      </c>
      <c r="F60" s="48"/>
      <c r="G60" s="49">
        <v>40133</v>
      </c>
      <c r="H60" s="48"/>
      <c r="I60" s="49">
        <v>225062</v>
      </c>
    </row>
    <row r="61" spans="1:9" ht="22.5" customHeight="1">
      <c r="A61" s="46" t="s">
        <v>185</v>
      </c>
      <c r="C61" s="49">
        <v>-1023</v>
      </c>
      <c r="D61" s="48"/>
      <c r="E61" s="49">
        <v>-893</v>
      </c>
      <c r="F61" s="48"/>
      <c r="G61" s="49">
        <v>-1023</v>
      </c>
      <c r="H61" s="48"/>
      <c r="I61" s="49">
        <v>-893</v>
      </c>
    </row>
    <row r="62" spans="1:9" ht="22.5" customHeight="1">
      <c r="A62" s="46" t="s">
        <v>186</v>
      </c>
      <c r="C62" s="39">
        <v>-1474</v>
      </c>
      <c r="D62" s="48"/>
      <c r="E62" s="39">
        <v>-7743</v>
      </c>
      <c r="F62" s="48"/>
      <c r="G62" s="49">
        <v>-1407</v>
      </c>
      <c r="H62" s="48"/>
      <c r="I62" s="39">
        <v>-7702</v>
      </c>
    </row>
    <row r="63" spans="1:9" ht="22.5" customHeight="1">
      <c r="A63" s="46" t="s">
        <v>187</v>
      </c>
      <c r="C63" s="39">
        <v>-27</v>
      </c>
      <c r="D63" s="48"/>
      <c r="E63" s="39">
        <v>-128059</v>
      </c>
      <c r="F63" s="48"/>
      <c r="G63" s="49">
        <v>-27</v>
      </c>
      <c r="H63" s="48"/>
      <c r="I63" s="39">
        <v>-128059</v>
      </c>
    </row>
    <row r="64" spans="1:9" ht="22.5" customHeight="1">
      <c r="A64" s="46" t="s">
        <v>188</v>
      </c>
      <c r="C64" s="65">
        <v>40</v>
      </c>
      <c r="D64" s="48"/>
      <c r="E64" s="65">
        <v>0</v>
      </c>
      <c r="F64" s="48"/>
      <c r="G64" s="65">
        <v>40</v>
      </c>
      <c r="H64" s="48"/>
      <c r="I64" s="65">
        <v>0</v>
      </c>
    </row>
    <row r="65" spans="1:10" ht="22.5" customHeight="1">
      <c r="A65" s="55" t="s">
        <v>189</v>
      </c>
      <c r="C65" s="63">
        <f>SUM(C59:C64)</f>
        <v>37649</v>
      </c>
      <c r="D65" s="48"/>
      <c r="E65" s="63">
        <f>SUM(E59:E64)</f>
        <v>106367</v>
      </c>
      <c r="F65" s="48"/>
      <c r="G65" s="63">
        <f>SUM(G59:G64)</f>
        <v>37716</v>
      </c>
      <c r="H65" s="48"/>
      <c r="I65" s="63">
        <f>SUM(I59:I64)</f>
        <v>88408</v>
      </c>
    </row>
    <row r="66" spans="1:10" ht="22.5" customHeight="1">
      <c r="A66" s="55" t="s">
        <v>190</v>
      </c>
      <c r="C66" s="48"/>
      <c r="D66" s="48"/>
      <c r="E66" s="48"/>
      <c r="F66" s="48"/>
      <c r="G66" s="48"/>
      <c r="H66" s="48"/>
      <c r="I66" s="48"/>
    </row>
    <row r="67" spans="1:10" ht="22.5" customHeight="1">
      <c r="A67" s="46" t="s">
        <v>191</v>
      </c>
      <c r="C67" s="48">
        <v>30000</v>
      </c>
      <c r="D67" s="48"/>
      <c r="E67" s="48">
        <v>0</v>
      </c>
      <c r="F67" s="48"/>
      <c r="G67" s="48">
        <v>30000</v>
      </c>
      <c r="H67" s="48"/>
      <c r="I67" s="48">
        <v>0</v>
      </c>
      <c r="J67" s="48"/>
    </row>
    <row r="68" spans="1:10" ht="22.5" customHeight="1">
      <c r="A68" s="46" t="s">
        <v>192</v>
      </c>
      <c r="C68" s="49">
        <v>0</v>
      </c>
      <c r="D68" s="48"/>
      <c r="E68" s="49">
        <v>0</v>
      </c>
      <c r="F68" s="48"/>
      <c r="G68" s="48">
        <v>0</v>
      </c>
      <c r="H68" s="48"/>
      <c r="I68" s="49">
        <v>25000</v>
      </c>
    </row>
    <row r="69" spans="1:10" ht="22.5" customHeight="1">
      <c r="A69" s="46" t="s">
        <v>193</v>
      </c>
      <c r="C69" s="48">
        <v>388607</v>
      </c>
      <c r="D69" s="48"/>
      <c r="E69" s="48">
        <v>81465</v>
      </c>
      <c r="F69" s="48"/>
      <c r="G69" s="48">
        <v>388607</v>
      </c>
      <c r="H69" s="48"/>
      <c r="I69" s="48">
        <v>81465</v>
      </c>
      <c r="J69" s="48"/>
    </row>
    <row r="70" spans="1:10" ht="22.5" customHeight="1">
      <c r="A70" s="46" t="s">
        <v>194</v>
      </c>
      <c r="C70" s="48">
        <v>0</v>
      </c>
      <c r="D70" s="48"/>
      <c r="E70" s="49">
        <v>0</v>
      </c>
      <c r="F70" s="48"/>
      <c r="G70" s="48">
        <v>-15000</v>
      </c>
      <c r="H70" s="48"/>
      <c r="I70" s="49">
        <v>0</v>
      </c>
      <c r="J70" s="48"/>
    </row>
    <row r="71" spans="1:10" ht="22.5" customHeight="1">
      <c r="A71" s="46" t="s">
        <v>195</v>
      </c>
      <c r="C71" s="48">
        <v>-120183</v>
      </c>
      <c r="D71" s="48"/>
      <c r="E71" s="48">
        <v>-111905</v>
      </c>
      <c r="F71" s="48"/>
      <c r="G71" s="48">
        <v>-120183</v>
      </c>
      <c r="H71" s="48"/>
      <c r="I71" s="48">
        <v>-111905</v>
      </c>
      <c r="J71" s="48"/>
    </row>
    <row r="72" spans="1:10" ht="22.5" customHeight="1">
      <c r="A72" s="46" t="s">
        <v>196</v>
      </c>
      <c r="C72" s="48">
        <v>-1639</v>
      </c>
      <c r="D72" s="48"/>
      <c r="E72" s="48">
        <v>-2161</v>
      </c>
      <c r="F72" s="48"/>
      <c r="G72" s="48">
        <v>-1639</v>
      </c>
      <c r="H72" s="48"/>
      <c r="I72" s="48">
        <v>-2161</v>
      </c>
      <c r="J72" s="48"/>
    </row>
    <row r="73" spans="1:10" ht="22.5" customHeight="1">
      <c r="A73" s="55" t="s">
        <v>197</v>
      </c>
      <c r="C73" s="63">
        <f>SUM(C67:C72)</f>
        <v>296785</v>
      </c>
      <c r="D73" s="48"/>
      <c r="E73" s="63">
        <f>SUM(E67:E72)</f>
        <v>-32601</v>
      </c>
      <c r="F73" s="48"/>
      <c r="G73" s="63">
        <f>SUM(G67:G72)</f>
        <v>281785</v>
      </c>
      <c r="H73" s="48"/>
      <c r="I73" s="63">
        <f>SUM(I67:I72)</f>
        <v>-7601</v>
      </c>
    </row>
    <row r="74" spans="1:10" ht="22.5" customHeight="1">
      <c r="A74" s="55" t="s">
        <v>215</v>
      </c>
      <c r="C74" s="48">
        <f>SUM(C48,C65,C73)</f>
        <v>97580</v>
      </c>
      <c r="D74" s="48"/>
      <c r="E74" s="48">
        <f>SUM(E48,E65,E73)</f>
        <v>10488</v>
      </c>
      <c r="F74" s="48"/>
      <c r="G74" s="48">
        <f>SUM(G48,G65,G73)</f>
        <v>82968</v>
      </c>
      <c r="H74" s="48"/>
      <c r="I74" s="48">
        <f>SUM(I48,I65,I73)</f>
        <v>9707</v>
      </c>
    </row>
    <row r="75" spans="1:10" ht="22.5" customHeight="1">
      <c r="A75" s="46" t="s">
        <v>198</v>
      </c>
      <c r="C75" s="61">
        <f>BS!F11</f>
        <v>312172</v>
      </c>
      <c r="D75" s="48"/>
      <c r="E75" s="61">
        <v>362559</v>
      </c>
      <c r="F75" s="48"/>
      <c r="G75" s="61">
        <f>BS!J11</f>
        <v>306074</v>
      </c>
      <c r="H75" s="48"/>
      <c r="I75" s="61">
        <v>361033</v>
      </c>
    </row>
    <row r="76" spans="1:10" ht="22.5" customHeight="1" thickBot="1">
      <c r="A76" s="55" t="s">
        <v>199</v>
      </c>
      <c r="C76" s="66">
        <f>SUM(C74:C75)</f>
        <v>409752</v>
      </c>
      <c r="D76" s="48"/>
      <c r="E76" s="66">
        <f>SUM(E74:E75)</f>
        <v>373047</v>
      </c>
      <c r="F76" s="48"/>
      <c r="G76" s="66">
        <f>SUM(G74:G75)</f>
        <v>389042</v>
      </c>
      <c r="H76" s="48"/>
      <c r="I76" s="66">
        <f>SUM(I74:I75)</f>
        <v>370740</v>
      </c>
    </row>
    <row r="77" spans="1:10" s="67" customFormat="1" ht="22.5" customHeight="1" thickTop="1">
      <c r="C77" s="48">
        <f>C76-BS!D11</f>
        <v>0</v>
      </c>
      <c r="D77" s="40"/>
      <c r="E77" s="68"/>
      <c r="F77" s="40"/>
      <c r="G77" s="68">
        <f>G76-BS!H11</f>
        <v>0</v>
      </c>
      <c r="H77" s="40"/>
      <c r="I77" s="68"/>
    </row>
    <row r="78" spans="1:10" ht="22.5" customHeight="1">
      <c r="A78" s="46" t="s">
        <v>200</v>
      </c>
      <c r="C78" s="46"/>
    </row>
    <row r="79" spans="1:10" ht="22.5" customHeight="1">
      <c r="A79" s="46" t="s">
        <v>201</v>
      </c>
      <c r="C79" s="53"/>
      <c r="D79" s="53"/>
      <c r="E79" s="53"/>
      <c r="G79" s="53"/>
      <c r="I79" s="53"/>
    </row>
    <row r="80" spans="1:10" ht="22.5" customHeight="1">
      <c r="A80" s="46" t="s">
        <v>202</v>
      </c>
      <c r="C80" s="41">
        <v>18409</v>
      </c>
      <c r="E80" s="41">
        <v>6610</v>
      </c>
      <c r="G80" s="41">
        <v>18409</v>
      </c>
      <c r="I80" s="46">
        <v>6610</v>
      </c>
    </row>
    <row r="81" spans="1:9" ht="22.5" customHeight="1">
      <c r="A81" s="46" t="s">
        <v>203</v>
      </c>
      <c r="C81" s="49">
        <v>0</v>
      </c>
      <c r="E81" s="41">
        <v>82829</v>
      </c>
      <c r="G81" s="49">
        <v>0</v>
      </c>
      <c r="I81" s="41">
        <v>82829</v>
      </c>
    </row>
    <row r="82" spans="1:9" ht="22.5" customHeight="1">
      <c r="A82" s="46" t="s">
        <v>204</v>
      </c>
      <c r="C82" s="41">
        <v>537320</v>
      </c>
      <c r="E82" s="49">
        <v>0</v>
      </c>
      <c r="G82" s="41">
        <v>537320</v>
      </c>
      <c r="I82" s="49">
        <v>0</v>
      </c>
    </row>
    <row r="83" spans="1:9" ht="22.5" customHeight="1">
      <c r="A83" s="46" t="s">
        <v>205</v>
      </c>
      <c r="C83" s="41">
        <v>10062</v>
      </c>
      <c r="E83" s="41">
        <v>7828</v>
      </c>
      <c r="G83" s="41">
        <v>10062</v>
      </c>
      <c r="I83" s="46">
        <v>7828</v>
      </c>
    </row>
    <row r="84" spans="1:9" ht="22.5" customHeight="1">
      <c r="A84" s="46" t="s">
        <v>206</v>
      </c>
      <c r="C84" s="41">
        <v>1997</v>
      </c>
      <c r="E84" s="49">
        <v>0</v>
      </c>
      <c r="G84" s="41">
        <v>1997</v>
      </c>
      <c r="I84" s="49">
        <v>0</v>
      </c>
    </row>
    <row r="85" spans="1:9" ht="22.5" customHeight="1">
      <c r="A85" s="46" t="s">
        <v>207</v>
      </c>
      <c r="C85" s="49">
        <v>0</v>
      </c>
      <c r="E85" s="41">
        <v>32047</v>
      </c>
      <c r="G85" s="49">
        <v>0</v>
      </c>
      <c r="I85" s="46">
        <v>32047</v>
      </c>
    </row>
    <row r="86" spans="1:9" ht="22.5" customHeight="1">
      <c r="A86" s="46" t="s">
        <v>208</v>
      </c>
      <c r="C86" s="41">
        <v>168</v>
      </c>
      <c r="E86" s="41">
        <v>533</v>
      </c>
      <c r="G86" s="41">
        <v>41</v>
      </c>
      <c r="I86" s="46">
        <v>527</v>
      </c>
    </row>
    <row r="87" spans="1:9" ht="22.5" customHeight="1">
      <c r="A87" s="46" t="s">
        <v>209</v>
      </c>
      <c r="C87" s="41">
        <v>62</v>
      </c>
      <c r="E87" s="41">
        <v>473</v>
      </c>
      <c r="G87" s="41">
        <v>62</v>
      </c>
      <c r="I87" s="46">
        <v>473</v>
      </c>
    </row>
    <row r="88" spans="1:9" ht="22.5" customHeight="1">
      <c r="A88" s="46" t="s">
        <v>210</v>
      </c>
      <c r="C88" s="41">
        <v>977</v>
      </c>
      <c r="E88" s="41">
        <v>931</v>
      </c>
      <c r="G88" s="41">
        <v>977</v>
      </c>
      <c r="I88" s="46">
        <v>931</v>
      </c>
    </row>
    <row r="89" spans="1:9" ht="22.5" customHeight="1">
      <c r="E89" s="41"/>
      <c r="H89" s="47"/>
    </row>
    <row r="90" spans="1:9" ht="22.5" customHeight="1">
      <c r="A90" s="46" t="s">
        <v>34</v>
      </c>
      <c r="C90" s="46"/>
    </row>
  </sheetData>
  <printOptions gridLinesSet="0"/>
  <pageMargins left="0.98425196850393704" right="0.23622047244094491" top="0.78740157480314965" bottom="0.31496062992125984" header="0.19685039370078741" footer="0.19685039370078741"/>
  <pageSetup paperSize="9" scale="63" orientation="portrait" r:id="rId1"/>
  <headerFooter alignWithMargins="0"/>
  <rowBreaks count="1" manualBreakCount="1">
    <brk id="50" max="10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59719B9C9F8354FAA49821FABC04EF2" ma:contentTypeVersion="10" ma:contentTypeDescription="Create a new document." ma:contentTypeScope="" ma:versionID="ddbcd9be534a559b20424b9bf051f054">
  <xsd:schema xmlns:xsd="http://www.w3.org/2001/XMLSchema" xmlns:xs="http://www.w3.org/2001/XMLSchema" xmlns:p="http://schemas.microsoft.com/office/2006/metadata/properties" xmlns:ns2="9e39d21d-9855-4b79-902a-592560f3009c" targetNamespace="http://schemas.microsoft.com/office/2006/metadata/properties" ma:root="true" ma:fieldsID="bc24e798479f0a45c1959b3940cd4469" ns2:_="">
    <xsd:import namespace="9e39d21d-9855-4b79-902a-592560f300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39d21d-9855-4b79-902a-592560f300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4F60450-DFCE-4801-AB04-2388C7375A6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95F86B5-31A9-4A71-AEA1-81DF11F424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e39d21d-9855-4b79-902a-592560f3009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4AA3F51-CBAC-4907-868C-74DCD7930073}">
  <ds:schemaRefs>
    <ds:schemaRef ds:uri="http://purl.org/dc/dcmitype/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9e39d21d-9855-4b79-902a-592560f3009c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YourNameHere</dc:creator>
  <cp:keywords/>
  <dc:description/>
  <cp:lastModifiedBy>Rasika แอน. Ngernsihem</cp:lastModifiedBy>
  <cp:revision/>
  <cp:lastPrinted>2022-05-05T09:06:50Z</cp:lastPrinted>
  <dcterms:created xsi:type="dcterms:W3CDTF">2008-05-01T16:34:53Z</dcterms:created>
  <dcterms:modified xsi:type="dcterms:W3CDTF">2022-05-10T06:03:36Z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0x010100259719B9C9F8354FAA49821FABC04EF2</vt:lpwstr>
  </property>
</Properties>
</file>