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2\Qtr1'22\"/>
    </mc:Choice>
  </mc:AlternateContent>
  <xr:revisionPtr revIDLastSave="0" documentId="13_ncr:1_{BB84DD0C-DB51-4311-AAE4-38B9F5A4A894}" xr6:coauthVersionLast="46" xr6:coauthVersionMax="46" xr10:uidLastSave="{00000000-0000-0000-0000-000000000000}"/>
  <bookViews>
    <workbookView xWindow="10245" yWindow="0" windowWidth="10500" windowHeight="10830" activeTab="3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'!$A$1:$F$64</definedName>
    <definedName name="_xlnm.Print_Area" localSheetId="3">CF!$A$1:$G$63</definedName>
    <definedName name="_xlnm.Print_Area" localSheetId="1">PL!$A$1:$G$33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15" l="1"/>
  <c r="F16" i="8"/>
  <c r="F11" i="8"/>
  <c r="E17" i="8"/>
  <c r="E20" i="8" s="1"/>
  <c r="D16" i="8"/>
  <c r="D11" i="8"/>
  <c r="F17" i="8" l="1"/>
  <c r="F20" i="8" s="1"/>
  <c r="F22" i="8" s="1"/>
  <c r="F31" i="8" s="1"/>
  <c r="D17" i="8"/>
  <c r="D20" i="8" s="1"/>
  <c r="F26" i="8" l="1"/>
  <c r="I10" i="11" s="1"/>
  <c r="F8" i="15"/>
  <c r="D22" i="8"/>
  <c r="D26" i="8" s="1"/>
  <c r="I16" i="11" s="1"/>
  <c r="D8" i="15"/>
  <c r="E53" i="15"/>
  <c r="F52" i="15"/>
  <c r="F48" i="15"/>
  <c r="D48" i="15"/>
  <c r="D31" i="8" l="1"/>
  <c r="D56" i="14"/>
  <c r="I20" i="11" l="1"/>
  <c r="F56" i="14"/>
  <c r="F44" i="14"/>
  <c r="D44" i="14"/>
  <c r="F40" i="14"/>
  <c r="D40" i="14"/>
  <c r="F24" i="14"/>
  <c r="D24" i="14"/>
  <c r="F16" i="14"/>
  <c r="D16" i="14"/>
  <c r="F25" i="14" l="1"/>
  <c r="F45" i="14"/>
  <c r="F57" i="14" s="1"/>
  <c r="D25" i="14"/>
  <c r="D45" i="14"/>
  <c r="D57" i="14" s="1"/>
  <c r="F58" i="14" l="1"/>
  <c r="F21" i="15"/>
  <c r="F30" i="15" s="1"/>
  <c r="F33" i="15" s="1"/>
  <c r="F53" i="15" s="1"/>
  <c r="F55" i="15" s="1"/>
  <c r="D58" i="14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D21" i="15" l="1"/>
  <c r="D30" i="15" s="1"/>
  <c r="D33" i="15" s="1"/>
  <c r="D53" i="15" l="1"/>
  <c r="D55" i="15" s="1"/>
  <c r="D56" i="15" s="1"/>
  <c r="K9" i="11"/>
  <c r="I18" i="11" l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<sst xmlns="http://schemas.openxmlformats.org/spreadsheetml/2006/main" count="181" uniqueCount="147">
  <si>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</si>
  <si>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</si>
  <si>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</si>
  <si>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</si>
  <si>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</si>
  <si>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</si>
  <si>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</si>
  <si>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</si>
  <si>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</si>
  <si>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</si>
  <si>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</si>
  <si>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</si>
  <si>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</si>
  <si>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</si>
  <si>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</si>
  <si>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</si>
  <si>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</si>
  <si>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</si>
  <si>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</si>
  <si>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</si>
  <si>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</si>
  <si>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</si>
  <si>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</si>
  <si>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</si>
  <si>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</si>
  <si>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</si>
  <si>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</si>
  <si>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</si>
  <si>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</si>
  <si>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</si>
  <si>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</si>
  <si>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</si>
  <si>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</si>
  <si>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</si>
  <si>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</si>
  <si>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</si>
  <si>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</si>
  <si>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</si>
  <si>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</si>
  <si>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</si>
  <si>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</si>
  <si>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</si>
  <si>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</si>
  <si>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</si>
  <si>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</si>
  <si>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</si>
  <si>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</si>
  <si>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</si>
  <si>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</si>
  <si>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</si>
  <si>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</si>
  <si>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</si>
  <si>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</si>
  <si>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</si>
  <si>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</si>
  <si>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</si>
  <si>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</si>
  <si>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</si>
  <si>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</si>
  <si>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</si>
  <si>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</si>
  <si>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</si>
  <si>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</si>
  <si>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</si>
  <si>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</si>
  <si>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</si>
  <si>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</si>
  <si>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</si>
  <si>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</si>
  <si>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</si>
  <si>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</si>
  <si>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</si>
  <si>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</si>
  <si>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</si>
  <si>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</si>
  <si>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</si>
  <si>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</si>
  <si>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</si>
  <si>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</si>
  <si>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</si>
  <si>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</si>
  <si>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</si>
  <si>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</si>
  <si>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</si>
  <si>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</si>
  <si>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</si>
  <si>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</si>
  <si>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</si>
  <si>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</si>
  <si>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</si>
  <si>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</si>
  <si>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</si>
  <si>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</si>
  <si>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</si>
  <si>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</si>
  <si>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</si>
  <si>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</si>
  <si>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</si>
  <si>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</si>
  <si>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Balance as at 1 January 2021</t>
  </si>
  <si>
    <t>Payments of principal portion of lease liability</t>
  </si>
  <si>
    <t>Interest paid</t>
  </si>
  <si>
    <t>Other current financial assets</t>
  </si>
  <si>
    <t xml:space="preserve">   Reversal of diminution in inventories to net realisable value</t>
  </si>
  <si>
    <t xml:space="preserve">   Cash received from withholding tax refundable</t>
  </si>
  <si>
    <t>Intangible assets</t>
  </si>
  <si>
    <t>Provision for long-term employee benefits</t>
  </si>
  <si>
    <t xml:space="preserve">   Reversal of expected credit losses</t>
  </si>
  <si>
    <t xml:space="preserve">   Withholding tax written-off</t>
  </si>
  <si>
    <t>Proceeds from sale of equipment</t>
  </si>
  <si>
    <t xml:space="preserve">Cost of sales, services and license </t>
  </si>
  <si>
    <t>Other comprehensive income</t>
  </si>
  <si>
    <t>Increase in fixed deposits</t>
  </si>
  <si>
    <t>Balance as at 31 March 2021</t>
  </si>
  <si>
    <t>Balance as at 1 January 2022</t>
  </si>
  <si>
    <t>Balance as at 31 March 2022</t>
  </si>
  <si>
    <t>As at 31 March 2022</t>
  </si>
  <si>
    <t>31 March 2022</t>
  </si>
  <si>
    <t>31 December 2021</t>
  </si>
  <si>
    <t>2021</t>
  </si>
  <si>
    <t>For the three-month period ended 31 March 2022</t>
  </si>
  <si>
    <t>2, 6</t>
  </si>
  <si>
    <t>Cash and cash equivalents at end of the period</t>
  </si>
  <si>
    <t>Retained earnings</t>
  </si>
  <si>
    <t xml:space="preserve">   Unappropriated</t>
  </si>
  <si>
    <t>Profit from operating activities</t>
  </si>
  <si>
    <t>Income tax expense</t>
  </si>
  <si>
    <t xml:space="preserve">Profit for the period </t>
  </si>
  <si>
    <t xml:space="preserve">   Profit for the period</t>
  </si>
  <si>
    <t>Profit for the period</t>
  </si>
  <si>
    <t>Profit before income tax expense</t>
  </si>
  <si>
    <t>Unappropriated</t>
  </si>
  <si>
    <t xml:space="preserve">Profit before tax </t>
  </si>
  <si>
    <t>Cash flows from (used in) operating activities</t>
  </si>
  <si>
    <t>Net cash flows from (used in) operating activities</t>
  </si>
  <si>
    <t>Net decrease in cash and cash equivalents</t>
  </si>
  <si>
    <t>Supplemental cash flows information</t>
  </si>
  <si>
    <t>Non-cash item</t>
  </si>
  <si>
    <t>2, 3</t>
  </si>
  <si>
    <t>Current portion of lease liabilities</t>
  </si>
  <si>
    <t>Lease liabilities - net of current portion</t>
  </si>
  <si>
    <t>fully paid</t>
  </si>
  <si>
    <t xml:space="preserve">   Gain on sale of equipment</t>
  </si>
  <si>
    <t xml:space="preserve">   Intangible assets written-off</t>
  </si>
  <si>
    <t xml:space="preserve">   Increase in account payable from acquisition of equipment</t>
  </si>
  <si>
    <t xml:space="preserve">   Addition to right-of-use assets and lease liabilities</t>
  </si>
  <si>
    <t xml:space="preserve">Adjustments to reconcile profit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</si>
</sst>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62">
    <xf numFmtId="0" fontId="0" fillId="0" borderId="0" xfId="0"/>
    <xf numFmtId="0" fontId="9" fillId="4" borderId="0" xfId="54" applyFont="1" applyFill="1" applyAlignment="1">
      <alignment vertical="center"/>
    </xf>
    <xf numFmtId="0" fontId="10" fillId="4" borderId="0" xfId="54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37" fontId="10" fillId="4" borderId="0" xfId="54" applyNumberFormat="1" applyFont="1" applyFill="1" applyAlignment="1">
      <alignment horizontal="right" vertical="center"/>
    </xf>
    <xf numFmtId="37" fontId="10" fillId="4" borderId="0" xfId="54" applyNumberFormat="1" applyFont="1" applyFill="1" applyBorder="1" applyAlignment="1">
      <alignment horizontal="centerContinuous" vertical="center"/>
    </xf>
    <xf numFmtId="0" fontId="10" fillId="4" borderId="4" xfId="54" applyFont="1" applyFill="1" applyBorder="1" applyAlignment="1">
      <alignment horizontal="center" vertical="center"/>
    </xf>
    <xf numFmtId="0" fontId="10" fillId="4" borderId="0" xfId="54" applyNumberFormat="1" applyFont="1" applyFill="1" applyBorder="1" applyAlignment="1">
      <alignment horizontal="right" vertical="center"/>
    </xf>
    <xf numFmtId="0" fontId="10" fillId="4" borderId="4" xfId="0" quotePrefix="1" applyNumberFormat="1" applyFont="1" applyFill="1" applyBorder="1" applyAlignment="1">
      <alignment horizontal="center" vertical="center"/>
    </xf>
    <xf numFmtId="0" fontId="10" fillId="4" borderId="4" xfId="54" quotePrefix="1" applyNumberFormat="1" applyFont="1" applyFill="1" applyBorder="1" applyAlignment="1">
      <alignment horizontal="center" vertical="center"/>
    </xf>
    <xf numFmtId="0" fontId="12" fillId="4" borderId="0" xfId="54" applyFont="1" applyFill="1" applyAlignment="1">
      <alignment horizontal="center" vertical="center"/>
    </xf>
    <xf numFmtId="0" fontId="12" fillId="4" borderId="0" xfId="54" applyNumberFormat="1" applyFont="1" applyFill="1" applyBorder="1" applyAlignment="1">
      <alignment horizontal="right" vertical="center"/>
    </xf>
    <xf numFmtId="0" fontId="10" fillId="4" borderId="0" xfId="54" applyNumberFormat="1" applyFont="1" applyFill="1" applyBorder="1" applyAlignment="1">
      <alignment horizontal="center" vertical="center"/>
    </xf>
    <xf numFmtId="0" fontId="9" fillId="4" borderId="0" xfId="54" applyFont="1" applyFill="1" applyAlignment="1">
      <alignment horizontal="left" vertical="center"/>
    </xf>
    <xf numFmtId="0" fontId="10" fillId="4" borderId="0" xfId="54" applyFont="1" applyFill="1" applyAlignment="1">
      <alignment horizontal="center" vertical="center"/>
    </xf>
    <xf numFmtId="37" fontId="10" fillId="4" borderId="0" xfId="54" applyNumberFormat="1" applyFont="1" applyFill="1" applyAlignment="1">
      <alignment vertical="center"/>
    </xf>
    <xf numFmtId="0" fontId="11" fillId="4" borderId="0" xfId="9" applyFont="1" applyFill="1" applyAlignment="1">
      <alignment horizontal="center" vertical="center"/>
    </xf>
    <xf numFmtId="41" fontId="10" fillId="4" borderId="0" xfId="9" applyNumberFormat="1" applyFont="1" applyFill="1" applyAlignment="1">
      <alignment vertical="center"/>
    </xf>
    <xf numFmtId="37" fontId="10" fillId="4" borderId="0" xfId="14" applyNumberFormat="1" applyFont="1" applyFill="1" applyAlignment="1">
      <alignment horizontal="right" vertical="center"/>
    </xf>
    <xf numFmtId="41" fontId="10" fillId="4" borderId="0" xfId="1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vertical="center"/>
    </xf>
    <xf numFmtId="37" fontId="10" fillId="4" borderId="0" xfId="53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horizontal="right" vertical="center"/>
    </xf>
    <xf numFmtId="41" fontId="10" fillId="4" borderId="3" xfId="14" applyNumberFormat="1" applyFont="1" applyFill="1" applyBorder="1" applyAlignment="1">
      <alignment horizontal="right" vertical="center"/>
    </xf>
    <xf numFmtId="41" fontId="10" fillId="4" borderId="0" xfId="9" applyNumberFormat="1" applyFont="1" applyFill="1" applyAlignment="1">
      <alignment horizontal="right" vertical="center"/>
    </xf>
    <xf numFmtId="41" fontId="10" fillId="4" borderId="0" xfId="54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vertical="center"/>
    </xf>
    <xf numFmtId="41" fontId="10" fillId="4" borderId="4" xfId="53" applyNumberFormat="1" applyFont="1" applyFill="1" applyBorder="1" applyAlignment="1">
      <alignment horizontal="right" vertical="center"/>
    </xf>
    <xf numFmtId="37" fontId="9" fillId="4" borderId="0" xfId="54" applyNumberFormat="1" applyFont="1" applyFill="1" applyAlignment="1">
      <alignment vertical="center"/>
    </xf>
    <xf numFmtId="41" fontId="10" fillId="4" borderId="5" xfId="53" applyNumberFormat="1" applyFont="1" applyFill="1" applyBorder="1" applyAlignment="1">
      <alignment horizontal="right" vertical="center"/>
    </xf>
    <xf numFmtId="41" fontId="10" fillId="4" borderId="0" xfId="1" applyNumberFormat="1" applyFont="1" applyFill="1" applyAlignment="1">
      <alignment horizontal="center" vertical="center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vertical="center"/>
    </xf>
    <xf numFmtId="41" fontId="10" fillId="4" borderId="0" xfId="14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horizontal="right" vertical="center"/>
    </xf>
    <xf numFmtId="0" fontId="10" fillId="4" borderId="0" xfId="54" applyFont="1" applyFill="1" applyAlignment="1">
      <alignment horizontal="left" vertical="center"/>
    </xf>
    <xf numFmtId="41" fontId="10" fillId="4" borderId="0" xfId="14" applyNumberFormat="1" applyFont="1" applyFill="1" applyAlignment="1">
      <alignment vertical="center"/>
    </xf>
    <xf numFmtId="41" fontId="10" fillId="4" borderId="6" xfId="9" applyNumberFormat="1" applyFont="1" applyFill="1" applyBorder="1" applyAlignment="1">
      <alignment horizontal="right" vertical="center"/>
    </xf>
    <xf numFmtId="37" fontId="10" fillId="4" borderId="0" xfId="9" applyNumberFormat="1" applyFont="1" applyFill="1" applyAlignment="1">
      <alignment vertical="center"/>
    </xf>
    <xf numFmtId="41" fontId="10" fillId="4" borderId="0" xfId="54" applyNumberFormat="1" applyFont="1" applyFill="1" applyAlignment="1">
      <alignment vertical="center"/>
    </xf>
    <xf numFmtId="41" fontId="10" fillId="4" borderId="6" xfId="14" applyNumberFormat="1" applyFont="1" applyFill="1" applyBorder="1" applyAlignment="1">
      <alignment vertical="center"/>
    </xf>
    <xf numFmtId="164" fontId="10" fillId="4" borderId="0" xfId="1" applyNumberFormat="1" applyFont="1" applyFill="1" applyBorder="1" applyAlignment="1">
      <alignment horizontal="right" vertical="center"/>
    </xf>
    <xf numFmtId="37" fontId="10" fillId="4" borderId="7" xfId="54" applyNumberFormat="1" applyFont="1" applyFill="1" applyBorder="1" applyAlignment="1">
      <alignment vertical="center"/>
    </xf>
    <xf numFmtId="37" fontId="10" fillId="4" borderId="0" xfId="54" applyNumberFormat="1" applyFont="1" applyFill="1" applyBorder="1" applyAlignment="1">
      <alignment vertical="center"/>
    </xf>
    <xf numFmtId="37" fontId="11" fillId="4" borderId="0" xfId="54" applyNumberFormat="1" applyFont="1" applyFill="1" applyAlignment="1">
      <alignment horizontal="center" vertical="center"/>
    </xf>
    <xf numFmtId="37" fontId="10" fillId="4" borderId="0" xfId="54" applyNumberFormat="1" applyFont="1" applyFill="1" applyBorder="1" applyAlignment="1">
      <alignment horizontal="center" vertical="center"/>
    </xf>
    <xf numFmtId="0" fontId="10" fillId="4" borderId="0" xfId="18" applyFont="1" applyFill="1" applyAlignment="1">
      <alignment horizontal="right" vertical="center"/>
    </xf>
    <xf numFmtId="0" fontId="9" fillId="4" borderId="0" xfId="9" applyFont="1" applyFill="1" applyAlignment="1">
      <alignment vertical="center"/>
    </xf>
    <xf numFmtId="37" fontId="10" fillId="4" borderId="0" xfId="18" applyNumberFormat="1" applyFont="1" applyFill="1" applyBorder="1" applyAlignment="1">
      <alignment horizontal="right" vertical="center"/>
    </xf>
    <xf numFmtId="0" fontId="10" fillId="4" borderId="4" xfId="9" quotePrefix="1" applyNumberFormat="1" applyFont="1" applyFill="1" applyBorder="1" applyAlignment="1">
      <alignment horizontal="center" vertical="center"/>
    </xf>
    <xf numFmtId="0" fontId="10" fillId="4" borderId="0" xfId="9" applyNumberFormat="1" applyFont="1" applyFill="1" applyAlignment="1">
      <alignment vertical="center"/>
    </xf>
    <xf numFmtId="37" fontId="10" fillId="4" borderId="0" xfId="0" applyNumberFormat="1" applyFont="1" applyFill="1" applyAlignment="1">
      <alignment vertical="center"/>
    </xf>
    <xf numFmtId="37" fontId="10" fillId="4" borderId="0" xfId="57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4" fontId="10" fillId="4" borderId="0" xfId="0" applyNumberFormat="1" applyFont="1" applyFill="1" applyAlignment="1">
      <alignment horizontal="centerContinuous" vertical="center"/>
    </xf>
    <xf numFmtId="164" fontId="10" fillId="4" borderId="0" xfId="0" applyNumberFormat="1" applyFont="1" applyFill="1" applyAlignment="1">
      <alignment horizontal="left" vertical="center"/>
    </xf>
    <xf numFmtId="164" fontId="10" fillId="4" borderId="0" xfId="0" quotePrefix="1" applyNumberFormat="1" applyFont="1" applyFill="1" applyAlignment="1">
      <alignment horizontal="centerContinuous" vertical="center"/>
    </xf>
    <xf numFmtId="37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Alignment="1">
      <alignment vertical="center"/>
    </xf>
    <xf numFmtId="0" fontId="12" fillId="4" borderId="0" xfId="0" applyNumberFormat="1" applyFont="1" applyFill="1" applyAlignment="1">
      <alignment horizontal="center" vertical="center"/>
    </xf>
    <xf numFmtId="164" fontId="9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horizontal="center" vertical="center"/>
    </xf>
    <xf numFmtId="0" fontId="10" fillId="4" borderId="0" xfId="9" quotePrefix="1" applyNumberFormat="1" applyFont="1" applyFill="1" applyBorder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0" fillId="4" borderId="0" xfId="0" applyNumberFormat="1" applyFont="1" applyFill="1" applyAlignment="1">
      <alignment horizontal="center" vertical="center"/>
    </xf>
    <xf numFmtId="41" fontId="10" fillId="4" borderId="0" xfId="9" applyNumberFormat="1" applyFont="1" applyFill="1" applyAlignment="1">
      <alignment horizontal="center" vertical="center"/>
    </xf>
    <xf numFmtId="41" fontId="10" fillId="4" borderId="0" xfId="9" applyNumberFormat="1" applyFont="1" applyFill="1" applyBorder="1" applyAlignment="1">
      <alignment horizontal="center" vertical="center"/>
    </xf>
    <xf numFmtId="41" fontId="10" fillId="4" borderId="4" xfId="9" applyNumberFormat="1" applyFont="1" applyFill="1" applyBorder="1" applyAlignment="1">
      <alignment horizontal="center" vertical="center"/>
    </xf>
    <xf numFmtId="164" fontId="10" fillId="4" borderId="0" xfId="0" quotePrefix="1" applyNumberFormat="1" applyFont="1" applyFill="1" applyAlignment="1">
      <alignment horizontal="left" vertical="center"/>
    </xf>
    <xf numFmtId="164" fontId="10" fillId="4" borderId="0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horizontal="center" vertical="center"/>
    </xf>
    <xf numFmtId="41" fontId="10" fillId="4" borderId="3" xfId="9" applyNumberFormat="1" applyFont="1" applyFill="1" applyBorder="1" applyAlignment="1">
      <alignment horizontal="center" vertical="center"/>
    </xf>
    <xf numFmtId="41" fontId="10" fillId="4" borderId="6" xfId="9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9" applyFont="1" applyFill="1" applyAlignment="1">
      <alignment horizontal="centerContinuous" vertical="center"/>
    </xf>
    <xf numFmtId="37" fontId="10" fillId="4" borderId="0" xfId="9" applyNumberFormat="1" applyFont="1" applyFill="1" applyAlignment="1">
      <alignment horizontal="centerContinuous" vertical="center"/>
    </xf>
    <xf numFmtId="0" fontId="10" fillId="4" borderId="0" xfId="54" applyFont="1" applyFill="1" applyAlignment="1">
      <alignment horizontal="right" vertical="center"/>
    </xf>
    <xf numFmtId="0" fontId="10" fillId="4" borderId="0" xfId="11" applyFont="1" applyFill="1" applyAlignment="1">
      <alignment vertical="center"/>
    </xf>
    <xf numFmtId="41" fontId="10" fillId="4" borderId="0" xfId="55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left" vertical="center"/>
    </xf>
    <xf numFmtId="0" fontId="10" fillId="4" borderId="0" xfId="11" applyFont="1" applyFill="1" applyAlignment="1">
      <alignment horizontal="center" vertical="center"/>
    </xf>
    <xf numFmtId="41" fontId="10" fillId="4" borderId="0" xfId="11" applyNumberFormat="1" applyFont="1" applyFill="1" applyAlignment="1">
      <alignment horizontal="center" vertical="center"/>
    </xf>
    <xf numFmtId="41" fontId="10" fillId="4" borderId="0" xfId="11" applyNumberFormat="1" applyFont="1" applyFill="1" applyBorder="1" applyAlignment="1">
      <alignment horizontal="center" vertical="center"/>
    </xf>
    <xf numFmtId="41" fontId="12" fillId="4" borderId="0" xfId="11" applyNumberFormat="1" applyFont="1" applyFill="1" applyAlignment="1">
      <alignment horizontal="center" vertical="center"/>
    </xf>
    <xf numFmtId="41" fontId="10" fillId="4" borderId="8" xfId="11" applyNumberFormat="1" applyFont="1" applyFill="1" applyBorder="1" applyAlignment="1">
      <alignment horizontal="center" vertical="center"/>
    </xf>
    <xf numFmtId="37" fontId="12" fillId="4" borderId="0" xfId="55" applyNumberFormat="1" applyFont="1" applyFill="1" applyAlignment="1">
      <alignment horizontal="center" vertical="center"/>
    </xf>
    <xf numFmtId="41" fontId="10" fillId="4" borderId="4" xfId="11" applyNumberFormat="1" applyFont="1" applyFill="1" applyBorder="1" applyAlignment="1">
      <alignment horizontal="center" vertical="center"/>
    </xf>
    <xf numFmtId="0" fontId="10" fillId="4" borderId="0" xfId="10" applyFont="1" applyFill="1" applyAlignment="1">
      <alignment vertical="center"/>
    </xf>
    <xf numFmtId="41" fontId="10" fillId="4" borderId="0" xfId="11" applyNumberFormat="1" applyFont="1" applyFill="1" applyAlignment="1">
      <alignment horizontal="right" vertical="center"/>
    </xf>
    <xf numFmtId="41" fontId="10" fillId="4" borderId="0" xfId="11" applyNumberFormat="1" applyFont="1" applyFill="1" applyBorder="1" applyAlignment="1">
      <alignment horizontal="right" vertical="center"/>
    </xf>
    <xf numFmtId="0" fontId="10" fillId="4" borderId="0" xfId="11" applyFont="1" applyFill="1" applyBorder="1" applyAlignment="1">
      <alignment vertical="center"/>
    </xf>
    <xf numFmtId="41" fontId="10" fillId="4" borderId="0" xfId="11" applyNumberFormat="1" applyFont="1" applyFill="1" applyAlignment="1">
      <alignment vertical="center"/>
    </xf>
    <xf numFmtId="41" fontId="10" fillId="4" borderId="5" xfId="11" applyNumberFormat="1" applyFont="1" applyFill="1" applyBorder="1" applyAlignment="1">
      <alignment vertical="center"/>
    </xf>
    <xf numFmtId="41" fontId="10" fillId="4" borderId="0" xfId="11" applyNumberFormat="1" applyFont="1" applyFill="1" applyBorder="1" applyAlignment="1">
      <alignment vertical="center"/>
    </xf>
    <xf numFmtId="41" fontId="10" fillId="4" borderId="0" xfId="55" applyNumberFormat="1" applyFont="1" applyFill="1" applyBorder="1" applyAlignment="1">
      <alignment horizontal="centerContinuous" vertical="center"/>
    </xf>
    <xf numFmtId="0" fontId="9" fillId="4" borderId="0" xfId="10" applyFont="1" applyFill="1" applyAlignment="1">
      <alignment vertical="center"/>
    </xf>
    <xf numFmtId="41" fontId="10" fillId="4" borderId="4" xfId="11" applyNumberFormat="1" applyFont="1" applyFill="1" applyBorder="1" applyAlignment="1">
      <alignment horizontal="right" vertical="center"/>
    </xf>
    <xf numFmtId="37" fontId="10" fillId="4" borderId="0" xfId="52" applyNumberFormat="1" applyFont="1" applyFill="1" applyAlignment="1">
      <alignment vertical="center"/>
    </xf>
    <xf numFmtId="164" fontId="10" fillId="5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37" fontId="9" fillId="0" borderId="0" xfId="9" applyNumberFormat="1" applyFont="1" applyAlignment="1">
      <alignment horizontal="left" vertical="center"/>
    </xf>
    <xf numFmtId="0" fontId="10" fillId="0" borderId="0" xfId="9" applyFont="1" applyAlignment="1">
      <alignment vertical="center"/>
    </xf>
    <xf numFmtId="41" fontId="10" fillId="0" borderId="0" xfId="14" applyNumberFormat="1" applyFont="1" applyFill="1" applyAlignment="1">
      <alignment vertical="center"/>
    </xf>
    <xf numFmtId="41" fontId="10" fillId="0" borderId="4" xfId="14" applyNumberFormat="1" applyFont="1" applyFill="1" applyBorder="1" applyAlignment="1">
      <alignment vertical="center"/>
    </xf>
    <xf numFmtId="41" fontId="10" fillId="0" borderId="4" xfId="9" applyNumberFormat="1" applyFont="1" applyBorder="1" applyAlignment="1">
      <alignment vertical="center"/>
    </xf>
    <xf numFmtId="41" fontId="10" fillId="0" borderId="4" xfId="14" applyNumberFormat="1" applyFont="1" applyFill="1" applyBorder="1" applyAlignment="1">
      <alignment horizontal="right" vertical="center"/>
    </xf>
    <xf numFmtId="0" fontId="10" fillId="0" borderId="0" xfId="9" applyFont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left" vertical="center"/>
    </xf>
    <xf numFmtId="37" fontId="10" fillId="0" borderId="0" xfId="9" applyNumberFormat="1" applyFont="1" applyAlignment="1">
      <alignment horizontal="center" vertical="center"/>
    </xf>
    <xf numFmtId="0" fontId="10" fillId="0" borderId="4" xfId="9" quotePrefix="1" applyFont="1" applyBorder="1" applyAlignment="1">
      <alignment horizontal="center" vertical="center"/>
    </xf>
    <xf numFmtId="0" fontId="10" fillId="0" borderId="0" xfId="9" quotePrefix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41" fontId="10" fillId="0" borderId="0" xfId="9" applyNumberFormat="1" applyFont="1" applyAlignment="1">
      <alignment vertical="center"/>
    </xf>
    <xf numFmtId="41" fontId="10" fillId="0" borderId="0" xfId="14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0" xfId="14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6" xfId="0" applyNumberFormat="1" applyFont="1" applyBorder="1" applyAlignment="1">
      <alignment horizontal="right" vertical="center"/>
    </xf>
    <xf numFmtId="43" fontId="10" fillId="0" borderId="0" xfId="14" applyFont="1" applyFill="1" applyBorder="1" applyAlignment="1">
      <alignment vertical="center"/>
    </xf>
    <xf numFmtId="39" fontId="10" fillId="0" borderId="0" xfId="9" applyNumberFormat="1" applyFont="1" applyAlignment="1">
      <alignment vertical="center"/>
    </xf>
    <xf numFmtId="170" fontId="10" fillId="0" borderId="0" xfId="9" applyNumberFormat="1" applyFont="1" applyAlignment="1">
      <alignment vertical="center"/>
    </xf>
    <xf numFmtId="41" fontId="10" fillId="0" borderId="0" xfId="9" applyNumberFormat="1" applyFont="1" applyAlignment="1">
      <alignment horizontal="center" vertical="center"/>
    </xf>
    <xf numFmtId="41" fontId="10" fillId="0" borderId="4" xfId="9" applyNumberFormat="1" applyFont="1" applyBorder="1" applyAlignment="1">
      <alignment horizontal="center" vertical="center"/>
    </xf>
    <xf numFmtId="0" fontId="9" fillId="0" borderId="0" xfId="9" applyFont="1" applyFill="1" applyAlignment="1">
      <alignment vertical="center"/>
    </xf>
    <xf numFmtId="0" fontId="10" fillId="0" borderId="0" xfId="9" applyFont="1" applyFill="1" applyAlignment="1">
      <alignment vertical="center"/>
    </xf>
    <xf numFmtId="41" fontId="10" fillId="0" borderId="0" xfId="0" applyNumberFormat="1" applyFont="1" applyBorder="1" applyAlignment="1">
      <alignment horizontal="right" vertical="center"/>
    </xf>
    <xf numFmtId="41" fontId="10" fillId="0" borderId="3" xfId="14" applyNumberFormat="1" applyFont="1" applyFill="1" applyBorder="1" applyAlignment="1">
      <alignment vertical="center"/>
    </xf>
    <xf numFmtId="170" fontId="10" fillId="0" borderId="6" xfId="9" applyNumberFormat="1" applyFont="1" applyBorder="1" applyAlignment="1">
      <alignment vertical="center"/>
    </xf>
    <xf numFmtId="41" fontId="10" fillId="0" borderId="4" xfId="1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9" fillId="0" borderId="0" xfId="9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4" xfId="9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4" xfId="9" quotePrefix="1" applyNumberFormat="1" applyFont="1" applyFill="1" applyBorder="1" applyAlignment="1">
      <alignment horizontal="center" vertical="center"/>
    </xf>
    <xf numFmtId="41" fontId="10" fillId="0" borderId="0" xfId="9" applyNumberFormat="1" applyFont="1" applyFill="1" applyBorder="1" applyAlignment="1">
      <alignment horizontal="center" vertical="center"/>
    </xf>
    <xf numFmtId="41" fontId="10" fillId="0" borderId="3" xfId="9" applyNumberFormat="1" applyFont="1" applyFill="1" applyBorder="1" applyAlignment="1">
      <alignment horizontal="center" vertical="center"/>
    </xf>
    <xf numFmtId="37" fontId="10" fillId="4" borderId="0" xfId="54" applyNumberFormat="1" applyFont="1" applyFill="1" applyBorder="1" applyAlignment="1">
      <alignment horizontal="right" vertical="center"/>
    </xf>
    <xf numFmtId="41" fontId="10" fillId="4" borderId="4" xfId="11" applyNumberFormat="1" applyFont="1" applyFill="1" applyBorder="1" applyAlignment="1">
      <alignment horizontal="center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showGridLines="0" view="pageBreakPreview" zoomScale="90" zoomScaleNormal="100" zoomScaleSheetLayoutView="90" workbookViewId="0">
      <selection activeCell="D1" sqref="D1:F1048576"/>
    </sheetView>
  </sheetViews>
  <sheetFormatPr defaultColWidth="9.140625" defaultRowHeight="21.75" customHeight="1"/>
  <cols>
    <col min="1" max="1" width="50.140625" style="2" customWidth="1"/>
    <col min="2" max="2" width="5.85546875" style="14" customWidth="1"/>
    <col min="3" max="3" width="1.85546875" style="15" customWidth="1"/>
    <col min="4" max="4" width="18.7109375" style="15" customWidth="1"/>
    <col min="5" max="5" width="1.85546875" style="15" customWidth="1"/>
    <col min="6" max="6" width="18.7109375" style="15" customWidth="1"/>
    <col min="7" max="7" width="10.28515625" style="2" bestFit="1" customWidth="1"/>
    <col min="8" max="16384" width="9.140625" style="2"/>
  </cols>
  <sheetData>
    <row r="1" spans="1:7" ht="21.75" customHeight="1">
      <c r="A1" s="1" t="s">
        <v>26</v>
      </c>
      <c r="B1" s="1"/>
      <c r="C1" s="1"/>
      <c r="D1" s="1"/>
      <c r="E1" s="1"/>
      <c r="F1" s="1"/>
    </row>
    <row r="2" spans="1:7" ht="21.75" customHeight="1">
      <c r="A2" s="1" t="s">
        <v>53</v>
      </c>
      <c r="B2" s="1"/>
      <c r="C2" s="1"/>
      <c r="D2" s="1"/>
      <c r="E2" s="1"/>
      <c r="F2" s="1"/>
    </row>
    <row r="3" spans="1:7" ht="21.75" customHeight="1">
      <c r="A3" s="1" t="s">
        <v>116</v>
      </c>
      <c r="B3" s="1"/>
      <c r="C3" s="1"/>
      <c r="D3" s="1"/>
      <c r="E3" s="1"/>
      <c r="F3" s="1"/>
    </row>
    <row r="4" spans="1:7" ht="21.75" customHeight="1">
      <c r="A4" s="3"/>
      <c r="B4" s="3"/>
      <c r="C4" s="2"/>
      <c r="D4" s="4"/>
      <c r="E4" s="5"/>
      <c r="F4" s="4" t="s">
        <v>55</v>
      </c>
    </row>
    <row r="5" spans="1:7" ht="21.75" customHeight="1">
      <c r="B5" s="6" t="s">
        <v>0</v>
      </c>
      <c r="C5" s="7"/>
      <c r="D5" s="8" t="s">
        <v>117</v>
      </c>
      <c r="E5" s="7"/>
      <c r="F5" s="9" t="s">
        <v>118</v>
      </c>
    </row>
    <row r="6" spans="1:7" ht="21.75" customHeight="1">
      <c r="B6" s="10"/>
      <c r="C6" s="11"/>
      <c r="D6" s="12" t="s">
        <v>56</v>
      </c>
      <c r="E6" s="11"/>
      <c r="F6" s="12" t="s">
        <v>57</v>
      </c>
    </row>
    <row r="7" spans="1:7" ht="21.75" customHeight="1">
      <c r="B7" s="10"/>
      <c r="C7" s="11"/>
      <c r="D7" s="12" t="s">
        <v>58</v>
      </c>
      <c r="E7" s="11"/>
      <c r="F7" s="12"/>
    </row>
    <row r="8" spans="1:7" ht="21.75" customHeight="1">
      <c r="A8" s="13" t="s">
        <v>1</v>
      </c>
      <c r="C8" s="2"/>
      <c r="D8" s="2"/>
      <c r="E8" s="2"/>
      <c r="F8" s="2"/>
    </row>
    <row r="9" spans="1:7" ht="21.75" customHeight="1">
      <c r="A9" s="13" t="s">
        <v>2</v>
      </c>
    </row>
    <row r="10" spans="1:7" ht="21.75" customHeight="1">
      <c r="A10" s="2" t="s">
        <v>3</v>
      </c>
      <c r="B10" s="16"/>
      <c r="C10" s="17"/>
      <c r="D10" s="18">
        <v>25910</v>
      </c>
      <c r="E10" s="19"/>
      <c r="F10" s="18">
        <v>39226</v>
      </c>
      <c r="G10" s="20"/>
    </row>
    <row r="11" spans="1:7" ht="21.75" customHeight="1">
      <c r="A11" s="2" t="s">
        <v>50</v>
      </c>
      <c r="B11" s="16" t="s">
        <v>138</v>
      </c>
      <c r="C11" s="17"/>
      <c r="D11" s="18">
        <v>61289</v>
      </c>
      <c r="E11" s="19"/>
      <c r="F11" s="18">
        <v>63607</v>
      </c>
      <c r="G11" s="20"/>
    </row>
    <row r="12" spans="1:7" ht="21.75" customHeight="1">
      <c r="A12" s="2" t="s">
        <v>48</v>
      </c>
      <c r="B12" s="16"/>
      <c r="C12" s="17"/>
      <c r="D12" s="21">
        <v>176</v>
      </c>
      <c r="E12" s="22"/>
      <c r="F12" s="21">
        <v>68</v>
      </c>
      <c r="G12" s="20"/>
    </row>
    <row r="13" spans="1:7" ht="21.75" customHeight="1">
      <c r="A13" s="2" t="s">
        <v>82</v>
      </c>
      <c r="B13" s="16"/>
      <c r="C13" s="17"/>
      <c r="D13" s="21">
        <v>10822</v>
      </c>
      <c r="E13" s="22"/>
      <c r="F13" s="21">
        <v>12854</v>
      </c>
      <c r="G13" s="20"/>
    </row>
    <row r="14" spans="1:7" ht="21.75" customHeight="1">
      <c r="A14" s="2" t="s">
        <v>102</v>
      </c>
      <c r="B14" s="16">
        <v>4</v>
      </c>
      <c r="C14" s="17"/>
      <c r="D14" s="21">
        <v>71742</v>
      </c>
      <c r="E14" s="22"/>
      <c r="F14" s="21">
        <v>61742</v>
      </c>
      <c r="G14" s="20"/>
    </row>
    <row r="15" spans="1:7" ht="21.75" customHeight="1">
      <c r="A15" s="2" t="s">
        <v>4</v>
      </c>
      <c r="B15" s="16"/>
      <c r="C15" s="17"/>
      <c r="D15" s="22">
        <v>2935</v>
      </c>
      <c r="E15" s="22"/>
      <c r="F15" s="21">
        <v>2665</v>
      </c>
      <c r="G15" s="20"/>
    </row>
    <row r="16" spans="1:7" ht="21.75" customHeight="1">
      <c r="A16" s="1" t="s">
        <v>5</v>
      </c>
      <c r="B16" s="16"/>
      <c r="C16" s="17"/>
      <c r="D16" s="23">
        <f>SUM(D10:D15)</f>
        <v>172874</v>
      </c>
      <c r="E16" s="19"/>
      <c r="F16" s="23">
        <f>SUM(F10:F15)</f>
        <v>180162</v>
      </c>
      <c r="G16" s="20"/>
    </row>
    <row r="17" spans="1:7" ht="21.75" customHeight="1">
      <c r="A17" s="1" t="s">
        <v>6</v>
      </c>
      <c r="B17" s="16"/>
      <c r="C17" s="17"/>
      <c r="D17" s="24"/>
      <c r="E17" s="25"/>
      <c r="F17" s="24"/>
      <c r="G17" s="20"/>
    </row>
    <row r="18" spans="1:7" ht="21.75" customHeight="1">
      <c r="A18" s="2" t="s">
        <v>94</v>
      </c>
      <c r="B18" s="16"/>
      <c r="C18" s="26"/>
      <c r="D18" s="22">
        <v>11500</v>
      </c>
      <c r="E18" s="22"/>
      <c r="F18" s="22">
        <v>11500</v>
      </c>
      <c r="G18" s="20"/>
    </row>
    <row r="19" spans="1:7" ht="21.75" customHeight="1">
      <c r="A19" s="2" t="s">
        <v>80</v>
      </c>
      <c r="B19" s="16"/>
      <c r="C19" s="26"/>
      <c r="D19" s="22">
        <v>45545</v>
      </c>
      <c r="E19" s="22"/>
      <c r="F19" s="22">
        <v>45165</v>
      </c>
      <c r="G19" s="20"/>
    </row>
    <row r="20" spans="1:7" ht="21.75" customHeight="1">
      <c r="A20" s="2" t="s">
        <v>105</v>
      </c>
      <c r="B20" s="16">
        <v>5</v>
      </c>
      <c r="C20" s="26"/>
      <c r="D20" s="22">
        <v>16652</v>
      </c>
      <c r="E20" s="22"/>
      <c r="F20" s="22">
        <v>17011</v>
      </c>
      <c r="G20" s="20"/>
    </row>
    <row r="21" spans="1:7" ht="21.75" customHeight="1">
      <c r="A21" s="2" t="s">
        <v>65</v>
      </c>
      <c r="B21" s="16"/>
      <c r="C21" s="26"/>
      <c r="D21" s="22">
        <v>2404</v>
      </c>
      <c r="E21" s="22"/>
      <c r="F21" s="22">
        <v>1959</v>
      </c>
      <c r="G21" s="20"/>
    </row>
    <row r="22" spans="1:7" ht="21.75" customHeight="1">
      <c r="A22" s="2" t="s">
        <v>88</v>
      </c>
      <c r="B22" s="16"/>
      <c r="C22" s="26"/>
      <c r="D22" s="22">
        <v>218</v>
      </c>
      <c r="E22" s="22"/>
      <c r="F22" s="22">
        <v>218</v>
      </c>
      <c r="G22" s="20"/>
    </row>
    <row r="23" spans="1:7" ht="21.75" customHeight="1">
      <c r="A23" s="2" t="s">
        <v>59</v>
      </c>
      <c r="B23" s="16"/>
      <c r="C23" s="26"/>
      <c r="D23" s="27">
        <v>1828</v>
      </c>
      <c r="E23" s="22"/>
      <c r="F23" s="27">
        <v>1773</v>
      </c>
      <c r="G23" s="20"/>
    </row>
    <row r="24" spans="1:7" ht="21.75" customHeight="1">
      <c r="A24" s="28" t="s">
        <v>7</v>
      </c>
      <c r="B24" s="16"/>
      <c r="C24" s="26"/>
      <c r="D24" s="22">
        <f>SUM(D18:D23)</f>
        <v>78147</v>
      </c>
      <c r="E24" s="22"/>
      <c r="F24" s="22">
        <f>SUM(F18:F23)</f>
        <v>77626</v>
      </c>
      <c r="G24" s="20"/>
    </row>
    <row r="25" spans="1:7" ht="21.75" customHeight="1" thickBot="1">
      <c r="A25" s="28" t="s">
        <v>8</v>
      </c>
      <c r="B25" s="16"/>
      <c r="C25" s="26"/>
      <c r="D25" s="29">
        <f>SUM(D16,D24)</f>
        <v>251021</v>
      </c>
      <c r="E25" s="22"/>
      <c r="F25" s="29">
        <f>SUM(F16,F24)</f>
        <v>257788</v>
      </c>
      <c r="G25" s="20"/>
    </row>
    <row r="26" spans="1:7" ht="21.75" customHeight="1" thickTop="1"/>
    <row r="27" spans="1:7" ht="21.75" customHeight="1">
      <c r="A27" s="2" t="s">
        <v>9</v>
      </c>
    </row>
    <row r="28" spans="1:7" ht="21.75" customHeight="1">
      <c r="A28" s="1" t="s">
        <v>26</v>
      </c>
      <c r="B28" s="1"/>
      <c r="C28" s="1"/>
      <c r="D28" s="1"/>
      <c r="E28" s="1"/>
      <c r="F28" s="1"/>
    </row>
    <row r="29" spans="1:7" ht="21.75" customHeight="1">
      <c r="A29" s="1" t="s">
        <v>54</v>
      </c>
      <c r="B29" s="1"/>
      <c r="C29" s="1"/>
      <c r="D29" s="1"/>
      <c r="E29" s="1"/>
      <c r="F29" s="1"/>
    </row>
    <row r="30" spans="1:7" ht="21.75" customHeight="1">
      <c r="A30" s="1" t="s">
        <v>116</v>
      </c>
      <c r="B30" s="1"/>
      <c r="C30" s="1"/>
      <c r="D30" s="1"/>
      <c r="E30" s="1"/>
      <c r="F30" s="1"/>
    </row>
    <row r="31" spans="1:7" ht="21.75" customHeight="1">
      <c r="A31" s="3"/>
      <c r="B31" s="3"/>
      <c r="C31" s="2"/>
      <c r="D31" s="4"/>
      <c r="E31" s="5"/>
      <c r="F31" s="4" t="s">
        <v>55</v>
      </c>
    </row>
    <row r="32" spans="1:7" ht="21.75" customHeight="1">
      <c r="B32" s="6" t="s">
        <v>0</v>
      </c>
      <c r="C32" s="7"/>
      <c r="D32" s="8" t="s">
        <v>117</v>
      </c>
      <c r="E32" s="7"/>
      <c r="F32" s="9" t="s">
        <v>118</v>
      </c>
    </row>
    <row r="33" spans="1:7" ht="21.75" customHeight="1">
      <c r="B33" s="10"/>
      <c r="C33" s="11"/>
      <c r="D33" s="12" t="s">
        <v>56</v>
      </c>
      <c r="E33" s="11"/>
      <c r="F33" s="12" t="s">
        <v>57</v>
      </c>
    </row>
    <row r="34" spans="1:7" ht="21.75" customHeight="1">
      <c r="B34" s="10"/>
      <c r="C34" s="11"/>
      <c r="D34" s="12" t="s">
        <v>58</v>
      </c>
      <c r="E34" s="11"/>
      <c r="F34" s="12"/>
    </row>
    <row r="35" spans="1:7" ht="21.75" customHeight="1">
      <c r="A35" s="28" t="s">
        <v>10</v>
      </c>
    </row>
    <row r="36" spans="1:7" ht="21.75" customHeight="1">
      <c r="A36" s="28" t="s">
        <v>11</v>
      </c>
      <c r="C36" s="4"/>
      <c r="D36" s="4"/>
      <c r="E36" s="4"/>
      <c r="F36" s="4"/>
    </row>
    <row r="37" spans="1:7" ht="21.75" customHeight="1">
      <c r="A37" s="2" t="s">
        <v>49</v>
      </c>
      <c r="B37" s="16" t="s">
        <v>121</v>
      </c>
      <c r="C37" s="17"/>
      <c r="D37" s="21">
        <v>20900</v>
      </c>
      <c r="E37" s="22"/>
      <c r="F37" s="21">
        <v>30063</v>
      </c>
      <c r="G37" s="20"/>
    </row>
    <row r="38" spans="1:7" ht="21.75" customHeight="1">
      <c r="A38" s="2" t="s">
        <v>139</v>
      </c>
      <c r="B38" s="16"/>
      <c r="C38" s="17"/>
      <c r="D38" s="21">
        <v>273</v>
      </c>
      <c r="E38" s="22"/>
      <c r="F38" s="21">
        <v>316</v>
      </c>
      <c r="G38" s="20"/>
    </row>
    <row r="39" spans="1:7" ht="21.75" customHeight="1">
      <c r="A39" s="2" t="s">
        <v>12</v>
      </c>
      <c r="B39" s="16"/>
      <c r="C39" s="17"/>
      <c r="D39" s="21">
        <v>6248</v>
      </c>
      <c r="E39" s="30"/>
      <c r="F39" s="21">
        <v>5484</v>
      </c>
      <c r="G39" s="20"/>
    </row>
    <row r="40" spans="1:7" ht="21.75" customHeight="1">
      <c r="A40" s="28" t="s">
        <v>13</v>
      </c>
      <c r="B40" s="16"/>
      <c r="C40" s="17"/>
      <c r="D40" s="23">
        <f>SUM(D37:D39)</f>
        <v>27421</v>
      </c>
      <c r="E40" s="19"/>
      <c r="F40" s="23">
        <f>SUM(F37:F39)</f>
        <v>35863</v>
      </c>
      <c r="G40" s="20"/>
    </row>
    <row r="41" spans="1:7" ht="21.75" customHeight="1">
      <c r="A41" s="1" t="s">
        <v>14</v>
      </c>
      <c r="B41" s="16"/>
      <c r="C41" s="26"/>
      <c r="D41" s="24"/>
      <c r="E41" s="4"/>
      <c r="F41" s="24"/>
      <c r="G41" s="20"/>
    </row>
    <row r="42" spans="1:7" ht="21.75" customHeight="1">
      <c r="A42" s="35" t="s">
        <v>140</v>
      </c>
      <c r="B42" s="31"/>
      <c r="C42" s="32"/>
      <c r="D42" s="24">
        <v>363</v>
      </c>
      <c r="E42" s="4"/>
      <c r="F42" s="24">
        <v>0</v>
      </c>
    </row>
    <row r="43" spans="1:7" ht="21.75" customHeight="1">
      <c r="A43" s="2" t="s">
        <v>106</v>
      </c>
      <c r="B43" s="16"/>
      <c r="C43" s="32"/>
      <c r="D43" s="21">
        <v>8822</v>
      </c>
      <c r="E43" s="22"/>
      <c r="F43" s="21">
        <v>8521</v>
      </c>
    </row>
    <row r="44" spans="1:7" ht="21.75" customHeight="1">
      <c r="A44" s="1" t="s">
        <v>15</v>
      </c>
      <c r="B44" s="16"/>
      <c r="C44" s="32"/>
      <c r="D44" s="23">
        <f>SUM(D42:D43)</f>
        <v>9185</v>
      </c>
      <c r="E44" s="19"/>
      <c r="F44" s="23">
        <f>SUM(F42:F43)</f>
        <v>8521</v>
      </c>
      <c r="G44" s="20"/>
    </row>
    <row r="45" spans="1:7" ht="21.75" customHeight="1">
      <c r="A45" s="1" t="s">
        <v>16</v>
      </c>
      <c r="B45" s="16"/>
      <c r="C45" s="17"/>
      <c r="D45" s="23">
        <f>SUM(D40,D44)</f>
        <v>36606</v>
      </c>
      <c r="E45" s="19"/>
      <c r="F45" s="23">
        <f>SUM(F40,F44)</f>
        <v>44384</v>
      </c>
      <c r="G45" s="20"/>
    </row>
    <row r="46" spans="1:7" ht="21.75" customHeight="1">
      <c r="A46" s="28" t="s">
        <v>17</v>
      </c>
      <c r="B46" s="16"/>
      <c r="C46" s="26"/>
      <c r="D46" s="33"/>
      <c r="E46" s="34"/>
      <c r="F46" s="33"/>
      <c r="G46" s="20"/>
    </row>
    <row r="47" spans="1:7" ht="21.75" customHeight="1">
      <c r="A47" s="35" t="s">
        <v>18</v>
      </c>
      <c r="B47" s="16"/>
      <c r="C47" s="26"/>
      <c r="D47" s="36"/>
      <c r="E47" s="20"/>
      <c r="F47" s="36"/>
      <c r="G47" s="20"/>
    </row>
    <row r="48" spans="1:7" ht="21.75" customHeight="1">
      <c r="A48" s="35" t="s">
        <v>19</v>
      </c>
      <c r="B48" s="31"/>
      <c r="C48" s="32"/>
      <c r="D48" s="36"/>
      <c r="E48" s="20"/>
      <c r="F48" s="36"/>
      <c r="G48" s="20"/>
    </row>
    <row r="49" spans="1:8" ht="21.75" customHeight="1" thickBot="1">
      <c r="A49" s="35" t="s">
        <v>20</v>
      </c>
      <c r="B49" s="16"/>
      <c r="C49" s="32"/>
      <c r="D49" s="37">
        <v>116500</v>
      </c>
      <c r="E49" s="25"/>
      <c r="F49" s="37">
        <v>116500</v>
      </c>
    </row>
    <row r="50" spans="1:8" ht="21.75" customHeight="1" thickTop="1">
      <c r="A50" s="35" t="s">
        <v>75</v>
      </c>
      <c r="B50" s="32"/>
      <c r="C50" s="32"/>
      <c r="D50" s="24"/>
      <c r="E50" s="25"/>
      <c r="F50" s="24"/>
    </row>
    <row r="51" spans="1:8" ht="21.75" customHeight="1">
      <c r="A51" s="35" t="s">
        <v>20</v>
      </c>
      <c r="B51" s="16"/>
      <c r="C51" s="17"/>
      <c r="D51" s="21">
        <v>116500</v>
      </c>
      <c r="E51" s="25"/>
      <c r="F51" s="21">
        <v>116500</v>
      </c>
      <c r="G51" s="20"/>
    </row>
    <row r="52" spans="1:8" ht="21.75" customHeight="1">
      <c r="A52" s="35" t="s">
        <v>21</v>
      </c>
      <c r="B52" s="16"/>
      <c r="C52" s="17"/>
      <c r="D52" s="21">
        <v>83465</v>
      </c>
      <c r="E52" s="25"/>
      <c r="F52" s="21">
        <v>83465</v>
      </c>
      <c r="G52" s="20"/>
    </row>
    <row r="53" spans="1:8" ht="21.75" customHeight="1">
      <c r="A53" s="35" t="s">
        <v>123</v>
      </c>
      <c r="B53" s="16"/>
      <c r="C53" s="17"/>
      <c r="D53" s="38"/>
      <c r="E53" s="39"/>
      <c r="F53" s="38"/>
      <c r="G53" s="20"/>
    </row>
    <row r="54" spans="1:8" ht="21.75" customHeight="1">
      <c r="A54" s="35" t="s">
        <v>22</v>
      </c>
      <c r="B54" s="16"/>
      <c r="C54" s="17"/>
      <c r="D54" s="21">
        <v>11650</v>
      </c>
      <c r="E54" s="39"/>
      <c r="F54" s="21">
        <v>11650</v>
      </c>
      <c r="G54" s="20"/>
    </row>
    <row r="55" spans="1:8" ht="21.75" customHeight="1">
      <c r="A55" s="35" t="s">
        <v>124</v>
      </c>
      <c r="B55" s="16"/>
      <c r="C55" s="17"/>
      <c r="D55" s="21">
        <v>2800</v>
      </c>
      <c r="E55" s="39"/>
      <c r="F55" s="21">
        <v>1789</v>
      </c>
      <c r="G55" s="20"/>
    </row>
    <row r="56" spans="1:8" ht="21.75" customHeight="1">
      <c r="A56" s="28" t="s">
        <v>23</v>
      </c>
      <c r="B56" s="16"/>
      <c r="C56" s="17"/>
      <c r="D56" s="23">
        <f>SUM(D51:D55)</f>
        <v>214415</v>
      </c>
      <c r="E56" s="19"/>
      <c r="F56" s="23">
        <f>SUM(F51:F55)</f>
        <v>213404</v>
      </c>
      <c r="G56" s="20"/>
    </row>
    <row r="57" spans="1:8" ht="21.75" customHeight="1" thickBot="1">
      <c r="A57" s="28" t="s">
        <v>24</v>
      </c>
      <c r="B57" s="16" t="s">
        <v>89</v>
      </c>
      <c r="C57" s="17"/>
      <c r="D57" s="40">
        <f>D45+D56</f>
        <v>251021</v>
      </c>
      <c r="E57" s="20"/>
      <c r="F57" s="40">
        <f>F45+F56</f>
        <v>257788</v>
      </c>
      <c r="G57" s="20"/>
    </row>
    <row r="58" spans="1:8" ht="21.75" customHeight="1" thickTop="1">
      <c r="C58" s="41"/>
      <c r="D58" s="41">
        <f>SUM(D57-D25)</f>
        <v>0</v>
      </c>
      <c r="E58" s="41"/>
      <c r="F58" s="41">
        <f>SUM(F57-F25)</f>
        <v>0</v>
      </c>
      <c r="G58" s="20"/>
    </row>
    <row r="59" spans="1:8" ht="21.75" customHeight="1">
      <c r="A59" s="2" t="s">
        <v>9</v>
      </c>
    </row>
    <row r="61" spans="1:8" s="15" customFormat="1" ht="21.75" customHeight="1">
      <c r="A61" s="42"/>
      <c r="B61" s="43"/>
      <c r="C61" s="43"/>
      <c r="D61" s="43"/>
      <c r="E61" s="43"/>
      <c r="F61" s="43"/>
      <c r="G61" s="44"/>
      <c r="H61" s="43"/>
    </row>
    <row r="62" spans="1:8" s="15" customFormat="1" ht="21.75" customHeight="1">
      <c r="A62" s="43"/>
      <c r="B62" s="43"/>
      <c r="C62" s="43"/>
      <c r="D62" s="43"/>
      <c r="E62" s="43"/>
      <c r="F62" s="43"/>
      <c r="G62" s="44"/>
      <c r="H62" s="43"/>
    </row>
    <row r="63" spans="1:8" s="15" customFormat="1" ht="21.75" customHeight="1">
      <c r="A63" s="43"/>
      <c r="B63" s="15" t="s">
        <v>25</v>
      </c>
      <c r="C63" s="45"/>
      <c r="D63" s="45"/>
      <c r="E63" s="45"/>
      <c r="F63" s="45"/>
      <c r="G63" s="44"/>
    </row>
    <row r="64" spans="1:8" s="15" customFormat="1" ht="21.75" customHeight="1">
      <c r="A64" s="42"/>
      <c r="B64" s="43"/>
      <c r="C64" s="43"/>
      <c r="D64" s="43"/>
      <c r="E64" s="43"/>
      <c r="F64" s="43"/>
      <c r="G64" s="44"/>
      <c r="H64" s="44"/>
    </row>
  </sheetData>
  <pageMargins left="0.78740157480314965" right="0.39370078740157483" top="0.78740157480314965" bottom="0.39370078740157483" header="0.19685039370078741" footer="0.19685039370078741"/>
  <pageSetup paperSize="9" scale="98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showGridLines="0" view="pageBreakPreview" zoomScale="90" zoomScaleNormal="100" zoomScaleSheetLayoutView="90" workbookViewId="0">
      <selection activeCell="D15" sqref="D15"/>
    </sheetView>
  </sheetViews>
  <sheetFormatPr defaultColWidth="9.140625" defaultRowHeight="21.75" customHeight="1"/>
  <cols>
    <col min="1" max="1" width="47.28515625" style="32" customWidth="1"/>
    <col min="2" max="2" width="5.8554687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6" ht="21.75" customHeight="1">
      <c r="A1" s="108"/>
      <c r="B1" s="113"/>
      <c r="C1" s="108"/>
      <c r="D1" s="114"/>
      <c r="E1" s="114"/>
      <c r="F1" s="46" t="s">
        <v>60</v>
      </c>
    </row>
    <row r="2" spans="1:6" ht="21.75" customHeight="1">
      <c r="A2" s="115" t="s">
        <v>26</v>
      </c>
      <c r="B2" s="115"/>
      <c r="C2" s="115"/>
      <c r="D2" s="108"/>
      <c r="E2" s="108"/>
    </row>
    <row r="3" spans="1:6" ht="21.75" customHeight="1">
      <c r="A3" s="116" t="s">
        <v>64</v>
      </c>
      <c r="B3" s="113"/>
      <c r="C3" s="113"/>
      <c r="D3" s="117"/>
      <c r="E3" s="117"/>
    </row>
    <row r="4" spans="1:6" ht="21.75" customHeight="1">
      <c r="A4" s="107" t="s">
        <v>120</v>
      </c>
      <c r="B4" s="113"/>
      <c r="C4" s="113"/>
      <c r="D4" s="117"/>
      <c r="E4" s="117"/>
    </row>
    <row r="5" spans="1:6" ht="21.75" customHeight="1">
      <c r="A5" s="115"/>
      <c r="B5" s="115"/>
      <c r="C5" s="115"/>
      <c r="D5" s="115"/>
      <c r="E5" s="115"/>
      <c r="F5" s="48" t="s">
        <v>55</v>
      </c>
    </row>
    <row r="6" spans="1:6" ht="21.75" customHeight="1">
      <c r="A6" s="108"/>
      <c r="B6" s="115"/>
      <c r="C6" s="108"/>
      <c r="D6" s="118">
        <v>2022</v>
      </c>
      <c r="E6" s="108"/>
      <c r="F6" s="118">
        <v>2021</v>
      </c>
    </row>
    <row r="7" spans="1:6" ht="21.75" customHeight="1">
      <c r="A7" s="115" t="s">
        <v>97</v>
      </c>
      <c r="B7" s="113"/>
      <c r="C7" s="108"/>
      <c r="D7" s="119"/>
      <c r="E7" s="108"/>
      <c r="F7" s="119"/>
    </row>
    <row r="8" spans="1:6" ht="21.75" customHeight="1">
      <c r="A8" s="115" t="s">
        <v>27</v>
      </c>
      <c r="B8" s="113"/>
      <c r="C8" s="108"/>
      <c r="D8" s="114"/>
      <c r="E8" s="114"/>
      <c r="F8" s="114"/>
    </row>
    <row r="9" spans="1:6" ht="21.75" customHeight="1">
      <c r="A9" s="108" t="s">
        <v>95</v>
      </c>
      <c r="B9" s="120"/>
      <c r="C9" s="121"/>
      <c r="D9" s="109">
        <v>43576</v>
      </c>
      <c r="E9" s="121"/>
      <c r="F9" s="109">
        <v>44378</v>
      </c>
    </row>
    <row r="10" spans="1:6" ht="21.75" customHeight="1">
      <c r="A10" s="108" t="s">
        <v>29</v>
      </c>
      <c r="B10" s="120"/>
      <c r="C10" s="121"/>
      <c r="D10" s="110">
        <v>254</v>
      </c>
      <c r="E10" s="121"/>
      <c r="F10" s="110">
        <v>418</v>
      </c>
    </row>
    <row r="11" spans="1:6" ht="21.75" customHeight="1">
      <c r="A11" s="115" t="s">
        <v>30</v>
      </c>
      <c r="B11" s="113"/>
      <c r="C11" s="121"/>
      <c r="D11" s="111">
        <f>SUM(D9:D10)</f>
        <v>43830</v>
      </c>
      <c r="E11" s="121"/>
      <c r="F11" s="111">
        <f>SUM(F9:F10)</f>
        <v>44796</v>
      </c>
    </row>
    <row r="12" spans="1:6" ht="21.75" customHeight="1">
      <c r="A12" s="115" t="s">
        <v>31</v>
      </c>
      <c r="B12" s="113"/>
      <c r="C12" s="121"/>
      <c r="D12" s="121"/>
      <c r="E12" s="121"/>
      <c r="F12" s="121"/>
    </row>
    <row r="13" spans="1:6" ht="21.75" customHeight="1">
      <c r="A13" s="108" t="s">
        <v>110</v>
      </c>
      <c r="B13" s="113"/>
      <c r="C13" s="121"/>
      <c r="D13" s="109">
        <v>31398</v>
      </c>
      <c r="E13" s="121"/>
      <c r="F13" s="109">
        <v>33966</v>
      </c>
    </row>
    <row r="14" spans="1:6" ht="21.75" customHeight="1">
      <c r="A14" s="108" t="s">
        <v>96</v>
      </c>
      <c r="B14" s="113"/>
      <c r="C14" s="121"/>
      <c r="D14" s="109">
        <v>544</v>
      </c>
      <c r="E14" s="121"/>
      <c r="F14" s="109">
        <v>314</v>
      </c>
    </row>
    <row r="15" spans="1:6" ht="21.75" customHeight="1">
      <c r="A15" s="108" t="s">
        <v>32</v>
      </c>
      <c r="B15" s="113"/>
      <c r="C15" s="121"/>
      <c r="D15" s="110">
        <v>10642</v>
      </c>
      <c r="E15" s="121"/>
      <c r="F15" s="110">
        <v>10260</v>
      </c>
    </row>
    <row r="16" spans="1:6" ht="21.75" customHeight="1">
      <c r="A16" s="115" t="s">
        <v>33</v>
      </c>
      <c r="B16" s="113"/>
      <c r="C16" s="121"/>
      <c r="D16" s="110">
        <f>SUM(D13:D15)</f>
        <v>42584</v>
      </c>
      <c r="E16" s="121"/>
      <c r="F16" s="110">
        <f>SUM(F13:F15)</f>
        <v>44540</v>
      </c>
    </row>
    <row r="17" spans="1:6" ht="21.75" customHeight="1">
      <c r="A17" s="135" t="s">
        <v>125</v>
      </c>
      <c r="B17" s="113"/>
      <c r="C17" s="121"/>
      <c r="D17" s="121">
        <f t="shared" ref="D17:E17" si="0">D11-D16</f>
        <v>1246</v>
      </c>
      <c r="E17" s="121">
        <f t="shared" si="0"/>
        <v>0</v>
      </c>
      <c r="F17" s="121">
        <f t="shared" ref="F17" si="1">F11-F16</f>
        <v>256</v>
      </c>
    </row>
    <row r="18" spans="1:6" ht="21.75" customHeight="1">
      <c r="A18" s="136" t="s">
        <v>28</v>
      </c>
      <c r="B18" s="113"/>
      <c r="C18" s="121"/>
      <c r="D18" s="121">
        <v>104</v>
      </c>
      <c r="E18" s="121"/>
      <c r="F18" s="121">
        <v>78</v>
      </c>
    </row>
    <row r="19" spans="1:6" ht="21.75" customHeight="1">
      <c r="A19" s="136" t="s">
        <v>34</v>
      </c>
      <c r="B19" s="113"/>
      <c r="C19" s="121"/>
      <c r="D19" s="111">
        <v>-42</v>
      </c>
      <c r="E19" s="121"/>
      <c r="F19" s="111">
        <v>-25</v>
      </c>
    </row>
    <row r="20" spans="1:6" ht="21.75" customHeight="1">
      <c r="A20" s="135" t="s">
        <v>130</v>
      </c>
      <c r="B20" s="113"/>
      <c r="C20" s="121"/>
      <c r="D20" s="122">
        <f t="shared" ref="D20:E20" si="2">SUM(D17:D19)</f>
        <v>1308</v>
      </c>
      <c r="E20" s="122">
        <f t="shared" si="2"/>
        <v>0</v>
      </c>
      <c r="F20" s="122">
        <f t="shared" ref="F20" si="3">SUM(F17:F19)</f>
        <v>309</v>
      </c>
    </row>
    <row r="21" spans="1:6" ht="21.75" customHeight="1">
      <c r="A21" s="136" t="s">
        <v>126</v>
      </c>
      <c r="B21" s="120"/>
      <c r="C21" s="121"/>
      <c r="D21" s="112">
        <v>-297</v>
      </c>
      <c r="E21" s="121"/>
      <c r="F21" s="112">
        <v>-108</v>
      </c>
    </row>
    <row r="22" spans="1:6" ht="21.75" customHeight="1">
      <c r="A22" s="135" t="s">
        <v>127</v>
      </c>
      <c r="B22" s="113"/>
      <c r="C22" s="121"/>
      <c r="D22" s="138">
        <f>SUM(D20:D21)</f>
        <v>1011</v>
      </c>
      <c r="E22" s="121"/>
      <c r="F22" s="138">
        <f>SUM(F20:F21)</f>
        <v>201</v>
      </c>
    </row>
    <row r="23" spans="1:6" ht="21.75" customHeight="1">
      <c r="A23" s="115"/>
      <c r="B23" s="123"/>
      <c r="C23" s="124"/>
      <c r="D23" s="125"/>
      <c r="E23" s="137"/>
      <c r="F23" s="125"/>
    </row>
    <row r="24" spans="1:6" ht="21.75" customHeight="1">
      <c r="A24" s="126" t="s">
        <v>85</v>
      </c>
      <c r="B24" s="123"/>
      <c r="C24" s="124"/>
      <c r="D24" s="124"/>
      <c r="E24" s="124"/>
      <c r="F24" s="124"/>
    </row>
    <row r="25" spans="1:6" ht="21.75" customHeight="1">
      <c r="A25" s="127" t="s">
        <v>111</v>
      </c>
      <c r="B25" s="123"/>
      <c r="C25" s="124"/>
      <c r="D25" s="128">
        <v>0</v>
      </c>
      <c r="E25" s="124"/>
      <c r="F25" s="128">
        <v>0</v>
      </c>
    </row>
    <row r="26" spans="1:6" ht="21.75" customHeight="1" thickBot="1">
      <c r="A26" s="115" t="s">
        <v>61</v>
      </c>
      <c r="B26" s="123"/>
      <c r="C26" s="124"/>
      <c r="D26" s="129">
        <f>SUM(D22:D25)</f>
        <v>1011</v>
      </c>
      <c r="E26" s="124"/>
      <c r="F26" s="129">
        <f>SUM(F22:F25)</f>
        <v>201</v>
      </c>
    </row>
    <row r="27" spans="1:6" ht="21.75" customHeight="1" thickTop="1">
      <c r="A27" s="115"/>
      <c r="B27" s="113"/>
      <c r="C27" s="108"/>
      <c r="D27" s="124"/>
      <c r="E27" s="114"/>
      <c r="F27" s="124"/>
    </row>
    <row r="28" spans="1:6" ht="21.75" customHeight="1">
      <c r="A28" s="115"/>
      <c r="B28" s="113"/>
      <c r="C28" s="108"/>
      <c r="D28" s="124"/>
      <c r="E28" s="114"/>
      <c r="F28" s="52" t="s">
        <v>71</v>
      </c>
    </row>
    <row r="29" spans="1:6" ht="21.75" customHeight="1">
      <c r="A29" s="115" t="s">
        <v>35</v>
      </c>
      <c r="B29" s="120"/>
      <c r="C29" s="108"/>
      <c r="D29" s="114"/>
      <c r="E29" s="114"/>
      <c r="F29" s="52"/>
    </row>
    <row r="30" spans="1:6" ht="21.75" customHeight="1">
      <c r="A30" s="108" t="s">
        <v>84</v>
      </c>
      <c r="B30" s="113"/>
      <c r="C30" s="108"/>
      <c r="D30" s="130"/>
      <c r="E30" s="131"/>
      <c r="F30" s="130"/>
    </row>
    <row r="31" spans="1:6" ht="21.75" customHeight="1" thickBot="1">
      <c r="A31" s="136" t="s">
        <v>128</v>
      </c>
      <c r="B31" s="113"/>
      <c r="C31" s="108"/>
      <c r="D31" s="139">
        <f>D22/466000</f>
        <v>2.1695278969957083E-3</v>
      </c>
      <c r="E31" s="114"/>
      <c r="F31" s="139">
        <f>F22/466000</f>
        <v>4.3133047210300426E-4</v>
      </c>
    </row>
    <row r="32" spans="1:6" ht="21.75" customHeight="1" thickTop="1">
      <c r="A32" s="108"/>
      <c r="B32" s="113"/>
      <c r="C32" s="108"/>
      <c r="D32" s="132"/>
      <c r="E32" s="114"/>
    </row>
    <row r="33" spans="1:5" ht="21.75" customHeight="1">
      <c r="A33" s="108" t="s">
        <v>9</v>
      </c>
      <c r="B33" s="113"/>
      <c r="C33" s="108"/>
      <c r="D33" s="122"/>
      <c r="E33" s="121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topLeftCell="A4" zoomScale="70" zoomScaleNormal="100" zoomScaleSheetLayoutView="70" workbookViewId="0">
      <selection activeCell="C16" sqref="C16:K17"/>
    </sheetView>
  </sheetViews>
  <sheetFormatPr defaultColWidth="9.140625" defaultRowHeight="21.75" customHeight="1"/>
  <cols>
    <col min="1" max="1" width="42.28515625" style="80" customWidth="1"/>
    <col min="2" max="2" width="11.7109375" style="80" customWidth="1"/>
    <col min="3" max="3" width="14.7109375" style="80" customWidth="1"/>
    <col min="4" max="4" width="1.7109375" style="80" customWidth="1"/>
    <col min="5" max="5" width="14.7109375" style="80" customWidth="1"/>
    <col min="6" max="6" width="1.7109375" style="80" customWidth="1"/>
    <col min="7" max="7" width="14.7109375" style="80" customWidth="1"/>
    <col min="8" max="8" width="1.7109375" style="80" customWidth="1"/>
    <col min="9" max="9" width="14.7109375" style="80" customWidth="1"/>
    <col min="10" max="10" width="1.7109375" style="80" customWidth="1"/>
    <col min="11" max="11" width="14.7109375" style="80" customWidth="1"/>
    <col min="12" max="16384" width="9.140625" style="80"/>
  </cols>
  <sheetData>
    <row r="1" spans="1:12" s="32" customFormat="1" ht="21.75" customHeight="1">
      <c r="A1" s="47"/>
      <c r="B1" s="77"/>
      <c r="C1" s="77"/>
      <c r="D1" s="78"/>
      <c r="E1" s="77"/>
      <c r="F1" s="78"/>
      <c r="G1" s="77"/>
      <c r="H1" s="78"/>
      <c r="I1" s="77"/>
      <c r="J1" s="77"/>
      <c r="K1" s="79" t="s">
        <v>60</v>
      </c>
    </row>
    <row r="2" spans="1:12" s="32" customFormat="1" ht="21.75" customHeight="1">
      <c r="A2" s="47" t="s">
        <v>26</v>
      </c>
      <c r="B2" s="77"/>
      <c r="C2" s="77"/>
      <c r="D2" s="78"/>
      <c r="E2" s="77"/>
      <c r="F2" s="78"/>
      <c r="G2" s="77"/>
      <c r="H2" s="78"/>
      <c r="I2" s="77"/>
      <c r="J2" s="77"/>
    </row>
    <row r="3" spans="1:12" ht="21.75" customHeight="1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21.75" customHeight="1">
      <c r="A4" s="115" t="s">
        <v>120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21.75" customHeight="1">
      <c r="A5" s="81"/>
      <c r="B5" s="81"/>
      <c r="C5" s="81"/>
      <c r="D5" s="81"/>
      <c r="E5" s="81"/>
      <c r="F5" s="81"/>
      <c r="G5" s="81"/>
      <c r="H5" s="81"/>
      <c r="I5" s="160" t="s">
        <v>55</v>
      </c>
      <c r="J5" s="160"/>
      <c r="K5" s="160"/>
      <c r="L5" s="82"/>
    </row>
    <row r="6" spans="1:12" s="83" customFormat="1" ht="21.75" customHeight="1">
      <c r="C6" s="84" t="s">
        <v>46</v>
      </c>
      <c r="D6" s="84"/>
      <c r="E6" s="84"/>
      <c r="F6" s="84"/>
      <c r="G6" s="161" t="s">
        <v>72</v>
      </c>
      <c r="H6" s="161"/>
      <c r="I6" s="161"/>
      <c r="J6" s="85"/>
      <c r="K6" s="86"/>
    </row>
    <row r="7" spans="1:12" s="83" customFormat="1" ht="21.75" customHeight="1">
      <c r="C7" s="84" t="s">
        <v>141</v>
      </c>
      <c r="D7" s="84"/>
      <c r="E7" s="84" t="s">
        <v>78</v>
      </c>
      <c r="F7" s="84"/>
      <c r="G7" s="87" t="s">
        <v>73</v>
      </c>
      <c r="H7" s="87"/>
      <c r="I7" s="87"/>
      <c r="J7" s="85"/>
      <c r="K7" s="86"/>
    </row>
    <row r="8" spans="1:12" s="83" customFormat="1" ht="21.75" customHeight="1">
      <c r="B8" s="88"/>
      <c r="C8" s="89" t="s">
        <v>76</v>
      </c>
      <c r="D8" s="85"/>
      <c r="E8" s="89" t="s">
        <v>77</v>
      </c>
      <c r="F8" s="85"/>
      <c r="G8" s="89" t="s">
        <v>74</v>
      </c>
      <c r="H8" s="85"/>
      <c r="I8" s="140" t="s">
        <v>131</v>
      </c>
      <c r="J8" s="85"/>
      <c r="K8" s="89" t="s">
        <v>47</v>
      </c>
    </row>
    <row r="9" spans="1:12" ht="21.75" customHeight="1">
      <c r="A9" s="1" t="s">
        <v>99</v>
      </c>
      <c r="B9" s="90"/>
      <c r="C9" s="91">
        <v>116500</v>
      </c>
      <c r="D9" s="92"/>
      <c r="E9" s="91">
        <v>83465</v>
      </c>
      <c r="F9" s="92"/>
      <c r="G9" s="91">
        <v>11650</v>
      </c>
      <c r="H9" s="92"/>
      <c r="I9" s="91">
        <v>-3284</v>
      </c>
      <c r="J9" s="91"/>
      <c r="K9" s="91">
        <f>SUM(C9:J9)</f>
        <v>208331</v>
      </c>
    </row>
    <row r="10" spans="1:12" s="93" customFormat="1" ht="21.75" customHeight="1">
      <c r="A10" s="90" t="s">
        <v>129</v>
      </c>
      <c r="C10" s="85">
        <v>0</v>
      </c>
      <c r="D10" s="85"/>
      <c r="E10" s="85">
        <v>0</v>
      </c>
      <c r="F10" s="85"/>
      <c r="G10" s="85">
        <v>0</v>
      </c>
      <c r="H10" s="85"/>
      <c r="I10" s="85">
        <f>PL!F26</f>
        <v>201</v>
      </c>
      <c r="J10" s="85"/>
      <c r="K10" s="91">
        <f>SUM(C10:I10)</f>
        <v>201</v>
      </c>
    </row>
    <row r="11" spans="1:12" s="93" customFormat="1" ht="21.75" customHeight="1">
      <c r="A11" s="90" t="s">
        <v>87</v>
      </c>
      <c r="C11" s="89">
        <v>0</v>
      </c>
      <c r="D11" s="85"/>
      <c r="E11" s="89">
        <v>0</v>
      </c>
      <c r="F11" s="85"/>
      <c r="G11" s="89">
        <v>0</v>
      </c>
      <c r="H11" s="85"/>
      <c r="I11" s="89">
        <v>0</v>
      </c>
      <c r="J11" s="85"/>
      <c r="K11" s="89">
        <v>0</v>
      </c>
    </row>
    <row r="12" spans="1:12" s="93" customFormat="1" ht="21.75" customHeight="1">
      <c r="A12" s="80" t="s">
        <v>61</v>
      </c>
      <c r="C12" s="85">
        <f>SUM(C10:C11)</f>
        <v>0</v>
      </c>
      <c r="D12" s="94"/>
      <c r="E12" s="85">
        <f>SUM(E10:E11)</f>
        <v>0</v>
      </c>
      <c r="F12" s="94"/>
      <c r="G12" s="85">
        <f>SUM(G10:G11)</f>
        <v>0</v>
      </c>
      <c r="H12" s="94"/>
      <c r="I12" s="85">
        <f>SUM(I10:I11)</f>
        <v>201</v>
      </c>
      <c r="J12" s="92"/>
      <c r="K12" s="85">
        <f>SUM(K10:K11)</f>
        <v>201</v>
      </c>
    </row>
    <row r="13" spans="1:12" ht="21.75" customHeight="1" thickBot="1">
      <c r="A13" s="1" t="s">
        <v>113</v>
      </c>
      <c r="B13" s="90"/>
      <c r="C13" s="95">
        <f>SUM(C9,C12)</f>
        <v>116500</v>
      </c>
      <c r="D13" s="96"/>
      <c r="E13" s="95">
        <f>SUM(E9,E12)</f>
        <v>83465</v>
      </c>
      <c r="F13" s="96"/>
      <c r="G13" s="95">
        <f>SUM(G9,G12)</f>
        <v>11650</v>
      </c>
      <c r="H13" s="96"/>
      <c r="I13" s="95">
        <f>SUM(I9,I12)</f>
        <v>-3083</v>
      </c>
      <c r="J13" s="96"/>
      <c r="K13" s="95">
        <f>SUM(K9,K12)</f>
        <v>208532</v>
      </c>
    </row>
    <row r="14" spans="1:12" ht="21.75" customHeight="1" thickTop="1">
      <c r="A14" s="81"/>
      <c r="B14" s="81"/>
      <c r="C14" s="97"/>
      <c r="D14" s="97"/>
      <c r="E14" s="97"/>
      <c r="F14" s="97"/>
      <c r="G14" s="97"/>
      <c r="H14" s="97"/>
      <c r="I14" s="97"/>
      <c r="J14" s="97"/>
      <c r="K14" s="97"/>
    </row>
    <row r="15" spans="1:12" ht="21.75" customHeight="1">
      <c r="A15" s="98" t="s">
        <v>114</v>
      </c>
      <c r="B15" s="90"/>
      <c r="C15" s="91">
        <v>116500</v>
      </c>
      <c r="D15" s="92"/>
      <c r="E15" s="91">
        <v>83465</v>
      </c>
      <c r="F15" s="92"/>
      <c r="G15" s="91">
        <v>11650</v>
      </c>
      <c r="H15" s="92"/>
      <c r="I15" s="91">
        <v>1789</v>
      </c>
      <c r="J15" s="91"/>
      <c r="K15" s="91">
        <f>SUM(C15:J15)</f>
        <v>213404</v>
      </c>
    </row>
    <row r="16" spans="1:12" ht="21.75" customHeight="1">
      <c r="A16" s="90" t="s">
        <v>129</v>
      </c>
      <c r="B16" s="90"/>
      <c r="C16" s="91">
        <v>0</v>
      </c>
      <c r="D16" s="92"/>
      <c r="E16" s="91">
        <v>0</v>
      </c>
      <c r="F16" s="92"/>
      <c r="G16" s="91">
        <v>0</v>
      </c>
      <c r="H16" s="92"/>
      <c r="I16" s="91">
        <f>SUM(PL!D26)</f>
        <v>1011</v>
      </c>
      <c r="J16" s="91"/>
      <c r="K16" s="91">
        <f>SUM(C16:I16)</f>
        <v>1011</v>
      </c>
    </row>
    <row r="17" spans="1:11" ht="21.75" customHeight="1">
      <c r="A17" s="90" t="s">
        <v>87</v>
      </c>
      <c r="B17" s="90"/>
      <c r="C17" s="89">
        <v>0</v>
      </c>
      <c r="D17" s="94"/>
      <c r="E17" s="89">
        <v>0</v>
      </c>
      <c r="F17" s="94"/>
      <c r="G17" s="89">
        <v>0</v>
      </c>
      <c r="H17" s="94"/>
      <c r="I17" s="99">
        <v>0</v>
      </c>
      <c r="J17" s="92"/>
      <c r="K17" s="99">
        <f>SUM(C17:I17)</f>
        <v>0</v>
      </c>
    </row>
    <row r="18" spans="1:11" s="93" customFormat="1" ht="21.75" customHeight="1">
      <c r="A18" s="80" t="s">
        <v>61</v>
      </c>
      <c r="C18" s="85">
        <f>SUM(C16:C17)</f>
        <v>0</v>
      </c>
      <c r="D18" s="94"/>
      <c r="E18" s="85">
        <f>SUM(E16:E17)</f>
        <v>0</v>
      </c>
      <c r="F18" s="94"/>
      <c r="G18" s="85">
        <f>SUM(G16:G17)</f>
        <v>0</v>
      </c>
      <c r="H18" s="94"/>
      <c r="I18" s="85">
        <f>SUM(I16:I17)</f>
        <v>1011</v>
      </c>
      <c r="J18" s="92"/>
      <c r="K18" s="85">
        <f>SUM(K16:K17)</f>
        <v>1011</v>
      </c>
    </row>
    <row r="19" spans="1:11" ht="21.75" customHeight="1" thickBot="1">
      <c r="A19" s="1" t="s">
        <v>115</v>
      </c>
      <c r="B19" s="90"/>
      <c r="C19" s="95">
        <f>SUM(C15,C18)</f>
        <v>116500</v>
      </c>
      <c r="D19" s="96"/>
      <c r="E19" s="95">
        <f>SUM(E15,E18)</f>
        <v>83465</v>
      </c>
      <c r="F19" s="96"/>
      <c r="G19" s="95">
        <f>SUM(G15,G18)</f>
        <v>11650</v>
      </c>
      <c r="H19" s="96"/>
      <c r="I19" s="95">
        <f>SUM(I15,I18)</f>
        <v>2800</v>
      </c>
      <c r="J19" s="96"/>
      <c r="K19" s="95">
        <f>SUM(K15,K18)</f>
        <v>214415</v>
      </c>
    </row>
    <row r="20" spans="1:11" ht="21.75" customHeight="1" thickTop="1">
      <c r="A20" s="98"/>
      <c r="B20" s="98"/>
      <c r="C20" s="96">
        <f>SUM(C15-'BS '!F51)</f>
        <v>0</v>
      </c>
      <c r="D20" s="96"/>
      <c r="E20" s="96">
        <f>SUM(E15-'BS '!F52)</f>
        <v>0</v>
      </c>
      <c r="F20" s="96"/>
      <c r="G20" s="96">
        <f>SUM(G15-'BS '!F54)</f>
        <v>0</v>
      </c>
      <c r="H20" s="96"/>
      <c r="I20" s="96">
        <f>SUM(I15-'BS '!F55)</f>
        <v>0</v>
      </c>
      <c r="J20" s="96"/>
      <c r="K20" s="96">
        <f>SUM(K15-'BS '!F56)</f>
        <v>0</v>
      </c>
    </row>
    <row r="21" spans="1:11" ht="21.75" customHeight="1">
      <c r="A21" s="98"/>
      <c r="B21" s="98"/>
      <c r="C21" s="96">
        <f>SUM(C19-'BS '!D51)</f>
        <v>0</v>
      </c>
      <c r="D21" s="96"/>
      <c r="E21" s="96">
        <f>SUM(E19-'BS '!D52)</f>
        <v>0</v>
      </c>
      <c r="F21" s="96"/>
      <c r="G21" s="96">
        <f>SUM(G19-'BS '!D54)</f>
        <v>0</v>
      </c>
      <c r="H21" s="96"/>
      <c r="I21" s="96">
        <f>SUM(I19-'BS '!D55)</f>
        <v>0</v>
      </c>
      <c r="J21" s="96"/>
      <c r="K21" s="96">
        <f>SUM(K19-'BS '!D56)</f>
        <v>0</v>
      </c>
    </row>
    <row r="22" spans="1:11" ht="21.75" customHeight="1">
      <c r="A22" s="100" t="s">
        <v>9</v>
      </c>
      <c r="B22" s="98"/>
      <c r="C22" s="96"/>
      <c r="D22" s="96"/>
      <c r="E22" s="96"/>
      <c r="F22" s="96"/>
      <c r="G22" s="96"/>
      <c r="H22" s="96"/>
      <c r="I22" s="96"/>
      <c r="J22" s="96"/>
      <c r="K22" s="96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63"/>
  <sheetViews>
    <sheetView showGridLines="0" tabSelected="1" view="pageBreakPreview" zoomScale="80" zoomScaleNormal="100" zoomScaleSheetLayoutView="80" workbookViewId="0">
      <selection activeCell="A11" sqref="A11"/>
    </sheetView>
  </sheetViews>
  <sheetFormatPr defaultColWidth="9.140625" defaultRowHeight="21.75" customHeight="1"/>
  <cols>
    <col min="1" max="1" width="54.5703125" style="136" customWidth="1"/>
    <col min="2" max="2" width="5.4257812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7" s="54" customFormat="1" ht="21.75" customHeight="1">
      <c r="A1" s="141"/>
      <c r="B1" s="53"/>
      <c r="C1" s="53"/>
      <c r="D1" s="53"/>
      <c r="E1" s="53"/>
      <c r="F1" s="46" t="s">
        <v>60</v>
      </c>
    </row>
    <row r="2" spans="1:7" s="54" customFormat="1" ht="21.75" customHeight="1">
      <c r="A2" s="141" t="s">
        <v>26</v>
      </c>
      <c r="B2" s="53"/>
      <c r="C2" s="53"/>
      <c r="D2" s="53"/>
      <c r="E2" s="53"/>
      <c r="F2" s="53"/>
    </row>
    <row r="3" spans="1:7" s="56" customFormat="1" ht="21.75" customHeight="1">
      <c r="A3" s="141" t="s">
        <v>66</v>
      </c>
      <c r="B3" s="55"/>
      <c r="C3" s="55"/>
      <c r="D3" s="55"/>
      <c r="E3" s="55"/>
      <c r="F3" s="55"/>
      <c r="G3" s="55"/>
    </row>
    <row r="4" spans="1:7" s="56" customFormat="1" ht="21.75" customHeight="1">
      <c r="A4" s="142" t="s">
        <v>120</v>
      </c>
      <c r="B4" s="57"/>
      <c r="C4" s="55"/>
      <c r="D4" s="55"/>
      <c r="E4" s="55"/>
      <c r="F4" s="55"/>
      <c r="G4" s="55"/>
    </row>
    <row r="5" spans="1:7" s="56" customFormat="1" ht="21.75" customHeight="1">
      <c r="A5" s="103"/>
      <c r="B5" s="55"/>
      <c r="C5" s="58"/>
      <c r="D5" s="58"/>
      <c r="E5" s="58"/>
      <c r="F5" s="48" t="s">
        <v>55</v>
      </c>
    </row>
    <row r="6" spans="1:7" s="59" customFormat="1" ht="21.75" customHeight="1">
      <c r="A6" s="102"/>
      <c r="C6" s="60"/>
      <c r="D6" s="49">
        <v>2022</v>
      </c>
      <c r="E6" s="50"/>
      <c r="F6" s="49" t="s">
        <v>119</v>
      </c>
    </row>
    <row r="7" spans="1:7" s="59" customFormat="1" ht="21.75" customHeight="1">
      <c r="A7" s="143" t="s">
        <v>36</v>
      </c>
      <c r="B7" s="61"/>
      <c r="C7" s="62"/>
      <c r="D7" s="62"/>
      <c r="E7" s="62"/>
      <c r="F7" s="63"/>
    </row>
    <row r="8" spans="1:7" s="59" customFormat="1" ht="21.75" customHeight="1">
      <c r="A8" s="102" t="s">
        <v>132</v>
      </c>
      <c r="C8" s="64"/>
      <c r="D8" s="64">
        <f>PL!D20</f>
        <v>1308</v>
      </c>
      <c r="E8" s="64"/>
      <c r="F8" s="64">
        <f>PL!F20</f>
        <v>309</v>
      </c>
    </row>
    <row r="9" spans="1:7" s="59" customFormat="1" ht="21.75" customHeight="1">
      <c r="A9" s="102" t="s">
        <v>146</v>
      </c>
      <c r="C9" s="65"/>
      <c r="D9" s="65"/>
      <c r="E9" s="65"/>
      <c r="F9" s="65"/>
    </row>
    <row r="10" spans="1:7" s="59" customFormat="1" ht="21.75" customHeight="1">
      <c r="A10" s="102" t="s">
        <v>37</v>
      </c>
      <c r="C10" s="65"/>
      <c r="D10" s="65"/>
      <c r="E10" s="65"/>
      <c r="F10" s="65"/>
    </row>
    <row r="11" spans="1:7" s="59" customFormat="1" ht="21.75" customHeight="1">
      <c r="A11" s="144" t="s">
        <v>79</v>
      </c>
      <c r="C11" s="65"/>
      <c r="D11" s="66">
        <v>1728</v>
      </c>
      <c r="E11" s="66"/>
      <c r="F11" s="133">
        <v>1416</v>
      </c>
    </row>
    <row r="12" spans="1:7" s="59" customFormat="1" ht="21.75" customHeight="1">
      <c r="A12" s="144" t="s">
        <v>107</v>
      </c>
      <c r="C12" s="65"/>
      <c r="D12" s="66">
        <v>-25</v>
      </c>
      <c r="E12" s="66"/>
      <c r="F12" s="133">
        <v>-586</v>
      </c>
    </row>
    <row r="13" spans="1:7" s="59" customFormat="1" ht="21.75" customHeight="1">
      <c r="A13" s="144" t="s">
        <v>103</v>
      </c>
      <c r="C13" s="65"/>
      <c r="D13" s="66">
        <v>-1</v>
      </c>
      <c r="E13" s="66"/>
      <c r="F13" s="133">
        <v>-37</v>
      </c>
    </row>
    <row r="14" spans="1:7" s="59" customFormat="1" ht="21.75" customHeight="1">
      <c r="A14" s="102" t="s">
        <v>142</v>
      </c>
      <c r="C14" s="65"/>
      <c r="D14" s="66">
        <v>-1</v>
      </c>
      <c r="E14" s="66"/>
      <c r="F14" s="133">
        <v>0</v>
      </c>
    </row>
    <row r="15" spans="1:7" s="59" customFormat="1" ht="21.75" customHeight="1">
      <c r="A15" s="102" t="s">
        <v>143</v>
      </c>
      <c r="C15" s="65"/>
      <c r="D15" s="66">
        <v>4</v>
      </c>
      <c r="E15" s="66"/>
      <c r="F15" s="133">
        <v>0</v>
      </c>
    </row>
    <row r="16" spans="1:7" s="59" customFormat="1" ht="21.75" customHeight="1">
      <c r="A16" s="102" t="s">
        <v>70</v>
      </c>
      <c r="B16" s="56"/>
      <c r="C16" s="65"/>
      <c r="D16" s="66">
        <v>301</v>
      </c>
      <c r="E16" s="66"/>
      <c r="F16" s="133">
        <v>180</v>
      </c>
    </row>
    <row r="17" spans="1:7" s="101" customFormat="1" ht="21.75" customHeight="1">
      <c r="A17" s="102" t="s">
        <v>108</v>
      </c>
      <c r="B17" s="103"/>
      <c r="C17" s="104"/>
      <c r="D17" s="105">
        <v>0</v>
      </c>
      <c r="E17" s="105"/>
      <c r="F17" s="66">
        <v>41</v>
      </c>
      <c r="G17" s="106"/>
    </row>
    <row r="18" spans="1:7" s="59" customFormat="1" ht="21.75" customHeight="1">
      <c r="A18" s="102" t="s">
        <v>38</v>
      </c>
      <c r="C18" s="64"/>
      <c r="D18" s="67">
        <v>-104</v>
      </c>
      <c r="E18" s="66"/>
      <c r="F18" s="133">
        <v>-78</v>
      </c>
    </row>
    <row r="19" spans="1:7" s="59" customFormat="1" ht="21.75" customHeight="1">
      <c r="A19" s="102" t="s">
        <v>90</v>
      </c>
      <c r="C19" s="64"/>
      <c r="D19" s="68">
        <v>10</v>
      </c>
      <c r="E19" s="67"/>
      <c r="F19" s="134">
        <v>11</v>
      </c>
    </row>
    <row r="20" spans="1:7" s="59" customFormat="1" ht="21.75" customHeight="1">
      <c r="A20" s="144" t="s">
        <v>86</v>
      </c>
      <c r="C20" s="65"/>
      <c r="D20" s="66"/>
      <c r="E20" s="66"/>
      <c r="F20" s="66"/>
    </row>
    <row r="21" spans="1:7" s="59" customFormat="1" ht="21.75" customHeight="1">
      <c r="A21" s="102" t="s">
        <v>39</v>
      </c>
      <c r="C21" s="65"/>
      <c r="D21" s="66">
        <f>SUM(D8:D19)</f>
        <v>3220</v>
      </c>
      <c r="E21" s="66"/>
      <c r="F21" s="66">
        <f>SUM(F8:F19)</f>
        <v>1256</v>
      </c>
    </row>
    <row r="22" spans="1:7" s="59" customFormat="1" ht="21.75" customHeight="1">
      <c r="A22" s="102" t="s">
        <v>40</v>
      </c>
      <c r="C22" s="65"/>
      <c r="D22" s="66"/>
      <c r="E22" s="66"/>
      <c r="F22" s="66"/>
    </row>
    <row r="23" spans="1:7" s="59" customFormat="1" ht="21.75" customHeight="1">
      <c r="A23" s="102" t="s">
        <v>52</v>
      </c>
      <c r="C23" s="65"/>
      <c r="D23" s="66">
        <v>2377</v>
      </c>
      <c r="E23" s="66"/>
      <c r="F23" s="133">
        <v>29265</v>
      </c>
    </row>
    <row r="24" spans="1:7" s="59" customFormat="1" ht="21.75" customHeight="1">
      <c r="A24" s="102" t="s">
        <v>41</v>
      </c>
      <c r="C24" s="65"/>
      <c r="D24" s="66">
        <v>-107</v>
      </c>
      <c r="E24" s="66"/>
      <c r="F24" s="133">
        <v>52</v>
      </c>
    </row>
    <row r="25" spans="1:7" s="59" customFormat="1" ht="21.75" customHeight="1">
      <c r="A25" s="102" t="s">
        <v>83</v>
      </c>
      <c r="C25" s="65"/>
      <c r="D25" s="66">
        <v>2032</v>
      </c>
      <c r="E25" s="66"/>
      <c r="F25" s="133">
        <v>-19</v>
      </c>
    </row>
    <row r="26" spans="1:7" s="59" customFormat="1" ht="21.75" customHeight="1">
      <c r="A26" s="144" t="s">
        <v>42</v>
      </c>
      <c r="B26" s="69"/>
      <c r="C26" s="65"/>
      <c r="D26" s="105">
        <v>-270</v>
      </c>
      <c r="E26" s="66"/>
      <c r="F26" s="133">
        <v>-204</v>
      </c>
    </row>
    <row r="27" spans="1:7" s="59" customFormat="1" ht="21.75" customHeight="1">
      <c r="A27" s="102" t="s">
        <v>43</v>
      </c>
      <c r="C27" s="65"/>
      <c r="D27" s="105"/>
      <c r="E27" s="66"/>
      <c r="F27" s="66"/>
    </row>
    <row r="28" spans="1:7" s="59" customFormat="1" ht="21.75" customHeight="1">
      <c r="A28" s="144" t="s">
        <v>51</v>
      </c>
      <c r="B28" s="56"/>
      <c r="C28" s="65"/>
      <c r="D28" s="105">
        <v>-9426</v>
      </c>
      <c r="E28" s="66"/>
      <c r="F28" s="133">
        <v>-5756</v>
      </c>
    </row>
    <row r="29" spans="1:7" s="59" customFormat="1" ht="21.75" customHeight="1">
      <c r="A29" s="144" t="s">
        <v>44</v>
      </c>
      <c r="B29" s="56"/>
      <c r="C29" s="64"/>
      <c r="D29" s="153">
        <v>764</v>
      </c>
      <c r="E29" s="66"/>
      <c r="F29" s="134">
        <v>-703</v>
      </c>
    </row>
    <row r="30" spans="1:7" s="59" customFormat="1" ht="21.75" customHeight="1">
      <c r="A30" s="102" t="s">
        <v>133</v>
      </c>
      <c r="B30" s="56"/>
      <c r="C30" s="65"/>
      <c r="D30" s="105">
        <f>SUM(D21:D29)</f>
        <v>-1410</v>
      </c>
      <c r="E30" s="66"/>
      <c r="F30" s="66">
        <f>SUM(F21:F29)</f>
        <v>23891</v>
      </c>
    </row>
    <row r="31" spans="1:7" s="59" customFormat="1" ht="21.75" customHeight="1">
      <c r="A31" s="102" t="s">
        <v>104</v>
      </c>
      <c r="B31" s="56"/>
      <c r="C31" s="65"/>
      <c r="D31" s="105">
        <v>0</v>
      </c>
      <c r="E31" s="66"/>
      <c r="F31" s="66">
        <v>9987</v>
      </c>
    </row>
    <row r="32" spans="1:7" s="59" customFormat="1" ht="21.75" customHeight="1">
      <c r="A32" s="102" t="s">
        <v>67</v>
      </c>
      <c r="C32" s="64"/>
      <c r="D32" s="153">
        <v>-797</v>
      </c>
      <c r="E32" s="66"/>
      <c r="F32" s="134">
        <v>-972</v>
      </c>
    </row>
    <row r="33" spans="1:7" s="59" customFormat="1" ht="21.75" customHeight="1">
      <c r="A33" s="145" t="s">
        <v>134</v>
      </c>
      <c r="B33" s="69"/>
      <c r="C33" s="64"/>
      <c r="D33" s="153">
        <f>SUM(D30:D32)</f>
        <v>-2207</v>
      </c>
      <c r="E33" s="66"/>
      <c r="F33" s="68">
        <f>SUM(F30:F32)</f>
        <v>32906</v>
      </c>
    </row>
    <row r="34" spans="1:7" s="59" customFormat="1" ht="21.75" customHeight="1">
      <c r="A34" s="102"/>
      <c r="C34" s="70"/>
      <c r="D34" s="154"/>
      <c r="E34" s="71"/>
      <c r="F34" s="70"/>
    </row>
    <row r="35" spans="1:7" s="59" customFormat="1" ht="21.75" customHeight="1">
      <c r="A35" s="144" t="s">
        <v>9</v>
      </c>
      <c r="B35" s="69"/>
      <c r="D35" s="106"/>
    </row>
    <row r="36" spans="1:7" s="59" customFormat="1" ht="21.75" customHeight="1">
      <c r="A36" s="144"/>
      <c r="B36" s="69"/>
      <c r="D36" s="106"/>
      <c r="F36" s="46" t="s">
        <v>60</v>
      </c>
    </row>
    <row r="37" spans="1:7" s="54" customFormat="1" ht="21.75" customHeight="1">
      <c r="A37" s="141" t="s">
        <v>26</v>
      </c>
      <c r="B37" s="53"/>
      <c r="C37" s="53"/>
      <c r="D37" s="141"/>
      <c r="E37" s="53"/>
      <c r="F37" s="53"/>
    </row>
    <row r="38" spans="1:7" s="56" customFormat="1" ht="21.75" customHeight="1">
      <c r="A38" s="141" t="s">
        <v>68</v>
      </c>
      <c r="B38" s="55"/>
      <c r="C38" s="55"/>
      <c r="D38" s="155"/>
      <c r="E38" s="55"/>
      <c r="F38" s="55"/>
      <c r="G38" s="55"/>
    </row>
    <row r="39" spans="1:7" s="56" customFormat="1" ht="21.75" customHeight="1">
      <c r="A39" s="142" t="s">
        <v>120</v>
      </c>
      <c r="B39" s="57"/>
      <c r="C39" s="55"/>
      <c r="D39" s="155"/>
      <c r="E39" s="55"/>
      <c r="F39" s="55"/>
      <c r="G39" s="55"/>
    </row>
    <row r="40" spans="1:7" s="56" customFormat="1" ht="21.75" customHeight="1">
      <c r="A40" s="103"/>
      <c r="B40" s="55"/>
      <c r="C40" s="58"/>
      <c r="D40" s="156"/>
      <c r="E40" s="58"/>
      <c r="F40" s="48" t="s">
        <v>55</v>
      </c>
    </row>
    <row r="41" spans="1:7" s="59" customFormat="1" ht="21.75" customHeight="1">
      <c r="A41" s="102"/>
      <c r="C41" s="60"/>
      <c r="D41" s="157">
        <v>2022</v>
      </c>
      <c r="E41" s="50"/>
      <c r="F41" s="49" t="s">
        <v>119</v>
      </c>
    </row>
    <row r="42" spans="1:7" s="59" customFormat="1" ht="21.75" customHeight="1">
      <c r="A42" s="143" t="s">
        <v>45</v>
      </c>
      <c r="B42" s="61"/>
      <c r="C42" s="70"/>
      <c r="D42" s="154"/>
      <c r="E42" s="71"/>
      <c r="F42" s="70"/>
    </row>
    <row r="43" spans="1:7" s="59" customFormat="1" ht="21.75" customHeight="1">
      <c r="A43" s="102" t="s">
        <v>112</v>
      </c>
      <c r="C43" s="64"/>
      <c r="D43" s="158">
        <v>-10000</v>
      </c>
      <c r="E43" s="24"/>
      <c r="F43" s="124">
        <v>-50000</v>
      </c>
      <c r="G43" s="62"/>
    </row>
    <row r="44" spans="1:7" s="59" customFormat="1" ht="21.75" customHeight="1">
      <c r="A44" s="102" t="s">
        <v>81</v>
      </c>
      <c r="B44" s="151"/>
      <c r="C44" s="152"/>
      <c r="D44" s="158">
        <v>-146</v>
      </c>
      <c r="E44" s="67"/>
      <c r="F44" s="133">
        <v>-91</v>
      </c>
      <c r="G44" s="73"/>
    </row>
    <row r="45" spans="1:7" s="59" customFormat="1" ht="21.75" customHeight="1">
      <c r="A45" s="146" t="s">
        <v>98</v>
      </c>
      <c r="B45" s="72"/>
      <c r="C45" s="64"/>
      <c r="D45" s="158">
        <v>-915</v>
      </c>
      <c r="E45" s="67"/>
      <c r="F45" s="133">
        <v>-6241</v>
      </c>
      <c r="G45" s="73"/>
    </row>
    <row r="46" spans="1:7" s="59" customFormat="1" ht="21.75" customHeight="1">
      <c r="A46" s="146" t="s">
        <v>109</v>
      </c>
      <c r="B46" s="72"/>
      <c r="C46" s="64"/>
      <c r="D46" s="158">
        <v>1</v>
      </c>
      <c r="E46" s="67"/>
      <c r="F46" s="133">
        <v>0</v>
      </c>
      <c r="G46" s="73"/>
    </row>
    <row r="47" spans="1:7" s="59" customFormat="1" ht="21.75" customHeight="1">
      <c r="A47" s="146" t="s">
        <v>28</v>
      </c>
      <c r="B47" s="72"/>
      <c r="C47" s="64"/>
      <c r="D47" s="158">
        <v>70</v>
      </c>
      <c r="E47" s="67"/>
      <c r="F47" s="133">
        <v>63</v>
      </c>
      <c r="G47" s="73"/>
    </row>
    <row r="48" spans="1:7" s="59" customFormat="1" ht="21.75" customHeight="1">
      <c r="A48" s="143" t="s">
        <v>92</v>
      </c>
      <c r="C48" s="64"/>
      <c r="D48" s="159">
        <f>SUM(D43:D47)</f>
        <v>-10990</v>
      </c>
      <c r="E48" s="66"/>
      <c r="F48" s="74">
        <f>SUM(F43:F47)</f>
        <v>-56269</v>
      </c>
      <c r="G48" s="62"/>
    </row>
    <row r="49" spans="1:7" s="59" customFormat="1" ht="21.75" customHeight="1">
      <c r="A49" s="143" t="s">
        <v>91</v>
      </c>
      <c r="C49" s="64"/>
      <c r="D49" s="158"/>
      <c r="E49" s="66"/>
      <c r="F49" s="67"/>
      <c r="G49" s="62"/>
    </row>
    <row r="50" spans="1:7" s="59" customFormat="1" ht="21.75" customHeight="1">
      <c r="A50" s="102" t="s">
        <v>100</v>
      </c>
      <c r="C50" s="64"/>
      <c r="D50" s="158">
        <v>-109</v>
      </c>
      <c r="E50" s="66"/>
      <c r="F50" s="66">
        <v>-97</v>
      </c>
      <c r="G50" s="62"/>
    </row>
    <row r="51" spans="1:7" s="59" customFormat="1" ht="21.75" customHeight="1">
      <c r="A51" s="102" t="s">
        <v>101</v>
      </c>
      <c r="C51" s="64"/>
      <c r="D51" s="67">
        <v>-10</v>
      </c>
      <c r="E51" s="66"/>
      <c r="F51" s="68">
        <v>-11</v>
      </c>
      <c r="G51" s="62"/>
    </row>
    <row r="52" spans="1:7" s="59" customFormat="1" ht="21.75" customHeight="1">
      <c r="A52" s="143" t="s">
        <v>93</v>
      </c>
      <c r="C52" s="64"/>
      <c r="D52" s="74">
        <f>SUM(D50:D51)</f>
        <v>-119</v>
      </c>
      <c r="E52" s="66"/>
      <c r="F52" s="74">
        <f>SUM(F50:F51)</f>
        <v>-108</v>
      </c>
      <c r="G52" s="62"/>
    </row>
    <row r="53" spans="1:7" s="59" customFormat="1" ht="21.75" customHeight="1">
      <c r="A53" s="143" t="s">
        <v>135</v>
      </c>
      <c r="C53" s="64"/>
      <c r="D53" s="67">
        <f>SUM(D33,D48,D52)</f>
        <v>-13316</v>
      </c>
      <c r="E53" s="67">
        <f>E33+E48</f>
        <v>0</v>
      </c>
      <c r="F53" s="67">
        <f>SUM(F33,F48,F52)</f>
        <v>-23471</v>
      </c>
      <c r="G53" s="62"/>
    </row>
    <row r="54" spans="1:7" s="59" customFormat="1" ht="21.75" customHeight="1">
      <c r="A54" s="144" t="s">
        <v>62</v>
      </c>
      <c r="B54" s="56"/>
      <c r="C54" s="64"/>
      <c r="D54" s="68">
        <v>39226</v>
      </c>
      <c r="E54" s="66"/>
      <c r="F54" s="134">
        <v>82461</v>
      </c>
      <c r="G54" s="62"/>
    </row>
    <row r="55" spans="1:7" s="59" customFormat="1" ht="21.75" customHeight="1" thickBot="1">
      <c r="A55" s="145" t="s">
        <v>122</v>
      </c>
      <c r="B55" s="69"/>
      <c r="C55" s="64"/>
      <c r="D55" s="75">
        <f>SUM(D53:D54)</f>
        <v>25910</v>
      </c>
      <c r="E55" s="66"/>
      <c r="F55" s="75">
        <f>SUM(F53:F54)</f>
        <v>58990</v>
      </c>
      <c r="G55" s="62"/>
    </row>
    <row r="56" spans="1:7" s="59" customFormat="1" ht="21.75" customHeight="1" thickTop="1">
      <c r="A56" s="102"/>
      <c r="C56" s="62"/>
      <c r="D56" s="66">
        <f>SUM(D55-'BS '!D10)</f>
        <v>0</v>
      </c>
      <c r="E56" s="66"/>
      <c r="F56" s="66"/>
    </row>
    <row r="57" spans="1:7" s="101" customFormat="1" ht="21.75" customHeight="1">
      <c r="A57" s="141" t="s">
        <v>136</v>
      </c>
      <c r="B57" s="106"/>
      <c r="C57" s="149"/>
      <c r="D57" s="104"/>
      <c r="E57" s="104"/>
      <c r="F57" s="104"/>
      <c r="G57" s="106"/>
    </row>
    <row r="58" spans="1:7" s="101" customFormat="1" ht="21.75" customHeight="1">
      <c r="A58" s="147" t="s">
        <v>137</v>
      </c>
      <c r="B58" s="106"/>
      <c r="C58" s="149"/>
      <c r="D58" s="104"/>
      <c r="E58" s="104"/>
      <c r="F58" s="104"/>
      <c r="G58" s="106"/>
    </row>
    <row r="59" spans="1:7" s="101" customFormat="1" ht="21.75" customHeight="1">
      <c r="A59" s="147" t="s">
        <v>144</v>
      </c>
      <c r="B59" s="106"/>
      <c r="C59" s="149"/>
      <c r="D59" s="104">
        <v>263</v>
      </c>
      <c r="E59" s="104"/>
      <c r="F59" s="150">
        <v>0</v>
      </c>
      <c r="G59" s="106"/>
    </row>
    <row r="60" spans="1:7" s="101" customFormat="1" ht="21.75" customHeight="1">
      <c r="A60" s="147" t="s">
        <v>145</v>
      </c>
      <c r="B60" s="106"/>
      <c r="C60" s="149"/>
      <c r="D60" s="104">
        <v>429</v>
      </c>
      <c r="E60" s="104"/>
      <c r="F60" s="150">
        <v>0</v>
      </c>
      <c r="G60" s="106"/>
    </row>
    <row r="61" spans="1:7" s="101" customFormat="1" ht="21.75" customHeight="1">
      <c r="A61" s="106"/>
      <c r="B61" s="148"/>
      <c r="C61" s="106"/>
      <c r="D61" s="106"/>
      <c r="E61" s="106"/>
      <c r="F61" s="106"/>
      <c r="G61" s="106"/>
    </row>
    <row r="62" spans="1:7" s="106" customFormat="1" ht="21.75" customHeight="1">
      <c r="A62" s="144" t="s">
        <v>69</v>
      </c>
      <c r="B62" s="148"/>
    </row>
    <row r="63" spans="1:7" s="54" customFormat="1" ht="21.75" customHeight="1">
      <c r="A63" s="147"/>
      <c r="B63" s="76"/>
      <c r="C63" s="51"/>
      <c r="D63" s="51"/>
      <c r="E63" s="51"/>
      <c r="F63" s="51"/>
    </row>
  </sheetData>
  <pageMargins left="0.78740157480314965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35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31733</vt:lpwstr>
  </property>
  <property fmtid="{D5CDD505-2E9C-101B-9397-08002B2CF9AE}" pid="4" name="OptimizationTime">
    <vt:lpwstr>20220510_0952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Aranya Ruenyan</cp:lastModifiedBy>
  <cp:lastPrinted>2021-10-28T07:45:41Z</cp:lastPrinted>
  <dcterms:created xsi:type="dcterms:W3CDTF">2000-04-08T11:18:30Z</dcterms:created>
  <dcterms:modified xsi:type="dcterms:W3CDTF">2022-05-03T05:06:36Z</dcterms:modified>
</cp:coreProperties>
</file>