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Finansia Syrus Securities\2022\Q1'2022\Convert\"/>
    </mc:Choice>
  </mc:AlternateContent>
  <xr:revisionPtr revIDLastSave="0" documentId="13_ncr:1_{52456CDB-A048-4492-8F7D-0A7AA6052F30}" xr6:coauthVersionLast="47" xr6:coauthVersionMax="47" xr10:uidLastSave="{00000000-0000-0000-0000-000000000000}"/>
  <bookViews>
    <workbookView xWindow="-120" yWindow="-120" windowWidth="20730" windowHeight="11160" activeTab="3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BS_T!$A$1:$L$73</definedName>
    <definedName name="_xlnm.Print_Area" localSheetId="2">'ce (conso)_T'!$A$1:$X$27</definedName>
    <definedName name="_xlnm.Print_Area" localSheetId="3">'ce (separate)_T'!$A$1:$P$26</definedName>
    <definedName name="_xlnm.Print_Area" localSheetId="1">'Plt&amp;CF_T'!$A$1:$L$129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3" l="1"/>
  <c r="J37" i="3"/>
  <c r="H37" i="3"/>
  <c r="F37" i="3"/>
  <c r="L36" i="3"/>
  <c r="J36" i="3"/>
  <c r="H36" i="3"/>
  <c r="F36" i="3"/>
  <c r="P21" i="4"/>
  <c r="P14" i="5"/>
  <c r="X15" i="4"/>
  <c r="P20" i="5"/>
  <c r="T21" i="4"/>
  <c r="X21" i="4" s="1"/>
  <c r="J23" i="2" l="1"/>
  <c r="J23" i="5"/>
  <c r="J24" i="5" s="1"/>
  <c r="J25" i="5" s="1"/>
  <c r="H23" i="5"/>
  <c r="H24" i="5" s="1"/>
  <c r="H25" i="5" s="1"/>
  <c r="F23" i="5"/>
  <c r="F24" i="5" s="1"/>
  <c r="F25" i="5" s="1"/>
  <c r="D23" i="5"/>
  <c r="D24" i="5" s="1"/>
  <c r="N22" i="5"/>
  <c r="N23" i="5" s="1"/>
  <c r="N24" i="5" s="1"/>
  <c r="N25" i="5" s="1"/>
  <c r="N17" i="5"/>
  <c r="N18" i="5" s="1"/>
  <c r="J17" i="5"/>
  <c r="J18" i="5" s="1"/>
  <c r="H17" i="5"/>
  <c r="H18" i="5" s="1"/>
  <c r="F17" i="5"/>
  <c r="F18" i="5" s="1"/>
  <c r="D17" i="5"/>
  <c r="D18" i="5" s="1"/>
  <c r="P16" i="5"/>
  <c r="L24" i="4"/>
  <c r="L25" i="4" s="1"/>
  <c r="L26" i="4" s="1"/>
  <c r="J24" i="4"/>
  <c r="J25" i="4" s="1"/>
  <c r="J26" i="4" s="1"/>
  <c r="H24" i="4"/>
  <c r="H25" i="4" s="1"/>
  <c r="H26" i="4" s="1"/>
  <c r="F24" i="4"/>
  <c r="F25" i="4" s="1"/>
  <c r="F26" i="4" s="1"/>
  <c r="D24" i="4"/>
  <c r="D25" i="4" s="1"/>
  <c r="D26" i="4" s="1"/>
  <c r="R18" i="4"/>
  <c r="R19" i="4" s="1"/>
  <c r="L18" i="4"/>
  <c r="L19" i="4" s="1"/>
  <c r="J18" i="4"/>
  <c r="J19" i="4" s="1"/>
  <c r="H18" i="4"/>
  <c r="H19" i="4" s="1"/>
  <c r="F18" i="4"/>
  <c r="F19" i="4" s="1"/>
  <c r="D18" i="4"/>
  <c r="V16" i="4"/>
  <c r="V18" i="4" s="1"/>
  <c r="V19" i="4" s="1"/>
  <c r="J126" i="3"/>
  <c r="F126" i="3"/>
  <c r="L124" i="3"/>
  <c r="H124" i="3"/>
  <c r="L118" i="3"/>
  <c r="H118" i="3"/>
  <c r="H55" i="3"/>
  <c r="V22" i="4"/>
  <c r="L31" i="3"/>
  <c r="J31" i="3"/>
  <c r="H31" i="3"/>
  <c r="F31" i="3"/>
  <c r="L22" i="3"/>
  <c r="H22" i="3"/>
  <c r="J22" i="3"/>
  <c r="F22" i="3"/>
  <c r="L15" i="3"/>
  <c r="H15" i="3"/>
  <c r="J15" i="3"/>
  <c r="L63" i="2"/>
  <c r="L65" i="2" s="1"/>
  <c r="H63" i="2"/>
  <c r="H65" i="2" s="1"/>
  <c r="G63" i="2"/>
  <c r="R23" i="4"/>
  <c r="R24" i="4" s="1"/>
  <c r="R25" i="4" s="1"/>
  <c r="R26" i="4" s="1"/>
  <c r="J63" i="2"/>
  <c r="J65" i="2" s="1"/>
  <c r="F63" i="2"/>
  <c r="F65" i="2" s="1"/>
  <c r="L36" i="2"/>
  <c r="H36" i="2"/>
  <c r="J36" i="2"/>
  <c r="F36" i="2"/>
  <c r="L23" i="2"/>
  <c r="H23" i="2"/>
  <c r="H66" i="2" l="1"/>
  <c r="H67" i="2" s="1"/>
  <c r="F23" i="2"/>
  <c r="L66" i="2"/>
  <c r="L67" i="2"/>
  <c r="F118" i="3"/>
  <c r="F124" i="3"/>
  <c r="J118" i="3"/>
  <c r="J124" i="3"/>
  <c r="L23" i="3"/>
  <c r="L69" i="3" s="1"/>
  <c r="L85" i="3" s="1"/>
  <c r="L99" i="3" s="1"/>
  <c r="L104" i="3" s="1"/>
  <c r="L125" i="3" s="1"/>
  <c r="L127" i="3" s="1"/>
  <c r="H23" i="3"/>
  <c r="H25" i="3" s="1"/>
  <c r="H50" i="3" s="1"/>
  <c r="H48" i="3" s="1"/>
  <c r="P23" i="4"/>
  <c r="T23" i="4" s="1"/>
  <c r="P22" i="5"/>
  <c r="F66" i="2"/>
  <c r="F67" i="2" s="1"/>
  <c r="J66" i="2"/>
  <c r="J67" i="2" s="1"/>
  <c r="J23" i="3"/>
  <c r="P17" i="4"/>
  <c r="T17" i="4" s="1"/>
  <c r="D25" i="5"/>
  <c r="V24" i="4"/>
  <c r="V25" i="4" s="1"/>
  <c r="V26" i="4" s="1"/>
  <c r="F15" i="3"/>
  <c r="D19" i="4"/>
  <c r="F54" i="3"/>
  <c r="L25" i="3" l="1"/>
  <c r="L48" i="3" s="1"/>
  <c r="L15" i="5" s="1"/>
  <c r="H69" i="3"/>
  <c r="H85" i="3" s="1"/>
  <c r="H99" i="3" s="1"/>
  <c r="H104" i="3" s="1"/>
  <c r="H125" i="3" s="1"/>
  <c r="H127" i="3" s="1"/>
  <c r="F23" i="3"/>
  <c r="J25" i="3"/>
  <c r="J69" i="3"/>
  <c r="J85" i="3" s="1"/>
  <c r="J99" i="3" s="1"/>
  <c r="J104" i="3" s="1"/>
  <c r="J125" i="3" s="1"/>
  <c r="J127" i="3" s="1"/>
  <c r="J128" i="3" s="1"/>
  <c r="X17" i="4"/>
  <c r="P18" i="4"/>
  <c r="P19" i="4" s="1"/>
  <c r="H38" i="3"/>
  <c r="N16" i="4"/>
  <c r="T16" i="4" s="1"/>
  <c r="T18" i="4" s="1"/>
  <c r="T19" i="4" s="1"/>
  <c r="H59" i="3"/>
  <c r="P24" i="4"/>
  <c r="P25" i="4" s="1"/>
  <c r="P26" i="4" s="1"/>
  <c r="X23" i="4"/>
  <c r="L59" i="3" l="1"/>
  <c r="L38" i="3"/>
  <c r="L53" i="3" s="1"/>
  <c r="N18" i="4"/>
  <c r="X16" i="4"/>
  <c r="P15" i="5"/>
  <c r="L17" i="5"/>
  <c r="L21" i="5"/>
  <c r="J48" i="3"/>
  <c r="J59" i="3" s="1"/>
  <c r="J38" i="3"/>
  <c r="J53" i="3" s="1"/>
  <c r="F69" i="3"/>
  <c r="F85" i="3" s="1"/>
  <c r="F99" i="3" s="1"/>
  <c r="F104" i="3" s="1"/>
  <c r="F125" i="3" s="1"/>
  <c r="F127" i="3" s="1"/>
  <c r="F128" i="3" s="1"/>
  <c r="F25" i="3"/>
  <c r="L23" i="5" l="1"/>
  <c r="P21" i="5"/>
  <c r="L18" i="5"/>
  <c r="P17" i="5"/>
  <c r="P18" i="5" s="1"/>
  <c r="F50" i="3"/>
  <c r="F48" i="3" s="1"/>
  <c r="F38" i="3"/>
  <c r="F55" i="3" s="1"/>
  <c r="F53" i="3" s="1"/>
  <c r="N19" i="4"/>
  <c r="X18" i="4"/>
  <c r="X19" i="4" s="1"/>
  <c r="F59" i="3" l="1"/>
  <c r="N22" i="4"/>
  <c r="L24" i="5"/>
  <c r="P23" i="5"/>
  <c r="N24" i="4" l="1"/>
  <c r="T24" i="4" s="1"/>
  <c r="T22" i="4"/>
  <c r="X22" i="4" s="1"/>
  <c r="L25" i="5"/>
  <c r="P24" i="5"/>
  <c r="P25" i="5" s="1"/>
  <c r="N25" i="4" l="1"/>
  <c r="N26" i="4" s="1"/>
  <c r="T25" i="4"/>
  <c r="T26" i="4" s="1"/>
  <c r="X24" i="4"/>
  <c r="X25" i="4" s="1"/>
  <c r="X26" i="4" s="1"/>
</calcChain>
</file>

<file path=xl/sharedStrings.xml><?xml version="1.0" encoding="utf-8"?>
<sst xmlns="http://schemas.openxmlformats.org/spreadsheetml/2006/main" count="310" uniqueCount="208">
  <si>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</si>
  <si>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</si>
  <si>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ณ วันที่ 31 มีนาคม 2565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</si>
  <si>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</si>
  <si>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</si>
  <si>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</si>
  <si>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</si>
  <si>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</si>
  <si>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</si>
  <si>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</si>
  <si>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</si>
  <si>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</si>
  <si>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</si>
  <si>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</si>
  <si>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</si>
  <si>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</si>
  <si>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</si>
  <si>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>สินทรัพย์อนุพันธ์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</si>
  <si>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</si>
  <si>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</si>
  <si>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</si>
  <si>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 xml:space="preserve">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</si>
  <si>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</si>
  <si>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</si>
  <si>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</si>
  <si>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</si>
  <si>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</si>
  <si>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</si>
  <si>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</si>
  <si>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</si>
  <si>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</si>
  <si>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</si>
  <si>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</si>
  <si>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</si>
  <si>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</si>
  <si>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</si>
  <si>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</si>
  <si>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</si>
  <si>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</si>
  <si>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</si>
  <si>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</si>
  <si>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</si>
  <si>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ส่วนของเจ้าของ</t>
  </si>
  <si>
    <t>ทุนเรือนหุ้น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</si>
  <si>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</si>
  <si>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</si>
  <si>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</si>
  <si>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</si>
  <si>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</si>
  <si>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</si>
  <si>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</si>
  <si>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</si>
  <si>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</si>
  <si>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</si>
  <si>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</si>
  <si>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</si>
  <si>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 xml:space="preserve">   กำไรจากเงินลงทุนที่กำหนดให้วัดมูลค่าด้วยมูลค่ายุติธรรม</t>
  </si>
  <si>
    <t xml:space="preserve">      ผ่านกำไรขาดทุนเบ็ดเสร็จอื่น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</si>
  <si>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</si>
  <si>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</si>
  <si>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</si>
  <si>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</si>
  <si>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</si>
  <si>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</si>
  <si>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นางพรพริ้ง  สุขสันติสุวรรณ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</si>
  <si>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</si>
  <si>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</si>
  <si>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</si>
  <si>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2565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</si>
  <si>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</si>
  <si>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</si>
  <si>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</si>
  <si>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</si>
  <si>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</si>
  <si>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</si>
  <si>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ส่วนแบ่งกำไร (ขาดทุน) จากเงินลงทุนในบริษัทร่วม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</si>
  <si>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</si>
  <si>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</si>
  <si>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</si>
  <si>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</si>
  <si>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</si>
  <si>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</si>
  <si>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</si>
  <si>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</si>
  <si>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</si>
  <si>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</si>
  <si>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</si>
  <si>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</si>
  <si>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</si>
  <si>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</si>
  <si>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</si>
  <si>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</si>
  <si>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</si>
  <si>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</si>
  <si>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</si>
  <si>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</si>
  <si>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</si>
  <si>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</si>
  <si>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(กำไร) ขาดทุนที่ยังไม่เกิดขึ้นจากการปรับมูลค่าหลักทรัพย์เพื่อค้า</t>
  </si>
  <si>
    <t xml:space="preserve">      (กำไร) ขาดทุนที่ยังไม่เกิดขึ้นจากการวัดมูลค่าตราสารอนุพันธ์</t>
  </si>
  <si>
    <t xml:space="preserve">      ส่วนแบ่ง (กำไร) ขาดทุนจากเงินลงทุนในบริษัทร่วม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</si>
  <si>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</si>
  <si>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</si>
  <si>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</si>
  <si>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</si>
  <si>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</si>
  <si>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</si>
  <si>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</si>
  <si>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</si>
  <si>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</si>
  <si>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</si>
  <si>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</si>
  <si>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</si>
  <si>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</si>
  <si>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</si>
  <si>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</si>
  <si>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</si>
  <si>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ประมาณการหนี้สินผลประโยชน์พนักงาน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</si>
  <si>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</si>
  <si>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</si>
  <si>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</si>
  <si>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</si>
  <si>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</si>
  <si>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</si>
  <si>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</si>
  <si>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เงินสดรับจากการขายอุปกรณ์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</si>
  <si>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</si>
  <si>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</si>
  <si>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</si>
  <si>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</si>
  <si>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 (จ่าย) จากตราสารหนี้ที่ออก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</si>
  <si>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</si>
  <si>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</si>
  <si>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</si>
  <si>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</si>
  <si>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</si>
  <si>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</si>
  <si>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</si>
  <si>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</si>
  <si>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</si>
  <si>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</si>
  <si>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</si>
  <si>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</si>
  <si>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</si>
  <si>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</si>
  <si>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</si>
  <si>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</si>
  <si>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</si>
  <si>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</si>
  <si>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</si>
  <si>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</si>
  <si>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</si>
  <si>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</si>
  <si>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</si>
  <si>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</si>
  <si>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</si>
  <si>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</si>
  <si>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</si>
  <si>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</si>
  <si>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</si>
  <si>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</si>
  <si>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</si>
  <si>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</si>
  <si>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</si>
  <si>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ยอดคงเหลือ ณ วันที่ 1 มกราคม 2564</t>
  </si>
  <si>
    <t>กำไรสำหรับงวด</t>
  </si>
  <si>
    <t>กำไรเบ็ดเสร็จอื่นสำหรับงวด</t>
  </si>
  <si>
    <t xml:space="preserve">กำไรเบ็ดเสร็จรวมสำหรับงวด </t>
  </si>
  <si>
    <t>ยอดคงเหลือ ณ วันที่ 31 มีนาคม 2564</t>
  </si>
  <si>
    <t>ยอดคงเหลือ ณ วันที่ 1 มกราคม 2565</t>
  </si>
  <si>
    <t>กำไร (ขาดทุน) เบ็ดเสร็จอื่นสำหรับงวด</t>
  </si>
  <si>
    <t>ยอดคงเหลือ ณ วันที่ 31 มีนาคม 2565</t>
  </si>
  <si>
    <t>งบแสดงการเปลี่ยนแปลงส่วนของเจ้าของ (ต่อ)</t>
  </si>
  <si>
    <t>ภาษีเงินได้ค้างจ่าย</t>
  </si>
  <si>
    <t xml:space="preserve">         สินทรัพย์ไม่มีตัวตน/สินทรัพย์สิทธิการใช้</t>
  </si>
  <si>
    <t>กำไรและผลตอบแทนจากเครื่องมือทางการเงิน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</si>
  <si>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</si>
  <si>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</si>
  <si>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</si>
  <si>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</si>
  <si>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</si>
  <si>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</si>
  <si>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</si>
  <si>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</si>
  <si>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กำไรจากการดำเนินงานก่อนการเปลี่ยนแปลงใน</t>
  </si>
  <si>
    <t xml:space="preserve">      ผลขาดทุนด้านเครดิตที่คาดว่าจะเกิดขึ้น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</si>
  <si>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</si>
  <si>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</si>
  <si>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</si>
  <si>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 xml:space="preserve">   เงินสดรับจากเงินกู้ยืมจากสถาบันการเงิน</t>
  </si>
  <si>
    <t>ประธานเจ้าหน้าที่บริหาร</t>
  </si>
  <si>
    <t>กำไร (ขาดทุน) สำหรับงวด</t>
  </si>
  <si>
    <t xml:space="preserve">กำไร (ขาดทุน) เบ็ดเสร็จรวมสำหรับงวด </t>
  </si>
  <si>
    <t>เงินสดจ่ายจากการดำเนินงาน</t>
  </si>
  <si>
    <t>เงินสดรับ (จ่าย) ภาษีเงินได้</t>
  </si>
  <si>
    <t>กำไรจากเงินลงทุน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</si>
  <si>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</si>
  <si>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</si>
  <si>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</si>
  <si>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</si>
  <si>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</si>
  <si>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</si>
  <si>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</si>
  <si>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</si>
  <si>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เงินสดและรายการเทียบเท่าเงินสดเพิ่มขึ้นสุทธิ</t>
  </si>
  <si>
    <t xml:space="preserve">รายการปรับกระทบยอดกำไรก่อนภาษีเงินได้เป็นเงินสดรับ </t>
  </si>
  <si>
    <t xml:space="preserve">      กำไรจากการจำหน่ายและตัดจำหน่ายอุปกรณ์/</t>
  </si>
  <si>
    <t xml:space="preserve">      กำไรที่ยังไม่เกิดขึ้นจากการแปลงค่าเงินตราต่างประเทศ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</si>
</sst>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1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horizontal="centerContinuous" vertical="center"/>
    </xf>
    <xf numFmtId="38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right" vertical="center"/>
    </xf>
    <xf numFmtId="38" fontId="3" fillId="0" borderId="1" xfId="2" applyNumberFormat="1" applyFont="1" applyBorder="1" applyAlignment="1">
      <alignment horizontal="center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vertical="center"/>
    </xf>
    <xf numFmtId="38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38" fontId="2" fillId="2" borderId="0" xfId="4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5" fontId="5" fillId="0" borderId="0" xfId="2" applyNumberFormat="1" applyFont="1" applyAlignment="1">
      <alignment horizontal="center" vertical="center"/>
    </xf>
    <xf numFmtId="1" fontId="2" fillId="0" borderId="0" xfId="7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7" fontId="3" fillId="2" borderId="0" xfId="7" applyNumberFormat="1" applyFont="1" applyFill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" vertical="center"/>
    </xf>
    <xf numFmtId="38" fontId="3" fillId="0" borderId="1" xfId="7" applyNumberFormat="1" applyFont="1" applyBorder="1" applyAlignment="1">
      <alignment horizontal="centerContinuous" vertical="center"/>
    </xf>
    <xf numFmtId="38" fontId="4" fillId="0" borderId="0" xfId="7" applyNumberFormat="1" applyFont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4" fontId="5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Continuous" vertical="center"/>
    </xf>
    <xf numFmtId="38" fontId="2" fillId="3" borderId="0" xfId="8" applyNumberFormat="1" applyFont="1" applyFill="1" applyAlignment="1">
      <alignment vertical="top"/>
    </xf>
    <xf numFmtId="37" fontId="3" fillId="3" borderId="0" xfId="8" applyNumberFormat="1" applyFont="1" applyFill="1" applyAlignment="1">
      <alignment vertical="top"/>
    </xf>
    <xf numFmtId="38" fontId="3" fillId="3" borderId="0" xfId="8" applyNumberFormat="1" applyFont="1" applyFill="1" applyAlignment="1">
      <alignment vertical="top"/>
    </xf>
    <xf numFmtId="38" fontId="5" fillId="0" borderId="0" xfId="7" applyNumberFormat="1" applyFont="1" applyAlignment="1">
      <alignment horizontal="center" vertical="center"/>
    </xf>
    <xf numFmtId="43" fontId="3" fillId="0" borderId="0" xfId="9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0" xfId="8" applyNumberFormat="1" applyFont="1" applyFill="1" applyAlignment="1">
      <alignment vertical="top"/>
    </xf>
    <xf numFmtId="41" fontId="3" fillId="0" borderId="7" xfId="7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7" xfId="8" applyNumberFormat="1" applyFont="1" applyFill="1" applyBorder="1" applyAlignment="1">
      <alignment vertical="top"/>
    </xf>
    <xf numFmtId="41" fontId="3" fillId="0" borderId="8" xfId="7" applyNumberFormat="1" applyFont="1" applyFill="1" applyBorder="1" applyAlignment="1">
      <alignment vertical="center"/>
    </xf>
    <xf numFmtId="41" fontId="3" fillId="0" borderId="8" xfId="8" applyNumberFormat="1" applyFont="1" applyFill="1" applyBorder="1" applyAlignment="1">
      <alignment vertical="top"/>
    </xf>
    <xf numFmtId="41" fontId="3" fillId="0" borderId="0" xfId="8" applyNumberFormat="1" applyFont="1" applyFill="1" applyAlignment="1">
      <alignment horizontal="center" vertical="top"/>
    </xf>
    <xf numFmtId="41" fontId="3" fillId="0" borderId="9" xfId="7" applyNumberFormat="1" applyFont="1" applyFill="1" applyBorder="1" applyAlignment="1">
      <alignment vertical="center"/>
    </xf>
    <xf numFmtId="38" fontId="3" fillId="0" borderId="1" xfId="7" applyNumberFormat="1" applyFont="1" applyFill="1" applyBorder="1" applyAlignment="1">
      <alignment horizontal="center" vertical="center"/>
    </xf>
    <xf numFmtId="38" fontId="3" fillId="0" borderId="0" xfId="7" applyNumberFormat="1" applyFont="1" applyFill="1" applyAlignment="1">
      <alignment vertical="center"/>
    </xf>
    <xf numFmtId="38" fontId="3" fillId="0" borderId="0" xfId="7" applyNumberFormat="1" applyFont="1" applyFill="1" applyAlignment="1">
      <alignment horizontal="center" vertical="center"/>
    </xf>
    <xf numFmtId="0" fontId="3" fillId="0" borderId="1" xfId="7" applyNumberFormat="1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horizontal="center" vertical="center"/>
    </xf>
    <xf numFmtId="0" fontId="3" fillId="0" borderId="0" xfId="7" applyNumberFormat="1" applyFont="1" applyFill="1" applyAlignment="1">
      <alignment horizontal="center" vertical="center"/>
    </xf>
    <xf numFmtId="41" fontId="3" fillId="0" borderId="0" xfId="8" applyNumberFormat="1" applyFont="1" applyFill="1" applyAlignment="1">
      <alignment horizontal="right" vertical="top"/>
    </xf>
    <xf numFmtId="41" fontId="3" fillId="0" borderId="7" xfId="8" applyNumberFormat="1" applyFont="1" applyFill="1" applyBorder="1" applyAlignment="1">
      <alignment horizontal="right" vertical="top"/>
    </xf>
    <xf numFmtId="41" fontId="3" fillId="0" borderId="7" xfId="8" applyNumberFormat="1" applyFont="1" applyFill="1" applyBorder="1" applyAlignment="1">
      <alignment horizontal="center" vertical="top"/>
    </xf>
    <xf numFmtId="41" fontId="3" fillId="0" borderId="8" xfId="8" applyNumberFormat="1" applyFont="1" applyFill="1" applyBorder="1" applyAlignment="1">
      <alignment horizontal="right" vertical="top"/>
    </xf>
    <xf numFmtId="41" fontId="3" fillId="0" borderId="8" xfId="8" applyNumberFormat="1" applyFont="1" applyFill="1" applyBorder="1" applyAlignment="1">
      <alignment horizontal="center" vertical="top"/>
    </xf>
    <xf numFmtId="41" fontId="3" fillId="0" borderId="9" xfId="8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0" fontId="3" fillId="0" borderId="0" xfId="7" quotePrefix="1" applyNumberFormat="1" applyFont="1" applyFill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38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4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38" fontId="2" fillId="0" borderId="0" xfId="2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Border="1" applyAlignment="1">
      <alignment horizontal="center" vertical="center"/>
    </xf>
    <xf numFmtId="0" fontId="3" fillId="0" borderId="0" xfId="7" quotePrefix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</cellXfs>
  <cellStyles count="10">
    <cellStyle name="Comma 2" xfId="5" xr:uid="{012AD983-32CB-4329-B0B3-D106777D5FB1}"/>
    <cellStyle name="Comma 3" xfId="9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7" xr:uid="{232EB3BD-9A91-4276-BBAC-05AC2AEEF6F3}"/>
    <cellStyle name="Normal 2 3" xfId="8" xr:uid="{013510BA-8467-4833-8DF7-E4886C290FC4}"/>
    <cellStyle name="Normal 30" xfId="6" xr:uid="{5B441654-7D1F-401A-A13E-66C7E48D9B28}"/>
    <cellStyle name="Normal_S593-Bs&amp;plT-Q3'08" xfId="4" xr:uid="{56D922CA-CC2A-4527-BCA6-D88E9ADD7116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Q73"/>
  <sheetViews>
    <sheetView showGridLines="0" view="pageBreakPreview" topLeftCell="A25" zoomScale="80" zoomScaleNormal="115" zoomScaleSheetLayoutView="80" workbookViewId="0">
      <selection activeCell="C33" sqref="C33"/>
    </sheetView>
  </sheetViews>
  <sheetFormatPr defaultColWidth="9.85546875" defaultRowHeight="24" customHeight="1"/>
  <cols>
    <col min="1" max="1" width="39.28515625" style="6" customWidth="1"/>
    <col min="2" max="2" width="3" style="6" customWidth="1"/>
    <col min="3" max="3" width="1.7109375" style="6" customWidth="1"/>
    <col min="4" max="4" width="7.5703125" style="6" customWidth="1"/>
    <col min="5" max="5" width="0.5703125" style="6" customWidth="1"/>
    <col min="6" max="6" width="14.5703125" style="8" customWidth="1"/>
    <col min="7" max="7" width="0.5703125" style="8" customWidth="1"/>
    <col min="8" max="8" width="14.5703125" style="8" customWidth="1"/>
    <col min="9" max="9" width="0.5703125" style="8" customWidth="1"/>
    <col min="10" max="10" width="14.5703125" style="8" customWidth="1"/>
    <col min="11" max="11" width="0.5703125" style="8" customWidth="1"/>
    <col min="12" max="12" width="14.5703125" style="8" customWidth="1"/>
    <col min="13" max="13" width="0.42578125" style="6" customWidth="1"/>
    <col min="14" max="14" width="11.140625" style="6" bestFit="1" customWidth="1"/>
    <col min="15" max="19" width="9.85546875" style="6"/>
    <col min="20" max="20" width="12.42578125" style="6" bestFit="1" customWidth="1"/>
    <col min="21" max="16384" width="9.85546875" style="6"/>
  </cols>
  <sheetData>
    <row r="1" spans="1:17" s="3" customFormat="1" ht="24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2"/>
      <c r="N1" s="1"/>
      <c r="O1" s="1"/>
      <c r="P1" s="1"/>
      <c r="Q1" s="1"/>
    </row>
    <row r="2" spans="1:17" s="3" customFormat="1" ht="24" customHeight="1">
      <c r="A2" s="98" t="s">
        <v>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2"/>
      <c r="N2" s="1"/>
      <c r="O2" s="1"/>
      <c r="P2" s="1"/>
      <c r="Q2" s="1"/>
    </row>
    <row r="3" spans="1:17" s="3" customFormat="1" ht="24" customHeight="1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2"/>
      <c r="N3" s="1"/>
      <c r="O3" s="1"/>
      <c r="P3" s="1"/>
      <c r="Q3" s="1"/>
    </row>
    <row r="4" spans="1:17" s="3" customFormat="1" ht="24" customHeight="1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 t="s">
        <v>3</v>
      </c>
      <c r="M4" s="5"/>
      <c r="N4" s="1"/>
      <c r="O4" s="1"/>
      <c r="P4" s="1"/>
      <c r="Q4" s="1"/>
    </row>
    <row r="5" spans="1:17" s="3" customFormat="1" ht="24" customHeight="1">
      <c r="A5" s="100"/>
      <c r="B5" s="100"/>
      <c r="C5" s="100"/>
      <c r="D5" s="100"/>
      <c r="E5" s="100"/>
      <c r="F5" s="155" t="s">
        <v>4</v>
      </c>
      <c r="G5" s="155"/>
      <c r="H5" s="155"/>
      <c r="I5" s="101"/>
      <c r="J5" s="155" t="s">
        <v>5</v>
      </c>
      <c r="K5" s="155"/>
      <c r="L5" s="155"/>
    </row>
    <row r="6" spans="1:17" ht="24" customHeight="1">
      <c r="A6" s="102"/>
      <c r="B6" s="102"/>
      <c r="C6" s="102"/>
      <c r="D6" s="103" t="s">
        <v>6</v>
      </c>
      <c r="E6" s="104"/>
      <c r="F6" s="105" t="s">
        <v>7</v>
      </c>
      <c r="G6" s="106"/>
      <c r="H6" s="105" t="s">
        <v>8</v>
      </c>
      <c r="I6" s="107"/>
      <c r="J6" s="105" t="s">
        <v>7</v>
      </c>
      <c r="K6" s="106"/>
      <c r="L6" s="105" t="s">
        <v>8</v>
      </c>
      <c r="M6" s="7"/>
    </row>
    <row r="7" spans="1:17" ht="24" customHeight="1">
      <c r="A7" s="102"/>
      <c r="B7" s="102"/>
      <c r="C7" s="102"/>
      <c r="D7" s="100"/>
      <c r="E7" s="104"/>
      <c r="F7" s="106" t="s">
        <v>9</v>
      </c>
      <c r="G7" s="106"/>
      <c r="H7" s="106" t="s">
        <v>10</v>
      </c>
      <c r="I7" s="107"/>
      <c r="J7" s="106" t="s">
        <v>9</v>
      </c>
      <c r="K7" s="106"/>
      <c r="L7" s="106" t="s">
        <v>10</v>
      </c>
      <c r="M7" s="7"/>
    </row>
    <row r="8" spans="1:17" ht="24" customHeight="1">
      <c r="A8" s="102"/>
      <c r="B8" s="102"/>
      <c r="C8" s="102"/>
      <c r="D8" s="100"/>
      <c r="E8" s="104"/>
      <c r="F8" s="106" t="s">
        <v>11</v>
      </c>
      <c r="G8" s="106"/>
      <c r="H8" s="106"/>
      <c r="I8" s="107"/>
      <c r="J8" s="106" t="s">
        <v>11</v>
      </c>
      <c r="K8" s="106"/>
      <c r="L8" s="106"/>
      <c r="M8" s="7"/>
    </row>
    <row r="9" spans="1:17" ht="24" customHeight="1">
      <c r="A9" s="108" t="s">
        <v>12</v>
      </c>
      <c r="B9" s="102"/>
      <c r="C9" s="102"/>
      <c r="D9" s="102"/>
      <c r="E9" s="102"/>
      <c r="F9" s="109"/>
      <c r="G9" s="109"/>
      <c r="H9" s="109"/>
      <c r="I9" s="109"/>
      <c r="J9" s="109"/>
      <c r="K9" s="109"/>
      <c r="L9" s="109"/>
    </row>
    <row r="10" spans="1:17" ht="24" customHeight="1">
      <c r="A10" s="102" t="s">
        <v>13</v>
      </c>
      <c r="B10" s="102"/>
      <c r="C10" s="102"/>
      <c r="D10" s="110">
        <v>2</v>
      </c>
      <c r="E10" s="110"/>
      <c r="F10" s="111">
        <v>213860</v>
      </c>
      <c r="G10" s="112"/>
      <c r="H10" s="112">
        <v>185987</v>
      </c>
      <c r="I10" s="112"/>
      <c r="J10" s="111">
        <v>198577</v>
      </c>
      <c r="K10" s="112"/>
      <c r="L10" s="112">
        <v>162367</v>
      </c>
      <c r="M10" s="10"/>
    </row>
    <row r="11" spans="1:17" ht="24" customHeight="1">
      <c r="A11" s="102" t="s">
        <v>14</v>
      </c>
      <c r="B11" s="102"/>
      <c r="C11" s="102"/>
      <c r="D11" s="110"/>
      <c r="E11" s="110"/>
      <c r="F11" s="111">
        <v>726183</v>
      </c>
      <c r="G11" s="112"/>
      <c r="H11" s="112">
        <v>871999</v>
      </c>
      <c r="I11" s="112"/>
      <c r="J11" s="112">
        <v>726183</v>
      </c>
      <c r="K11" s="112"/>
      <c r="L11" s="112">
        <v>871999</v>
      </c>
      <c r="M11" s="10"/>
    </row>
    <row r="12" spans="1:17" ht="24" customHeight="1">
      <c r="A12" s="102" t="s">
        <v>15</v>
      </c>
      <c r="B12" s="102"/>
      <c r="C12" s="102"/>
      <c r="D12" s="110">
        <v>3</v>
      </c>
      <c r="E12" s="110"/>
      <c r="F12" s="112">
        <v>4880507</v>
      </c>
      <c r="G12" s="112"/>
      <c r="H12" s="112">
        <v>4339919</v>
      </c>
      <c r="I12" s="112"/>
      <c r="J12" s="112">
        <v>4880507</v>
      </c>
      <c r="K12" s="112"/>
      <c r="L12" s="112">
        <v>4339919</v>
      </c>
      <c r="M12" s="10"/>
    </row>
    <row r="13" spans="1:17" ht="24" customHeight="1">
      <c r="A13" s="113" t="s">
        <v>16</v>
      </c>
      <c r="B13" s="102"/>
      <c r="C13" s="102"/>
      <c r="D13" s="110"/>
      <c r="E13" s="102"/>
      <c r="F13" s="112">
        <v>3252</v>
      </c>
      <c r="G13" s="112"/>
      <c r="H13" s="112">
        <v>3602</v>
      </c>
      <c r="I13" s="112"/>
      <c r="J13" s="112">
        <v>3252</v>
      </c>
      <c r="K13" s="112"/>
      <c r="L13" s="112">
        <v>3602</v>
      </c>
      <c r="M13" s="10"/>
    </row>
    <row r="14" spans="1:17" ht="24" customHeight="1">
      <c r="A14" s="113" t="s">
        <v>17</v>
      </c>
      <c r="B14" s="102"/>
      <c r="C14" s="102"/>
      <c r="D14" s="110">
        <v>4</v>
      </c>
      <c r="E14" s="102"/>
      <c r="F14" s="112">
        <v>2744</v>
      </c>
      <c r="G14" s="112"/>
      <c r="H14" s="112">
        <v>5748</v>
      </c>
      <c r="I14" s="112"/>
      <c r="J14" s="112">
        <v>2744</v>
      </c>
      <c r="K14" s="112"/>
      <c r="L14" s="112">
        <v>5748</v>
      </c>
      <c r="M14" s="10"/>
    </row>
    <row r="15" spans="1:17" ht="24" customHeight="1">
      <c r="A15" s="102" t="s">
        <v>18</v>
      </c>
      <c r="B15" s="102"/>
      <c r="C15" s="102"/>
      <c r="D15" s="110">
        <v>5</v>
      </c>
      <c r="E15" s="110"/>
      <c r="F15" s="112">
        <v>655198</v>
      </c>
      <c r="G15" s="112"/>
      <c r="H15" s="112">
        <v>714108</v>
      </c>
      <c r="I15" s="112"/>
      <c r="J15" s="112">
        <v>655198</v>
      </c>
      <c r="K15" s="112"/>
      <c r="L15" s="112">
        <v>714108</v>
      </c>
      <c r="M15" s="10"/>
    </row>
    <row r="16" spans="1:17" ht="24" customHeight="1">
      <c r="A16" s="102" t="s">
        <v>19</v>
      </c>
      <c r="B16" s="102"/>
      <c r="C16" s="102"/>
      <c r="D16" s="114"/>
      <c r="E16" s="110"/>
      <c r="F16" s="112">
        <v>3366</v>
      </c>
      <c r="G16" s="112"/>
      <c r="H16" s="112">
        <v>6370</v>
      </c>
      <c r="I16" s="112"/>
      <c r="J16" s="112">
        <v>3366</v>
      </c>
      <c r="K16" s="112"/>
      <c r="L16" s="112">
        <v>6370</v>
      </c>
      <c r="M16" s="10"/>
    </row>
    <row r="17" spans="1:13" ht="24" customHeight="1">
      <c r="A17" s="102" t="s">
        <v>20</v>
      </c>
      <c r="B17" s="102"/>
      <c r="C17" s="102"/>
      <c r="D17" s="114">
        <v>6.1</v>
      </c>
      <c r="E17" s="110"/>
      <c r="F17" s="112">
        <v>134363</v>
      </c>
      <c r="G17" s="112"/>
      <c r="H17" s="112">
        <v>135122</v>
      </c>
      <c r="I17" s="112"/>
      <c r="J17" s="112">
        <v>119412</v>
      </c>
      <c r="K17" s="112"/>
      <c r="L17" s="112">
        <v>113162</v>
      </c>
      <c r="M17" s="10"/>
    </row>
    <row r="18" spans="1:13" ht="24" customHeight="1">
      <c r="A18" s="102" t="s">
        <v>21</v>
      </c>
      <c r="B18" s="102"/>
      <c r="C18" s="102"/>
      <c r="D18" s="110"/>
      <c r="E18" s="110"/>
      <c r="F18" s="112">
        <v>96932</v>
      </c>
      <c r="G18" s="112"/>
      <c r="H18" s="112">
        <v>98032</v>
      </c>
      <c r="I18" s="112"/>
      <c r="J18" s="112">
        <v>96932</v>
      </c>
      <c r="K18" s="112"/>
      <c r="L18" s="112">
        <v>98032</v>
      </c>
      <c r="M18" s="10"/>
    </row>
    <row r="19" spans="1:13" ht="24" customHeight="1">
      <c r="A19" s="102" t="s">
        <v>22</v>
      </c>
      <c r="B19" s="102"/>
      <c r="C19" s="102"/>
      <c r="D19" s="110"/>
      <c r="E19" s="110"/>
      <c r="F19" s="112">
        <v>236193</v>
      </c>
      <c r="G19" s="112"/>
      <c r="H19" s="112">
        <v>249452</v>
      </c>
      <c r="I19" s="112"/>
      <c r="J19" s="112">
        <v>234408</v>
      </c>
      <c r="K19" s="112"/>
      <c r="L19" s="112">
        <v>248699</v>
      </c>
      <c r="M19" s="10"/>
    </row>
    <row r="20" spans="1:13" ht="24" customHeight="1">
      <c r="A20" s="102" t="s">
        <v>23</v>
      </c>
      <c r="B20" s="102"/>
      <c r="C20" s="102"/>
      <c r="D20" s="110"/>
      <c r="E20" s="110"/>
      <c r="F20" s="112">
        <v>185582</v>
      </c>
      <c r="G20" s="112"/>
      <c r="H20" s="112">
        <v>185427</v>
      </c>
      <c r="I20" s="112"/>
      <c r="J20" s="112">
        <v>185582</v>
      </c>
      <c r="K20" s="112"/>
      <c r="L20" s="112">
        <v>185427</v>
      </c>
      <c r="M20" s="10"/>
    </row>
    <row r="21" spans="1:13" ht="24" customHeight="1">
      <c r="A21" s="102" t="s">
        <v>24</v>
      </c>
      <c r="B21" s="102"/>
      <c r="C21" s="102"/>
      <c r="D21" s="114"/>
      <c r="E21" s="110"/>
      <c r="F21" s="112">
        <v>30380</v>
      </c>
      <c r="G21" s="112"/>
      <c r="H21" s="112">
        <v>30733</v>
      </c>
      <c r="I21" s="112"/>
      <c r="J21" s="112">
        <v>35747</v>
      </c>
      <c r="K21" s="112"/>
      <c r="L21" s="112">
        <v>36297</v>
      </c>
      <c r="M21" s="10"/>
    </row>
    <row r="22" spans="1:13" ht="24" customHeight="1">
      <c r="A22" s="102" t="s">
        <v>25</v>
      </c>
      <c r="B22" s="102"/>
      <c r="C22" s="102"/>
      <c r="D22" s="114"/>
      <c r="E22" s="110"/>
      <c r="F22" s="115">
        <v>250984</v>
      </c>
      <c r="G22" s="111"/>
      <c r="H22" s="115">
        <v>220714</v>
      </c>
      <c r="I22" s="111"/>
      <c r="J22" s="115">
        <v>248697</v>
      </c>
      <c r="K22" s="111"/>
      <c r="L22" s="115">
        <v>217268</v>
      </c>
      <c r="M22" s="10"/>
    </row>
    <row r="23" spans="1:13" ht="24" customHeight="1" thickBot="1">
      <c r="A23" s="108" t="s">
        <v>26</v>
      </c>
      <c r="B23" s="102"/>
      <c r="C23" s="102"/>
      <c r="D23" s="102"/>
      <c r="E23" s="110"/>
      <c r="F23" s="116">
        <f>SUM(F10:F22)</f>
        <v>7419544</v>
      </c>
      <c r="G23" s="112"/>
      <c r="H23" s="116">
        <f>SUM(H10:H22)</f>
        <v>7047213</v>
      </c>
      <c r="I23" s="112"/>
      <c r="J23" s="116">
        <f>SUM(J10:J22)</f>
        <v>7390605</v>
      </c>
      <c r="K23" s="112"/>
      <c r="L23" s="116">
        <f>SUM(L10:L22)</f>
        <v>7002998</v>
      </c>
      <c r="M23" s="10"/>
    </row>
    <row r="24" spans="1:13" ht="24" customHeight="1" thickTop="1">
      <c r="A24" s="108" t="s">
        <v>27</v>
      </c>
      <c r="B24" s="102"/>
      <c r="C24" s="102"/>
      <c r="D24" s="102"/>
      <c r="E24" s="102"/>
      <c r="F24" s="117"/>
      <c r="G24" s="117"/>
      <c r="H24" s="117"/>
      <c r="I24" s="117"/>
      <c r="J24" s="117"/>
      <c r="K24" s="117"/>
      <c r="L24" s="117"/>
      <c r="M24" s="4"/>
    </row>
    <row r="25" spans="1:13" ht="24" customHeight="1">
      <c r="A25" s="108" t="s">
        <v>28</v>
      </c>
      <c r="B25" s="102"/>
      <c r="C25" s="102"/>
      <c r="D25" s="102"/>
      <c r="E25" s="102"/>
      <c r="F25" s="117"/>
      <c r="G25" s="117"/>
      <c r="H25" s="117"/>
      <c r="I25" s="117"/>
      <c r="J25" s="117"/>
      <c r="K25" s="117"/>
      <c r="L25" s="117"/>
      <c r="M25" s="4"/>
    </row>
    <row r="26" spans="1:13" ht="24" customHeight="1">
      <c r="A26" s="102" t="s">
        <v>29</v>
      </c>
      <c r="B26" s="102"/>
      <c r="C26" s="102"/>
      <c r="D26" s="110">
        <v>8</v>
      </c>
      <c r="E26" s="102"/>
      <c r="F26" s="117">
        <v>200000</v>
      </c>
      <c r="G26" s="117"/>
      <c r="H26" s="117">
        <v>0</v>
      </c>
      <c r="I26" s="117"/>
      <c r="J26" s="117">
        <v>200000</v>
      </c>
      <c r="K26" s="117"/>
      <c r="L26" s="117">
        <v>0</v>
      </c>
      <c r="M26" s="4"/>
    </row>
    <row r="27" spans="1:13" ht="24" customHeight="1">
      <c r="A27" s="102" t="s">
        <v>30</v>
      </c>
      <c r="B27" s="102"/>
      <c r="C27" s="102"/>
      <c r="D27" s="110"/>
      <c r="E27" s="102"/>
      <c r="F27" s="111">
        <v>12950</v>
      </c>
      <c r="G27" s="111"/>
      <c r="H27" s="111">
        <v>16169</v>
      </c>
      <c r="I27" s="111"/>
      <c r="J27" s="111">
        <v>12950</v>
      </c>
      <c r="K27" s="111"/>
      <c r="L27" s="111">
        <v>16169</v>
      </c>
      <c r="M27" s="9"/>
    </row>
    <row r="28" spans="1:13" ht="24" customHeight="1">
      <c r="A28" s="102" t="s">
        <v>31</v>
      </c>
      <c r="B28" s="102"/>
      <c r="C28" s="102"/>
      <c r="D28" s="110">
        <v>9</v>
      </c>
      <c r="E28" s="102"/>
      <c r="F28" s="111">
        <v>3307864</v>
      </c>
      <c r="G28" s="111"/>
      <c r="H28" s="111">
        <v>3022981</v>
      </c>
      <c r="I28" s="111"/>
      <c r="J28" s="111">
        <v>3307864</v>
      </c>
      <c r="K28" s="111"/>
      <c r="L28" s="111">
        <v>3022981</v>
      </c>
      <c r="M28" s="9"/>
    </row>
    <row r="29" spans="1:13" ht="24" customHeight="1">
      <c r="A29" s="113" t="s">
        <v>32</v>
      </c>
      <c r="B29" s="102"/>
      <c r="C29" s="102"/>
      <c r="D29" s="110">
        <v>4</v>
      </c>
      <c r="E29" s="102"/>
      <c r="F29" s="111">
        <v>15409</v>
      </c>
      <c r="G29" s="111"/>
      <c r="H29" s="111">
        <v>18567</v>
      </c>
      <c r="I29" s="111"/>
      <c r="J29" s="111">
        <v>15409</v>
      </c>
      <c r="K29" s="111"/>
      <c r="L29" s="111">
        <v>18567</v>
      </c>
      <c r="M29" s="9"/>
    </row>
    <row r="30" spans="1:13" ht="24" customHeight="1">
      <c r="A30" s="102" t="s">
        <v>33</v>
      </c>
      <c r="B30" s="102"/>
      <c r="C30" s="102"/>
      <c r="D30" s="110">
        <v>10</v>
      </c>
      <c r="E30" s="102"/>
      <c r="F30" s="111">
        <v>507445</v>
      </c>
      <c r="G30" s="111"/>
      <c r="H30" s="111">
        <v>507545</v>
      </c>
      <c r="I30" s="111"/>
      <c r="J30" s="111">
        <v>507445</v>
      </c>
      <c r="K30" s="111"/>
      <c r="L30" s="111">
        <v>507545</v>
      </c>
      <c r="M30" s="9"/>
    </row>
    <row r="31" spans="1:13" ht="24" customHeight="1">
      <c r="A31" s="113" t="s">
        <v>173</v>
      </c>
      <c r="B31" s="102"/>
      <c r="C31" s="102"/>
      <c r="D31" s="110"/>
      <c r="E31" s="102"/>
      <c r="F31" s="111">
        <v>55743</v>
      </c>
      <c r="G31" s="111"/>
      <c r="H31" s="111">
        <v>36207</v>
      </c>
      <c r="I31" s="111"/>
      <c r="J31" s="111">
        <v>55743</v>
      </c>
      <c r="K31" s="111"/>
      <c r="L31" s="111">
        <v>36207</v>
      </c>
      <c r="M31" s="9"/>
    </row>
    <row r="32" spans="1:13" ht="24" customHeight="1">
      <c r="A32" s="102" t="s">
        <v>34</v>
      </c>
      <c r="B32" s="102"/>
      <c r="C32" s="102"/>
      <c r="D32" s="110"/>
      <c r="E32" s="102"/>
      <c r="F32" s="111">
        <v>34254</v>
      </c>
      <c r="G32" s="111"/>
      <c r="H32" s="111">
        <v>34223</v>
      </c>
      <c r="I32" s="111"/>
      <c r="J32" s="111">
        <v>34254</v>
      </c>
      <c r="K32" s="111"/>
      <c r="L32" s="111">
        <v>34223</v>
      </c>
      <c r="M32" s="9"/>
    </row>
    <row r="33" spans="1:17" ht="24" customHeight="1">
      <c r="A33" s="102" t="s">
        <v>35</v>
      </c>
      <c r="B33" s="102"/>
      <c r="C33" s="102"/>
      <c r="D33" s="110"/>
      <c r="E33" s="102"/>
      <c r="F33" s="111">
        <v>93075</v>
      </c>
      <c r="G33" s="111"/>
      <c r="H33" s="111">
        <v>90416</v>
      </c>
      <c r="I33" s="111"/>
      <c r="J33" s="111">
        <v>91043</v>
      </c>
      <c r="K33" s="111"/>
      <c r="L33" s="111">
        <v>88598</v>
      </c>
      <c r="M33" s="9"/>
    </row>
    <row r="34" spans="1:17" ht="24" customHeight="1">
      <c r="A34" s="102" t="s">
        <v>36</v>
      </c>
      <c r="B34" s="102"/>
      <c r="C34" s="102"/>
      <c r="D34" s="114"/>
      <c r="E34" s="102"/>
      <c r="F34" s="111">
        <v>149525</v>
      </c>
      <c r="G34" s="111"/>
      <c r="H34" s="111">
        <v>159999</v>
      </c>
      <c r="I34" s="111"/>
      <c r="J34" s="111">
        <v>147707</v>
      </c>
      <c r="K34" s="111"/>
      <c r="L34" s="111">
        <v>159222</v>
      </c>
      <c r="M34" s="9"/>
    </row>
    <row r="35" spans="1:17" ht="24" customHeight="1">
      <c r="A35" s="102" t="s">
        <v>37</v>
      </c>
      <c r="B35" s="102"/>
      <c r="C35" s="102"/>
      <c r="D35" s="110"/>
      <c r="E35" s="110"/>
      <c r="F35" s="115">
        <v>267963</v>
      </c>
      <c r="G35" s="111"/>
      <c r="H35" s="118">
        <v>469536</v>
      </c>
      <c r="I35" s="111"/>
      <c r="J35" s="115">
        <v>271112</v>
      </c>
      <c r="K35" s="111"/>
      <c r="L35" s="118">
        <v>457005</v>
      </c>
      <c r="M35" s="9"/>
    </row>
    <row r="36" spans="1:17" ht="24" customHeight="1">
      <c r="A36" s="108" t="s">
        <v>38</v>
      </c>
      <c r="B36" s="102"/>
      <c r="C36" s="102"/>
      <c r="D36" s="110"/>
      <c r="E36" s="110"/>
      <c r="F36" s="119">
        <f>SUM(F26:F35)</f>
        <v>4644228</v>
      </c>
      <c r="G36" s="112"/>
      <c r="H36" s="119">
        <f>SUM(H26:H35)</f>
        <v>4355643</v>
      </c>
      <c r="I36" s="112"/>
      <c r="J36" s="119">
        <f>SUM(J26:J35)</f>
        <v>4643527</v>
      </c>
      <c r="K36" s="112"/>
      <c r="L36" s="119">
        <f>SUM(L26:L35)</f>
        <v>4340517</v>
      </c>
      <c r="M36" s="10"/>
    </row>
    <row r="37" spans="1:17" ht="24" customHeight="1">
      <c r="A37" s="102"/>
      <c r="B37" s="102"/>
      <c r="C37" s="102"/>
      <c r="D37" s="110"/>
      <c r="E37" s="110"/>
      <c r="F37" s="109"/>
      <c r="G37" s="109"/>
      <c r="H37" s="109"/>
      <c r="I37" s="109"/>
      <c r="J37" s="109"/>
      <c r="K37" s="109"/>
      <c r="L37" s="109"/>
    </row>
    <row r="38" spans="1:17" ht="24" customHeight="1">
      <c r="A38" s="102" t="s">
        <v>39</v>
      </c>
      <c r="B38" s="102"/>
      <c r="C38" s="102"/>
      <c r="D38" s="110"/>
      <c r="E38" s="110"/>
      <c r="F38" s="109"/>
      <c r="G38" s="109"/>
      <c r="H38" s="109"/>
      <c r="I38" s="109"/>
      <c r="J38" s="109"/>
      <c r="K38" s="109"/>
      <c r="L38" s="109"/>
    </row>
    <row r="39" spans="1:17" s="3" customFormat="1" ht="24" customHeight="1">
      <c r="A39" s="98" t="s">
        <v>40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1"/>
    </row>
    <row r="40" spans="1:17" s="3" customFormat="1" ht="24" customHeight="1">
      <c r="A40" s="98" t="s">
        <v>41</v>
      </c>
      <c r="B40" s="98"/>
      <c r="C40" s="98"/>
      <c r="D40" s="98"/>
      <c r="E40" s="98"/>
      <c r="F40" s="120"/>
      <c r="G40" s="120"/>
      <c r="H40" s="120"/>
      <c r="I40" s="120"/>
      <c r="J40" s="120"/>
      <c r="K40" s="120"/>
      <c r="L40" s="120"/>
      <c r="M40" s="1"/>
    </row>
    <row r="41" spans="1:17" s="3" customFormat="1" ht="24" customHeight="1">
      <c r="A41" s="98" t="s">
        <v>2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2"/>
      <c r="N41" s="1"/>
      <c r="O41" s="1"/>
      <c r="P41" s="1"/>
      <c r="Q41" s="1"/>
    </row>
    <row r="42" spans="1:17" s="3" customFormat="1" ht="24" customHeight="1">
      <c r="A42" s="99"/>
      <c r="B42" s="100"/>
      <c r="C42" s="100"/>
      <c r="D42" s="100"/>
      <c r="E42" s="100"/>
      <c r="F42" s="101"/>
      <c r="G42" s="101"/>
      <c r="H42" s="101"/>
      <c r="I42" s="101"/>
      <c r="J42" s="101"/>
      <c r="K42" s="101"/>
      <c r="L42" s="101" t="s">
        <v>3</v>
      </c>
      <c r="M42" s="5"/>
      <c r="N42" s="1"/>
      <c r="O42" s="1"/>
      <c r="P42" s="1"/>
      <c r="Q42" s="1"/>
    </row>
    <row r="43" spans="1:17" s="3" customFormat="1" ht="24" customHeight="1">
      <c r="A43" s="100"/>
      <c r="B43" s="100"/>
      <c r="C43" s="100"/>
      <c r="D43" s="100"/>
      <c r="E43" s="100"/>
      <c r="F43" s="155" t="s">
        <v>4</v>
      </c>
      <c r="G43" s="155"/>
      <c r="H43" s="155"/>
      <c r="I43" s="101"/>
      <c r="J43" s="155" t="s">
        <v>5</v>
      </c>
      <c r="K43" s="155"/>
      <c r="L43" s="155"/>
    </row>
    <row r="44" spans="1:17" ht="24" customHeight="1">
      <c r="A44" s="102"/>
      <c r="B44" s="102"/>
      <c r="C44" s="102"/>
      <c r="D44" s="103" t="s">
        <v>6</v>
      </c>
      <c r="E44" s="104"/>
      <c r="F44" s="105" t="s">
        <v>7</v>
      </c>
      <c r="G44" s="106"/>
      <c r="H44" s="105" t="s">
        <v>8</v>
      </c>
      <c r="I44" s="107"/>
      <c r="J44" s="105" t="s">
        <v>7</v>
      </c>
      <c r="K44" s="106"/>
      <c r="L44" s="105" t="s">
        <v>8</v>
      </c>
      <c r="M44" s="7"/>
    </row>
    <row r="45" spans="1:17" ht="24" customHeight="1">
      <c r="A45" s="102"/>
      <c r="B45" s="102"/>
      <c r="C45" s="102"/>
      <c r="D45" s="150"/>
      <c r="E45" s="104"/>
      <c r="F45" s="106" t="s">
        <v>9</v>
      </c>
      <c r="G45" s="106"/>
      <c r="H45" s="106" t="s">
        <v>10</v>
      </c>
      <c r="I45" s="107"/>
      <c r="J45" s="106" t="s">
        <v>9</v>
      </c>
      <c r="K45" s="106"/>
      <c r="L45" s="106" t="s">
        <v>10</v>
      </c>
      <c r="M45" s="7"/>
    </row>
    <row r="46" spans="1:17" ht="24" customHeight="1">
      <c r="A46" s="102"/>
      <c r="B46" s="102"/>
      <c r="C46" s="102"/>
      <c r="D46" s="150"/>
      <c r="E46" s="104"/>
      <c r="F46" s="106" t="s">
        <v>11</v>
      </c>
      <c r="G46" s="106"/>
      <c r="H46" s="106"/>
      <c r="I46" s="107"/>
      <c r="J46" s="106" t="s">
        <v>11</v>
      </c>
      <c r="K46" s="106"/>
      <c r="L46" s="106"/>
      <c r="M46" s="7"/>
    </row>
    <row r="47" spans="1:17" ht="24" customHeight="1">
      <c r="A47" s="108" t="s">
        <v>42</v>
      </c>
      <c r="B47" s="102"/>
      <c r="C47" s="102"/>
      <c r="D47" s="110"/>
      <c r="E47" s="110"/>
      <c r="F47" s="112"/>
      <c r="G47" s="112"/>
      <c r="H47" s="112"/>
      <c r="I47" s="112"/>
      <c r="J47" s="112"/>
      <c r="K47" s="112"/>
      <c r="L47" s="112"/>
      <c r="M47" s="10"/>
    </row>
    <row r="48" spans="1:17" ht="24" customHeight="1">
      <c r="A48" s="102" t="s">
        <v>43</v>
      </c>
      <c r="B48" s="102"/>
      <c r="C48" s="102"/>
      <c r="D48" s="110"/>
      <c r="E48" s="110"/>
      <c r="F48" s="112"/>
      <c r="G48" s="112"/>
      <c r="H48" s="112"/>
      <c r="I48" s="112"/>
      <c r="J48" s="112"/>
      <c r="K48" s="112"/>
      <c r="L48" s="112"/>
      <c r="M48" s="10"/>
    </row>
    <row r="49" spans="1:13" ht="24" customHeight="1">
      <c r="A49" s="102" t="s">
        <v>44</v>
      </c>
      <c r="B49" s="102"/>
      <c r="C49" s="102"/>
      <c r="D49" s="110"/>
      <c r="E49" s="110"/>
      <c r="F49" s="112"/>
      <c r="G49" s="112"/>
      <c r="H49" s="112"/>
      <c r="I49" s="112"/>
      <c r="J49" s="112"/>
      <c r="K49" s="112"/>
      <c r="L49" s="112"/>
      <c r="M49" s="10"/>
    </row>
    <row r="50" spans="1:13" ht="24" customHeight="1">
      <c r="A50" s="102" t="s">
        <v>45</v>
      </c>
      <c r="B50" s="102"/>
      <c r="C50" s="102"/>
      <c r="D50" s="110"/>
      <c r="E50" s="110"/>
      <c r="F50" s="112">
        <v>930245</v>
      </c>
      <c r="G50" s="112"/>
      <c r="H50" s="112">
        <v>930245</v>
      </c>
      <c r="I50" s="112"/>
      <c r="J50" s="112">
        <v>930245</v>
      </c>
      <c r="K50" s="112"/>
      <c r="L50" s="112">
        <v>930245</v>
      </c>
      <c r="M50" s="10"/>
    </row>
    <row r="51" spans="1:13" ht="24" customHeight="1">
      <c r="A51" s="102" t="s">
        <v>46</v>
      </c>
      <c r="B51" s="102"/>
      <c r="C51" s="102"/>
      <c r="D51" s="114"/>
      <c r="E51" s="110"/>
      <c r="F51" s="112">
        <v>620893</v>
      </c>
      <c r="G51" s="112"/>
      <c r="H51" s="112">
        <v>620893</v>
      </c>
      <c r="I51" s="112"/>
      <c r="J51" s="112">
        <v>620893</v>
      </c>
      <c r="K51" s="112"/>
      <c r="L51" s="112">
        <v>620893</v>
      </c>
      <c r="M51" s="10"/>
    </row>
    <row r="52" spans="1:13" ht="24" customHeight="1">
      <c r="A52" s="102" t="s">
        <v>47</v>
      </c>
      <c r="B52" s="102"/>
      <c r="C52" s="102"/>
      <c r="D52" s="110"/>
      <c r="E52" s="110"/>
      <c r="F52" s="112">
        <v>323</v>
      </c>
      <c r="G52" s="112"/>
      <c r="H52" s="112">
        <v>323</v>
      </c>
      <c r="I52" s="112"/>
      <c r="J52" s="112">
        <v>323</v>
      </c>
      <c r="K52" s="112"/>
      <c r="L52" s="112">
        <v>323</v>
      </c>
      <c r="M52" s="10"/>
    </row>
    <row r="53" spans="1:13" ht="24" customHeight="1">
      <c r="A53" s="102" t="s">
        <v>48</v>
      </c>
      <c r="B53" s="102"/>
      <c r="C53" s="102"/>
      <c r="D53" s="110"/>
      <c r="E53" s="110"/>
      <c r="F53" s="112"/>
      <c r="G53" s="112"/>
      <c r="H53" s="112"/>
      <c r="I53" s="112"/>
      <c r="J53" s="112"/>
      <c r="K53" s="112"/>
      <c r="L53" s="112"/>
      <c r="M53" s="10"/>
    </row>
    <row r="54" spans="1:13" ht="24" customHeight="1">
      <c r="A54" s="102" t="s">
        <v>49</v>
      </c>
      <c r="B54" s="102"/>
      <c r="C54" s="102"/>
      <c r="D54" s="110"/>
      <c r="E54" s="110"/>
      <c r="F54" s="112">
        <v>-252</v>
      </c>
      <c r="G54" s="112"/>
      <c r="H54" s="112">
        <v>-252</v>
      </c>
      <c r="I54" s="111"/>
      <c r="J54" s="112">
        <v>0</v>
      </c>
      <c r="K54" s="111"/>
      <c r="L54" s="112">
        <v>0</v>
      </c>
      <c r="M54" s="10"/>
    </row>
    <row r="55" spans="1:13" ht="24" customHeight="1">
      <c r="A55" s="102" t="s">
        <v>50</v>
      </c>
      <c r="B55" s="102"/>
      <c r="C55" s="102"/>
      <c r="D55" s="110"/>
      <c r="E55" s="110"/>
      <c r="F55" s="112"/>
      <c r="G55" s="112"/>
      <c r="H55" s="112"/>
      <c r="I55" s="112"/>
      <c r="J55" s="112"/>
      <c r="K55" s="112"/>
      <c r="L55" s="112"/>
      <c r="M55" s="10"/>
    </row>
    <row r="56" spans="1:13" ht="24" customHeight="1">
      <c r="A56" s="102" t="s">
        <v>51</v>
      </c>
      <c r="B56" s="102"/>
      <c r="C56" s="102"/>
      <c r="D56" s="110"/>
      <c r="E56" s="110"/>
      <c r="F56" s="112">
        <v>93024</v>
      </c>
      <c r="G56" s="112"/>
      <c r="H56" s="112">
        <v>93024</v>
      </c>
      <c r="I56" s="112"/>
      <c r="J56" s="112">
        <v>93024</v>
      </c>
      <c r="K56" s="112"/>
      <c r="L56" s="112">
        <v>93024</v>
      </c>
      <c r="M56" s="10"/>
    </row>
    <row r="57" spans="1:13" ht="24" customHeight="1">
      <c r="A57" s="102" t="s">
        <v>52</v>
      </c>
      <c r="B57" s="102"/>
      <c r="C57" s="102"/>
      <c r="D57" s="110"/>
      <c r="E57" s="110"/>
      <c r="F57" s="112">
        <v>1129801</v>
      </c>
      <c r="G57" s="112"/>
      <c r="H57" s="112">
        <v>1045077</v>
      </c>
      <c r="I57" s="112"/>
      <c r="J57" s="112">
        <v>1102277</v>
      </c>
      <c r="K57" s="112"/>
      <c r="L57" s="112">
        <v>1017748</v>
      </c>
      <c r="M57" s="10"/>
    </row>
    <row r="58" spans="1:13" ht="24" customHeight="1">
      <c r="A58" s="102" t="s">
        <v>53</v>
      </c>
      <c r="B58" s="102"/>
      <c r="C58" s="102"/>
      <c r="D58" s="110"/>
      <c r="E58" s="110"/>
      <c r="F58" s="112"/>
      <c r="G58" s="112"/>
      <c r="H58" s="112"/>
      <c r="I58" s="112"/>
      <c r="J58" s="112"/>
      <c r="K58" s="112"/>
      <c r="L58" s="112"/>
      <c r="M58" s="10"/>
    </row>
    <row r="59" spans="1:13" ht="24" customHeight="1">
      <c r="A59" s="102" t="s">
        <v>54</v>
      </c>
      <c r="B59" s="102"/>
      <c r="C59" s="102"/>
      <c r="D59" s="110"/>
      <c r="E59" s="110"/>
      <c r="F59" s="112"/>
      <c r="G59" s="112"/>
      <c r="H59" s="112"/>
      <c r="I59" s="112"/>
      <c r="J59" s="112"/>
      <c r="K59" s="112"/>
      <c r="L59" s="112"/>
      <c r="M59" s="10"/>
    </row>
    <row r="60" spans="1:13" ht="24" customHeight="1">
      <c r="A60" s="102" t="s">
        <v>55</v>
      </c>
      <c r="B60" s="102"/>
      <c r="C60" s="102"/>
      <c r="D60" s="110"/>
      <c r="E60" s="110"/>
      <c r="F60" s="112">
        <v>485</v>
      </c>
      <c r="G60" s="112"/>
      <c r="H60" s="112">
        <v>1522</v>
      </c>
      <c r="I60" s="112"/>
      <c r="J60" s="112">
        <v>0</v>
      </c>
      <c r="K60" s="112"/>
      <c r="L60" s="112">
        <v>0</v>
      </c>
      <c r="M60" s="10"/>
    </row>
    <row r="61" spans="1:13" ht="24" customHeight="1">
      <c r="A61" s="102" t="s">
        <v>56</v>
      </c>
      <c r="B61" s="102"/>
      <c r="C61" s="102"/>
      <c r="D61" s="110"/>
      <c r="E61" s="110"/>
      <c r="F61" s="112"/>
      <c r="G61" s="112"/>
      <c r="H61" s="112"/>
      <c r="I61" s="112"/>
      <c r="J61" s="112"/>
      <c r="K61" s="112"/>
      <c r="L61" s="112"/>
      <c r="M61" s="10"/>
    </row>
    <row r="62" spans="1:13" ht="24" customHeight="1">
      <c r="A62" s="102" t="s">
        <v>57</v>
      </c>
      <c r="B62" s="102"/>
      <c r="C62" s="102"/>
      <c r="D62" s="110"/>
      <c r="E62" s="110"/>
      <c r="F62" s="119">
        <v>316</v>
      </c>
      <c r="G62" s="112"/>
      <c r="H62" s="119">
        <v>248</v>
      </c>
      <c r="I62" s="112"/>
      <c r="J62" s="119">
        <v>316</v>
      </c>
      <c r="K62" s="112"/>
      <c r="L62" s="119">
        <v>248</v>
      </c>
      <c r="M62" s="10"/>
    </row>
    <row r="63" spans="1:13" ht="24" customHeight="1">
      <c r="A63" s="102" t="s">
        <v>58</v>
      </c>
      <c r="B63" s="102"/>
      <c r="C63" s="102"/>
      <c r="D63" s="110"/>
      <c r="E63" s="110"/>
      <c r="F63" s="112">
        <f>SUM(F50:F62)</f>
        <v>2774835</v>
      </c>
      <c r="G63" s="112">
        <f>SUM(G50:G60)</f>
        <v>0</v>
      </c>
      <c r="H63" s="112">
        <f>SUM(H50:H62)</f>
        <v>2691080</v>
      </c>
      <c r="I63" s="112"/>
      <c r="J63" s="112">
        <f>SUM(J50:J62)</f>
        <v>2747078</v>
      </c>
      <c r="K63" s="112"/>
      <c r="L63" s="112">
        <f>SUM(L50:L62)</f>
        <v>2662481</v>
      </c>
      <c r="M63" s="10"/>
    </row>
    <row r="64" spans="1:13" ht="24" customHeight="1">
      <c r="A64" s="102" t="s">
        <v>59</v>
      </c>
      <c r="B64" s="102"/>
      <c r="C64" s="102"/>
      <c r="D64" s="110"/>
      <c r="E64" s="110"/>
      <c r="F64" s="119">
        <v>481</v>
      </c>
      <c r="G64" s="112"/>
      <c r="H64" s="119">
        <v>490</v>
      </c>
      <c r="I64" s="112"/>
      <c r="J64" s="119">
        <v>0</v>
      </c>
      <c r="K64" s="112"/>
      <c r="L64" s="119">
        <v>0</v>
      </c>
      <c r="M64" s="10"/>
    </row>
    <row r="65" spans="1:13" ht="24" customHeight="1">
      <c r="A65" s="108" t="s">
        <v>60</v>
      </c>
      <c r="B65" s="102"/>
      <c r="C65" s="102"/>
      <c r="D65" s="110"/>
      <c r="E65" s="110"/>
      <c r="F65" s="121">
        <f>SUM(F63:F64)</f>
        <v>2775316</v>
      </c>
      <c r="G65" s="112"/>
      <c r="H65" s="121">
        <f>SUM(H63:H64)</f>
        <v>2691570</v>
      </c>
      <c r="I65" s="112"/>
      <c r="J65" s="121">
        <f>SUM(J63:J64)</f>
        <v>2747078</v>
      </c>
      <c r="K65" s="112"/>
      <c r="L65" s="121">
        <f>SUM(L63:L64)</f>
        <v>2662481</v>
      </c>
      <c r="M65" s="10"/>
    </row>
    <row r="66" spans="1:13" ht="24" customHeight="1" thickBot="1">
      <c r="A66" s="108" t="s">
        <v>61</v>
      </c>
      <c r="B66" s="102"/>
      <c r="C66" s="102"/>
      <c r="D66" s="110"/>
      <c r="E66" s="110"/>
      <c r="F66" s="116">
        <f>F36+F65</f>
        <v>7419544</v>
      </c>
      <c r="G66" s="112"/>
      <c r="H66" s="116">
        <f>H36+H65</f>
        <v>7047213</v>
      </c>
      <c r="I66" s="112"/>
      <c r="J66" s="116">
        <f>J36+J65</f>
        <v>7390605</v>
      </c>
      <c r="K66" s="112"/>
      <c r="L66" s="116">
        <f>L36+L65</f>
        <v>7002998</v>
      </c>
      <c r="M66" s="10"/>
    </row>
    <row r="67" spans="1:13" ht="24" customHeight="1" thickTop="1">
      <c r="A67" s="102"/>
      <c r="B67" s="102"/>
      <c r="C67" s="102"/>
      <c r="D67" s="110"/>
      <c r="E67" s="110"/>
      <c r="F67" s="112">
        <f>SUM(F66-F23)</f>
        <v>0</v>
      </c>
      <c r="G67" s="112"/>
      <c r="H67" s="112">
        <f>SUM(H66-H23)</f>
        <v>0</v>
      </c>
      <c r="I67" s="112"/>
      <c r="J67" s="112">
        <f>SUM(J66-J23)</f>
        <v>0</v>
      </c>
      <c r="K67" s="112"/>
      <c r="L67" s="112">
        <f>SUM(L66-L23)</f>
        <v>0</v>
      </c>
      <c r="M67" s="10"/>
    </row>
    <row r="68" spans="1:13" ht="24" customHeight="1">
      <c r="A68" s="102" t="s">
        <v>39</v>
      </c>
      <c r="B68" s="102"/>
      <c r="C68" s="102"/>
      <c r="D68" s="110"/>
      <c r="E68" s="110"/>
      <c r="F68" s="102"/>
      <c r="G68" s="102"/>
      <c r="H68" s="102"/>
      <c r="I68" s="102"/>
      <c r="J68" s="102"/>
      <c r="K68" s="102"/>
      <c r="L68" s="102"/>
    </row>
    <row r="69" spans="1:13" ht="24" customHeight="1">
      <c r="A69" s="102"/>
      <c r="B69" s="102"/>
      <c r="C69" s="102"/>
      <c r="D69" s="110"/>
      <c r="E69" s="110"/>
      <c r="F69" s="102"/>
      <c r="G69" s="102"/>
      <c r="H69" s="102"/>
      <c r="I69" s="102"/>
      <c r="J69" s="102"/>
      <c r="K69" s="102"/>
      <c r="L69" s="102"/>
    </row>
    <row r="70" spans="1:13" ht="24" customHeight="1">
      <c r="A70" s="102"/>
      <c r="B70" s="102"/>
      <c r="C70" s="102"/>
      <c r="D70" s="110"/>
      <c r="E70" s="110"/>
      <c r="F70" s="102"/>
      <c r="G70" s="102"/>
      <c r="H70" s="102"/>
      <c r="I70" s="102"/>
      <c r="J70" s="102"/>
      <c r="K70" s="102"/>
      <c r="L70" s="102"/>
    </row>
    <row r="71" spans="1:13" ht="24" customHeight="1">
      <c r="A71" s="122" t="s">
        <v>62</v>
      </c>
      <c r="B71" s="122"/>
      <c r="C71" s="110"/>
      <c r="D71" s="109"/>
      <c r="E71" s="109"/>
      <c r="F71" s="109"/>
      <c r="G71" s="123"/>
      <c r="H71" s="156" t="s">
        <v>62</v>
      </c>
      <c r="I71" s="156"/>
      <c r="J71" s="156"/>
      <c r="K71" s="156"/>
      <c r="L71" s="156"/>
    </row>
    <row r="72" spans="1:13" ht="24" customHeight="1">
      <c r="A72" s="154" t="s">
        <v>63</v>
      </c>
      <c r="B72" s="154"/>
      <c r="C72" s="110"/>
      <c r="D72" s="100"/>
      <c r="E72" s="100"/>
      <c r="F72" s="100"/>
      <c r="G72" s="154" t="s">
        <v>64</v>
      </c>
      <c r="H72" s="154"/>
      <c r="I72" s="154"/>
      <c r="J72" s="154"/>
      <c r="K72" s="154"/>
      <c r="L72" s="154"/>
    </row>
    <row r="73" spans="1:13" ht="24" customHeight="1">
      <c r="A73" s="154" t="s">
        <v>190</v>
      </c>
      <c r="B73" s="154"/>
      <c r="C73" s="110"/>
      <c r="D73" s="100"/>
      <c r="E73" s="100"/>
      <c r="F73" s="100"/>
      <c r="G73" s="154" t="s">
        <v>65</v>
      </c>
      <c r="H73" s="154"/>
      <c r="I73" s="154"/>
      <c r="J73" s="154"/>
      <c r="K73" s="154"/>
      <c r="L73" s="154"/>
    </row>
  </sheetData>
  <mergeCells count="9">
    <mergeCell ref="A73:B73"/>
    <mergeCell ref="G73:L73"/>
    <mergeCell ref="F5:H5"/>
    <mergeCell ref="J5:L5"/>
    <mergeCell ref="F43:H43"/>
    <mergeCell ref="J43:L43"/>
    <mergeCell ref="H71:L71"/>
    <mergeCell ref="A72:B72"/>
    <mergeCell ref="G72:L72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M187"/>
  <sheetViews>
    <sheetView showGridLines="0" view="pageBreakPreview" topLeftCell="A26" zoomScale="70" zoomScaleNormal="100" zoomScaleSheetLayoutView="70" workbookViewId="0">
      <selection activeCell="D36" sqref="D36"/>
    </sheetView>
  </sheetViews>
  <sheetFormatPr defaultColWidth="9.85546875" defaultRowHeight="24" customHeight="1"/>
  <cols>
    <col min="1" max="1" width="22.7109375" style="14" customWidth="1"/>
    <col min="2" max="2" width="3.28515625" style="14" customWidth="1"/>
    <col min="3" max="3" width="24.140625" style="14" customWidth="1"/>
    <col min="4" max="4" width="9" style="14" customWidth="1"/>
    <col min="5" max="5" width="1.85546875" style="14" customWidth="1"/>
    <col min="6" max="6" width="15.85546875" style="25" bestFit="1" customWidth="1"/>
    <col min="7" max="7" width="1.140625" style="25" customWidth="1"/>
    <col min="8" max="8" width="14.85546875" style="25" customWidth="1"/>
    <col min="9" max="9" width="1.140625" style="14" customWidth="1"/>
    <col min="10" max="10" width="15.85546875" style="25" bestFit="1" customWidth="1"/>
    <col min="11" max="11" width="1.140625" style="14" customWidth="1"/>
    <col min="12" max="12" width="14.85546875" style="25" customWidth="1"/>
    <col min="13" max="13" width="1.140625" style="14" customWidth="1"/>
    <col min="14" max="14" width="10.85546875" style="14" bestFit="1" customWidth="1"/>
    <col min="15" max="15" width="12.42578125" style="14" bestFit="1" customWidth="1"/>
    <col min="16" max="16384" width="9.85546875" style="14"/>
  </cols>
  <sheetData>
    <row r="1" spans="1:12" s="13" customFormat="1" ht="24" customHeight="1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 t="s">
        <v>66</v>
      </c>
    </row>
    <row r="2" spans="1:12" s="13" customFormat="1" ht="24" customHeight="1">
      <c r="A2" s="11" t="s">
        <v>67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4" customHeight="1">
      <c r="A3" s="11" t="s">
        <v>68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24" customHeight="1">
      <c r="A4" s="16"/>
      <c r="B4" s="16"/>
      <c r="C4" s="16"/>
      <c r="D4" s="13"/>
      <c r="E4" s="13"/>
      <c r="F4" s="16"/>
      <c r="G4" s="16"/>
      <c r="H4" s="16"/>
      <c r="I4" s="17"/>
      <c r="J4" s="18"/>
      <c r="K4" s="17"/>
      <c r="L4" s="19" t="s">
        <v>69</v>
      </c>
    </row>
    <row r="5" spans="1:12" ht="24" customHeight="1">
      <c r="A5" s="16"/>
      <c r="B5" s="16"/>
      <c r="C5" s="16"/>
      <c r="D5" s="13"/>
      <c r="E5" s="13"/>
      <c r="F5" s="158" t="s">
        <v>4</v>
      </c>
      <c r="G5" s="158"/>
      <c r="H5" s="158"/>
      <c r="I5" s="17"/>
      <c r="J5" s="158" t="s">
        <v>5</v>
      </c>
      <c r="K5" s="158"/>
      <c r="L5" s="158"/>
    </row>
    <row r="6" spans="1:12" ht="24" customHeight="1">
      <c r="D6" s="20" t="s">
        <v>6</v>
      </c>
      <c r="F6" s="21">
        <v>2565</v>
      </c>
      <c r="G6" s="22"/>
      <c r="H6" s="21">
        <v>2564</v>
      </c>
      <c r="I6" s="22"/>
      <c r="J6" s="21">
        <v>2565</v>
      </c>
      <c r="K6" s="22"/>
      <c r="L6" s="21">
        <v>2564</v>
      </c>
    </row>
    <row r="7" spans="1:12" ht="24" customHeight="1">
      <c r="A7" s="23" t="s">
        <v>70</v>
      </c>
      <c r="D7" s="17"/>
      <c r="F7" s="22"/>
      <c r="G7" s="15"/>
      <c r="H7" s="22"/>
      <c r="I7" s="15"/>
      <c r="J7" s="22"/>
      <c r="K7" s="24"/>
      <c r="L7" s="22"/>
    </row>
    <row r="8" spans="1:12" ht="24" customHeight="1">
      <c r="A8" s="23" t="s">
        <v>71</v>
      </c>
      <c r="G8" s="14"/>
      <c r="L8" s="26"/>
    </row>
    <row r="9" spans="1:12" ht="24" customHeight="1">
      <c r="A9" s="14" t="s">
        <v>72</v>
      </c>
      <c r="D9" s="27">
        <v>11</v>
      </c>
      <c r="F9" s="74">
        <v>524745</v>
      </c>
      <c r="G9" s="124">
        <v>0</v>
      </c>
      <c r="H9" s="74">
        <v>463848</v>
      </c>
      <c r="I9" s="124">
        <v>0</v>
      </c>
      <c r="J9" s="74">
        <v>524745</v>
      </c>
      <c r="K9" s="124">
        <v>0</v>
      </c>
      <c r="L9" s="74">
        <v>463848</v>
      </c>
    </row>
    <row r="10" spans="1:12" ht="24" customHeight="1">
      <c r="A10" s="14" t="s">
        <v>73</v>
      </c>
      <c r="D10" s="27">
        <v>12</v>
      </c>
      <c r="F10" s="74">
        <v>27934</v>
      </c>
      <c r="G10" s="124">
        <v>0</v>
      </c>
      <c r="H10" s="74">
        <v>19758</v>
      </c>
      <c r="I10" s="124">
        <v>0</v>
      </c>
      <c r="J10" s="74">
        <v>27934</v>
      </c>
      <c r="K10" s="124">
        <v>0</v>
      </c>
      <c r="L10" s="74">
        <v>19758</v>
      </c>
    </row>
    <row r="11" spans="1:12" ht="24" customHeight="1">
      <c r="A11" s="14" t="s">
        <v>74</v>
      </c>
      <c r="D11" s="27">
        <v>13</v>
      </c>
      <c r="F11" s="74">
        <v>41844</v>
      </c>
      <c r="G11" s="74">
        <v>0</v>
      </c>
      <c r="H11" s="74">
        <v>23291</v>
      </c>
      <c r="I11" s="74">
        <v>0</v>
      </c>
      <c r="J11" s="74">
        <v>41832</v>
      </c>
      <c r="K11" s="74">
        <v>0</v>
      </c>
      <c r="L11" s="74">
        <v>23282</v>
      </c>
    </row>
    <row r="12" spans="1:12" ht="24" customHeight="1">
      <c r="A12" s="14" t="s">
        <v>175</v>
      </c>
      <c r="D12" s="27">
        <v>14</v>
      </c>
      <c r="F12" s="74">
        <v>35382</v>
      </c>
      <c r="G12" s="74">
        <v>0</v>
      </c>
      <c r="H12" s="74">
        <v>76512</v>
      </c>
      <c r="I12" s="74">
        <v>0</v>
      </c>
      <c r="J12" s="74">
        <v>35382</v>
      </c>
      <c r="K12" s="74">
        <v>0</v>
      </c>
      <c r="L12" s="74">
        <v>76512</v>
      </c>
    </row>
    <row r="13" spans="1:12" ht="24" customHeight="1">
      <c r="A13" s="14" t="s">
        <v>75</v>
      </c>
      <c r="D13" s="28">
        <v>6.2</v>
      </c>
      <c r="F13" s="74">
        <v>538</v>
      </c>
      <c r="G13" s="74">
        <v>0</v>
      </c>
      <c r="H13" s="74">
        <v>-358</v>
      </c>
      <c r="I13" s="74">
        <v>0</v>
      </c>
      <c r="J13" s="74">
        <v>0</v>
      </c>
      <c r="K13" s="74">
        <v>0</v>
      </c>
      <c r="L13" s="74">
        <v>0</v>
      </c>
    </row>
    <row r="14" spans="1:12" ht="24" customHeight="1">
      <c r="A14" s="14" t="s">
        <v>76</v>
      </c>
      <c r="D14" s="17"/>
      <c r="F14" s="74">
        <v>9337</v>
      </c>
      <c r="G14" s="74">
        <v>0</v>
      </c>
      <c r="H14" s="125">
        <v>16910</v>
      </c>
      <c r="I14" s="74">
        <v>0</v>
      </c>
      <c r="J14" s="74">
        <v>10237</v>
      </c>
      <c r="K14" s="74">
        <v>0</v>
      </c>
      <c r="L14" s="125">
        <v>17810</v>
      </c>
    </row>
    <row r="15" spans="1:12" ht="24" customHeight="1">
      <c r="A15" s="23" t="s">
        <v>77</v>
      </c>
      <c r="D15" s="17"/>
      <c r="F15" s="126">
        <f>SUM(F9:F14)</f>
        <v>639780</v>
      </c>
      <c r="G15" s="74"/>
      <c r="H15" s="126">
        <f>SUM(H9:H14)</f>
        <v>599961</v>
      </c>
      <c r="I15" s="74"/>
      <c r="J15" s="126">
        <f>SUM(J9:J14)</f>
        <v>640130</v>
      </c>
      <c r="K15" s="74"/>
      <c r="L15" s="126">
        <f>SUM(L9:L14)</f>
        <v>601210</v>
      </c>
    </row>
    <row r="16" spans="1:12" ht="24" customHeight="1">
      <c r="A16" s="23" t="s">
        <v>78</v>
      </c>
      <c r="D16" s="17"/>
      <c r="F16" s="74"/>
      <c r="G16" s="124"/>
      <c r="H16" s="74"/>
      <c r="I16" s="124"/>
      <c r="J16" s="74"/>
      <c r="K16" s="74"/>
      <c r="L16" s="74"/>
    </row>
    <row r="17" spans="1:13" ht="24" customHeight="1">
      <c r="A17" s="14" t="s">
        <v>79</v>
      </c>
      <c r="D17" s="17"/>
      <c r="F17" s="74">
        <v>317937</v>
      </c>
      <c r="G17" s="124">
        <v>0</v>
      </c>
      <c r="H17" s="74">
        <v>302959</v>
      </c>
      <c r="I17" s="124">
        <v>0</v>
      </c>
      <c r="J17" s="74">
        <v>306985</v>
      </c>
      <c r="K17" s="124">
        <v>0</v>
      </c>
      <c r="L17" s="74">
        <v>293034</v>
      </c>
    </row>
    <row r="18" spans="1:13" ht="24" customHeight="1">
      <c r="A18" s="14" t="s">
        <v>80</v>
      </c>
      <c r="D18" s="17"/>
      <c r="F18" s="74">
        <v>88594</v>
      </c>
      <c r="G18" s="124">
        <v>0</v>
      </c>
      <c r="H18" s="74">
        <v>70690</v>
      </c>
      <c r="I18" s="124">
        <v>0</v>
      </c>
      <c r="J18" s="74">
        <v>88580</v>
      </c>
      <c r="K18" s="124">
        <v>0</v>
      </c>
      <c r="L18" s="74">
        <v>70683</v>
      </c>
    </row>
    <row r="19" spans="1:13" ht="24" customHeight="1">
      <c r="A19" s="14" t="s">
        <v>81</v>
      </c>
      <c r="D19" s="17"/>
      <c r="F19" s="74">
        <v>12776</v>
      </c>
      <c r="G19" s="124">
        <v>0</v>
      </c>
      <c r="H19" s="74">
        <v>11161</v>
      </c>
      <c r="I19" s="124">
        <v>0</v>
      </c>
      <c r="J19" s="74">
        <v>12758</v>
      </c>
      <c r="K19" s="124">
        <v>0</v>
      </c>
      <c r="L19" s="74">
        <v>11151</v>
      </c>
    </row>
    <row r="20" spans="1:13" ht="24" customHeight="1">
      <c r="A20" s="14" t="s">
        <v>176</v>
      </c>
      <c r="D20" s="27"/>
      <c r="F20" s="74">
        <v>241</v>
      </c>
      <c r="G20" s="124"/>
      <c r="H20" s="74">
        <v>1050</v>
      </c>
      <c r="I20" s="124"/>
      <c r="J20" s="74">
        <v>241</v>
      </c>
      <c r="K20" s="124"/>
      <c r="L20" s="74">
        <v>1050</v>
      </c>
    </row>
    <row r="21" spans="1:13" ht="24" customHeight="1">
      <c r="A21" s="14" t="s">
        <v>82</v>
      </c>
      <c r="D21" s="17"/>
      <c r="F21" s="74">
        <v>113125</v>
      </c>
      <c r="G21" s="124">
        <v>0</v>
      </c>
      <c r="H21" s="74">
        <v>111753</v>
      </c>
      <c r="I21" s="124">
        <v>0</v>
      </c>
      <c r="J21" s="74">
        <v>124708</v>
      </c>
      <c r="K21" s="124">
        <v>0</v>
      </c>
      <c r="L21" s="74">
        <v>125428</v>
      </c>
    </row>
    <row r="22" spans="1:13" ht="24" customHeight="1">
      <c r="A22" s="23" t="s">
        <v>83</v>
      </c>
      <c r="D22" s="17"/>
      <c r="F22" s="126">
        <f>SUM(F17:F21)</f>
        <v>532673</v>
      </c>
      <c r="G22" s="124"/>
      <c r="H22" s="126">
        <f>SUM(H17:H21)</f>
        <v>497613</v>
      </c>
      <c r="I22" s="124"/>
      <c r="J22" s="126">
        <f>SUM(J17:J21)</f>
        <v>533272</v>
      </c>
      <c r="K22" s="74"/>
      <c r="L22" s="126">
        <f>SUM(L17:L21)</f>
        <v>501346</v>
      </c>
    </row>
    <row r="23" spans="1:13" ht="24" customHeight="1">
      <c r="A23" s="23" t="s">
        <v>177</v>
      </c>
      <c r="D23" s="17"/>
      <c r="F23" s="127">
        <f>SUM(F15-F22)</f>
        <v>107107</v>
      </c>
      <c r="G23" s="124"/>
      <c r="H23" s="127">
        <f>SUM(H15-H22)</f>
        <v>102348</v>
      </c>
      <c r="I23" s="124"/>
      <c r="J23" s="127">
        <f>SUM(J15-J22)</f>
        <v>106858</v>
      </c>
      <c r="K23" s="74"/>
      <c r="L23" s="127">
        <f>SUM(L15-L22)</f>
        <v>99864</v>
      </c>
    </row>
    <row r="24" spans="1:13" ht="24" customHeight="1">
      <c r="A24" s="14" t="s">
        <v>84</v>
      </c>
      <c r="D24" s="27">
        <v>7</v>
      </c>
      <c r="F24" s="74">
        <v>-22392</v>
      </c>
      <c r="G24" s="124">
        <v>0</v>
      </c>
      <c r="H24" s="74">
        <v>-20787</v>
      </c>
      <c r="I24" s="124">
        <v>0</v>
      </c>
      <c r="J24" s="74">
        <v>-22329</v>
      </c>
      <c r="K24" s="124">
        <v>0</v>
      </c>
      <c r="L24" s="74">
        <v>-20853</v>
      </c>
    </row>
    <row r="25" spans="1:13" ht="24" customHeight="1">
      <c r="A25" s="23" t="s">
        <v>165</v>
      </c>
      <c r="F25" s="126">
        <f>SUM(F23:F24)</f>
        <v>84715</v>
      </c>
      <c r="G25" s="124"/>
      <c r="H25" s="126">
        <f>SUM(H23:H24)</f>
        <v>81561</v>
      </c>
      <c r="I25" s="124"/>
      <c r="J25" s="126">
        <f>SUM(J23:J24)</f>
        <v>84529</v>
      </c>
      <c r="K25" s="74"/>
      <c r="L25" s="126">
        <f>SUM(L23:L24)</f>
        <v>79011</v>
      </c>
    </row>
    <row r="26" spans="1:13" ht="24" customHeight="1">
      <c r="A26" s="23" t="s">
        <v>85</v>
      </c>
      <c r="D26" s="27"/>
      <c r="F26" s="74"/>
      <c r="G26" s="74"/>
      <c r="H26" s="74"/>
      <c r="I26" s="124"/>
      <c r="J26" s="74"/>
      <c r="K26" s="74"/>
      <c r="L26" s="74"/>
      <c r="M26" s="14">
        <v>0</v>
      </c>
    </row>
    <row r="27" spans="1:13" ht="24" customHeight="1">
      <c r="A27" s="29" t="s">
        <v>86</v>
      </c>
      <c r="D27" s="27"/>
      <c r="F27" s="74"/>
      <c r="G27" s="74"/>
      <c r="H27" s="74"/>
      <c r="I27" s="124"/>
      <c r="J27" s="74"/>
      <c r="K27" s="74"/>
      <c r="L27" s="74"/>
    </row>
    <row r="28" spans="1:13" ht="24" customHeight="1">
      <c r="A28" s="14" t="s">
        <v>178</v>
      </c>
      <c r="D28" s="27"/>
      <c r="F28" s="74"/>
      <c r="G28" s="74"/>
      <c r="H28" s="74"/>
      <c r="I28" s="124"/>
      <c r="J28" s="74"/>
      <c r="K28" s="74"/>
      <c r="L28" s="74"/>
    </row>
    <row r="29" spans="1:13" ht="24" customHeight="1">
      <c r="A29" s="14" t="s">
        <v>179</v>
      </c>
      <c r="D29" s="27"/>
      <c r="F29" s="125">
        <v>-1037</v>
      </c>
      <c r="G29" s="124"/>
      <c r="H29" s="125">
        <v>3290</v>
      </c>
      <c r="I29" s="124"/>
      <c r="J29" s="125">
        <v>0</v>
      </c>
      <c r="K29" s="124"/>
      <c r="L29" s="125">
        <v>0</v>
      </c>
    </row>
    <row r="30" spans="1:13" ht="24" customHeight="1">
      <c r="A30" s="14" t="s">
        <v>88</v>
      </c>
      <c r="D30" s="27"/>
      <c r="F30" s="74"/>
      <c r="G30" s="124"/>
      <c r="H30" s="74"/>
      <c r="I30" s="124"/>
      <c r="J30" s="74"/>
      <c r="K30" s="74"/>
      <c r="L30" s="74"/>
    </row>
    <row r="31" spans="1:13" ht="24" customHeight="1">
      <c r="A31" s="14" t="s">
        <v>87</v>
      </c>
      <c r="D31" s="27"/>
      <c r="F31" s="125">
        <f>F29</f>
        <v>-1037</v>
      </c>
      <c r="G31" s="124"/>
      <c r="H31" s="125">
        <f>H29</f>
        <v>3290</v>
      </c>
      <c r="I31" s="124"/>
      <c r="J31" s="125">
        <f>J29</f>
        <v>0</v>
      </c>
      <c r="K31" s="74"/>
      <c r="L31" s="125">
        <f>L29</f>
        <v>0</v>
      </c>
    </row>
    <row r="32" spans="1:13" ht="24" customHeight="1">
      <c r="A32" s="29" t="s">
        <v>200</v>
      </c>
      <c r="D32" s="27"/>
      <c r="F32" s="74"/>
      <c r="G32" s="74"/>
      <c r="H32" s="74"/>
      <c r="I32" s="124"/>
      <c r="J32" s="74"/>
      <c r="K32" s="74"/>
      <c r="L32" s="74"/>
    </row>
    <row r="33" spans="1:12" ht="24" customHeight="1">
      <c r="A33" s="14" t="s">
        <v>201</v>
      </c>
      <c r="D33" s="27"/>
      <c r="F33" s="74"/>
      <c r="G33" s="74"/>
      <c r="H33" s="74"/>
      <c r="I33" s="124"/>
      <c r="J33" s="74"/>
      <c r="K33" s="74"/>
      <c r="L33" s="74"/>
    </row>
    <row r="34" spans="1:12" ht="24" customHeight="1">
      <c r="A34" s="14" t="s">
        <v>202</v>
      </c>
      <c r="D34" s="27"/>
      <c r="F34" s="125">
        <v>68</v>
      </c>
      <c r="G34" s="124"/>
      <c r="H34" s="125">
        <v>0</v>
      </c>
      <c r="I34" s="124"/>
      <c r="J34" s="125">
        <v>68</v>
      </c>
      <c r="K34" s="124"/>
      <c r="L34" s="125">
        <v>0</v>
      </c>
    </row>
    <row r="35" spans="1:12" ht="24" customHeight="1">
      <c r="A35" s="14" t="s">
        <v>203</v>
      </c>
      <c r="D35" s="27"/>
      <c r="F35" s="74"/>
      <c r="G35" s="124"/>
      <c r="H35" s="74"/>
      <c r="I35" s="124"/>
      <c r="J35" s="74"/>
      <c r="K35" s="74"/>
      <c r="L35" s="74"/>
    </row>
    <row r="36" spans="1:12" ht="24" customHeight="1">
      <c r="A36" s="14" t="s">
        <v>87</v>
      </c>
      <c r="D36" s="27"/>
      <c r="F36" s="125">
        <f>F34</f>
        <v>68</v>
      </c>
      <c r="G36" s="124"/>
      <c r="H36" s="125">
        <f>H34</f>
        <v>0</v>
      </c>
      <c r="I36" s="124"/>
      <c r="J36" s="125">
        <f>J34</f>
        <v>68</v>
      </c>
      <c r="K36" s="74"/>
      <c r="L36" s="125">
        <f>L34</f>
        <v>0</v>
      </c>
    </row>
    <row r="37" spans="1:12" ht="24" customHeight="1">
      <c r="A37" s="30" t="s">
        <v>170</v>
      </c>
      <c r="D37" s="27"/>
      <c r="F37" s="128">
        <f>SUM(F31,F36)</f>
        <v>-969</v>
      </c>
      <c r="G37" s="124"/>
      <c r="H37" s="128">
        <f>SUM(H31,H36)</f>
        <v>3290</v>
      </c>
      <c r="I37" s="124"/>
      <c r="J37" s="128">
        <f>SUM(J31,J36)</f>
        <v>68</v>
      </c>
      <c r="K37" s="74"/>
      <c r="L37" s="128">
        <f>SUM(L31,L36)</f>
        <v>0</v>
      </c>
    </row>
    <row r="38" spans="1:12" ht="24" customHeight="1" thickBot="1">
      <c r="A38" s="23" t="s">
        <v>181</v>
      </c>
      <c r="D38" s="27"/>
      <c r="F38" s="129">
        <f>F37+F25</f>
        <v>83746</v>
      </c>
      <c r="G38" s="124"/>
      <c r="H38" s="129">
        <f>H37+H25</f>
        <v>84851</v>
      </c>
      <c r="I38" s="124"/>
      <c r="J38" s="129">
        <f>J37+J25</f>
        <v>84597</v>
      </c>
      <c r="K38" s="74"/>
      <c r="L38" s="129">
        <f>L37+L25</f>
        <v>79011</v>
      </c>
    </row>
    <row r="39" spans="1:12" ht="24" customHeight="1" thickTop="1">
      <c r="A39" s="23"/>
      <c r="D39" s="27"/>
      <c r="F39" s="74"/>
      <c r="G39" s="124"/>
      <c r="H39" s="74"/>
      <c r="I39" s="124"/>
      <c r="J39" s="74"/>
      <c r="K39" s="74"/>
      <c r="L39" s="74"/>
    </row>
    <row r="40" spans="1:12" ht="24" customHeight="1">
      <c r="A40" s="14" t="s">
        <v>39</v>
      </c>
      <c r="D40" s="27"/>
      <c r="F40" s="74"/>
      <c r="G40" s="124"/>
      <c r="H40" s="74"/>
      <c r="I40" s="124"/>
      <c r="J40" s="74"/>
      <c r="K40" s="74"/>
      <c r="L40" s="74"/>
    </row>
    <row r="41" spans="1:12" ht="24" customHeight="1">
      <c r="A41" s="11" t="s">
        <v>40</v>
      </c>
      <c r="B41" s="11"/>
      <c r="C41" s="11"/>
      <c r="D41" s="11"/>
      <c r="E41" s="11"/>
      <c r="F41" s="130"/>
      <c r="G41" s="130"/>
      <c r="H41" s="130"/>
      <c r="I41" s="130"/>
      <c r="J41" s="130"/>
      <c r="K41" s="130"/>
      <c r="L41" s="131" t="s">
        <v>66</v>
      </c>
    </row>
    <row r="42" spans="1:12" ht="24" customHeight="1">
      <c r="A42" s="11" t="s">
        <v>89</v>
      </c>
      <c r="B42" s="11"/>
      <c r="C42" s="11"/>
      <c r="D42" s="11"/>
      <c r="E42" s="11"/>
      <c r="F42" s="130"/>
      <c r="G42" s="130"/>
      <c r="H42" s="130"/>
      <c r="I42" s="130"/>
      <c r="J42" s="130"/>
      <c r="K42" s="130"/>
      <c r="L42" s="130"/>
    </row>
    <row r="43" spans="1:12" ht="24" customHeight="1">
      <c r="A43" s="11" t="s">
        <v>68</v>
      </c>
      <c r="B43" s="11"/>
      <c r="C43" s="11"/>
      <c r="D43" s="11"/>
      <c r="E43" s="11"/>
      <c r="F43" s="130"/>
      <c r="G43" s="130"/>
      <c r="H43" s="130"/>
      <c r="I43" s="130"/>
      <c r="J43" s="130"/>
      <c r="K43" s="130"/>
      <c r="L43" s="130"/>
    </row>
    <row r="44" spans="1:12" ht="24" customHeight="1">
      <c r="A44" s="16"/>
      <c r="B44" s="16"/>
      <c r="C44" s="16"/>
      <c r="D44" s="13"/>
      <c r="E44" s="13"/>
      <c r="F44" s="132"/>
      <c r="G44" s="132"/>
      <c r="H44" s="132"/>
      <c r="I44" s="96"/>
      <c r="J44" s="133"/>
      <c r="K44" s="96"/>
      <c r="L44" s="134" t="s">
        <v>69</v>
      </c>
    </row>
    <row r="45" spans="1:12" s="13" customFormat="1" ht="24" customHeight="1">
      <c r="A45" s="16"/>
      <c r="B45" s="16"/>
      <c r="C45" s="16"/>
      <c r="F45" s="157" t="s">
        <v>4</v>
      </c>
      <c r="G45" s="157"/>
      <c r="H45" s="157"/>
      <c r="I45" s="96"/>
      <c r="J45" s="157" t="s">
        <v>5</v>
      </c>
      <c r="K45" s="157"/>
      <c r="L45" s="157"/>
    </row>
    <row r="46" spans="1:12" ht="24" customHeight="1">
      <c r="D46" s="20" t="s">
        <v>6</v>
      </c>
      <c r="F46" s="135">
        <v>2565</v>
      </c>
      <c r="G46" s="136"/>
      <c r="H46" s="135">
        <v>2564</v>
      </c>
      <c r="I46" s="136"/>
      <c r="J46" s="135">
        <v>2565</v>
      </c>
      <c r="K46" s="137"/>
      <c r="L46" s="135">
        <v>2564</v>
      </c>
    </row>
    <row r="47" spans="1:12" ht="24" customHeight="1">
      <c r="A47" s="23" t="s">
        <v>90</v>
      </c>
      <c r="D47" s="27"/>
      <c r="F47" s="74"/>
      <c r="G47" s="124"/>
      <c r="H47" s="74"/>
      <c r="I47" s="124"/>
      <c r="J47" s="74"/>
      <c r="K47" s="74"/>
      <c r="L47" s="74"/>
    </row>
    <row r="48" spans="1:12" ht="24" customHeight="1" thickBot="1">
      <c r="A48" s="14" t="s">
        <v>91</v>
      </c>
      <c r="D48" s="27"/>
      <c r="F48" s="74">
        <f>F50-F49</f>
        <v>84724</v>
      </c>
      <c r="G48" s="124"/>
      <c r="H48" s="74">
        <f>H50-H49</f>
        <v>81455</v>
      </c>
      <c r="I48" s="74"/>
      <c r="J48" s="129">
        <f>SUM(J25)</f>
        <v>84529</v>
      </c>
      <c r="K48" s="74"/>
      <c r="L48" s="129">
        <f>SUM(L25)</f>
        <v>79011</v>
      </c>
    </row>
    <row r="49" spans="1:12" ht="24" customHeight="1" thickTop="1">
      <c r="A49" s="14" t="s">
        <v>92</v>
      </c>
      <c r="D49" s="27"/>
      <c r="F49" s="125">
        <v>-9</v>
      </c>
      <c r="G49" s="124"/>
      <c r="H49" s="125">
        <v>106</v>
      </c>
      <c r="I49" s="74"/>
      <c r="J49" s="74"/>
      <c r="K49" s="74"/>
      <c r="L49" s="74"/>
    </row>
    <row r="50" spans="1:12" s="13" customFormat="1" ht="24" customHeight="1" thickBot="1">
      <c r="A50" s="14"/>
      <c r="B50" s="14"/>
      <c r="C50" s="14"/>
      <c r="D50" s="27"/>
      <c r="E50" s="14"/>
      <c r="F50" s="129">
        <f>F25</f>
        <v>84715</v>
      </c>
      <c r="G50" s="138"/>
      <c r="H50" s="129">
        <f>H25</f>
        <v>81561</v>
      </c>
      <c r="I50" s="139"/>
      <c r="J50" s="139"/>
      <c r="K50" s="139"/>
      <c r="L50" s="139"/>
    </row>
    <row r="51" spans="1:12" ht="24" customHeight="1" thickTop="1">
      <c r="D51" s="27"/>
      <c r="F51" s="139"/>
      <c r="G51" s="138"/>
      <c r="H51" s="139"/>
      <c r="I51" s="139"/>
      <c r="J51" s="139"/>
      <c r="K51" s="139"/>
      <c r="L51" s="139"/>
    </row>
    <row r="52" spans="1:12" ht="24" customHeight="1">
      <c r="A52" s="23" t="s">
        <v>93</v>
      </c>
      <c r="F52" s="139"/>
      <c r="G52" s="139"/>
      <c r="H52" s="139"/>
      <c r="I52" s="113"/>
      <c r="J52" s="139"/>
      <c r="K52" s="139"/>
      <c r="L52" s="139"/>
    </row>
    <row r="53" spans="1:12" s="13" customFormat="1" ht="24" customHeight="1" thickBot="1">
      <c r="A53" s="15" t="s">
        <v>91</v>
      </c>
      <c r="B53" s="14"/>
      <c r="C53" s="14"/>
      <c r="D53" s="14"/>
      <c r="E53" s="14"/>
      <c r="F53" s="74">
        <f>F55-F54</f>
        <v>83755</v>
      </c>
      <c r="G53" s="139"/>
      <c r="H53" s="74">
        <v>84745</v>
      </c>
      <c r="I53" s="113"/>
      <c r="J53" s="129">
        <f>SUM(J38)</f>
        <v>84597</v>
      </c>
      <c r="K53" s="139"/>
      <c r="L53" s="129">
        <f>SUM(L38)</f>
        <v>79011</v>
      </c>
    </row>
    <row r="54" spans="1:12" s="13" customFormat="1" ht="24" customHeight="1" thickTop="1">
      <c r="A54" s="15" t="s">
        <v>92</v>
      </c>
      <c r="B54" s="16"/>
      <c r="C54" s="16"/>
      <c r="F54" s="125">
        <f>F49</f>
        <v>-9</v>
      </c>
      <c r="G54" s="132"/>
      <c r="H54" s="125">
        <v>106</v>
      </c>
      <c r="I54" s="96"/>
      <c r="J54" s="95"/>
      <c r="K54" s="95"/>
      <c r="L54" s="95"/>
    </row>
    <row r="55" spans="1:12" ht="24" customHeight="1" thickBot="1">
      <c r="F55" s="129">
        <f>SUM(F38)</f>
        <v>83746</v>
      </c>
      <c r="G55" s="139"/>
      <c r="H55" s="129">
        <f>SUM(H53:H54)</f>
        <v>84851</v>
      </c>
      <c r="I55" s="113"/>
      <c r="J55" s="113"/>
      <c r="K55" s="113"/>
      <c r="L55" s="113"/>
    </row>
    <row r="56" spans="1:12" ht="24" customHeight="1" thickTop="1">
      <c r="D56" s="27"/>
      <c r="F56" s="139"/>
      <c r="G56" s="138"/>
      <c r="H56" s="139"/>
      <c r="I56" s="139"/>
      <c r="J56" s="139"/>
      <c r="K56" s="139"/>
      <c r="L56" s="139"/>
    </row>
    <row r="57" spans="1:12" ht="24" customHeight="1">
      <c r="A57" s="11" t="s">
        <v>94</v>
      </c>
      <c r="B57" s="16"/>
      <c r="C57" s="16"/>
      <c r="D57" s="27"/>
      <c r="E57" s="13"/>
      <c r="F57" s="95"/>
      <c r="G57" s="132"/>
      <c r="H57" s="95"/>
      <c r="I57" s="96"/>
      <c r="J57" s="133"/>
      <c r="K57" s="96"/>
      <c r="L57" s="133"/>
    </row>
    <row r="58" spans="1:12" ht="24" customHeight="1">
      <c r="A58" s="11" t="s">
        <v>182</v>
      </c>
      <c r="B58" s="16"/>
      <c r="C58" s="16"/>
      <c r="D58" s="27"/>
      <c r="E58" s="13"/>
      <c r="F58" s="95"/>
      <c r="G58" s="132"/>
      <c r="H58" s="95"/>
      <c r="I58" s="96"/>
      <c r="J58" s="133"/>
      <c r="K58" s="96"/>
      <c r="L58" s="133"/>
    </row>
    <row r="59" spans="1:12" s="13" customFormat="1" ht="24" customHeight="1" thickBot="1">
      <c r="A59" s="14" t="s">
        <v>183</v>
      </c>
      <c r="B59" s="14"/>
      <c r="C59" s="14"/>
      <c r="D59" s="27"/>
      <c r="E59" s="14"/>
      <c r="F59" s="140">
        <f>F48/581403.025</f>
        <v>0.14572335601453054</v>
      </c>
      <c r="G59" s="141"/>
      <c r="H59" s="140">
        <f>H48/581403.025</f>
        <v>0.14010075024979446</v>
      </c>
      <c r="I59" s="141"/>
      <c r="J59" s="140">
        <f>J48/581403.025</f>
        <v>0.14538796044275826</v>
      </c>
      <c r="K59" s="141"/>
      <c r="L59" s="140">
        <f>L48/581403.025</f>
        <v>0.1358971257502487</v>
      </c>
    </row>
    <row r="60" spans="1:12" s="13" customFormat="1" ht="24" customHeight="1" thickTop="1">
      <c r="A60" s="14"/>
      <c r="B60" s="14"/>
      <c r="C60" s="14"/>
      <c r="D60" s="14"/>
      <c r="E60" s="14"/>
      <c r="F60" s="139"/>
      <c r="G60" s="113"/>
      <c r="H60" s="139"/>
      <c r="I60" s="113"/>
      <c r="J60" s="139"/>
      <c r="K60" s="113"/>
      <c r="L60" s="139"/>
    </row>
    <row r="61" spans="1:12" s="13" customFormat="1" ht="24" customHeight="1">
      <c r="A61" s="14" t="s">
        <v>39</v>
      </c>
      <c r="B61" s="14"/>
      <c r="C61" s="14"/>
      <c r="D61" s="14"/>
      <c r="E61" s="14"/>
      <c r="F61" s="139"/>
      <c r="G61" s="113"/>
      <c r="H61" s="139"/>
      <c r="I61" s="113"/>
      <c r="J61" s="139"/>
      <c r="K61" s="113"/>
      <c r="L61" s="139"/>
    </row>
    <row r="62" spans="1:12" s="13" customFormat="1" ht="24" customHeight="1">
      <c r="A62" s="11" t="s">
        <v>40</v>
      </c>
      <c r="B62" s="14"/>
      <c r="C62" s="14"/>
      <c r="D62" s="27"/>
      <c r="E62" s="14"/>
      <c r="F62" s="139"/>
      <c r="G62" s="96"/>
      <c r="H62" s="139"/>
      <c r="I62" s="96"/>
      <c r="J62" s="96"/>
      <c r="K62" s="96"/>
      <c r="L62" s="131" t="s">
        <v>66</v>
      </c>
    </row>
    <row r="63" spans="1:12" ht="24" customHeight="1">
      <c r="A63" s="23" t="s">
        <v>95</v>
      </c>
      <c r="B63" s="23"/>
      <c r="C63" s="23"/>
      <c r="D63" s="23"/>
      <c r="E63" s="13"/>
      <c r="F63" s="95"/>
      <c r="G63" s="142"/>
      <c r="H63" s="95"/>
      <c r="I63" s="142"/>
      <c r="J63" s="142"/>
      <c r="K63" s="142"/>
      <c r="L63" s="142"/>
    </row>
    <row r="64" spans="1:12" ht="24" customHeight="1">
      <c r="A64" s="11" t="s">
        <v>68</v>
      </c>
      <c r="B64" s="23"/>
      <c r="C64" s="23"/>
      <c r="D64" s="23"/>
      <c r="E64" s="13"/>
      <c r="F64" s="95"/>
      <c r="G64" s="142"/>
      <c r="H64" s="95"/>
      <c r="I64" s="142"/>
      <c r="J64" s="142"/>
      <c r="K64" s="142"/>
      <c r="L64" s="142"/>
    </row>
    <row r="65" spans="1:12" ht="24" customHeight="1">
      <c r="A65" s="16"/>
      <c r="B65" s="16"/>
      <c r="C65" s="16"/>
      <c r="D65" s="16"/>
      <c r="E65" s="13"/>
      <c r="F65" s="95"/>
      <c r="G65" s="132"/>
      <c r="H65" s="95"/>
      <c r="I65" s="96"/>
      <c r="J65" s="133"/>
      <c r="K65" s="96"/>
      <c r="L65" s="134" t="s">
        <v>3</v>
      </c>
    </row>
    <row r="66" spans="1:12" ht="24" customHeight="1">
      <c r="A66" s="16"/>
      <c r="B66" s="16"/>
      <c r="C66" s="16"/>
      <c r="D66" s="16"/>
      <c r="E66" s="13"/>
      <c r="F66" s="157" t="s">
        <v>4</v>
      </c>
      <c r="G66" s="157"/>
      <c r="H66" s="157"/>
      <c r="I66" s="96"/>
      <c r="J66" s="157" t="s">
        <v>5</v>
      </c>
      <c r="K66" s="157"/>
      <c r="L66" s="157"/>
    </row>
    <row r="67" spans="1:12" ht="24" customHeight="1">
      <c r="D67" s="31"/>
      <c r="F67" s="135">
        <v>2565</v>
      </c>
      <c r="G67" s="136"/>
      <c r="H67" s="135">
        <v>2564</v>
      </c>
      <c r="I67" s="136"/>
      <c r="J67" s="135">
        <v>2565</v>
      </c>
      <c r="K67" s="137"/>
      <c r="L67" s="135">
        <v>2564</v>
      </c>
    </row>
    <row r="68" spans="1:12" ht="24" customHeight="1">
      <c r="A68" s="23" t="s">
        <v>96</v>
      </c>
      <c r="F68" s="113"/>
      <c r="G68" s="113"/>
      <c r="H68" s="113"/>
      <c r="I68" s="113"/>
      <c r="J68" s="113"/>
      <c r="K68" s="113"/>
      <c r="L68" s="113"/>
    </row>
    <row r="69" spans="1:12" ht="24" customHeight="1">
      <c r="A69" s="32" t="s">
        <v>177</v>
      </c>
      <c r="B69" s="32"/>
      <c r="C69" s="32"/>
      <c r="D69" s="32"/>
      <c r="F69" s="143">
        <f>SUM(F23)</f>
        <v>107107</v>
      </c>
      <c r="G69" s="74"/>
      <c r="H69" s="143">
        <f>SUM(H23)</f>
        <v>102348</v>
      </c>
      <c r="I69" s="74"/>
      <c r="J69" s="143">
        <f>SUM(J23)</f>
        <v>106858</v>
      </c>
      <c r="K69" s="74"/>
      <c r="L69" s="143">
        <f>SUM(L23)</f>
        <v>99864</v>
      </c>
    </row>
    <row r="70" spans="1:12" ht="24" customHeight="1">
      <c r="A70" s="32" t="s">
        <v>205</v>
      </c>
      <c r="B70" s="32"/>
      <c r="C70" s="32"/>
      <c r="D70" s="32"/>
      <c r="F70" s="143"/>
      <c r="G70" s="74"/>
      <c r="H70" s="143"/>
      <c r="I70" s="74"/>
      <c r="J70" s="74"/>
      <c r="K70" s="74"/>
      <c r="L70" s="74"/>
    </row>
    <row r="71" spans="1:12" ht="24" customHeight="1">
      <c r="A71" s="32" t="s">
        <v>180</v>
      </c>
      <c r="B71" s="32"/>
      <c r="C71" s="32"/>
      <c r="D71" s="26"/>
      <c r="F71" s="143"/>
      <c r="G71" s="74"/>
      <c r="H71" s="143"/>
      <c r="I71" s="74"/>
      <c r="J71" s="74"/>
      <c r="K71" s="74"/>
      <c r="L71" s="74"/>
    </row>
    <row r="72" spans="1:12" ht="24" customHeight="1">
      <c r="A72" s="32" t="s">
        <v>97</v>
      </c>
      <c r="B72" s="32"/>
      <c r="C72" s="32"/>
      <c r="D72" s="32"/>
      <c r="F72" s="143">
        <v>33951</v>
      </c>
      <c r="G72" s="74"/>
      <c r="H72" s="74">
        <v>38923</v>
      </c>
      <c r="I72" s="74"/>
      <c r="J72" s="143">
        <v>33810</v>
      </c>
      <c r="K72" s="74"/>
      <c r="L72" s="74">
        <v>38849</v>
      </c>
    </row>
    <row r="73" spans="1:12" ht="24" customHeight="1">
      <c r="A73" s="32" t="s">
        <v>185</v>
      </c>
      <c r="B73" s="32"/>
      <c r="C73" s="32"/>
      <c r="D73" s="32"/>
      <c r="F73" s="143">
        <v>241</v>
      </c>
      <c r="G73" s="74"/>
      <c r="H73" s="74">
        <v>1050</v>
      </c>
      <c r="I73" s="74"/>
      <c r="J73" s="143">
        <v>241</v>
      </c>
      <c r="K73" s="74"/>
      <c r="L73" s="74">
        <v>1050</v>
      </c>
    </row>
    <row r="74" spans="1:12" ht="24" customHeight="1">
      <c r="A74" s="32" t="s">
        <v>206</v>
      </c>
      <c r="B74" s="32"/>
      <c r="C74" s="32"/>
      <c r="D74" s="32"/>
      <c r="F74" s="143"/>
      <c r="G74" s="74"/>
      <c r="H74" s="74"/>
      <c r="I74" s="74"/>
      <c r="J74" s="143"/>
      <c r="K74" s="74"/>
      <c r="L74" s="74"/>
    </row>
    <row r="75" spans="1:12" ht="24" customHeight="1">
      <c r="A75" s="32" t="s">
        <v>174</v>
      </c>
      <c r="B75" s="32"/>
      <c r="C75" s="32"/>
      <c r="D75" s="32"/>
      <c r="F75" s="143">
        <v>0</v>
      </c>
      <c r="G75" s="74"/>
      <c r="H75" s="143">
        <v>-6</v>
      </c>
      <c r="I75" s="74"/>
      <c r="J75" s="143">
        <v>0</v>
      </c>
      <c r="K75" s="74"/>
      <c r="L75" s="139">
        <v>-6</v>
      </c>
    </row>
    <row r="76" spans="1:12" ht="24" customHeight="1">
      <c r="A76" s="32" t="s">
        <v>98</v>
      </c>
      <c r="B76" s="32"/>
      <c r="C76" s="32"/>
      <c r="D76" s="33"/>
      <c r="F76" s="143">
        <v>5094</v>
      </c>
      <c r="G76" s="74"/>
      <c r="H76" s="74">
        <v>-59141</v>
      </c>
      <c r="I76" s="74"/>
      <c r="J76" s="143">
        <v>5094</v>
      </c>
      <c r="K76" s="74"/>
      <c r="L76" s="74">
        <v>-59141</v>
      </c>
    </row>
    <row r="77" spans="1:12" ht="24" customHeight="1">
      <c r="A77" s="32" t="s">
        <v>99</v>
      </c>
      <c r="B77" s="32"/>
      <c r="C77" s="32"/>
      <c r="D77" s="33"/>
      <c r="F77" s="143">
        <v>-13357</v>
      </c>
      <c r="G77" s="74"/>
      <c r="H77" s="74">
        <v>30461</v>
      </c>
      <c r="I77" s="74"/>
      <c r="J77" s="143">
        <v>-13357</v>
      </c>
      <c r="K77" s="74"/>
      <c r="L77" s="74">
        <v>30461</v>
      </c>
    </row>
    <row r="78" spans="1:12" ht="24" customHeight="1">
      <c r="A78" s="32" t="s">
        <v>207</v>
      </c>
      <c r="B78" s="32"/>
      <c r="C78" s="32"/>
      <c r="D78" s="33"/>
      <c r="F78" s="143">
        <v>-1133</v>
      </c>
      <c r="G78" s="74"/>
      <c r="H78" s="74">
        <v>-2281</v>
      </c>
      <c r="I78" s="74"/>
      <c r="J78" s="143">
        <v>-1133</v>
      </c>
      <c r="K78" s="74"/>
      <c r="L78" s="74">
        <v>-2281</v>
      </c>
    </row>
    <row r="79" spans="1:12" ht="24" customHeight="1">
      <c r="A79" s="32" t="s">
        <v>100</v>
      </c>
      <c r="B79" s="32"/>
      <c r="C79" s="32"/>
      <c r="D79" s="33"/>
      <c r="F79" s="143">
        <v>-538</v>
      </c>
      <c r="G79" s="74"/>
      <c r="H79" s="74">
        <v>358</v>
      </c>
      <c r="I79" s="74"/>
      <c r="J79" s="143">
        <v>0</v>
      </c>
      <c r="K79" s="74"/>
      <c r="L79" s="74">
        <v>0</v>
      </c>
    </row>
    <row r="80" spans="1:12" ht="24" customHeight="1">
      <c r="A80" s="32" t="s">
        <v>101</v>
      </c>
      <c r="B80" s="32"/>
      <c r="C80" s="32"/>
      <c r="D80" s="32"/>
      <c r="F80" s="143">
        <v>3581</v>
      </c>
      <c r="G80" s="74"/>
      <c r="H80" s="74">
        <v>3669</v>
      </c>
      <c r="I80" s="74"/>
      <c r="J80" s="143">
        <v>3367</v>
      </c>
      <c r="K80" s="74"/>
      <c r="L80" s="74">
        <v>3369</v>
      </c>
    </row>
    <row r="81" spans="1:12" ht="24" customHeight="1">
      <c r="A81" s="32" t="s">
        <v>102</v>
      </c>
      <c r="B81" s="32"/>
      <c r="C81" s="32"/>
      <c r="D81" s="32"/>
      <c r="F81" s="74">
        <v>-41844</v>
      </c>
      <c r="G81" s="74"/>
      <c r="H81" s="74">
        <v>-23291</v>
      </c>
      <c r="I81" s="74"/>
      <c r="J81" s="143">
        <v>-41832</v>
      </c>
      <c r="K81" s="74"/>
      <c r="L81" s="74">
        <v>-23282</v>
      </c>
    </row>
    <row r="82" spans="1:12" ht="24" customHeight="1">
      <c r="A82" s="32" t="s">
        <v>103</v>
      </c>
      <c r="B82" s="32"/>
      <c r="C82" s="32"/>
      <c r="D82" s="32"/>
      <c r="F82" s="74">
        <v>-5436</v>
      </c>
      <c r="G82" s="74"/>
      <c r="H82" s="74">
        <v>-5785</v>
      </c>
      <c r="I82" s="74"/>
      <c r="J82" s="143">
        <v>-5436</v>
      </c>
      <c r="K82" s="74"/>
      <c r="L82" s="74">
        <v>-5785</v>
      </c>
    </row>
    <row r="83" spans="1:12" ht="24" customHeight="1">
      <c r="A83" s="32" t="s">
        <v>104</v>
      </c>
      <c r="B83" s="32"/>
      <c r="C83" s="32"/>
      <c r="D83" s="32"/>
      <c r="F83" s="125">
        <v>12776</v>
      </c>
      <c r="G83" s="74"/>
      <c r="H83" s="125">
        <v>11161</v>
      </c>
      <c r="I83" s="74"/>
      <c r="J83" s="144">
        <v>12758</v>
      </c>
      <c r="K83" s="74"/>
      <c r="L83" s="125">
        <v>11151</v>
      </c>
    </row>
    <row r="84" spans="1:12" ht="24" customHeight="1">
      <c r="A84" s="34" t="s">
        <v>184</v>
      </c>
      <c r="B84" s="32"/>
      <c r="C84" s="32"/>
      <c r="D84" s="32"/>
      <c r="F84" s="143"/>
      <c r="G84" s="74"/>
      <c r="H84" s="143"/>
      <c r="I84" s="74"/>
      <c r="J84" s="74"/>
      <c r="K84" s="74"/>
      <c r="L84" s="74"/>
    </row>
    <row r="85" spans="1:12" ht="24" customHeight="1">
      <c r="A85" s="34" t="s">
        <v>105</v>
      </c>
      <c r="B85" s="32"/>
      <c r="C85" s="32"/>
      <c r="D85" s="32"/>
      <c r="F85" s="145">
        <f>SUM(F69:F83)</f>
        <v>100442</v>
      </c>
      <c r="G85" s="74"/>
      <c r="H85" s="145">
        <f>SUM(H69:H83)</f>
        <v>97466</v>
      </c>
      <c r="I85" s="74"/>
      <c r="J85" s="145">
        <f>SUM(J69:J83)</f>
        <v>100370</v>
      </c>
      <c r="K85" s="74"/>
      <c r="L85" s="145">
        <f>SUM(L69:L83)</f>
        <v>94249</v>
      </c>
    </row>
    <row r="86" spans="1:12" ht="24" customHeight="1">
      <c r="A86" s="32" t="s">
        <v>106</v>
      </c>
      <c r="B86" s="32"/>
      <c r="C86" s="32"/>
      <c r="D86" s="32"/>
      <c r="F86" s="143"/>
      <c r="G86" s="74"/>
      <c r="H86" s="143"/>
      <c r="I86" s="74"/>
      <c r="J86" s="74"/>
      <c r="K86" s="74"/>
      <c r="L86" s="74"/>
    </row>
    <row r="87" spans="1:12" ht="24" customHeight="1">
      <c r="A87" s="32" t="s">
        <v>107</v>
      </c>
      <c r="B87" s="32"/>
      <c r="C87" s="32"/>
      <c r="D87" s="32"/>
      <c r="F87" s="143">
        <v>160705</v>
      </c>
      <c r="G87" s="74"/>
      <c r="H87" s="74">
        <v>-376197</v>
      </c>
      <c r="I87" s="74"/>
      <c r="J87" s="143">
        <v>160705</v>
      </c>
      <c r="K87" s="74"/>
      <c r="L87" s="74">
        <v>-376197</v>
      </c>
    </row>
    <row r="88" spans="1:12" ht="24" customHeight="1">
      <c r="A88" s="32" t="s">
        <v>108</v>
      </c>
      <c r="B88" s="32"/>
      <c r="C88" s="32"/>
      <c r="D88" s="32"/>
      <c r="F88" s="143">
        <v>-539060</v>
      </c>
      <c r="G88" s="74"/>
      <c r="H88" s="74">
        <v>-57593</v>
      </c>
      <c r="I88" s="74"/>
      <c r="J88" s="143">
        <v>-539060</v>
      </c>
      <c r="K88" s="74"/>
      <c r="L88" s="74">
        <v>-57593</v>
      </c>
    </row>
    <row r="89" spans="1:12" ht="24" customHeight="1">
      <c r="A89" s="32" t="s">
        <v>109</v>
      </c>
      <c r="B89" s="32"/>
      <c r="C89" s="32"/>
      <c r="D89" s="32"/>
      <c r="F89" s="143">
        <v>1753</v>
      </c>
      <c r="G89" s="74"/>
      <c r="H89" s="74">
        <v>-316</v>
      </c>
      <c r="I89" s="74"/>
      <c r="J89" s="143">
        <v>1753</v>
      </c>
      <c r="K89" s="74"/>
      <c r="L89" s="74">
        <v>-316</v>
      </c>
    </row>
    <row r="90" spans="1:12" ht="24" customHeight="1">
      <c r="A90" s="32" t="s">
        <v>110</v>
      </c>
      <c r="B90" s="32"/>
      <c r="C90" s="32"/>
      <c r="D90" s="32"/>
      <c r="F90" s="143">
        <v>54752</v>
      </c>
      <c r="G90" s="74"/>
      <c r="H90" s="74">
        <v>-344038</v>
      </c>
      <c r="I90" s="74"/>
      <c r="J90" s="143">
        <v>54752</v>
      </c>
      <c r="K90" s="74"/>
      <c r="L90" s="74">
        <v>-344038</v>
      </c>
    </row>
    <row r="91" spans="1:12" ht="24" customHeight="1">
      <c r="A91" s="32" t="s">
        <v>111</v>
      </c>
      <c r="B91" s="32"/>
      <c r="C91" s="32"/>
      <c r="D91" s="32"/>
      <c r="F91" s="143">
        <v>3004</v>
      </c>
      <c r="G91" s="74"/>
      <c r="H91" s="74">
        <v>147</v>
      </c>
      <c r="I91" s="74"/>
      <c r="J91" s="143">
        <v>3004</v>
      </c>
      <c r="K91" s="74"/>
      <c r="L91" s="74">
        <v>147</v>
      </c>
    </row>
    <row r="92" spans="1:12" ht="24" customHeight="1">
      <c r="A92" s="32" t="s">
        <v>112</v>
      </c>
      <c r="B92" s="32"/>
      <c r="C92" s="32"/>
      <c r="D92" s="32"/>
      <c r="F92" s="143">
        <v>-18130</v>
      </c>
      <c r="G92" s="74"/>
      <c r="H92" s="74">
        <v>-1109</v>
      </c>
      <c r="I92" s="74"/>
      <c r="J92" s="143">
        <v>-19288</v>
      </c>
      <c r="K92" s="74"/>
      <c r="L92" s="74">
        <v>-948</v>
      </c>
    </row>
    <row r="93" spans="1:12" ht="24" customHeight="1">
      <c r="A93" s="32" t="s">
        <v>113</v>
      </c>
      <c r="B93" s="32"/>
      <c r="C93" s="32"/>
      <c r="D93" s="32"/>
      <c r="F93" s="74"/>
      <c r="G93" s="74"/>
      <c r="H93" s="74"/>
      <c r="I93" s="74"/>
      <c r="J93" s="74"/>
      <c r="K93" s="74"/>
      <c r="L93" s="74"/>
    </row>
    <row r="94" spans="1:12" ht="24" customHeight="1">
      <c r="A94" s="32" t="s">
        <v>114</v>
      </c>
      <c r="B94" s="32"/>
      <c r="C94" s="32"/>
      <c r="D94" s="32"/>
      <c r="F94" s="143">
        <v>-3219</v>
      </c>
      <c r="G94" s="74"/>
      <c r="H94" s="74">
        <v>194882</v>
      </c>
      <c r="I94" s="74"/>
      <c r="J94" s="143">
        <v>-3219</v>
      </c>
      <c r="K94" s="74"/>
      <c r="L94" s="74">
        <v>194882</v>
      </c>
    </row>
    <row r="95" spans="1:12" ht="24" customHeight="1">
      <c r="A95" s="32" t="s">
        <v>115</v>
      </c>
      <c r="B95" s="32"/>
      <c r="C95" s="32"/>
      <c r="D95" s="32"/>
      <c r="F95" s="143">
        <v>284015</v>
      </c>
      <c r="G95" s="74"/>
      <c r="H95" s="74">
        <v>244722</v>
      </c>
      <c r="I95" s="74"/>
      <c r="J95" s="143">
        <v>284015</v>
      </c>
      <c r="K95" s="74"/>
      <c r="L95" s="74">
        <v>244722</v>
      </c>
    </row>
    <row r="96" spans="1:12" ht="24" customHeight="1">
      <c r="A96" s="32" t="s">
        <v>116</v>
      </c>
      <c r="B96" s="32"/>
      <c r="C96" s="32"/>
      <c r="D96" s="32"/>
      <c r="F96" s="143">
        <v>-2305</v>
      </c>
      <c r="G96" s="74"/>
      <c r="H96" s="74">
        <v>2647</v>
      </c>
      <c r="I96" s="74"/>
      <c r="J96" s="143">
        <v>-2305</v>
      </c>
      <c r="K96" s="74"/>
      <c r="L96" s="74">
        <v>2647</v>
      </c>
    </row>
    <row r="97" spans="1:12" ht="24" customHeight="1">
      <c r="A97" s="32" t="s">
        <v>117</v>
      </c>
      <c r="B97" s="32"/>
      <c r="C97" s="32"/>
      <c r="D97" s="32"/>
      <c r="F97" s="143">
        <v>-922</v>
      </c>
      <c r="G97" s="74"/>
      <c r="H97" s="74">
        <v>-326</v>
      </c>
      <c r="I97" s="74"/>
      <c r="J97" s="143">
        <v>-922</v>
      </c>
      <c r="K97" s="74"/>
      <c r="L97" s="74">
        <v>0</v>
      </c>
    </row>
    <row r="98" spans="1:12" ht="24" customHeight="1">
      <c r="A98" s="32" t="s">
        <v>118</v>
      </c>
      <c r="B98" s="32"/>
      <c r="C98" s="32"/>
      <c r="D98" s="32"/>
      <c r="F98" s="144">
        <v>-203748</v>
      </c>
      <c r="G98" s="74"/>
      <c r="H98" s="125">
        <v>-121632</v>
      </c>
      <c r="I98" s="74"/>
      <c r="J98" s="144">
        <v>-194318</v>
      </c>
      <c r="K98" s="74"/>
      <c r="L98" s="125">
        <v>-116445</v>
      </c>
    </row>
    <row r="99" spans="1:12" ht="24" customHeight="1">
      <c r="A99" s="32" t="s">
        <v>193</v>
      </c>
      <c r="B99" s="32"/>
      <c r="C99" s="32"/>
      <c r="D99" s="32"/>
      <c r="F99" s="143">
        <f>SUM(F85:F98)</f>
        <v>-162713</v>
      </c>
      <c r="G99" s="74"/>
      <c r="H99" s="143">
        <f>SUM(H85:H98)</f>
        <v>-361347</v>
      </c>
      <c r="I99" s="74"/>
      <c r="J99" s="143">
        <f>SUM(J85:J98)</f>
        <v>-154513</v>
      </c>
      <c r="K99" s="74"/>
      <c r="L99" s="143">
        <f>SUM(L85:L98)</f>
        <v>-358890</v>
      </c>
    </row>
    <row r="100" spans="1:12" ht="24" customHeight="1">
      <c r="A100" s="32" t="s">
        <v>119</v>
      </c>
      <c r="B100" s="32"/>
      <c r="C100" s="32"/>
      <c r="D100" s="32"/>
      <c r="F100" s="143">
        <v>33720</v>
      </c>
      <c r="G100" s="74"/>
      <c r="H100" s="74">
        <v>16597</v>
      </c>
      <c r="I100" s="146"/>
      <c r="J100" s="143">
        <v>33708</v>
      </c>
      <c r="K100" s="146"/>
      <c r="L100" s="74">
        <v>16588</v>
      </c>
    </row>
    <row r="101" spans="1:12" ht="24" customHeight="1">
      <c r="A101" s="32" t="s">
        <v>120</v>
      </c>
      <c r="B101" s="32"/>
      <c r="C101" s="32"/>
      <c r="D101" s="32"/>
      <c r="F101" s="143">
        <v>0</v>
      </c>
      <c r="G101" s="74"/>
      <c r="H101" s="74">
        <v>3951</v>
      </c>
      <c r="I101" s="146"/>
      <c r="J101" s="143">
        <v>0</v>
      </c>
      <c r="K101" s="146"/>
      <c r="L101" s="74">
        <v>3951</v>
      </c>
    </row>
    <row r="102" spans="1:12" ht="24" customHeight="1">
      <c r="A102" s="32" t="s">
        <v>121</v>
      </c>
      <c r="B102" s="32"/>
      <c r="C102" s="32"/>
      <c r="D102" s="32"/>
      <c r="F102" s="143">
        <v>-8943</v>
      </c>
      <c r="G102" s="74"/>
      <c r="H102" s="74">
        <v>-5522</v>
      </c>
      <c r="I102" s="74"/>
      <c r="J102" s="143">
        <v>-8943</v>
      </c>
      <c r="K102" s="74"/>
      <c r="L102" s="74">
        <v>-5522</v>
      </c>
    </row>
    <row r="103" spans="1:12" ht="24" customHeight="1">
      <c r="A103" s="32" t="s">
        <v>194</v>
      </c>
      <c r="B103" s="32"/>
      <c r="C103" s="32"/>
      <c r="D103" s="32"/>
      <c r="F103" s="144">
        <v>-2245</v>
      </c>
      <c r="G103" s="74"/>
      <c r="H103" s="125">
        <v>-2194</v>
      </c>
      <c r="I103" s="74"/>
      <c r="J103" s="144">
        <v>-2245</v>
      </c>
      <c r="K103" s="74"/>
      <c r="L103" s="125">
        <v>-2194</v>
      </c>
    </row>
    <row r="104" spans="1:12" ht="24" customHeight="1">
      <c r="A104" s="34" t="s">
        <v>186</v>
      </c>
      <c r="B104" s="32"/>
      <c r="C104" s="32"/>
      <c r="D104" s="32"/>
      <c r="F104" s="144">
        <f>SUM(F99:F103)</f>
        <v>-140181</v>
      </c>
      <c r="G104" s="74"/>
      <c r="H104" s="144">
        <f>SUM(H99:H103)</f>
        <v>-348515</v>
      </c>
      <c r="I104" s="74"/>
      <c r="J104" s="144">
        <f>SUM(J99:J103)</f>
        <v>-131993</v>
      </c>
      <c r="K104" s="74"/>
      <c r="L104" s="144">
        <f>SUM(L99:L103)</f>
        <v>-346067</v>
      </c>
    </row>
    <row r="105" spans="1:12" ht="24" customHeight="1">
      <c r="A105" s="32"/>
      <c r="B105" s="32"/>
      <c r="C105" s="32"/>
      <c r="D105" s="32"/>
      <c r="F105" s="113"/>
      <c r="G105" s="147"/>
      <c r="H105" s="113"/>
      <c r="I105" s="147"/>
      <c r="J105" s="139"/>
      <c r="K105" s="139"/>
      <c r="L105" s="139"/>
    </row>
    <row r="106" spans="1:12" s="13" customFormat="1" ht="24" customHeight="1">
      <c r="A106" s="32" t="s">
        <v>39</v>
      </c>
      <c r="B106" s="32"/>
      <c r="C106" s="32"/>
      <c r="D106" s="32"/>
      <c r="E106" s="14"/>
      <c r="F106" s="113"/>
      <c r="G106" s="147"/>
      <c r="H106" s="113"/>
      <c r="I106" s="147"/>
      <c r="J106" s="147"/>
      <c r="K106" s="147"/>
      <c r="L106" s="147"/>
    </row>
    <row r="107" spans="1:12" ht="24" customHeight="1">
      <c r="A107" s="11" t="s">
        <v>40</v>
      </c>
      <c r="D107" s="27"/>
      <c r="F107" s="139"/>
      <c r="G107" s="96"/>
      <c r="H107" s="139"/>
      <c r="I107" s="96"/>
      <c r="J107" s="96"/>
      <c r="K107" s="96"/>
      <c r="L107" s="131" t="s">
        <v>66</v>
      </c>
    </row>
    <row r="108" spans="1:12" ht="24" customHeight="1">
      <c r="A108" s="35" t="s">
        <v>122</v>
      </c>
      <c r="B108" s="35"/>
      <c r="C108" s="35"/>
      <c r="D108" s="35"/>
      <c r="E108" s="13"/>
      <c r="F108" s="95"/>
      <c r="G108" s="148"/>
      <c r="H108" s="95"/>
      <c r="I108" s="148"/>
      <c r="J108" s="148"/>
      <c r="K108" s="148"/>
      <c r="L108" s="148"/>
    </row>
    <row r="109" spans="1:12" ht="24" customHeight="1">
      <c r="A109" s="11" t="s">
        <v>68</v>
      </c>
      <c r="B109" s="23"/>
      <c r="C109" s="23"/>
      <c r="D109" s="23"/>
      <c r="E109" s="13"/>
      <c r="F109" s="95"/>
      <c r="G109" s="142"/>
      <c r="H109" s="95"/>
      <c r="I109" s="142"/>
      <c r="J109" s="142"/>
      <c r="K109" s="142"/>
      <c r="L109" s="142"/>
    </row>
    <row r="110" spans="1:12" s="13" customFormat="1" ht="24" customHeight="1">
      <c r="A110" s="16"/>
      <c r="B110" s="16"/>
      <c r="C110" s="16"/>
      <c r="D110" s="16"/>
      <c r="F110" s="95"/>
      <c r="G110" s="132"/>
      <c r="H110" s="95"/>
      <c r="I110" s="96"/>
      <c r="J110" s="133"/>
      <c r="K110" s="96"/>
      <c r="L110" s="134" t="s">
        <v>3</v>
      </c>
    </row>
    <row r="111" spans="1:12" ht="24" customHeight="1">
      <c r="A111" s="16"/>
      <c r="B111" s="16"/>
      <c r="C111" s="16"/>
      <c r="D111" s="16"/>
      <c r="E111" s="13"/>
      <c r="F111" s="157" t="s">
        <v>4</v>
      </c>
      <c r="G111" s="157"/>
      <c r="H111" s="157"/>
      <c r="I111" s="96"/>
      <c r="J111" s="157" t="s">
        <v>5</v>
      </c>
      <c r="K111" s="157"/>
      <c r="L111" s="157"/>
    </row>
    <row r="112" spans="1:12" ht="24" customHeight="1">
      <c r="D112" s="17"/>
      <c r="F112" s="135">
        <v>2565</v>
      </c>
      <c r="G112" s="136"/>
      <c r="H112" s="135">
        <v>2564</v>
      </c>
      <c r="I112" s="136"/>
      <c r="J112" s="135">
        <v>2565</v>
      </c>
      <c r="K112" s="137"/>
      <c r="L112" s="135">
        <v>2564</v>
      </c>
    </row>
    <row r="113" spans="1:13" s="13" customFormat="1" ht="24" customHeight="1">
      <c r="A113" s="34" t="s">
        <v>123</v>
      </c>
      <c r="B113" s="32"/>
      <c r="C113" s="32"/>
      <c r="D113" s="32"/>
      <c r="E113" s="14"/>
      <c r="F113" s="113"/>
      <c r="G113" s="147"/>
      <c r="H113" s="113"/>
      <c r="I113" s="147"/>
      <c r="J113" s="113"/>
      <c r="K113" s="147"/>
      <c r="L113" s="147"/>
    </row>
    <row r="114" spans="1:13" s="13" customFormat="1" ht="24" customHeight="1">
      <c r="A114" s="32" t="s">
        <v>124</v>
      </c>
      <c r="B114" s="32"/>
      <c r="C114" s="32"/>
      <c r="D114" s="32"/>
      <c r="E114" s="14"/>
      <c r="F114" s="113"/>
      <c r="G114" s="147"/>
      <c r="H114" s="113"/>
      <c r="I114" s="147"/>
      <c r="J114" s="113"/>
      <c r="K114" s="147"/>
      <c r="L114" s="147"/>
    </row>
    <row r="115" spans="1:13" ht="24" customHeight="1">
      <c r="A115" s="32" t="s">
        <v>125</v>
      </c>
      <c r="B115" s="32"/>
      <c r="C115" s="32"/>
      <c r="D115" s="32"/>
      <c r="F115" s="74">
        <v>0</v>
      </c>
      <c r="G115" s="74"/>
      <c r="H115" s="74">
        <v>6</v>
      </c>
      <c r="I115" s="74"/>
      <c r="J115" s="74">
        <v>0</v>
      </c>
      <c r="K115" s="74"/>
      <c r="L115" s="74">
        <v>6</v>
      </c>
    </row>
    <row r="116" spans="1:13" ht="24" customHeight="1">
      <c r="A116" s="32" t="s">
        <v>126</v>
      </c>
      <c r="B116" s="32"/>
      <c r="C116" s="32"/>
      <c r="D116" s="32"/>
      <c r="F116" s="74">
        <v>-6397</v>
      </c>
      <c r="G116" s="74"/>
      <c r="H116" s="74">
        <v>-19598</v>
      </c>
      <c r="I116" s="74"/>
      <c r="J116" s="74">
        <v>-6397</v>
      </c>
      <c r="K116" s="74"/>
      <c r="L116" s="74">
        <v>-19598</v>
      </c>
    </row>
    <row r="117" spans="1:13" s="13" customFormat="1" ht="24" customHeight="1">
      <c r="A117" s="32" t="s">
        <v>127</v>
      </c>
      <c r="B117" s="32"/>
      <c r="C117" s="32"/>
      <c r="D117" s="32"/>
      <c r="E117" s="14"/>
      <c r="F117" s="125">
        <v>-9792</v>
      </c>
      <c r="G117" s="74"/>
      <c r="H117" s="125">
        <v>-2458</v>
      </c>
      <c r="I117" s="74"/>
      <c r="J117" s="125">
        <v>-9792</v>
      </c>
      <c r="K117" s="74"/>
      <c r="L117" s="125">
        <v>-2458</v>
      </c>
    </row>
    <row r="118" spans="1:13" s="13" customFormat="1" ht="24" customHeight="1">
      <c r="A118" s="34" t="s">
        <v>187</v>
      </c>
      <c r="B118" s="32"/>
      <c r="C118" s="32"/>
      <c r="D118" s="32"/>
      <c r="E118" s="14"/>
      <c r="F118" s="126">
        <f>SUM(F115:F117)</f>
        <v>-16189</v>
      </c>
      <c r="G118" s="74"/>
      <c r="H118" s="126">
        <f>SUM(H115:H117)</f>
        <v>-22050</v>
      </c>
      <c r="I118" s="74"/>
      <c r="J118" s="126">
        <f>SUM(J115:J117)</f>
        <v>-16189</v>
      </c>
      <c r="K118" s="149"/>
      <c r="L118" s="126">
        <f>SUM(L115:L117)</f>
        <v>-22050</v>
      </c>
    </row>
    <row r="119" spans="1:13" s="13" customFormat="1" ht="24" customHeight="1">
      <c r="A119" s="34" t="s">
        <v>128</v>
      </c>
      <c r="B119" s="32"/>
      <c r="C119" s="32"/>
      <c r="D119" s="32"/>
      <c r="E119" s="14"/>
      <c r="F119" s="74"/>
      <c r="G119" s="74"/>
      <c r="H119" s="74"/>
      <c r="I119" s="74"/>
      <c r="J119" s="74"/>
      <c r="K119" s="149"/>
      <c r="L119" s="74"/>
    </row>
    <row r="120" spans="1:13" s="13" customFormat="1" ht="24" customHeight="1">
      <c r="A120" s="32" t="s">
        <v>129</v>
      </c>
      <c r="B120" s="32"/>
      <c r="C120" s="32"/>
      <c r="D120" s="32"/>
      <c r="E120" s="14"/>
      <c r="F120" s="74"/>
      <c r="G120" s="74"/>
      <c r="H120" s="74"/>
      <c r="I120" s="74"/>
      <c r="J120" s="74"/>
      <c r="K120" s="149"/>
      <c r="L120" s="74"/>
    </row>
    <row r="121" spans="1:13" ht="24" customHeight="1">
      <c r="A121" s="32" t="s">
        <v>189</v>
      </c>
      <c r="B121" s="32"/>
      <c r="C121" s="32"/>
      <c r="D121" s="32"/>
      <c r="F121" s="74">
        <v>200000</v>
      </c>
      <c r="G121" s="74"/>
      <c r="H121" s="74">
        <v>250000</v>
      </c>
      <c r="I121" s="74"/>
      <c r="J121" s="74">
        <v>200000</v>
      </c>
      <c r="K121" s="74"/>
      <c r="L121" s="74">
        <v>250000</v>
      </c>
    </row>
    <row r="122" spans="1:13" ht="24" customHeight="1">
      <c r="A122" s="32" t="s">
        <v>130</v>
      </c>
      <c r="B122" s="32"/>
      <c r="C122" s="32"/>
      <c r="D122" s="32"/>
      <c r="F122" s="74">
        <v>-100</v>
      </c>
      <c r="G122" s="74"/>
      <c r="H122" s="74">
        <v>211924</v>
      </c>
      <c r="I122" s="74"/>
      <c r="J122" s="74">
        <v>-100</v>
      </c>
      <c r="K122" s="74"/>
      <c r="L122" s="74">
        <v>211924</v>
      </c>
    </row>
    <row r="123" spans="1:13" ht="24" customHeight="1">
      <c r="A123" s="32" t="s">
        <v>131</v>
      </c>
      <c r="B123" s="32"/>
      <c r="C123" s="32"/>
      <c r="D123" s="32"/>
      <c r="F123" s="125">
        <v>-15657</v>
      </c>
      <c r="G123" s="74"/>
      <c r="H123" s="125">
        <v>-19947</v>
      </c>
      <c r="I123" s="74"/>
      <c r="J123" s="125">
        <v>-15508</v>
      </c>
      <c r="K123" s="74"/>
      <c r="L123" s="125">
        <v>-19865</v>
      </c>
      <c r="M123" s="32"/>
    </row>
    <row r="124" spans="1:13" ht="24" customHeight="1">
      <c r="A124" s="34" t="s">
        <v>188</v>
      </c>
      <c r="B124" s="32"/>
      <c r="C124" s="32"/>
      <c r="D124" s="32"/>
      <c r="F124" s="125">
        <f>SUM(F121:F123)</f>
        <v>184243</v>
      </c>
      <c r="G124" s="74"/>
      <c r="H124" s="125">
        <f>SUM(H121:H123)</f>
        <v>441977</v>
      </c>
      <c r="I124" s="74"/>
      <c r="J124" s="125">
        <f>SUM(J121:J123)</f>
        <v>184392</v>
      </c>
      <c r="K124" s="149"/>
      <c r="L124" s="125">
        <f>SUM(L121:L123)</f>
        <v>442059</v>
      </c>
    </row>
    <row r="125" spans="1:13" ht="24" customHeight="1">
      <c r="A125" s="32" t="s">
        <v>204</v>
      </c>
      <c r="B125" s="32"/>
      <c r="C125" s="32"/>
      <c r="D125" s="32"/>
      <c r="F125" s="74">
        <f>SUM(F104,F118,F124)</f>
        <v>27873</v>
      </c>
      <c r="G125" s="74"/>
      <c r="H125" s="74">
        <f>SUM(H104,H118,H124)</f>
        <v>71412</v>
      </c>
      <c r="I125" s="74"/>
      <c r="J125" s="74">
        <f>SUM(J104,J118,J124)</f>
        <v>36210</v>
      </c>
      <c r="K125" s="74"/>
      <c r="L125" s="74">
        <f>SUM(L104,L118,L124)</f>
        <v>73942</v>
      </c>
    </row>
    <row r="126" spans="1:13" ht="24" customHeight="1">
      <c r="A126" s="32" t="s">
        <v>132</v>
      </c>
      <c r="B126" s="32"/>
      <c r="C126" s="32"/>
      <c r="D126" s="32"/>
      <c r="F126" s="125">
        <f>BS_T!H10</f>
        <v>185987</v>
      </c>
      <c r="G126" s="74"/>
      <c r="H126" s="144">
        <v>221569</v>
      </c>
      <c r="I126" s="74"/>
      <c r="J126" s="125">
        <f>BS_T!L10</f>
        <v>162367</v>
      </c>
      <c r="K126" s="74"/>
      <c r="L126" s="144">
        <v>203540</v>
      </c>
    </row>
    <row r="127" spans="1:13" ht="24" customHeight="1" thickBot="1">
      <c r="A127" s="34" t="s">
        <v>133</v>
      </c>
      <c r="B127" s="36"/>
      <c r="C127" s="36"/>
      <c r="D127" s="36"/>
      <c r="F127" s="129">
        <f>SUM(F125:F126)</f>
        <v>213860</v>
      </c>
      <c r="G127" s="124"/>
      <c r="H127" s="129">
        <f>SUM(H125:H126)</f>
        <v>292981</v>
      </c>
      <c r="I127" s="124"/>
      <c r="J127" s="129">
        <f>SUM(J125:J126)</f>
        <v>198577</v>
      </c>
      <c r="K127" s="74"/>
      <c r="L127" s="129">
        <f>SUM(L125:L126)</f>
        <v>277482</v>
      </c>
    </row>
    <row r="128" spans="1:13" ht="24" customHeight="1" thickTop="1">
      <c r="A128" s="32"/>
      <c r="B128" s="32"/>
      <c r="C128" s="32"/>
      <c r="D128" s="32"/>
      <c r="F128" s="74">
        <f>F127-BS_T!F10</f>
        <v>0</v>
      </c>
      <c r="G128" s="74"/>
      <c r="H128" s="74"/>
      <c r="I128" s="74"/>
      <c r="J128" s="74">
        <f>J127-BS_T!J10</f>
        <v>0</v>
      </c>
      <c r="K128" s="74"/>
      <c r="L128" s="74"/>
    </row>
    <row r="129" spans="1:12" ht="24" customHeight="1">
      <c r="A129" s="32" t="s">
        <v>39</v>
      </c>
      <c r="F129" s="74"/>
      <c r="G129" s="74"/>
      <c r="H129" s="74"/>
      <c r="I129" s="74"/>
      <c r="J129" s="74"/>
      <c r="K129" s="74"/>
      <c r="L129" s="74"/>
    </row>
    <row r="130" spans="1:12" ht="24" customHeight="1">
      <c r="F130" s="139"/>
      <c r="G130" s="139"/>
      <c r="H130" s="139"/>
      <c r="I130" s="113"/>
      <c r="J130" s="139"/>
      <c r="K130" s="113"/>
      <c r="L130" s="139"/>
    </row>
    <row r="131" spans="1:12" ht="24" customHeight="1">
      <c r="F131" s="139"/>
      <c r="G131" s="139"/>
      <c r="H131" s="139"/>
      <c r="I131" s="113"/>
      <c r="J131" s="139"/>
      <c r="K131" s="113"/>
      <c r="L131" s="139"/>
    </row>
    <row r="132" spans="1:12" ht="24" customHeight="1">
      <c r="F132" s="139"/>
      <c r="G132" s="139"/>
      <c r="H132" s="139"/>
      <c r="I132" s="113"/>
      <c r="J132" s="139"/>
      <c r="K132" s="113"/>
      <c r="L132" s="139"/>
    </row>
    <row r="133" spans="1:12" ht="24" customHeight="1">
      <c r="F133" s="139"/>
      <c r="G133" s="139"/>
      <c r="H133" s="139"/>
      <c r="I133" s="113"/>
      <c r="J133" s="139"/>
      <c r="K133" s="113"/>
      <c r="L133" s="139"/>
    </row>
    <row r="134" spans="1:12" ht="24" customHeight="1">
      <c r="F134" s="139"/>
      <c r="G134" s="139"/>
      <c r="H134" s="139"/>
      <c r="I134" s="113"/>
      <c r="J134" s="139"/>
      <c r="K134" s="113"/>
      <c r="L134" s="139"/>
    </row>
    <row r="135" spans="1:12" ht="24" customHeight="1">
      <c r="F135" s="139"/>
      <c r="G135" s="139"/>
      <c r="H135" s="139"/>
      <c r="I135" s="113"/>
      <c r="J135" s="139"/>
      <c r="K135" s="113"/>
      <c r="L135" s="139"/>
    </row>
    <row r="136" spans="1:12" ht="24" customHeight="1">
      <c r="F136" s="139"/>
      <c r="G136" s="139"/>
      <c r="H136" s="139"/>
      <c r="I136" s="113"/>
      <c r="J136" s="139"/>
      <c r="K136" s="113"/>
      <c r="L136" s="139"/>
    </row>
    <row r="137" spans="1:12" ht="24" customHeight="1">
      <c r="F137" s="139"/>
      <c r="G137" s="139"/>
      <c r="H137" s="139"/>
      <c r="I137" s="113"/>
      <c r="J137" s="139"/>
      <c r="K137" s="113"/>
      <c r="L137" s="139"/>
    </row>
    <row r="138" spans="1:12" ht="24" customHeight="1">
      <c r="F138" s="139"/>
      <c r="G138" s="139"/>
      <c r="H138" s="139"/>
      <c r="I138" s="113"/>
      <c r="J138" s="139"/>
      <c r="K138" s="113"/>
      <c r="L138" s="139"/>
    </row>
    <row r="139" spans="1:12" ht="24" customHeight="1">
      <c r="F139" s="139"/>
      <c r="G139" s="139"/>
      <c r="H139" s="139"/>
      <c r="I139" s="113"/>
      <c r="J139" s="139"/>
      <c r="K139" s="113"/>
      <c r="L139" s="139"/>
    </row>
    <row r="140" spans="1:12" ht="24" customHeight="1">
      <c r="F140" s="139"/>
      <c r="G140" s="139"/>
      <c r="H140" s="139"/>
      <c r="I140" s="113"/>
      <c r="J140" s="139"/>
      <c r="K140" s="113"/>
      <c r="L140" s="139"/>
    </row>
    <row r="141" spans="1:12" ht="24" customHeight="1">
      <c r="F141" s="139"/>
      <c r="G141" s="139"/>
      <c r="H141" s="139"/>
      <c r="I141" s="113"/>
      <c r="J141" s="139"/>
      <c r="K141" s="113"/>
      <c r="L141" s="139"/>
    </row>
    <row r="142" spans="1:12" ht="24" customHeight="1">
      <c r="F142" s="139"/>
      <c r="G142" s="139"/>
      <c r="H142" s="139"/>
      <c r="I142" s="113"/>
      <c r="J142" s="139"/>
      <c r="K142" s="113"/>
      <c r="L142" s="139"/>
    </row>
    <row r="143" spans="1:12" ht="24" customHeight="1">
      <c r="F143" s="113"/>
      <c r="G143" s="113"/>
      <c r="H143" s="113"/>
      <c r="I143" s="113"/>
      <c r="J143" s="113"/>
      <c r="K143" s="113"/>
      <c r="L143" s="113"/>
    </row>
    <row r="144" spans="1:12" ht="24" customHeight="1">
      <c r="F144" s="113"/>
      <c r="G144" s="113"/>
      <c r="H144" s="113"/>
      <c r="I144" s="113"/>
      <c r="J144" s="113"/>
      <c r="K144" s="113"/>
      <c r="L144" s="113"/>
    </row>
    <row r="145" spans="6:12" ht="24" customHeight="1">
      <c r="F145" s="113"/>
      <c r="G145" s="113"/>
      <c r="H145" s="113"/>
      <c r="I145" s="113"/>
      <c r="J145" s="113"/>
      <c r="K145" s="113"/>
      <c r="L145" s="113"/>
    </row>
    <row r="146" spans="6:12" ht="24" customHeight="1">
      <c r="F146" s="113"/>
      <c r="G146" s="113"/>
      <c r="H146" s="113"/>
      <c r="I146" s="113"/>
      <c r="J146" s="113"/>
      <c r="K146" s="113"/>
      <c r="L146" s="113"/>
    </row>
    <row r="147" spans="6:12" ht="24" customHeight="1">
      <c r="F147" s="14"/>
      <c r="G147" s="14"/>
      <c r="H147" s="14"/>
      <c r="J147" s="14"/>
      <c r="L147" s="14"/>
    </row>
    <row r="148" spans="6:12" ht="24" customHeight="1">
      <c r="F148" s="14"/>
      <c r="G148" s="14"/>
      <c r="H148" s="14"/>
      <c r="J148" s="14"/>
      <c r="L148" s="14"/>
    </row>
    <row r="149" spans="6:12" ht="24" customHeight="1">
      <c r="F149" s="14"/>
      <c r="G149" s="14"/>
      <c r="H149" s="14"/>
      <c r="J149" s="14"/>
      <c r="L149" s="14"/>
    </row>
    <row r="150" spans="6:12" ht="24" customHeight="1">
      <c r="F150" s="14"/>
      <c r="G150" s="14"/>
      <c r="H150" s="14"/>
      <c r="J150" s="14"/>
      <c r="L150" s="14"/>
    </row>
    <row r="151" spans="6:12" ht="24" customHeight="1">
      <c r="F151" s="14"/>
      <c r="G151" s="14"/>
      <c r="H151" s="14"/>
      <c r="J151" s="14"/>
      <c r="L151" s="14"/>
    </row>
    <row r="152" spans="6:12" ht="24" customHeight="1">
      <c r="F152" s="14"/>
      <c r="G152" s="14"/>
      <c r="H152" s="14"/>
      <c r="J152" s="14"/>
      <c r="L152" s="14"/>
    </row>
    <row r="153" spans="6:12" ht="24" customHeight="1">
      <c r="F153" s="14"/>
      <c r="G153" s="14"/>
      <c r="H153" s="14"/>
      <c r="J153" s="14"/>
      <c r="L153" s="14"/>
    </row>
    <row r="154" spans="6:12" ht="24" customHeight="1">
      <c r="F154" s="14"/>
      <c r="G154" s="14"/>
      <c r="H154" s="14"/>
      <c r="J154" s="14"/>
      <c r="L154" s="14"/>
    </row>
    <row r="155" spans="6:12" ht="24" customHeight="1">
      <c r="F155" s="14"/>
      <c r="G155" s="14"/>
      <c r="H155" s="14"/>
      <c r="J155" s="14"/>
      <c r="L155" s="14"/>
    </row>
    <row r="156" spans="6:12" ht="24" customHeight="1">
      <c r="F156" s="14"/>
      <c r="G156" s="14"/>
      <c r="H156" s="14"/>
      <c r="J156" s="14"/>
      <c r="L156" s="14"/>
    </row>
    <row r="157" spans="6:12" ht="24" customHeight="1">
      <c r="F157" s="14"/>
      <c r="G157" s="14"/>
      <c r="H157" s="14"/>
      <c r="J157" s="14"/>
      <c r="L157" s="14"/>
    </row>
    <row r="158" spans="6:12" ht="24" customHeight="1">
      <c r="F158" s="14"/>
      <c r="G158" s="14"/>
      <c r="H158" s="14"/>
      <c r="J158" s="14"/>
      <c r="L158" s="14"/>
    </row>
    <row r="159" spans="6:12" ht="24" customHeight="1">
      <c r="F159" s="14"/>
      <c r="G159" s="14"/>
      <c r="H159" s="14"/>
      <c r="J159" s="14"/>
      <c r="L159" s="14"/>
    </row>
    <row r="160" spans="6:12" ht="24" customHeight="1">
      <c r="F160" s="14"/>
      <c r="G160" s="14"/>
      <c r="H160" s="14"/>
      <c r="J160" s="14"/>
      <c r="L160" s="14"/>
    </row>
    <row r="161" s="14" customFormat="1" ht="24" customHeight="1"/>
    <row r="162" s="14" customFormat="1" ht="24" customHeight="1"/>
    <row r="163" s="14" customFormat="1" ht="24" customHeight="1"/>
    <row r="164" s="14" customFormat="1" ht="24" customHeight="1"/>
    <row r="165" s="14" customFormat="1" ht="24" customHeight="1"/>
    <row r="166" s="14" customFormat="1" ht="24" customHeight="1"/>
    <row r="167" s="14" customFormat="1" ht="24" customHeight="1"/>
    <row r="168" s="14" customFormat="1" ht="24" customHeight="1"/>
    <row r="169" s="14" customFormat="1" ht="24" customHeight="1"/>
    <row r="170" s="14" customFormat="1" ht="24" customHeight="1"/>
    <row r="171" s="14" customFormat="1" ht="24" customHeight="1"/>
    <row r="172" s="14" customFormat="1" ht="24" customHeight="1"/>
    <row r="173" s="14" customFormat="1" ht="24" customHeight="1"/>
    <row r="174" s="14" customFormat="1" ht="24" customHeight="1"/>
    <row r="175" s="14" customFormat="1" ht="24" customHeight="1"/>
    <row r="176" s="14" customFormat="1" ht="24" customHeight="1"/>
    <row r="177" s="14" customFormat="1" ht="24" customHeight="1"/>
    <row r="178" s="14" customFormat="1" ht="24" customHeight="1"/>
    <row r="179" s="14" customFormat="1" ht="24" customHeight="1"/>
    <row r="180" s="14" customFormat="1" ht="24" customHeight="1"/>
    <row r="181" s="14" customFormat="1" ht="24" customHeight="1"/>
    <row r="182" s="14" customFormat="1" ht="24" customHeight="1"/>
    <row r="183" s="14" customFormat="1" ht="24" customHeight="1"/>
    <row r="184" s="14" customFormat="1" ht="24" customHeight="1"/>
    <row r="185" s="14" customFormat="1" ht="24" customHeight="1"/>
    <row r="186" s="14" customFormat="1" ht="24" customHeight="1"/>
    <row r="187" s="14" customFormat="1" ht="24" customHeight="1"/>
  </sheetData>
  <mergeCells count="8">
    <mergeCell ref="F111:H111"/>
    <mergeCell ref="J111:L111"/>
    <mergeCell ref="F5:H5"/>
    <mergeCell ref="J5:L5"/>
    <mergeCell ref="F45:H45"/>
    <mergeCell ref="J45:L45"/>
    <mergeCell ref="F66:H66"/>
    <mergeCell ref="J66:L66"/>
  </mergeCells>
  <pageMargins left="0.86614173228346458" right="0.55118110236220474" top="0.9055118110236221" bottom="0" header="0.19685039370078741" footer="0.19685039370078741"/>
  <pageSetup paperSize="9" scale="70" fitToHeight="5" orientation="portrait" r:id="rId1"/>
  <rowBreaks count="3" manualBreakCount="3">
    <brk id="40" max="11" man="1"/>
    <brk id="61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T28"/>
  <sheetViews>
    <sheetView showGridLines="0" view="pageBreakPreview" topLeftCell="A10" zoomScale="70" zoomScaleNormal="80" zoomScaleSheetLayoutView="70" workbookViewId="0">
      <selection activeCell="D22" sqref="D22"/>
    </sheetView>
  </sheetViews>
  <sheetFormatPr defaultColWidth="10.28515625" defaultRowHeight="24" customHeight="1"/>
  <cols>
    <col min="1" max="1" width="41.140625" style="38" customWidth="1"/>
    <col min="2" max="2" width="8.140625" style="38" bestFit="1" customWidth="1"/>
    <col min="3" max="3" width="0.85546875" style="38" customWidth="1"/>
    <col min="4" max="4" width="13.7109375" style="38" customWidth="1"/>
    <col min="5" max="5" width="0.85546875" style="38" customWidth="1"/>
    <col min="6" max="6" width="13.7109375" style="38" customWidth="1"/>
    <col min="7" max="7" width="0.85546875" style="38" customWidth="1"/>
    <col min="8" max="8" width="13.7109375" style="38" customWidth="1"/>
    <col min="9" max="9" width="1.140625" style="38" customWidth="1"/>
    <col min="10" max="10" width="18.42578125" style="38" customWidth="1"/>
    <col min="11" max="11" width="0.85546875" style="38" customWidth="1"/>
    <col min="12" max="12" width="15.140625" style="56" customWidth="1"/>
    <col min="13" max="13" width="0.85546875" style="38" customWidth="1"/>
    <col min="14" max="14" width="15.140625" style="56" customWidth="1"/>
    <col min="15" max="15" width="0.85546875" style="38" customWidth="1"/>
    <col min="16" max="16" width="19" style="56" bestFit="1" customWidth="1"/>
    <col min="17" max="17" width="0.85546875" style="56" customWidth="1"/>
    <col min="18" max="18" width="19" style="56" customWidth="1"/>
    <col min="19" max="19" width="0.85546875" style="38" customWidth="1"/>
    <col min="20" max="20" width="15.140625" style="56" customWidth="1"/>
    <col min="21" max="21" width="0.85546875" style="38" customWidth="1"/>
    <col min="22" max="22" width="15.140625" style="56" customWidth="1"/>
    <col min="23" max="23" width="0.85546875" style="38" customWidth="1"/>
    <col min="24" max="24" width="15.140625" style="56" customWidth="1"/>
    <col min="25" max="25" width="2.5703125" style="38" customWidth="1"/>
    <col min="26" max="16384" width="10.28515625" style="38"/>
  </cols>
  <sheetData>
    <row r="1" spans="1:254" s="14" customFormat="1" ht="24" customHeight="1">
      <c r="A1" s="37" t="s">
        <v>40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8"/>
      <c r="U1" s="37"/>
      <c r="V1" s="37"/>
      <c r="W1" s="37"/>
      <c r="X1" s="12" t="s">
        <v>66</v>
      </c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</row>
    <row r="2" spans="1:254" s="13" customFormat="1" ht="24" customHeight="1">
      <c r="A2" s="40" t="s">
        <v>134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  <c r="O2" s="40"/>
      <c r="P2" s="41"/>
      <c r="Q2" s="41"/>
      <c r="R2" s="41"/>
      <c r="S2" s="40"/>
      <c r="T2" s="42"/>
      <c r="U2" s="40"/>
      <c r="V2" s="41"/>
      <c r="W2" s="40"/>
      <c r="X2" s="41"/>
    </row>
    <row r="3" spans="1:254" s="13" customFormat="1" ht="24" customHeight="1">
      <c r="A3" s="11" t="s">
        <v>68</v>
      </c>
      <c r="B3" s="11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40"/>
      <c r="P3" s="41"/>
      <c r="Q3" s="41"/>
      <c r="R3" s="41"/>
      <c r="S3" s="40"/>
      <c r="T3" s="42"/>
      <c r="U3" s="40"/>
      <c r="V3" s="41"/>
      <c r="W3" s="40"/>
      <c r="X3" s="41"/>
    </row>
    <row r="4" spans="1:254" s="13" customFormat="1" ht="24" customHeight="1">
      <c r="A4" s="43"/>
      <c r="B4" s="43"/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  <c r="O4" s="44"/>
      <c r="P4" s="45"/>
      <c r="Q4" s="45"/>
      <c r="R4" s="45"/>
      <c r="S4" s="44"/>
      <c r="T4" s="42"/>
      <c r="U4" s="43"/>
      <c r="V4" s="45"/>
      <c r="W4" s="43"/>
      <c r="X4" s="46" t="s">
        <v>3</v>
      </c>
    </row>
    <row r="5" spans="1:254" s="13" customFormat="1" ht="24" customHeight="1">
      <c r="A5" s="43"/>
      <c r="B5" s="43"/>
      <c r="C5" s="43"/>
      <c r="D5" s="159" t="s">
        <v>4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</row>
    <row r="6" spans="1:254" s="13" customFormat="1" ht="24" customHeight="1">
      <c r="A6" s="43"/>
      <c r="B6" s="43"/>
      <c r="C6" s="43"/>
      <c r="D6" s="160" t="s">
        <v>91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47"/>
      <c r="V6" s="48"/>
      <c r="W6" s="47"/>
      <c r="X6" s="48"/>
    </row>
    <row r="7" spans="1:254" s="13" customFormat="1" ht="24" customHeight="1">
      <c r="A7" s="43"/>
      <c r="B7" s="43"/>
      <c r="C7" s="43"/>
      <c r="D7" s="44"/>
      <c r="E7" s="44"/>
      <c r="F7" s="44"/>
      <c r="G7" s="44"/>
      <c r="H7" s="44"/>
      <c r="I7" s="44"/>
      <c r="J7" s="44"/>
      <c r="K7" s="44"/>
      <c r="L7" s="97"/>
      <c r="M7" s="97"/>
      <c r="N7" s="97"/>
      <c r="O7" s="97"/>
      <c r="P7" s="161" t="s">
        <v>135</v>
      </c>
      <c r="Q7" s="161"/>
      <c r="R7" s="161"/>
      <c r="S7" s="44"/>
      <c r="T7" s="44"/>
      <c r="U7" s="47"/>
      <c r="V7" s="48"/>
      <c r="W7" s="47"/>
      <c r="X7" s="48"/>
    </row>
    <row r="8" spans="1:254" s="13" customFormat="1" ht="24" customHeight="1">
      <c r="A8" s="43"/>
      <c r="B8" s="43"/>
      <c r="C8" s="43"/>
      <c r="D8" s="44"/>
      <c r="E8" s="44"/>
      <c r="F8" s="44"/>
      <c r="G8" s="44"/>
      <c r="H8" s="44"/>
      <c r="I8" s="44"/>
      <c r="J8" s="44"/>
      <c r="K8" s="44"/>
      <c r="L8" s="162" t="s">
        <v>50</v>
      </c>
      <c r="M8" s="162"/>
      <c r="N8" s="162"/>
      <c r="O8" s="50"/>
      <c r="P8" s="162" t="s">
        <v>136</v>
      </c>
      <c r="Q8" s="162"/>
      <c r="R8" s="162"/>
      <c r="S8" s="44"/>
      <c r="T8" s="42"/>
      <c r="U8" s="42"/>
      <c r="V8" s="44"/>
      <c r="W8" s="43"/>
      <c r="X8" s="50"/>
    </row>
    <row r="9" spans="1:254" s="13" customFormat="1" ht="24" customHeight="1">
      <c r="A9" s="43"/>
      <c r="B9" s="43"/>
      <c r="C9" s="43"/>
      <c r="D9" s="44"/>
      <c r="E9" s="44"/>
      <c r="F9" s="44"/>
      <c r="G9" s="44"/>
      <c r="H9" s="44"/>
      <c r="I9" s="44"/>
      <c r="J9" s="44"/>
      <c r="K9" s="44"/>
      <c r="L9" s="152"/>
      <c r="M9" s="152"/>
      <c r="N9" s="152"/>
      <c r="O9" s="50"/>
      <c r="P9" s="152"/>
      <c r="Q9" s="152"/>
      <c r="R9" s="50" t="s">
        <v>195</v>
      </c>
      <c r="S9" s="44"/>
      <c r="T9" s="42"/>
      <c r="U9" s="42"/>
      <c r="V9" s="44"/>
      <c r="W9" s="43"/>
      <c r="X9" s="50"/>
    </row>
    <row r="10" spans="1:254" s="13" customFormat="1" ht="24" customHeight="1">
      <c r="A10" s="43"/>
      <c r="B10" s="43"/>
      <c r="C10" s="43"/>
      <c r="D10" s="44"/>
      <c r="E10" s="44"/>
      <c r="F10" s="44"/>
      <c r="G10" s="44"/>
      <c r="H10" s="44"/>
      <c r="I10" s="44"/>
      <c r="J10" s="44" t="s">
        <v>137</v>
      </c>
      <c r="K10" s="44"/>
      <c r="L10" s="50"/>
      <c r="M10" s="50"/>
      <c r="N10" s="50"/>
      <c r="O10" s="50"/>
      <c r="Q10" s="50"/>
      <c r="R10" s="50" t="s">
        <v>196</v>
      </c>
      <c r="S10" s="44"/>
      <c r="T10" s="42"/>
      <c r="U10" s="42"/>
      <c r="V10" s="44"/>
      <c r="W10" s="43"/>
      <c r="X10" s="50"/>
    </row>
    <row r="11" spans="1:254" s="13" customFormat="1" ht="24" customHeight="1">
      <c r="A11" s="43"/>
      <c r="B11" s="43"/>
      <c r="C11" s="43"/>
      <c r="D11" s="44"/>
      <c r="E11" s="44"/>
      <c r="F11" s="44"/>
      <c r="G11" s="44"/>
      <c r="H11" s="44" t="s">
        <v>139</v>
      </c>
      <c r="I11" s="44"/>
      <c r="J11" s="44" t="s">
        <v>140</v>
      </c>
      <c r="K11" s="44"/>
      <c r="L11" s="50" t="s">
        <v>141</v>
      </c>
      <c r="M11" s="50"/>
      <c r="N11" s="50"/>
      <c r="O11" s="50"/>
      <c r="P11" s="50" t="s">
        <v>138</v>
      </c>
      <c r="Q11" s="50"/>
      <c r="R11" s="50" t="s">
        <v>197</v>
      </c>
      <c r="S11" s="44"/>
      <c r="T11" s="50" t="s">
        <v>143</v>
      </c>
      <c r="U11" s="43"/>
      <c r="V11" s="50" t="s">
        <v>144</v>
      </c>
      <c r="W11" s="43"/>
      <c r="X11" s="50" t="s">
        <v>145</v>
      </c>
    </row>
    <row r="12" spans="1:254" s="13" customFormat="1" ht="24" customHeight="1">
      <c r="A12" s="43"/>
      <c r="B12" s="43"/>
      <c r="C12" s="43"/>
      <c r="D12" s="44" t="s">
        <v>146</v>
      </c>
      <c r="E12" s="44"/>
      <c r="F12" s="44" t="s">
        <v>147</v>
      </c>
      <c r="G12" s="44"/>
      <c r="H12" s="44" t="s">
        <v>148</v>
      </c>
      <c r="I12" s="44"/>
      <c r="J12" s="44" t="s">
        <v>149</v>
      </c>
      <c r="K12" s="44"/>
      <c r="L12" s="50" t="s">
        <v>150</v>
      </c>
      <c r="M12" s="50"/>
      <c r="N12" s="50"/>
      <c r="O12" s="50"/>
      <c r="P12" s="50" t="s">
        <v>142</v>
      </c>
      <c r="Q12" s="50"/>
      <c r="R12" s="153" t="s">
        <v>198</v>
      </c>
      <c r="S12" s="44"/>
      <c r="T12" s="50" t="s">
        <v>152</v>
      </c>
      <c r="U12" s="43"/>
      <c r="V12" s="50" t="s">
        <v>153</v>
      </c>
      <c r="W12" s="43"/>
      <c r="X12" s="50" t="s">
        <v>154</v>
      </c>
    </row>
    <row r="13" spans="1:254" s="13" customFormat="1" ht="24" customHeight="1">
      <c r="A13" s="43"/>
      <c r="B13" s="51" t="s">
        <v>6</v>
      </c>
      <c r="C13" s="52"/>
      <c r="D13" s="80" t="s">
        <v>155</v>
      </c>
      <c r="E13" s="81"/>
      <c r="F13" s="80" t="s">
        <v>156</v>
      </c>
      <c r="G13" s="82"/>
      <c r="H13" s="80" t="s">
        <v>157</v>
      </c>
      <c r="I13" s="82"/>
      <c r="J13" s="80" t="s">
        <v>158</v>
      </c>
      <c r="K13" s="82"/>
      <c r="L13" s="83" t="s">
        <v>159</v>
      </c>
      <c r="M13" s="84"/>
      <c r="N13" s="83" t="s">
        <v>160</v>
      </c>
      <c r="O13" s="84"/>
      <c r="P13" s="151" t="s">
        <v>151</v>
      </c>
      <c r="Q13" s="93"/>
      <c r="R13" s="20" t="s">
        <v>199</v>
      </c>
      <c r="S13" s="84"/>
      <c r="T13" s="83" t="s">
        <v>161</v>
      </c>
      <c r="U13" s="84"/>
      <c r="V13" s="94" t="s">
        <v>162</v>
      </c>
      <c r="W13" s="84"/>
      <c r="X13" s="83" t="s">
        <v>163</v>
      </c>
    </row>
    <row r="14" spans="1:254" s="13" customFormat="1" ht="24" customHeight="1">
      <c r="A14" s="43"/>
      <c r="B14" s="43"/>
      <c r="C14" s="52"/>
      <c r="D14" s="82"/>
      <c r="E14" s="81"/>
      <c r="F14" s="82"/>
      <c r="G14" s="82"/>
      <c r="H14" s="82"/>
      <c r="I14" s="82"/>
      <c r="J14" s="95"/>
      <c r="K14" s="82"/>
      <c r="L14" s="85"/>
      <c r="M14" s="84"/>
      <c r="N14" s="85"/>
      <c r="O14" s="84"/>
      <c r="P14" s="85"/>
      <c r="Q14" s="85"/>
      <c r="R14" s="85"/>
      <c r="S14" s="84"/>
      <c r="T14" s="85"/>
      <c r="U14" s="84"/>
      <c r="V14" s="96"/>
      <c r="W14" s="84"/>
      <c r="X14" s="85"/>
    </row>
    <row r="15" spans="1:254" s="57" customFormat="1" ht="24" customHeight="1">
      <c r="A15" s="54" t="s">
        <v>164</v>
      </c>
      <c r="B15" s="55"/>
      <c r="C15" s="56"/>
      <c r="D15" s="70">
        <v>930245</v>
      </c>
      <c r="E15" s="70"/>
      <c r="F15" s="70">
        <v>620893</v>
      </c>
      <c r="G15" s="71"/>
      <c r="H15" s="70">
        <v>323</v>
      </c>
      <c r="I15" s="70"/>
      <c r="J15" s="70">
        <v>-252</v>
      </c>
      <c r="K15" s="71"/>
      <c r="L15" s="70">
        <v>83019</v>
      </c>
      <c r="M15" s="70"/>
      <c r="N15" s="70">
        <v>803462</v>
      </c>
      <c r="O15" s="70"/>
      <c r="P15" s="70">
        <v>-7159</v>
      </c>
      <c r="Q15" s="70"/>
      <c r="R15" s="70">
        <v>246</v>
      </c>
      <c r="S15" s="70"/>
      <c r="T15" s="70">
        <v>2430777</v>
      </c>
      <c r="U15" s="70"/>
      <c r="V15" s="70">
        <v>387</v>
      </c>
      <c r="W15" s="70"/>
      <c r="X15" s="70">
        <f>T15+V15</f>
        <v>2431164</v>
      </c>
    </row>
    <row r="16" spans="1:254" s="57" customFormat="1" ht="24" customHeight="1">
      <c r="A16" s="58" t="s">
        <v>165</v>
      </c>
      <c r="B16" s="38"/>
      <c r="C16" s="56"/>
      <c r="D16" s="73">
        <v>0</v>
      </c>
      <c r="E16" s="70"/>
      <c r="F16" s="73">
        <v>0</v>
      </c>
      <c r="G16" s="71"/>
      <c r="H16" s="73">
        <v>0</v>
      </c>
      <c r="I16" s="70"/>
      <c r="J16" s="73">
        <v>0</v>
      </c>
      <c r="K16" s="71"/>
      <c r="L16" s="73">
        <v>0</v>
      </c>
      <c r="M16" s="70"/>
      <c r="N16" s="73">
        <f>'Plt&amp;CF_T'!H48</f>
        <v>81455</v>
      </c>
      <c r="O16" s="70"/>
      <c r="P16" s="73">
        <v>0</v>
      </c>
      <c r="Q16" s="70"/>
      <c r="R16" s="73">
        <v>0</v>
      </c>
      <c r="S16" s="70"/>
      <c r="T16" s="73">
        <f>SUM(D16:R16)</f>
        <v>81455</v>
      </c>
      <c r="U16" s="70"/>
      <c r="V16" s="73">
        <f>'Plt&amp;CF_T'!H49</f>
        <v>106</v>
      </c>
      <c r="W16" s="70"/>
      <c r="X16" s="73">
        <f t="shared" ref="X16:X18" si="0">SUM(T16+V16)</f>
        <v>81561</v>
      </c>
    </row>
    <row r="17" spans="1:24" s="57" customFormat="1" ht="24" customHeight="1">
      <c r="A17" s="58" t="s">
        <v>166</v>
      </c>
      <c r="B17" s="38"/>
      <c r="C17" s="56"/>
      <c r="D17" s="76">
        <v>0</v>
      </c>
      <c r="E17" s="70"/>
      <c r="F17" s="76">
        <v>0</v>
      </c>
      <c r="G17" s="71"/>
      <c r="H17" s="76">
        <v>0</v>
      </c>
      <c r="I17" s="70"/>
      <c r="J17" s="76">
        <v>0</v>
      </c>
      <c r="K17" s="71"/>
      <c r="L17" s="76">
        <v>0</v>
      </c>
      <c r="M17" s="70"/>
      <c r="N17" s="76">
        <v>0</v>
      </c>
      <c r="O17" s="70"/>
      <c r="P17" s="76">
        <f>'Plt&amp;CF_T'!H37</f>
        <v>3290</v>
      </c>
      <c r="Q17" s="70"/>
      <c r="R17" s="76">
        <v>0</v>
      </c>
      <c r="S17" s="70"/>
      <c r="T17" s="76">
        <f>SUM(D17:R17)</f>
        <v>3290</v>
      </c>
      <c r="U17" s="70"/>
      <c r="V17" s="76">
        <v>0</v>
      </c>
      <c r="W17" s="70"/>
      <c r="X17" s="76">
        <f t="shared" si="0"/>
        <v>3290</v>
      </c>
    </row>
    <row r="18" spans="1:24" s="57" customFormat="1" ht="24" customHeight="1">
      <c r="A18" s="58" t="s">
        <v>167</v>
      </c>
      <c r="B18" s="38"/>
      <c r="C18" s="56"/>
      <c r="D18" s="70">
        <f>SUM(D16:D17)</f>
        <v>0</v>
      </c>
      <c r="E18" s="70"/>
      <c r="F18" s="70">
        <f>SUM(F16:F17)</f>
        <v>0</v>
      </c>
      <c r="G18" s="71"/>
      <c r="H18" s="70">
        <f>SUM(H16:H17)</f>
        <v>0</v>
      </c>
      <c r="I18" s="70"/>
      <c r="J18" s="70">
        <f>SUM(J16:J17)</f>
        <v>0</v>
      </c>
      <c r="K18" s="71"/>
      <c r="L18" s="70">
        <f>SUM(L16:L17)</f>
        <v>0</v>
      </c>
      <c r="M18" s="70"/>
      <c r="N18" s="70">
        <f>SUM(N16:N17)</f>
        <v>81455</v>
      </c>
      <c r="O18" s="70"/>
      <c r="P18" s="70">
        <f>SUM(P16:P17)</f>
        <v>3290</v>
      </c>
      <c r="Q18" s="70"/>
      <c r="R18" s="70">
        <f>SUM(R16:R17)</f>
        <v>0</v>
      </c>
      <c r="S18" s="70"/>
      <c r="T18" s="70">
        <f>SUM(T16:T17)</f>
        <v>84745</v>
      </c>
      <c r="U18" s="70"/>
      <c r="V18" s="70">
        <f>SUM(V16:V17)</f>
        <v>106</v>
      </c>
      <c r="W18" s="70"/>
      <c r="X18" s="70">
        <f t="shared" si="0"/>
        <v>84851</v>
      </c>
    </row>
    <row r="19" spans="1:24" s="57" customFormat="1" ht="24" customHeight="1" thickBot="1">
      <c r="A19" s="54" t="s">
        <v>168</v>
      </c>
      <c r="B19" s="55"/>
      <c r="C19" s="56"/>
      <c r="D19" s="79">
        <f>SUM(D15,D18:D18)</f>
        <v>930245</v>
      </c>
      <c r="E19" s="70"/>
      <c r="F19" s="79">
        <f>SUM(F15,F18:F18)</f>
        <v>620893</v>
      </c>
      <c r="G19" s="70"/>
      <c r="H19" s="79">
        <f>SUM(H15,H18:H18)</f>
        <v>323</v>
      </c>
      <c r="I19" s="70"/>
      <c r="J19" s="79">
        <f>SUM(J15,J18:J18)</f>
        <v>-252</v>
      </c>
      <c r="K19" s="70"/>
      <c r="L19" s="79">
        <f>SUM(L15,L18:L18)</f>
        <v>83019</v>
      </c>
      <c r="M19" s="70"/>
      <c r="N19" s="79">
        <f>SUM(N15,N18:N18)</f>
        <v>884917</v>
      </c>
      <c r="O19" s="70"/>
      <c r="P19" s="79">
        <f>SUM(P15,P18:P18)</f>
        <v>-3869</v>
      </c>
      <c r="Q19" s="70"/>
      <c r="R19" s="79">
        <f>SUM(R15,R18:R18)</f>
        <v>246</v>
      </c>
      <c r="S19" s="70"/>
      <c r="T19" s="79">
        <f>SUM(T15,T18:T18)</f>
        <v>2515522</v>
      </c>
      <c r="U19" s="70"/>
      <c r="V19" s="79">
        <f>SUM(V15,V18:V18)</f>
        <v>493</v>
      </c>
      <c r="W19" s="70"/>
      <c r="X19" s="79">
        <f>SUM(X15,X18:X18)</f>
        <v>2516015</v>
      </c>
    </row>
    <row r="20" spans="1:24" s="57" customFormat="1" ht="24" customHeight="1" thickTop="1">
      <c r="A20" s="55"/>
      <c r="B20" s="55"/>
      <c r="C20" s="56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</row>
    <row r="21" spans="1:24" s="57" customFormat="1" ht="24" customHeight="1">
      <c r="A21" s="54" t="s">
        <v>169</v>
      </c>
      <c r="B21" s="55"/>
      <c r="C21" s="56"/>
      <c r="D21" s="70">
        <v>930245</v>
      </c>
      <c r="E21" s="70"/>
      <c r="F21" s="70">
        <v>620893</v>
      </c>
      <c r="G21" s="71"/>
      <c r="H21" s="70">
        <v>323</v>
      </c>
      <c r="I21" s="70"/>
      <c r="J21" s="70">
        <v>-252</v>
      </c>
      <c r="K21" s="71"/>
      <c r="L21" s="70">
        <v>93024</v>
      </c>
      <c r="M21" s="70"/>
      <c r="N21" s="70">
        <v>1045077</v>
      </c>
      <c r="O21" s="70"/>
      <c r="P21" s="70">
        <f>1522</f>
        <v>1522</v>
      </c>
      <c r="Q21" s="70"/>
      <c r="R21" s="70">
        <v>248</v>
      </c>
      <c r="S21" s="70"/>
      <c r="T21" s="70">
        <f>SUM(D21:R21)</f>
        <v>2691080</v>
      </c>
      <c r="U21" s="70"/>
      <c r="V21" s="70">
        <v>490</v>
      </c>
      <c r="W21" s="70"/>
      <c r="X21" s="70">
        <f>T21+V21</f>
        <v>2691570</v>
      </c>
    </row>
    <row r="22" spans="1:24" s="57" customFormat="1" ht="24" customHeight="1">
      <c r="A22" s="58" t="s">
        <v>191</v>
      </c>
      <c r="B22" s="59"/>
      <c r="C22" s="56"/>
      <c r="D22" s="73">
        <v>0</v>
      </c>
      <c r="E22" s="70"/>
      <c r="F22" s="73">
        <v>0</v>
      </c>
      <c r="G22" s="71"/>
      <c r="H22" s="73">
        <v>0</v>
      </c>
      <c r="I22" s="70"/>
      <c r="J22" s="73">
        <v>0</v>
      </c>
      <c r="K22" s="71"/>
      <c r="L22" s="73">
        <v>0</v>
      </c>
      <c r="M22" s="70"/>
      <c r="N22" s="73">
        <f>'Plt&amp;CF_T'!F48</f>
        <v>84724</v>
      </c>
      <c r="O22" s="70"/>
      <c r="P22" s="73">
        <v>0</v>
      </c>
      <c r="Q22" s="70"/>
      <c r="R22" s="73">
        <v>0</v>
      </c>
      <c r="S22" s="70"/>
      <c r="T22" s="73">
        <f>SUM(D22:R22)</f>
        <v>84724</v>
      </c>
      <c r="U22" s="70"/>
      <c r="V22" s="73">
        <f>'Plt&amp;CF_T'!F49</f>
        <v>-9</v>
      </c>
      <c r="W22" s="70"/>
      <c r="X22" s="73">
        <f>SUM(T22+V22)</f>
        <v>84715</v>
      </c>
    </row>
    <row r="23" spans="1:24" s="57" customFormat="1" ht="24" customHeight="1">
      <c r="A23" s="58" t="s">
        <v>170</v>
      </c>
      <c r="B23" s="38"/>
      <c r="C23" s="56"/>
      <c r="D23" s="76">
        <v>0</v>
      </c>
      <c r="E23" s="70"/>
      <c r="F23" s="76">
        <v>0</v>
      </c>
      <c r="G23" s="71"/>
      <c r="H23" s="76">
        <v>0</v>
      </c>
      <c r="I23" s="70"/>
      <c r="J23" s="76">
        <v>0</v>
      </c>
      <c r="K23" s="71"/>
      <c r="L23" s="76">
        <v>0</v>
      </c>
      <c r="M23" s="70"/>
      <c r="N23" s="76">
        <v>0</v>
      </c>
      <c r="O23" s="70"/>
      <c r="P23" s="76">
        <f>'Plt&amp;CF_T'!F31</f>
        <v>-1037</v>
      </c>
      <c r="Q23" s="70"/>
      <c r="R23" s="76">
        <f>BS_T!F62-BS_T!H62</f>
        <v>68</v>
      </c>
      <c r="S23" s="70"/>
      <c r="T23" s="76">
        <f>SUM(D23:R23)</f>
        <v>-969</v>
      </c>
      <c r="U23" s="70"/>
      <c r="V23" s="76">
        <v>0</v>
      </c>
      <c r="W23" s="70"/>
      <c r="X23" s="76">
        <f>SUM(T23+V23)</f>
        <v>-969</v>
      </c>
    </row>
    <row r="24" spans="1:24" s="57" customFormat="1" ht="24" customHeight="1">
      <c r="A24" s="58" t="s">
        <v>192</v>
      </c>
      <c r="B24" s="38"/>
      <c r="C24" s="56"/>
      <c r="D24" s="70">
        <f>SUM(D22:D23)</f>
        <v>0</v>
      </c>
      <c r="E24" s="70"/>
      <c r="F24" s="70">
        <f>SUM(F22:F23)</f>
        <v>0</v>
      </c>
      <c r="G24" s="71"/>
      <c r="H24" s="70">
        <f>SUM(H22:H23)</f>
        <v>0</v>
      </c>
      <c r="I24" s="70"/>
      <c r="J24" s="70">
        <f>SUM(J22:J23)</f>
        <v>0</v>
      </c>
      <c r="K24" s="71"/>
      <c r="L24" s="70">
        <f>SUM(L22:L23)</f>
        <v>0</v>
      </c>
      <c r="M24" s="70"/>
      <c r="N24" s="70">
        <f>SUM(N22:N23)</f>
        <v>84724</v>
      </c>
      <c r="O24" s="70"/>
      <c r="P24" s="70">
        <f>SUM(P22:P23)</f>
        <v>-1037</v>
      </c>
      <c r="Q24" s="70"/>
      <c r="R24" s="70">
        <f>SUM(R22:R23)</f>
        <v>68</v>
      </c>
      <c r="S24" s="70"/>
      <c r="T24" s="70">
        <f>SUM(D24:R24)</f>
        <v>83755</v>
      </c>
      <c r="U24" s="70"/>
      <c r="V24" s="70">
        <f>SUM(V22:V23)</f>
        <v>-9</v>
      </c>
      <c r="W24" s="70"/>
      <c r="X24" s="70">
        <f>SUM(T24+V24)</f>
        <v>83746</v>
      </c>
    </row>
    <row r="25" spans="1:24" s="57" customFormat="1" ht="24" customHeight="1" thickBot="1">
      <c r="A25" s="54" t="s">
        <v>171</v>
      </c>
      <c r="B25" s="55"/>
      <c r="C25" s="56"/>
      <c r="D25" s="79">
        <f>SUM(D21,D24:D24)</f>
        <v>930245</v>
      </c>
      <c r="E25" s="70"/>
      <c r="F25" s="79">
        <f>SUM(F21,F24:F24)</f>
        <v>620893</v>
      </c>
      <c r="G25" s="70"/>
      <c r="H25" s="79">
        <f>SUM(H21,H24:H24)</f>
        <v>323</v>
      </c>
      <c r="I25" s="70"/>
      <c r="J25" s="79">
        <f>SUM(J21,J24:J24)</f>
        <v>-252</v>
      </c>
      <c r="K25" s="70"/>
      <c r="L25" s="79">
        <f>SUM(L21,L24:L24)</f>
        <v>93024</v>
      </c>
      <c r="M25" s="70"/>
      <c r="N25" s="79">
        <f>SUM(N21,N24:N24)</f>
        <v>1129801</v>
      </c>
      <c r="O25" s="70"/>
      <c r="P25" s="79">
        <f>SUM(P21,P24:P24)</f>
        <v>485</v>
      </c>
      <c r="Q25" s="70"/>
      <c r="R25" s="79">
        <f>SUM(R21,R24:R24)</f>
        <v>316</v>
      </c>
      <c r="S25" s="70"/>
      <c r="T25" s="79">
        <f>SUM(T21,T24:T24)</f>
        <v>2774835</v>
      </c>
      <c r="U25" s="70"/>
      <c r="V25" s="79">
        <f>SUM(V21,V24:V24)</f>
        <v>481</v>
      </c>
      <c r="W25" s="70"/>
      <c r="X25" s="79">
        <f>SUM(X21,X24:X24)</f>
        <v>2775316</v>
      </c>
    </row>
    <row r="26" spans="1:24" s="14" customFormat="1" ht="24" customHeight="1" thickTop="1">
      <c r="A26" s="55"/>
      <c r="B26" s="55"/>
      <c r="C26" s="56"/>
      <c r="D26" s="70">
        <f>D25-BS_T!F50</f>
        <v>0</v>
      </c>
      <c r="E26" s="70"/>
      <c r="F26" s="70">
        <f>F25-BS_T!F51</f>
        <v>0</v>
      </c>
      <c r="G26" s="70"/>
      <c r="H26" s="70">
        <f>H25-BS_T!F52</f>
        <v>0</v>
      </c>
      <c r="I26" s="70"/>
      <c r="J26" s="70">
        <f>J25-BS_T!F54</f>
        <v>0</v>
      </c>
      <c r="K26" s="70"/>
      <c r="L26" s="70">
        <f>L25-BS_T!F56</f>
        <v>0</v>
      </c>
      <c r="M26" s="70"/>
      <c r="N26" s="70">
        <f>N25-BS_T!F57</f>
        <v>0</v>
      </c>
      <c r="O26" s="70"/>
      <c r="P26" s="70">
        <f>P25-BS_T!F60</f>
        <v>0</v>
      </c>
      <c r="Q26" s="70"/>
      <c r="R26" s="70">
        <f>R25-BS_T!F62</f>
        <v>0</v>
      </c>
      <c r="S26" s="70"/>
      <c r="T26" s="70">
        <f>T25-BS_T!F63</f>
        <v>0</v>
      </c>
      <c r="U26" s="70"/>
      <c r="V26" s="70">
        <f>V25-BS_T!F64</f>
        <v>0</v>
      </c>
      <c r="W26" s="70"/>
      <c r="X26" s="70">
        <f>X25-BS_T!F65</f>
        <v>0</v>
      </c>
    </row>
    <row r="27" spans="1:24" ht="24" customHeight="1">
      <c r="A27" s="38" t="s">
        <v>39</v>
      </c>
      <c r="L27" s="38"/>
      <c r="N27" s="60"/>
      <c r="P27" s="60"/>
      <c r="Q27" s="60"/>
      <c r="R27" s="60"/>
      <c r="T27" s="60"/>
      <c r="V27" s="60"/>
      <c r="X27" s="60"/>
    </row>
    <row r="28" spans="1:24" ht="24" customHeight="1">
      <c r="L28" s="38"/>
      <c r="N28" s="38"/>
      <c r="P28" s="38"/>
      <c r="Q28" s="38"/>
      <c r="R28" s="38"/>
      <c r="T28" s="38"/>
      <c r="V28" s="38"/>
      <c r="X28" s="38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86614173228346503" bottom="0" header="0.31496062992126" footer="0.31496062992126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dimension ref="A1:IP26"/>
  <sheetViews>
    <sheetView showGridLines="0" tabSelected="1" view="pageBreakPreview" topLeftCell="A16" zoomScale="70" zoomScaleNormal="100" zoomScaleSheetLayoutView="70" workbookViewId="0">
      <selection activeCell="J21" sqref="J21"/>
    </sheetView>
  </sheetViews>
  <sheetFormatPr defaultColWidth="10.28515625" defaultRowHeight="24" customHeight="1"/>
  <cols>
    <col min="1" max="1" width="59.42578125" style="38" customWidth="1"/>
    <col min="2" max="2" width="8.28515625" style="38" bestFit="1" customWidth="1"/>
    <col min="3" max="3" width="1.7109375" style="38" customWidth="1"/>
    <col min="4" max="4" width="15.7109375" style="38" customWidth="1"/>
    <col min="5" max="5" width="1.5703125" style="38" customWidth="1"/>
    <col min="6" max="6" width="15.7109375" style="38" customWidth="1"/>
    <col min="7" max="7" width="1.5703125" style="38" customWidth="1"/>
    <col min="8" max="8" width="15.7109375" style="38" customWidth="1"/>
    <col min="9" max="9" width="1.5703125" style="38" customWidth="1"/>
    <col min="10" max="10" width="15.7109375" style="56" customWidth="1"/>
    <col min="11" max="11" width="1.5703125" style="38" customWidth="1"/>
    <col min="12" max="12" width="15.7109375" style="56" customWidth="1"/>
    <col min="13" max="13" width="1.5703125" style="56" customWidth="1"/>
    <col min="14" max="14" width="18.85546875" style="56" bestFit="1" customWidth="1"/>
    <col min="15" max="15" width="1.5703125" style="56" customWidth="1"/>
    <col min="16" max="16" width="15.7109375" style="56" customWidth="1"/>
    <col min="17" max="17" width="2.5703125" style="38" customWidth="1"/>
    <col min="18" max="16384" width="10.28515625" style="38"/>
  </cols>
  <sheetData>
    <row r="1" spans="1:250" s="14" customFormat="1" ht="24" customHeight="1">
      <c r="A1" s="61" t="s">
        <v>40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39"/>
      <c r="M1" s="39"/>
      <c r="N1" s="39"/>
      <c r="O1" s="39"/>
      <c r="P1" s="12" t="s">
        <v>66</v>
      </c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</row>
    <row r="2" spans="1:250" s="13" customFormat="1" ht="24" customHeight="1">
      <c r="A2" s="11" t="s">
        <v>172</v>
      </c>
      <c r="B2" s="11"/>
      <c r="C2" s="11"/>
      <c r="D2" s="11"/>
      <c r="E2" s="11"/>
      <c r="F2" s="11"/>
      <c r="G2" s="11"/>
      <c r="H2" s="62"/>
      <c r="I2" s="11"/>
      <c r="J2" s="62"/>
      <c r="K2" s="11"/>
    </row>
    <row r="3" spans="1:250" s="13" customFormat="1" ht="24" customHeight="1">
      <c r="A3" s="11" t="s">
        <v>68</v>
      </c>
      <c r="B3" s="11"/>
      <c r="C3" s="11"/>
      <c r="D3" s="11"/>
      <c r="E3" s="11"/>
      <c r="F3" s="11"/>
      <c r="G3" s="11"/>
      <c r="H3" s="62"/>
      <c r="I3" s="11"/>
      <c r="J3" s="62"/>
      <c r="K3" s="11"/>
    </row>
    <row r="4" spans="1:250" s="13" customFormat="1" ht="24" customHeight="1">
      <c r="A4" s="43"/>
      <c r="B4" s="43"/>
      <c r="C4" s="43"/>
      <c r="D4" s="43"/>
      <c r="E4" s="43"/>
      <c r="F4" s="43"/>
      <c r="G4" s="43"/>
      <c r="H4" s="43"/>
      <c r="I4" s="43"/>
      <c r="J4" s="44"/>
      <c r="K4" s="44"/>
      <c r="L4" s="45"/>
      <c r="M4" s="45"/>
      <c r="N4" s="45"/>
      <c r="O4" s="45"/>
      <c r="P4" s="46" t="s">
        <v>3</v>
      </c>
    </row>
    <row r="5" spans="1:250" s="13" customFormat="1" ht="24" customHeight="1">
      <c r="A5" s="43"/>
      <c r="B5" s="43"/>
      <c r="C5" s="43"/>
      <c r="D5" s="159" t="s">
        <v>5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250" s="13" customFormat="1" ht="24" customHeight="1">
      <c r="A6" s="43"/>
      <c r="B6" s="43"/>
      <c r="C6" s="43"/>
      <c r="D6" s="44"/>
      <c r="E6" s="44"/>
      <c r="F6" s="44"/>
      <c r="G6" s="44"/>
      <c r="H6" s="44"/>
      <c r="I6" s="44"/>
      <c r="J6" s="49"/>
      <c r="K6" s="49"/>
      <c r="L6" s="49"/>
      <c r="M6" s="44"/>
      <c r="N6" s="49" t="s">
        <v>135</v>
      </c>
      <c r="O6" s="44"/>
      <c r="P6" s="44"/>
    </row>
    <row r="7" spans="1:250" s="13" customFormat="1" ht="24" customHeight="1">
      <c r="A7" s="43"/>
      <c r="B7" s="43"/>
      <c r="C7" s="43"/>
      <c r="D7" s="44"/>
      <c r="E7" s="43"/>
      <c r="F7" s="43"/>
      <c r="G7" s="43"/>
      <c r="H7" s="43"/>
      <c r="I7" s="43"/>
      <c r="J7" s="162" t="s">
        <v>50</v>
      </c>
      <c r="K7" s="162"/>
      <c r="L7" s="162"/>
      <c r="M7" s="50"/>
      <c r="N7" s="63" t="s">
        <v>136</v>
      </c>
      <c r="O7" s="64"/>
      <c r="P7" s="45"/>
    </row>
    <row r="8" spans="1:250" s="13" customFormat="1" ht="24" customHeight="1">
      <c r="A8" s="43"/>
      <c r="B8" s="43"/>
      <c r="C8" s="43"/>
      <c r="D8" s="44"/>
      <c r="E8" s="43"/>
      <c r="F8" s="43"/>
      <c r="G8" s="43"/>
      <c r="H8" s="43"/>
      <c r="I8" s="43"/>
      <c r="J8" s="152"/>
      <c r="K8" s="152"/>
      <c r="L8" s="152"/>
      <c r="M8" s="50"/>
      <c r="N8" s="50" t="s">
        <v>195</v>
      </c>
      <c r="O8" s="64"/>
      <c r="P8" s="45"/>
    </row>
    <row r="9" spans="1:250" s="13" customFormat="1" ht="24" customHeight="1">
      <c r="A9" s="43"/>
      <c r="B9" s="43"/>
      <c r="C9" s="43"/>
      <c r="D9" s="44"/>
      <c r="E9" s="43"/>
      <c r="F9" s="43"/>
      <c r="G9" s="43"/>
      <c r="H9" s="43"/>
      <c r="I9" s="43"/>
      <c r="J9" s="152"/>
      <c r="K9" s="152"/>
      <c r="L9" s="152"/>
      <c r="M9" s="50"/>
      <c r="N9" s="50" t="s">
        <v>196</v>
      </c>
      <c r="O9" s="64"/>
      <c r="P9" s="45"/>
    </row>
    <row r="10" spans="1:250" s="13" customFormat="1" ht="24" customHeight="1">
      <c r="A10" s="43"/>
      <c r="B10" s="43"/>
      <c r="C10" s="43"/>
      <c r="D10" s="44"/>
      <c r="E10" s="43"/>
      <c r="F10" s="43"/>
      <c r="G10" s="43"/>
      <c r="H10" s="44" t="s">
        <v>139</v>
      </c>
      <c r="I10" s="43"/>
      <c r="J10" s="50" t="s">
        <v>141</v>
      </c>
      <c r="K10" s="64"/>
      <c r="L10" s="64"/>
      <c r="M10" s="64"/>
      <c r="N10" s="50" t="s">
        <v>197</v>
      </c>
      <c r="O10" s="64"/>
      <c r="P10" s="45"/>
    </row>
    <row r="11" spans="1:250" s="13" customFormat="1" ht="24" customHeight="1">
      <c r="A11" s="43"/>
      <c r="B11" s="43"/>
      <c r="C11" s="43"/>
      <c r="D11" s="44" t="s">
        <v>146</v>
      </c>
      <c r="E11" s="43"/>
      <c r="F11" s="44" t="s">
        <v>147</v>
      </c>
      <c r="G11" s="44"/>
      <c r="H11" s="44" t="s">
        <v>148</v>
      </c>
      <c r="I11" s="44"/>
      <c r="J11" s="50" t="s">
        <v>150</v>
      </c>
      <c r="K11" s="50"/>
      <c r="L11" s="50"/>
      <c r="M11" s="50"/>
      <c r="N11" s="153" t="s">
        <v>198</v>
      </c>
      <c r="O11" s="50"/>
      <c r="P11" s="50" t="s">
        <v>145</v>
      </c>
    </row>
    <row r="12" spans="1:250" s="13" customFormat="1" ht="24" customHeight="1">
      <c r="A12" s="43"/>
      <c r="B12" s="53" t="s">
        <v>6</v>
      </c>
      <c r="C12" s="52"/>
      <c r="D12" s="80" t="s">
        <v>155</v>
      </c>
      <c r="E12" s="81"/>
      <c r="F12" s="80" t="s">
        <v>156</v>
      </c>
      <c r="G12" s="82"/>
      <c r="H12" s="80" t="s">
        <v>157</v>
      </c>
      <c r="I12" s="82"/>
      <c r="J12" s="83" t="s">
        <v>159</v>
      </c>
      <c r="K12" s="84"/>
      <c r="L12" s="83" t="s">
        <v>160</v>
      </c>
      <c r="M12" s="85"/>
      <c r="N12" s="20" t="s">
        <v>199</v>
      </c>
      <c r="O12" s="85"/>
      <c r="P12" s="83" t="s">
        <v>42</v>
      </c>
    </row>
    <row r="13" spans="1:250" s="13" customFormat="1" ht="24" customHeight="1">
      <c r="A13" s="43"/>
      <c r="B13" s="44"/>
      <c r="C13" s="52"/>
      <c r="D13" s="82"/>
      <c r="E13" s="81"/>
      <c r="F13" s="82"/>
      <c r="G13" s="82"/>
      <c r="H13" s="82"/>
      <c r="I13" s="82"/>
      <c r="J13" s="85"/>
      <c r="K13" s="84"/>
      <c r="L13" s="85"/>
      <c r="M13" s="85"/>
      <c r="N13" s="85"/>
      <c r="O13" s="85"/>
      <c r="P13" s="85"/>
    </row>
    <row r="14" spans="1:250" s="14" customFormat="1" ht="24" customHeight="1">
      <c r="A14" s="55" t="s">
        <v>164</v>
      </c>
      <c r="B14" s="65"/>
      <c r="C14" s="66"/>
      <c r="D14" s="72">
        <v>930245</v>
      </c>
      <c r="E14" s="72"/>
      <c r="F14" s="72">
        <v>620893</v>
      </c>
      <c r="G14" s="86"/>
      <c r="H14" s="86">
        <v>323</v>
      </c>
      <c r="I14" s="86"/>
      <c r="J14" s="72">
        <v>83019</v>
      </c>
      <c r="K14" s="72"/>
      <c r="L14" s="72">
        <v>781247</v>
      </c>
      <c r="M14" s="72"/>
      <c r="N14" s="72">
        <v>246</v>
      </c>
      <c r="O14" s="72"/>
      <c r="P14" s="78">
        <f>SUM(D14:N14)</f>
        <v>2415973</v>
      </c>
    </row>
    <row r="15" spans="1:250" s="14" customFormat="1" ht="24" customHeight="1">
      <c r="A15" s="58" t="s">
        <v>165</v>
      </c>
      <c r="B15" s="67"/>
      <c r="C15" s="66"/>
      <c r="D15" s="75">
        <v>0</v>
      </c>
      <c r="E15" s="72"/>
      <c r="F15" s="87">
        <v>0</v>
      </c>
      <c r="G15" s="86"/>
      <c r="H15" s="87">
        <v>0</v>
      </c>
      <c r="I15" s="86"/>
      <c r="J15" s="75">
        <v>0</v>
      </c>
      <c r="K15" s="72"/>
      <c r="L15" s="75">
        <f>'Plt&amp;CF_T'!L48</f>
        <v>79011</v>
      </c>
      <c r="M15" s="72"/>
      <c r="N15" s="75">
        <v>0</v>
      </c>
      <c r="O15" s="72"/>
      <c r="P15" s="88">
        <f t="shared" ref="P15:P16" si="0">SUM(D15:N15)</f>
        <v>79011</v>
      </c>
    </row>
    <row r="16" spans="1:250" s="14" customFormat="1" ht="24" customHeight="1">
      <c r="A16" s="58" t="s">
        <v>166</v>
      </c>
      <c r="B16" s="67"/>
      <c r="C16" s="66"/>
      <c r="D16" s="77">
        <v>0</v>
      </c>
      <c r="E16" s="72"/>
      <c r="F16" s="89">
        <v>0</v>
      </c>
      <c r="G16" s="86"/>
      <c r="H16" s="89">
        <v>0</v>
      </c>
      <c r="I16" s="86"/>
      <c r="J16" s="77">
        <v>0</v>
      </c>
      <c r="K16" s="72"/>
      <c r="L16" s="77">
        <v>0</v>
      </c>
      <c r="M16" s="72"/>
      <c r="N16" s="77">
        <v>0</v>
      </c>
      <c r="O16" s="72"/>
      <c r="P16" s="90">
        <f t="shared" si="0"/>
        <v>0</v>
      </c>
    </row>
    <row r="17" spans="1:16" s="14" customFormat="1" ht="24" customHeight="1">
      <c r="A17" s="58" t="s">
        <v>167</v>
      </c>
      <c r="B17" s="67"/>
      <c r="C17" s="66"/>
      <c r="D17" s="78">
        <f>SUM(D15:D16)</f>
        <v>0</v>
      </c>
      <c r="E17" s="72"/>
      <c r="F17" s="78">
        <f>SUM(F15:F16)</f>
        <v>0</v>
      </c>
      <c r="G17" s="78"/>
      <c r="H17" s="78">
        <f>SUM(H15:H16)</f>
        <v>0</v>
      </c>
      <c r="I17" s="78"/>
      <c r="J17" s="78">
        <f>SUM(J15:J16)</f>
        <v>0</v>
      </c>
      <c r="K17" s="72"/>
      <c r="L17" s="78">
        <f>SUM(L15:L16)</f>
        <v>79011</v>
      </c>
      <c r="M17" s="78"/>
      <c r="N17" s="78">
        <f>SUM(N15:N16)</f>
        <v>0</v>
      </c>
      <c r="O17" s="72"/>
      <c r="P17" s="78">
        <f>SUM(D17:N17)</f>
        <v>79011</v>
      </c>
    </row>
    <row r="18" spans="1:16" s="14" customFormat="1" ht="24" customHeight="1" thickBot="1">
      <c r="A18" s="55" t="s">
        <v>168</v>
      </c>
      <c r="B18" s="65"/>
      <c r="C18" s="66"/>
      <c r="D18" s="91">
        <f>SUM(D14,D17:D17)</f>
        <v>930245</v>
      </c>
      <c r="E18" s="72"/>
      <c r="F18" s="91">
        <f>SUM(F14,F17:F17)</f>
        <v>620893</v>
      </c>
      <c r="G18" s="72"/>
      <c r="H18" s="91">
        <f>SUM(H14,H17:H17)</f>
        <v>323</v>
      </c>
      <c r="I18" s="72"/>
      <c r="J18" s="91">
        <f>SUM(J14,J17:J17)</f>
        <v>83019</v>
      </c>
      <c r="K18" s="72"/>
      <c r="L18" s="91">
        <f>SUM(L14,L17:L17)</f>
        <v>860258</v>
      </c>
      <c r="M18" s="92"/>
      <c r="N18" s="91">
        <f>SUM(N14,N17:N17)</f>
        <v>246</v>
      </c>
      <c r="O18" s="72"/>
      <c r="P18" s="91">
        <f>SUM(P14,P17:P17)</f>
        <v>2494984</v>
      </c>
    </row>
    <row r="19" spans="1:16" s="14" customFormat="1" ht="24" customHeight="1" thickTop="1">
      <c r="A19" s="55"/>
      <c r="B19" s="38"/>
      <c r="C19" s="56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6" s="14" customFormat="1" ht="24" customHeight="1">
      <c r="A20" s="55" t="s">
        <v>169</v>
      </c>
      <c r="B20" s="68"/>
      <c r="C20" s="56"/>
      <c r="D20" s="70">
        <v>930245</v>
      </c>
      <c r="E20" s="70"/>
      <c r="F20" s="70">
        <v>620893</v>
      </c>
      <c r="G20" s="71"/>
      <c r="H20" s="70">
        <v>323</v>
      </c>
      <c r="I20" s="71"/>
      <c r="J20" s="70">
        <v>93024</v>
      </c>
      <c r="K20" s="70"/>
      <c r="L20" s="70">
        <v>1017748</v>
      </c>
      <c r="M20" s="70"/>
      <c r="N20" s="72">
        <v>248</v>
      </c>
      <c r="O20" s="70"/>
      <c r="P20" s="70">
        <f>SUM(D20:N20)</f>
        <v>2662481</v>
      </c>
    </row>
    <row r="21" spans="1:16" s="14" customFormat="1" ht="24" customHeight="1">
      <c r="A21" s="58" t="s">
        <v>165</v>
      </c>
      <c r="B21" s="27"/>
      <c r="D21" s="73">
        <v>0</v>
      </c>
      <c r="E21" s="74"/>
      <c r="F21" s="75">
        <v>0</v>
      </c>
      <c r="G21" s="74"/>
      <c r="H21" s="75">
        <v>0</v>
      </c>
      <c r="I21" s="74"/>
      <c r="J21" s="75">
        <v>0</v>
      </c>
      <c r="K21" s="74"/>
      <c r="L21" s="73">
        <f>'Plt&amp;CF_T'!J25</f>
        <v>84529</v>
      </c>
      <c r="M21" s="70"/>
      <c r="N21" s="75">
        <v>0</v>
      </c>
      <c r="O21" s="70"/>
      <c r="P21" s="73">
        <f t="shared" ref="P21:P22" si="1">SUM(D21:N21)</f>
        <v>84529</v>
      </c>
    </row>
    <row r="22" spans="1:16" s="14" customFormat="1" ht="24" customHeight="1">
      <c r="A22" s="58" t="s">
        <v>166</v>
      </c>
      <c r="B22" s="27"/>
      <c r="D22" s="76">
        <v>0</v>
      </c>
      <c r="E22" s="74"/>
      <c r="F22" s="77">
        <v>0</v>
      </c>
      <c r="G22" s="74"/>
      <c r="H22" s="77">
        <v>0</v>
      </c>
      <c r="I22" s="74"/>
      <c r="J22" s="77">
        <v>0</v>
      </c>
      <c r="K22" s="74"/>
      <c r="L22" s="76">
        <v>0</v>
      </c>
      <c r="M22" s="70"/>
      <c r="N22" s="77">
        <f>BS_T!J62-BS_T!L62</f>
        <v>68</v>
      </c>
      <c r="O22" s="70"/>
      <c r="P22" s="76">
        <f t="shared" si="1"/>
        <v>68</v>
      </c>
    </row>
    <row r="23" spans="1:16" s="14" customFormat="1" ht="24" customHeight="1">
      <c r="A23" s="58" t="s">
        <v>167</v>
      </c>
      <c r="B23" s="27"/>
      <c r="D23" s="70">
        <f>SUM(D21:D22)</f>
        <v>0</v>
      </c>
      <c r="E23" s="74"/>
      <c r="F23" s="70">
        <f>SUM(F21:F22)</f>
        <v>0</v>
      </c>
      <c r="G23" s="74"/>
      <c r="H23" s="70">
        <f>SUM(H21:H22)</f>
        <v>0</v>
      </c>
      <c r="I23" s="74"/>
      <c r="J23" s="70">
        <f>SUM(J21:J22)</f>
        <v>0</v>
      </c>
      <c r="K23" s="74"/>
      <c r="L23" s="70">
        <f>SUM(L21:L22)</f>
        <v>84529</v>
      </c>
      <c r="M23" s="70"/>
      <c r="N23" s="78">
        <f>SUM(N21:N22)</f>
        <v>68</v>
      </c>
      <c r="O23" s="70"/>
      <c r="P23" s="70">
        <f>SUM(D23:N23)</f>
        <v>84597</v>
      </c>
    </row>
    <row r="24" spans="1:16" s="14" customFormat="1" ht="24" customHeight="1" thickBot="1">
      <c r="A24" s="55" t="s">
        <v>171</v>
      </c>
      <c r="B24" s="38"/>
      <c r="C24" s="56"/>
      <c r="D24" s="79">
        <f>SUM(D20:D20,D23:D23)</f>
        <v>930245</v>
      </c>
      <c r="E24" s="70"/>
      <c r="F24" s="79">
        <f>SUM(F20:F20,F23:F23)</f>
        <v>620893</v>
      </c>
      <c r="G24" s="70"/>
      <c r="H24" s="79">
        <f>SUM(H20:H20,H23:H23)</f>
        <v>323</v>
      </c>
      <c r="I24" s="70"/>
      <c r="J24" s="79">
        <f>SUM(J20:J20,J23:J23)</f>
        <v>93024</v>
      </c>
      <c r="K24" s="70"/>
      <c r="L24" s="79">
        <f>SUM(L20,L23:L23)</f>
        <v>1102277</v>
      </c>
      <c r="M24" s="70"/>
      <c r="N24" s="91">
        <f>SUM(N20,N23:N23)</f>
        <v>316</v>
      </c>
      <c r="O24" s="70"/>
      <c r="P24" s="79">
        <f>SUM(D24:N24)</f>
        <v>2747078</v>
      </c>
    </row>
    <row r="25" spans="1:16" s="14" customFormat="1" ht="24" customHeight="1" thickTop="1">
      <c r="A25" s="55"/>
      <c r="B25" s="68"/>
      <c r="C25" s="56"/>
      <c r="D25" s="70">
        <f>D24-BS_T!H50</f>
        <v>0</v>
      </c>
      <c r="E25" s="70"/>
      <c r="F25" s="70">
        <f>F24-BS_T!J51</f>
        <v>0</v>
      </c>
      <c r="G25" s="70"/>
      <c r="H25" s="70">
        <f>H24-BS_T!L52</f>
        <v>0</v>
      </c>
      <c r="I25" s="70"/>
      <c r="J25" s="70">
        <f>SUM(J24-BS_T!J56)</f>
        <v>0</v>
      </c>
      <c r="K25" s="70"/>
      <c r="L25" s="70">
        <f>L24-BS_T!J57</f>
        <v>0</v>
      </c>
      <c r="M25" s="70"/>
      <c r="N25" s="70">
        <f>N24-BS_T!J62</f>
        <v>0</v>
      </c>
      <c r="O25" s="70"/>
      <c r="P25" s="70">
        <f>P24-BS_T!J63</f>
        <v>0</v>
      </c>
    </row>
    <row r="26" spans="1:16" ht="24" customHeight="1">
      <c r="A26" s="38" t="s">
        <v>39</v>
      </c>
      <c r="J26" s="38"/>
      <c r="L26" s="60"/>
      <c r="M26" s="60"/>
      <c r="N26" s="60"/>
      <c r="O26" s="60"/>
      <c r="P26" s="69"/>
    </row>
  </sheetData>
  <mergeCells count="2">
    <mergeCell ref="D5:P5"/>
    <mergeCell ref="J7:L7"/>
  </mergeCells>
  <printOptions horizontalCentered="1"/>
  <pageMargins left="0.39370078740157483" right="0.39370078740157483" top="0.86614173228346458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Monthira Nitsuwan</cp:lastModifiedBy>
  <cp:lastPrinted>2022-05-10T03:31:06Z</cp:lastPrinted>
  <dcterms:created xsi:type="dcterms:W3CDTF">2022-04-22T01:55:37Z</dcterms:created>
  <dcterms:modified xsi:type="dcterms:W3CDTF">2022-05-10T03:35:25Z</dcterms:modified>
</cp:coreProperties>
</file>