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cthanharuk\Desktop\GGC\_FS Q1-2022\For SET upload\"/>
    </mc:Choice>
  </mc:AlternateContent>
  <xr:revisionPtr revIDLastSave="0" documentId="13_ncr:1_{5DA84C49-AFA7-47AA-9A8B-126F9B190243}" xr6:coauthVersionLast="47" xr6:coauthVersionMax="47" xr10:uidLastSave="{00000000-0000-0000-0000-000000000000}"/>
  <bookViews>
    <workbookView xWindow="-110" yWindow="-110" windowWidth="19420" windowHeight="10420" tabRatio="800" xr2:uid="{00000000-000D-0000-FFFF-FFFF00000000}"/>
  </bookViews>
  <sheets>
    <sheet name="BS-3-5" sheetId="8" r:id="rId1"/>
    <sheet name="SI 6-7" sheetId="2" r:id="rId2"/>
    <sheet name="SH 8" sheetId="5" r:id="rId3"/>
    <sheet name="SH 9" sheetId="6" r:id="rId4"/>
    <sheet name="CF 10-11" sheetId="7" r:id="rId5"/>
  </sheets>
  <externalReferences>
    <externalReference r:id="rId6"/>
    <externalReference r:id="rId7"/>
  </externalReferences>
  <definedNames>
    <definedName name="\a" localSheetId="1">#REF!</definedName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>'[1]CF Worksheet '!#REF!</definedName>
    <definedName name="CF_Other_assets" localSheetId="1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>'[1]CF Worksheet '!#REF!</definedName>
    <definedName name="CF_securities_owned" localSheetId="1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'BS-3-5'!$A$1:$J$88</definedName>
    <definedName name="_xlnm.Print_Area" localSheetId="4">'CF 10-11'!$A$1:$I$72</definedName>
    <definedName name="_xlnm.Print_Area" localSheetId="2">'SH 8'!$A$1:$N$18</definedName>
    <definedName name="_xlnm.Print_Area" localSheetId="3">'SH 9'!$A$1:$L$18</definedName>
    <definedName name="_xlnm.Print_Area" localSheetId="1">'SI 6-7'!$A$1:$J$48</definedName>
    <definedName name="Print_Area_MI">#REF!</definedName>
    <definedName name="Print_Titles_MI">#REF!</definedName>
    <definedName name="Proceeds_loans_payable" localSheetId="1">'[1]CF Worksheet '!#REF!</definedName>
    <definedName name="Proceeds_loans_payable">'[1]CF Worksheet '!#REF!</definedName>
    <definedName name="Proceeds_long_term_debt" localSheetId="1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>'[1]CF Worksheet '!#REF!</definedName>
    <definedName name="Purchase_property" localSheetId="1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7" l="1"/>
  <c r="G63" i="7"/>
  <c r="E63" i="7"/>
  <c r="C63" i="7"/>
  <c r="C57" i="7"/>
  <c r="I57" i="7"/>
  <c r="G57" i="7"/>
  <c r="E57" i="7"/>
  <c r="C25" i="7"/>
  <c r="I25" i="7"/>
  <c r="G25" i="7"/>
  <c r="E25" i="7"/>
  <c r="J17" i="6"/>
  <c r="H17" i="6"/>
  <c r="F17" i="6"/>
  <c r="D17" i="6"/>
  <c r="J12" i="6"/>
  <c r="H12" i="6"/>
  <c r="F12" i="6"/>
  <c r="D12" i="6"/>
  <c r="L12" i="5"/>
  <c r="J12" i="5"/>
  <c r="H12" i="5"/>
  <c r="F12" i="5"/>
  <c r="D12" i="5"/>
  <c r="H85" i="8" l="1"/>
  <c r="D30" i="8" l="1"/>
  <c r="L15" i="6"/>
  <c r="J59" i="8"/>
  <c r="F59" i="8"/>
  <c r="D59" i="8"/>
  <c r="J19" i="8"/>
  <c r="H19" i="8"/>
  <c r="F19" i="8"/>
  <c r="J52" i="8"/>
  <c r="H52" i="8"/>
  <c r="F52" i="8"/>
  <c r="D52" i="8"/>
  <c r="N16" i="5"/>
  <c r="L15" i="5"/>
  <c r="L17" i="5" s="1"/>
  <c r="J15" i="5"/>
  <c r="J17" i="5" s="1"/>
  <c r="H15" i="5"/>
  <c r="H17" i="5" s="1"/>
  <c r="D15" i="5"/>
  <c r="D17" i="5" s="1"/>
  <c r="J11" i="2"/>
  <c r="J19" i="2" s="1"/>
  <c r="J23" i="2" s="1"/>
  <c r="H11" i="2"/>
  <c r="H19" i="2" s="1"/>
  <c r="H23" i="2" s="1"/>
  <c r="D11" i="2"/>
  <c r="D19" i="2" s="1"/>
  <c r="D23" i="2" s="1"/>
  <c r="F11" i="2"/>
  <c r="F19" i="2" s="1"/>
  <c r="F23" i="2" s="1"/>
  <c r="J43" i="2" l="1"/>
  <c r="J47" i="2" s="1"/>
  <c r="D47" i="2"/>
  <c r="H47" i="2"/>
  <c r="H43" i="2"/>
  <c r="D43" i="2"/>
  <c r="F43" i="2" l="1"/>
  <c r="F47" i="2" s="1"/>
  <c r="I36" i="7"/>
  <c r="I38" i="7" s="1"/>
  <c r="E36" i="7"/>
  <c r="E38" i="7" s="1"/>
  <c r="H84" i="8"/>
  <c r="H79" i="8"/>
  <c r="H78" i="8"/>
  <c r="L16" i="6"/>
  <c r="L17" i="6" s="1"/>
  <c r="I66" i="7" l="1"/>
  <c r="I69" i="7" s="1"/>
  <c r="I71" i="7" s="1"/>
  <c r="E66" i="7"/>
  <c r="E69" i="7" s="1"/>
  <c r="E71" i="7" s="1"/>
  <c r="D85" i="8"/>
  <c r="D84" i="8"/>
  <c r="D81" i="8"/>
  <c r="D78" i="8"/>
  <c r="J86" i="8"/>
  <c r="J30" i="8"/>
  <c r="F30" i="8"/>
  <c r="J32" i="8" l="1"/>
  <c r="J61" i="8"/>
  <c r="J88" i="8" s="1"/>
  <c r="F32" i="8"/>
  <c r="F61" i="8"/>
  <c r="H86" i="8"/>
  <c r="N17" i="6" s="1"/>
  <c r="H59" i="8"/>
  <c r="H30" i="8"/>
  <c r="D19" i="8"/>
  <c r="D32" i="8" s="1"/>
  <c r="C36" i="7"/>
  <c r="C38" i="7" s="1"/>
  <c r="G36" i="7"/>
  <c r="G38" i="7" s="1"/>
  <c r="L10" i="6"/>
  <c r="L11" i="6"/>
  <c r="N10" i="5"/>
  <c r="N11" i="5"/>
  <c r="L12" i="6" l="1"/>
  <c r="N12" i="5"/>
  <c r="J90" i="8"/>
  <c r="C66" i="7"/>
  <c r="C69" i="7" s="1"/>
  <c r="C71" i="7" s="1"/>
  <c r="C74" i="7" s="1"/>
  <c r="G66" i="7"/>
  <c r="G69" i="7" s="1"/>
  <c r="G71" i="7" s="1"/>
  <c r="G74" i="7" s="1"/>
  <c r="H61" i="8"/>
  <c r="H88" i="8" s="1"/>
  <c r="D61" i="8"/>
  <c r="H32" i="8"/>
  <c r="D25" i="2"/>
  <c r="H90" i="8" l="1"/>
  <c r="D28" i="2"/>
  <c r="D29" i="2" s="1"/>
  <c r="D31" i="2"/>
  <c r="F25" i="2"/>
  <c r="F31" i="2" l="1"/>
  <c r="F28" i="2"/>
  <c r="F29" i="2" s="1"/>
  <c r="H25" i="2"/>
  <c r="H31" i="2" l="1"/>
  <c r="H28" i="2"/>
  <c r="H29" i="2" s="1"/>
  <c r="J25" i="2"/>
  <c r="J31" i="2" l="1"/>
  <c r="J28" i="2"/>
  <c r="J29" i="2" s="1"/>
  <c r="F86" i="8" l="1"/>
  <c r="F88" i="8" s="1"/>
  <c r="F90" i="8" s="1"/>
  <c r="F15" i="5"/>
  <c r="F17" i="5" l="1"/>
  <c r="D79" i="8" s="1"/>
  <c r="D86" i="8" s="1"/>
  <c r="D88" i="8" s="1"/>
  <c r="D90" i="8" s="1"/>
  <c r="N15" i="5"/>
  <c r="N17" i="5" l="1"/>
  <c r="P17" i="5" s="1"/>
</calcChain>
</file>

<file path=xl/sharedStrings.xml><?xml version="1.0" encoding="utf-8"?>
<sst xmlns="http://schemas.openxmlformats.org/spreadsheetml/2006/main" count="266" uniqueCount="154">
  <si>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</si>
  <si>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</si>
  <si>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</si>
  <si>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</si>
  <si>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</si>
  <si>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</si>
  <si>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</si>
  <si>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</si>
  <si>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</si>
  <si>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</si>
  <si>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</si>
  <si>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</si>
  <si>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เงินลงทุนในสินทรัพย์ทางการเงินหมุนเวียน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</si>
  <si>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</si>
  <si>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</si>
  <si>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</si>
  <si>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</si>
  <si>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</si>
  <si>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</si>
  <si>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</si>
  <si>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</si>
  <si>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</si>
  <si>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</si>
  <si>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</si>
  <si>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</si>
  <si>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</si>
  <si>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</si>
  <si>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</si>
  <si>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</si>
  <si>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</si>
  <si>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</si>
  <si>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</si>
  <si>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</si>
  <si>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</si>
  <si>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</si>
  <si>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</si>
  <si>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</si>
  <si>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</si>
  <si>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</si>
  <si>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</si>
  <si>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</si>
  <si>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</si>
  <si>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</si>
  <si>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</si>
  <si>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</si>
  <si>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</si>
  <si>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</si>
  <si>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</si>
  <si>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</si>
  <si>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</si>
  <si>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</si>
  <si>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</si>
  <si>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</si>
  <si>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</si>
  <si>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</si>
  <si>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</si>
  <si>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</si>
  <si>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</si>
  <si>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</si>
  <si>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</si>
  <si>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</si>
  <si>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</si>
  <si>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</si>
  <si>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</si>
  <si>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</si>
  <si>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</si>
  <si>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</si>
  <si>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จากอัตราแลกเปลี่ยนสุทธิ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</si>
  <si>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</si>
  <si>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</si>
  <si>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</si>
  <si>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</si>
  <si>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</si>
  <si>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</si>
  <si>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</si>
  <si>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</si>
  <si>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</si>
  <si>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</si>
  <si>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</si>
  <si>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</si>
  <si>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</si>
  <si>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</si>
  <si>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</si>
  <si>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</si>
  <si>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</si>
  <si>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</si>
  <si>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</si>
  <si>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</si>
  <si>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สำหรับงวดสามเดือนสิ้นสุดวันที่ 31 มีนาคม 2565</t>
  </si>
  <si>
    <t>ยอดคงเหลือ ณ วันที่ 1 มกราคม 2564</t>
  </si>
  <si>
    <t>กำไรสำหรับงวด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</si>
  <si>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</si>
  <si>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</si>
  <si>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</si>
  <si>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</si>
  <si>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</si>
  <si>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</si>
  <si>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</si>
  <si>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ขาดทุนจากตราสารอนุพันธ์ที่ยังไม่เกิดขึ้น</t>
  </si>
  <si>
    <t>ขาดทุนจากการปรับมูลค่าสินค้าคงเหลือ</t>
  </si>
  <si>
    <t>กำไรจากการตัดจำหน่ายสินทรัพย์สิทธิการใช้</t>
  </si>
  <si>
    <t>(รายได้) ค่าใช้จ่ายภาษีเงินได้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</si>
  <si>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</si>
  <si>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</si>
  <si>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</si>
  <si>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</si>
  <si>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</si>
  <si>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</si>
  <si>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</si>
  <si>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</si>
  <si>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</si>
  <si>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</si>
  <si>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</si>
  <si>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</si>
  <si>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6</t>
  </si>
  <si>
    <t>8</t>
  </si>
  <si>
    <t>สำหรับงวดสามเดือนสิ้นสุดวันที่ 31 มีนาคม 2564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</si>
  <si>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</si>
  <si>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</si>
  <si>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</si>
  <si>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เงินให้กู้ยืมระยะสั้นแก่กิจการที่เกี่ยวข้องกัน</t>
  </si>
  <si>
    <t>ส่วนของหนี้สินตามสัญญาเช่า</t>
  </si>
  <si>
    <t xml:space="preserve">   ที่ถึงกำหนดชำระภายในหนึ่งปี</t>
  </si>
  <si>
    <t>ประมาณการหนี้สิน</t>
  </si>
  <si>
    <t xml:space="preserve">   สำหรับผลประโยชน์พนักงาน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</si>
  <si>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</si>
  <si>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</si>
  <si>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</si>
  <si>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</si>
  <si>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</si>
  <si>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</si>
  <si>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กำไรจากอัตราแลกเปลี่ยนที่ยังไม่เกิดขึ้น</t>
  </si>
  <si>
    <t>ขาดทุนจากการตัดจำหน่ายวัตถุดิบคงคลัง</t>
  </si>
  <si>
    <t>(กลับรายการ) ขาดทุนจากสินค้าเสื่อมสภาพ</t>
  </si>
  <si>
    <t>ภาษีเงินได้จ่ายออก</t>
  </si>
  <si>
    <t>เงินสดจ่ายเพื่อกู้ยืมแก่กิจการที่เกี่ยวข้องกัน</t>
  </si>
  <si>
    <t>เงินสดจ่ายเพื่อซื้อส่วนได้เสียในการร่วมค้า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</si>
  <si>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</si>
  <si>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</si>
  <si>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 xml:space="preserve">    (หุ้นสามัญจำนวน 1,023,666,700 หุ้น </t>
  </si>
  <si>
    <t xml:space="preserve">     มูลค่า 9.50 บาทต่อหุ้น)</t>
  </si>
  <si>
    <t>เงินลงทุนในบริษัทร่วม</t>
  </si>
  <si>
    <t>3, 4</t>
  </si>
  <si>
    <t>3</t>
  </si>
  <si>
    <t>(กำไร) ขาดทุนจากการตัดจำหน่ายสินทรัพย์</t>
  </si>
  <si>
    <t>เงินสดรับจากเงินลงทุนในสินทรัพย์ทางการเงินหมุนเวียน</t>
  </si>
  <si>
    <t>เงินสดรับจากการขายอาคารและอุปกรณ์</t>
  </si>
  <si>
    <t>เงินสดและรายการเทียบเท่าเงินสด ณ 31 มีนาคม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</si>
  <si>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</si>
  <si>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12</t>
  </si>
  <si>
    <t>เงินฝากที่มีข้อจำกัดในการใช้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</si>
  <si>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</si>
  <si>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</si>
  <si>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ส่วนที่เป็นของบริษัท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</si>
</sst>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22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7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11" fillId="0" borderId="0" xfId="0" applyFont="1"/>
    <xf numFmtId="2" fontId="11" fillId="0" borderId="0" xfId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10" fillId="0" borderId="1" xfId="1" applyNumberFormat="1" applyFont="1" applyFill="1" applyBorder="1" applyAlignment="1"/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164" fontId="13" fillId="0" borderId="0" xfId="2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164" fontId="0" fillId="0" borderId="0" xfId="3" applyNumberFormat="1" applyFont="1" applyFill="1" applyBorder="1" applyAlignment="1">
      <alignment horizontal="right" vertical="top"/>
    </xf>
    <xf numFmtId="164" fontId="0" fillId="0" borderId="0" xfId="2" applyNumberFormat="1" applyFont="1" applyFill="1" applyBorder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0" fillId="0" borderId="0" xfId="3" applyNumberFormat="1" applyFont="1" applyFill="1" applyBorder="1" applyAlignment="1">
      <alignment horizontal="right" vertical="top"/>
    </xf>
    <xf numFmtId="164" fontId="10" fillId="0" borderId="3" xfId="2" applyNumberFormat="1" applyFont="1" applyFill="1" applyBorder="1" applyAlignment="1">
      <alignment horizontal="right" vertical="top"/>
    </xf>
    <xf numFmtId="164" fontId="1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/>
    </xf>
    <xf numFmtId="164" fontId="10" fillId="0" borderId="3" xfId="1" applyNumberFormat="1" applyFont="1" applyFill="1" applyBorder="1" applyAlignment="1">
      <alignment vertical="top"/>
    </xf>
    <xf numFmtId="0" fontId="14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7" fillId="0" borderId="0" xfId="8" applyFont="1" applyFill="1" applyAlignment="1">
      <alignment horizontal="justify" vertical="top"/>
    </xf>
    <xf numFmtId="0" fontId="7" fillId="0" borderId="0" xfId="8" applyFont="1" applyFill="1" applyAlignment="1">
      <alignment horizontal="left" vertical="top"/>
    </xf>
    <xf numFmtId="0" fontId="10" fillId="0" borderId="0" xfId="6" applyFont="1" applyFill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/>
    <xf numFmtId="0" fontId="1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/>
    <xf numFmtId="164" fontId="0" fillId="0" borderId="0" xfId="0" applyNumberFormat="1" applyFont="1"/>
    <xf numFmtId="49" fontId="0" fillId="0" borderId="0" xfId="0" applyNumberFormat="1" applyFont="1" applyAlignment="1">
      <alignment horizontal="center"/>
    </xf>
    <xf numFmtId="43" fontId="0" fillId="0" borderId="0" xfId="0" applyNumberFormat="1" applyFont="1"/>
    <xf numFmtId="0" fontId="0" fillId="0" borderId="0" xfId="0" applyFont="1" applyAlignment="1">
      <alignment horizontal="justify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top"/>
    </xf>
    <xf numFmtId="37" fontId="0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/>
    </xf>
    <xf numFmtId="37" fontId="10" fillId="0" borderId="0" xfId="0" applyNumberFormat="1" applyFont="1" applyFill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37" fontId="0" fillId="0" borderId="0" xfId="1" applyNumberFormat="1" applyFont="1" applyFill="1" applyAlignment="1">
      <alignment horizontal="right" vertical="top"/>
    </xf>
    <xf numFmtId="167" fontId="0" fillId="0" borderId="0" xfId="1" applyNumberFormat="1" applyFont="1" applyFill="1" applyAlignment="1">
      <alignment horizontal="right" vertical="top"/>
    </xf>
    <xf numFmtId="0" fontId="10" fillId="0" borderId="0" xfId="1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3" fontId="10" fillId="0" borderId="0" xfId="1" applyFont="1" applyFill="1" applyAlignment="1">
      <alignment horizontal="right" vertical="top"/>
    </xf>
    <xf numFmtId="0" fontId="0" fillId="0" borderId="0" xfId="10" applyFont="1" applyFill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3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37" fontId="0" fillId="0" borderId="0" xfId="0" applyNumberFormat="1" applyFont="1" applyFill="1" applyAlignment="1">
      <alignment horizontal="right" vertical="top"/>
    </xf>
    <xf numFmtId="0" fontId="0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Fill="1" applyAlignment="1">
      <alignment horizontal="left" vertical="top" indent="1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7" fillId="0" borderId="0" xfId="12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horizontal="right" vertical="center"/>
    </xf>
    <xf numFmtId="164" fontId="0" fillId="0" borderId="0" xfId="3" applyNumberFormat="1" applyFont="1" applyFill="1" applyBorder="1" applyAlignment="1">
      <alignment horizontal="center" vertical="center"/>
    </xf>
    <xf numFmtId="164" fontId="0" fillId="0" borderId="0" xfId="3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0" fillId="0" borderId="0" xfId="2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7" fillId="0" borderId="0" xfId="12" applyFont="1" applyFill="1" applyAlignment="1">
      <alignment horizontal="left"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12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>
      <alignment horizontal="right" vertical="center"/>
    </xf>
    <xf numFmtId="0" fontId="0" fillId="0" borderId="0" xfId="10" applyFont="1" applyFill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justify" vertical="center"/>
    </xf>
    <xf numFmtId="166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right" vertical="center"/>
    </xf>
    <xf numFmtId="0" fontId="11" fillId="0" borderId="0" xfId="1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164" fontId="0" fillId="0" borderId="0" xfId="1" applyNumberFormat="1" applyFont="1" applyAlignment="1">
      <alignment horizontal="left"/>
    </xf>
    <xf numFmtId="164" fontId="0" fillId="0" borderId="0" xfId="1" applyNumberFormat="1" applyFont="1"/>
    <xf numFmtId="164" fontId="10" fillId="0" borderId="0" xfId="1" applyNumberFormat="1" applyFont="1"/>
    <xf numFmtId="2" fontId="15" fillId="0" borderId="0" xfId="1" applyNumberFormat="1" applyFont="1" applyFill="1" applyBorder="1" applyAlignment="1"/>
    <xf numFmtId="2" fontId="15" fillId="0" borderId="0" xfId="0" applyNumberFormat="1" applyFont="1"/>
    <xf numFmtId="2" fontId="15" fillId="0" borderId="0" xfId="1" applyNumberFormat="1" applyFont="1" applyFill="1" applyAlignment="1"/>
    <xf numFmtId="0" fontId="17" fillId="0" borderId="0" xfId="0" applyFont="1" applyFill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4" fontId="0" fillId="0" borderId="0" xfId="0" applyNumberFormat="1" applyFont="1" applyAlignment="1">
      <alignment vertic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41" fontId="1" fillId="0" borderId="0" xfId="1" applyNumberFormat="1" applyFont="1" applyFill="1" applyAlignment="1"/>
    <xf numFmtId="37" fontId="10" fillId="0" borderId="0" xfId="1" applyNumberFormat="1" applyFont="1" applyFill="1" applyAlignment="1">
      <alignment horizontal="right" vertical="top"/>
    </xf>
    <xf numFmtId="164" fontId="18" fillId="0" borderId="4" xfId="2" applyNumberFormat="1" applyFont="1" applyFill="1" applyBorder="1" applyAlignment="1">
      <alignment horizontal="right" vertical="top"/>
    </xf>
    <xf numFmtId="0" fontId="19" fillId="0" borderId="0" xfId="1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164" fontId="21" fillId="0" borderId="0" xfId="2" applyNumberFormat="1" applyFont="1" applyFill="1" applyBorder="1" applyAlignment="1">
      <alignment horizontal="right" vertical="top"/>
    </xf>
    <xf numFmtId="37" fontId="19" fillId="0" borderId="0" xfId="1" applyNumberFormat="1" applyFont="1" applyFill="1" applyAlignment="1">
      <alignment horizontal="right" vertical="top"/>
    </xf>
    <xf numFmtId="37" fontId="19" fillId="0" borderId="0" xfId="1" applyNumberFormat="1" applyFont="1" applyFill="1" applyBorder="1" applyAlignment="1">
      <alignment horizontal="right" vertical="top"/>
    </xf>
    <xf numFmtId="164" fontId="19" fillId="0" borderId="0" xfId="1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vertical="top"/>
    </xf>
    <xf numFmtId="41" fontId="1" fillId="0" borderId="1" xfId="1" applyNumberFormat="1" applyFont="1" applyFill="1" applyBorder="1" applyAlignment="1"/>
    <xf numFmtId="0" fontId="10" fillId="0" borderId="0" xfId="0" applyFont="1" applyFill="1" applyAlignment="1"/>
    <xf numFmtId="0" fontId="0" fillId="0" borderId="0" xfId="0" applyFont="1" applyFill="1" applyAlignment="1">
      <alignment horizontal="center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 vertical="top"/>
    </xf>
    <xf numFmtId="16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0" fillId="0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3" fillId="0" borderId="0" xfId="6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164" fontId="0" fillId="0" borderId="2" xfId="1" applyNumberFormat="1" applyFont="1" applyFill="1" applyBorder="1" applyAlignment="1">
      <alignment horizontal="righ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PTTCHT2" xfId="11" xr:uid="{00000000-0005-0000-0000-00000B000000}"/>
    <cellStyle name="Normal_TWC45Q3" xfId="12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5B856A-EC9E-43AE-BF42-4175B232D9B9}"/>
            </a:ext>
          </a:extLst>
        </xdr:cNvPr>
        <xdr:cNvSpPr txBox="1">
          <a:spLocks noChangeArrowheads="1"/>
        </xdr:cNvSpPr>
      </xdr:nvSpPr>
      <xdr:spPr bwMode="auto">
        <a:xfrm>
          <a:off x="546989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49AA95-3806-4102-85BC-830650D0A529}"/>
            </a:ext>
          </a:extLst>
        </xdr:cNvPr>
        <xdr:cNvSpPr txBox="1">
          <a:spLocks noChangeArrowheads="1"/>
        </xdr:cNvSpPr>
      </xdr:nvSpPr>
      <xdr:spPr bwMode="auto">
        <a:xfrm>
          <a:off x="637667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41</xdr:row>
      <xdr:rowOff>69850</xdr:rowOff>
    </xdr:from>
    <xdr:to>
      <xdr:col>6</xdr:col>
      <xdr:colOff>1460500</xdr:colOff>
      <xdr:row>46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B15B-7F64-4986-BCC0-47259EBFD5E7}">
  <dimension ref="A1:N94"/>
  <sheetViews>
    <sheetView tabSelected="1" view="pageBreakPreview" topLeftCell="A76" zoomScale="70" zoomScaleNormal="85" zoomScaleSheetLayoutView="70" workbookViewId="0">
      <selection activeCell="L89" sqref="L89"/>
    </sheetView>
  </sheetViews>
  <sheetFormatPr defaultColWidth="15.69921875" defaultRowHeight="21.5" x14ac:dyDescent="0.65"/>
  <cols>
    <col min="1" max="1" width="37.3984375" style="67" customWidth="1"/>
    <col min="2" max="2" width="9.09765625" style="5" customWidth="1"/>
    <col min="3" max="3" width="1.19921875" style="71" customWidth="1"/>
    <col min="4" max="4" width="15.3984375" style="22" customWidth="1"/>
    <col min="5" max="5" width="1.19921875" style="69" customWidth="1"/>
    <col min="6" max="6" width="14.09765625" style="22" customWidth="1"/>
    <col min="7" max="7" width="1.19921875" style="23" customWidth="1"/>
    <col min="8" max="8" width="15.3984375" style="15" customWidth="1"/>
    <col min="9" max="9" width="1.19921875" style="69" customWidth="1"/>
    <col min="10" max="10" width="14.09765625" style="15" customWidth="1"/>
    <col min="11" max="11" width="15.69921875" style="67"/>
    <col min="12" max="12" width="19.19921875" style="170" bestFit="1" customWidth="1"/>
    <col min="13" max="255" width="15.69921875" style="67"/>
    <col min="256" max="256" width="51.8984375" style="67" customWidth="1"/>
    <col min="257" max="257" width="10.59765625" style="67" customWidth="1"/>
    <col min="258" max="258" width="0.8984375" style="67" customWidth="1"/>
    <col min="259" max="259" width="19" style="67" bestFit="1" customWidth="1"/>
    <col min="260" max="260" width="1" style="67" customWidth="1"/>
    <col min="261" max="261" width="18" style="67" bestFit="1" customWidth="1"/>
    <col min="262" max="262" width="1" style="67" customWidth="1"/>
    <col min="263" max="263" width="19" style="67" bestFit="1" customWidth="1"/>
    <col min="264" max="264" width="1" style="67" customWidth="1"/>
    <col min="265" max="265" width="17.69921875" style="67" customWidth="1"/>
    <col min="266" max="266" width="15.69921875" style="67"/>
    <col min="267" max="267" width="17.59765625" style="67" bestFit="1" customWidth="1"/>
    <col min="268" max="511" width="15.69921875" style="67"/>
    <col min="512" max="512" width="51.8984375" style="67" customWidth="1"/>
    <col min="513" max="513" width="10.59765625" style="67" customWidth="1"/>
    <col min="514" max="514" width="0.8984375" style="67" customWidth="1"/>
    <col min="515" max="515" width="19" style="67" bestFit="1" customWidth="1"/>
    <col min="516" max="516" width="1" style="67" customWidth="1"/>
    <col min="517" max="517" width="18" style="67" bestFit="1" customWidth="1"/>
    <col min="518" max="518" width="1" style="67" customWidth="1"/>
    <col min="519" max="519" width="19" style="67" bestFit="1" customWidth="1"/>
    <col min="520" max="520" width="1" style="67" customWidth="1"/>
    <col min="521" max="521" width="17.69921875" style="67" customWidth="1"/>
    <col min="522" max="522" width="15.69921875" style="67"/>
    <col min="523" max="523" width="17.59765625" style="67" bestFit="1" customWidth="1"/>
    <col min="524" max="767" width="15.69921875" style="67"/>
    <col min="768" max="768" width="51.8984375" style="67" customWidth="1"/>
    <col min="769" max="769" width="10.59765625" style="67" customWidth="1"/>
    <col min="770" max="770" width="0.8984375" style="67" customWidth="1"/>
    <col min="771" max="771" width="19" style="67" bestFit="1" customWidth="1"/>
    <col min="772" max="772" width="1" style="67" customWidth="1"/>
    <col min="773" max="773" width="18" style="67" bestFit="1" customWidth="1"/>
    <col min="774" max="774" width="1" style="67" customWidth="1"/>
    <col min="775" max="775" width="19" style="67" bestFit="1" customWidth="1"/>
    <col min="776" max="776" width="1" style="67" customWidth="1"/>
    <col min="777" max="777" width="17.69921875" style="67" customWidth="1"/>
    <col min="778" max="778" width="15.69921875" style="67"/>
    <col min="779" max="779" width="17.59765625" style="67" bestFit="1" customWidth="1"/>
    <col min="780" max="1023" width="15.69921875" style="67"/>
    <col min="1024" max="1024" width="51.8984375" style="67" customWidth="1"/>
    <col min="1025" max="1025" width="10.59765625" style="67" customWidth="1"/>
    <col min="1026" max="1026" width="0.8984375" style="67" customWidth="1"/>
    <col min="1027" max="1027" width="19" style="67" bestFit="1" customWidth="1"/>
    <col min="1028" max="1028" width="1" style="67" customWidth="1"/>
    <col min="1029" max="1029" width="18" style="67" bestFit="1" customWidth="1"/>
    <col min="1030" max="1030" width="1" style="67" customWidth="1"/>
    <col min="1031" max="1031" width="19" style="67" bestFit="1" customWidth="1"/>
    <col min="1032" max="1032" width="1" style="67" customWidth="1"/>
    <col min="1033" max="1033" width="17.69921875" style="67" customWidth="1"/>
    <col min="1034" max="1034" width="15.69921875" style="67"/>
    <col min="1035" max="1035" width="17.59765625" style="67" bestFit="1" customWidth="1"/>
    <col min="1036" max="1279" width="15.69921875" style="67"/>
    <col min="1280" max="1280" width="51.8984375" style="67" customWidth="1"/>
    <col min="1281" max="1281" width="10.59765625" style="67" customWidth="1"/>
    <col min="1282" max="1282" width="0.8984375" style="67" customWidth="1"/>
    <col min="1283" max="1283" width="19" style="67" bestFit="1" customWidth="1"/>
    <col min="1284" max="1284" width="1" style="67" customWidth="1"/>
    <col min="1285" max="1285" width="18" style="67" bestFit="1" customWidth="1"/>
    <col min="1286" max="1286" width="1" style="67" customWidth="1"/>
    <col min="1287" max="1287" width="19" style="67" bestFit="1" customWidth="1"/>
    <col min="1288" max="1288" width="1" style="67" customWidth="1"/>
    <col min="1289" max="1289" width="17.69921875" style="67" customWidth="1"/>
    <col min="1290" max="1290" width="15.69921875" style="67"/>
    <col min="1291" max="1291" width="17.59765625" style="67" bestFit="1" customWidth="1"/>
    <col min="1292" max="1535" width="15.69921875" style="67"/>
    <col min="1536" max="1536" width="51.8984375" style="67" customWidth="1"/>
    <col min="1537" max="1537" width="10.59765625" style="67" customWidth="1"/>
    <col min="1538" max="1538" width="0.8984375" style="67" customWidth="1"/>
    <col min="1539" max="1539" width="19" style="67" bestFit="1" customWidth="1"/>
    <col min="1540" max="1540" width="1" style="67" customWidth="1"/>
    <col min="1541" max="1541" width="18" style="67" bestFit="1" customWidth="1"/>
    <col min="1542" max="1542" width="1" style="67" customWidth="1"/>
    <col min="1543" max="1543" width="19" style="67" bestFit="1" customWidth="1"/>
    <col min="1544" max="1544" width="1" style="67" customWidth="1"/>
    <col min="1545" max="1545" width="17.69921875" style="67" customWidth="1"/>
    <col min="1546" max="1546" width="15.69921875" style="67"/>
    <col min="1547" max="1547" width="17.59765625" style="67" bestFit="1" customWidth="1"/>
    <col min="1548" max="1791" width="15.69921875" style="67"/>
    <col min="1792" max="1792" width="51.8984375" style="67" customWidth="1"/>
    <col min="1793" max="1793" width="10.59765625" style="67" customWidth="1"/>
    <col min="1794" max="1794" width="0.8984375" style="67" customWidth="1"/>
    <col min="1795" max="1795" width="19" style="67" bestFit="1" customWidth="1"/>
    <col min="1796" max="1796" width="1" style="67" customWidth="1"/>
    <col min="1797" max="1797" width="18" style="67" bestFit="1" customWidth="1"/>
    <col min="1798" max="1798" width="1" style="67" customWidth="1"/>
    <col min="1799" max="1799" width="19" style="67" bestFit="1" customWidth="1"/>
    <col min="1800" max="1800" width="1" style="67" customWidth="1"/>
    <col min="1801" max="1801" width="17.69921875" style="67" customWidth="1"/>
    <col min="1802" max="1802" width="15.69921875" style="67"/>
    <col min="1803" max="1803" width="17.59765625" style="67" bestFit="1" customWidth="1"/>
    <col min="1804" max="2047" width="15.69921875" style="67"/>
    <col min="2048" max="2048" width="51.8984375" style="67" customWidth="1"/>
    <col min="2049" max="2049" width="10.59765625" style="67" customWidth="1"/>
    <col min="2050" max="2050" width="0.8984375" style="67" customWidth="1"/>
    <col min="2051" max="2051" width="19" style="67" bestFit="1" customWidth="1"/>
    <col min="2052" max="2052" width="1" style="67" customWidth="1"/>
    <col min="2053" max="2053" width="18" style="67" bestFit="1" customWidth="1"/>
    <col min="2054" max="2054" width="1" style="67" customWidth="1"/>
    <col min="2055" max="2055" width="19" style="67" bestFit="1" customWidth="1"/>
    <col min="2056" max="2056" width="1" style="67" customWidth="1"/>
    <col min="2057" max="2057" width="17.69921875" style="67" customWidth="1"/>
    <col min="2058" max="2058" width="15.69921875" style="67"/>
    <col min="2059" max="2059" width="17.59765625" style="67" bestFit="1" customWidth="1"/>
    <col min="2060" max="2303" width="15.69921875" style="67"/>
    <col min="2304" max="2304" width="51.8984375" style="67" customWidth="1"/>
    <col min="2305" max="2305" width="10.59765625" style="67" customWidth="1"/>
    <col min="2306" max="2306" width="0.8984375" style="67" customWidth="1"/>
    <col min="2307" max="2307" width="19" style="67" bestFit="1" customWidth="1"/>
    <col min="2308" max="2308" width="1" style="67" customWidth="1"/>
    <col min="2309" max="2309" width="18" style="67" bestFit="1" customWidth="1"/>
    <col min="2310" max="2310" width="1" style="67" customWidth="1"/>
    <col min="2311" max="2311" width="19" style="67" bestFit="1" customWidth="1"/>
    <col min="2312" max="2312" width="1" style="67" customWidth="1"/>
    <col min="2313" max="2313" width="17.69921875" style="67" customWidth="1"/>
    <col min="2314" max="2314" width="15.69921875" style="67"/>
    <col min="2315" max="2315" width="17.59765625" style="67" bestFit="1" customWidth="1"/>
    <col min="2316" max="2559" width="15.69921875" style="67"/>
    <col min="2560" max="2560" width="51.8984375" style="67" customWidth="1"/>
    <col min="2561" max="2561" width="10.59765625" style="67" customWidth="1"/>
    <col min="2562" max="2562" width="0.8984375" style="67" customWidth="1"/>
    <col min="2563" max="2563" width="19" style="67" bestFit="1" customWidth="1"/>
    <col min="2564" max="2564" width="1" style="67" customWidth="1"/>
    <col min="2565" max="2565" width="18" style="67" bestFit="1" customWidth="1"/>
    <col min="2566" max="2566" width="1" style="67" customWidth="1"/>
    <col min="2567" max="2567" width="19" style="67" bestFit="1" customWidth="1"/>
    <col min="2568" max="2568" width="1" style="67" customWidth="1"/>
    <col min="2569" max="2569" width="17.69921875" style="67" customWidth="1"/>
    <col min="2570" max="2570" width="15.69921875" style="67"/>
    <col min="2571" max="2571" width="17.59765625" style="67" bestFit="1" customWidth="1"/>
    <col min="2572" max="2815" width="15.69921875" style="67"/>
    <col min="2816" max="2816" width="51.8984375" style="67" customWidth="1"/>
    <col min="2817" max="2817" width="10.59765625" style="67" customWidth="1"/>
    <col min="2818" max="2818" width="0.8984375" style="67" customWidth="1"/>
    <col min="2819" max="2819" width="19" style="67" bestFit="1" customWidth="1"/>
    <col min="2820" max="2820" width="1" style="67" customWidth="1"/>
    <col min="2821" max="2821" width="18" style="67" bestFit="1" customWidth="1"/>
    <col min="2822" max="2822" width="1" style="67" customWidth="1"/>
    <col min="2823" max="2823" width="19" style="67" bestFit="1" customWidth="1"/>
    <col min="2824" max="2824" width="1" style="67" customWidth="1"/>
    <col min="2825" max="2825" width="17.69921875" style="67" customWidth="1"/>
    <col min="2826" max="2826" width="15.69921875" style="67"/>
    <col min="2827" max="2827" width="17.59765625" style="67" bestFit="1" customWidth="1"/>
    <col min="2828" max="3071" width="15.69921875" style="67"/>
    <col min="3072" max="3072" width="51.8984375" style="67" customWidth="1"/>
    <col min="3073" max="3073" width="10.59765625" style="67" customWidth="1"/>
    <col min="3074" max="3074" width="0.8984375" style="67" customWidth="1"/>
    <col min="3075" max="3075" width="19" style="67" bestFit="1" customWidth="1"/>
    <col min="3076" max="3076" width="1" style="67" customWidth="1"/>
    <col min="3077" max="3077" width="18" style="67" bestFit="1" customWidth="1"/>
    <col min="3078" max="3078" width="1" style="67" customWidth="1"/>
    <col min="3079" max="3079" width="19" style="67" bestFit="1" customWidth="1"/>
    <col min="3080" max="3080" width="1" style="67" customWidth="1"/>
    <col min="3081" max="3081" width="17.69921875" style="67" customWidth="1"/>
    <col min="3082" max="3082" width="15.69921875" style="67"/>
    <col min="3083" max="3083" width="17.59765625" style="67" bestFit="1" customWidth="1"/>
    <col min="3084" max="3327" width="15.69921875" style="67"/>
    <col min="3328" max="3328" width="51.8984375" style="67" customWidth="1"/>
    <col min="3329" max="3329" width="10.59765625" style="67" customWidth="1"/>
    <col min="3330" max="3330" width="0.8984375" style="67" customWidth="1"/>
    <col min="3331" max="3331" width="19" style="67" bestFit="1" customWidth="1"/>
    <col min="3332" max="3332" width="1" style="67" customWidth="1"/>
    <col min="3333" max="3333" width="18" style="67" bestFit="1" customWidth="1"/>
    <col min="3334" max="3334" width="1" style="67" customWidth="1"/>
    <col min="3335" max="3335" width="19" style="67" bestFit="1" customWidth="1"/>
    <col min="3336" max="3336" width="1" style="67" customWidth="1"/>
    <col min="3337" max="3337" width="17.69921875" style="67" customWidth="1"/>
    <col min="3338" max="3338" width="15.69921875" style="67"/>
    <col min="3339" max="3339" width="17.59765625" style="67" bestFit="1" customWidth="1"/>
    <col min="3340" max="3583" width="15.69921875" style="67"/>
    <col min="3584" max="3584" width="51.8984375" style="67" customWidth="1"/>
    <col min="3585" max="3585" width="10.59765625" style="67" customWidth="1"/>
    <col min="3586" max="3586" width="0.8984375" style="67" customWidth="1"/>
    <col min="3587" max="3587" width="19" style="67" bestFit="1" customWidth="1"/>
    <col min="3588" max="3588" width="1" style="67" customWidth="1"/>
    <col min="3589" max="3589" width="18" style="67" bestFit="1" customWidth="1"/>
    <col min="3590" max="3590" width="1" style="67" customWidth="1"/>
    <col min="3591" max="3591" width="19" style="67" bestFit="1" customWidth="1"/>
    <col min="3592" max="3592" width="1" style="67" customWidth="1"/>
    <col min="3593" max="3593" width="17.69921875" style="67" customWidth="1"/>
    <col min="3594" max="3594" width="15.69921875" style="67"/>
    <col min="3595" max="3595" width="17.59765625" style="67" bestFit="1" customWidth="1"/>
    <col min="3596" max="3839" width="15.69921875" style="67"/>
    <col min="3840" max="3840" width="51.8984375" style="67" customWidth="1"/>
    <col min="3841" max="3841" width="10.59765625" style="67" customWidth="1"/>
    <col min="3842" max="3842" width="0.8984375" style="67" customWidth="1"/>
    <col min="3843" max="3843" width="19" style="67" bestFit="1" customWidth="1"/>
    <col min="3844" max="3844" width="1" style="67" customWidth="1"/>
    <col min="3845" max="3845" width="18" style="67" bestFit="1" customWidth="1"/>
    <col min="3846" max="3846" width="1" style="67" customWidth="1"/>
    <col min="3847" max="3847" width="19" style="67" bestFit="1" customWidth="1"/>
    <col min="3848" max="3848" width="1" style="67" customWidth="1"/>
    <col min="3849" max="3849" width="17.69921875" style="67" customWidth="1"/>
    <col min="3850" max="3850" width="15.69921875" style="67"/>
    <col min="3851" max="3851" width="17.59765625" style="67" bestFit="1" customWidth="1"/>
    <col min="3852" max="4095" width="15.69921875" style="67"/>
    <col min="4096" max="4096" width="51.8984375" style="67" customWidth="1"/>
    <col min="4097" max="4097" width="10.59765625" style="67" customWidth="1"/>
    <col min="4098" max="4098" width="0.8984375" style="67" customWidth="1"/>
    <col min="4099" max="4099" width="19" style="67" bestFit="1" customWidth="1"/>
    <col min="4100" max="4100" width="1" style="67" customWidth="1"/>
    <col min="4101" max="4101" width="18" style="67" bestFit="1" customWidth="1"/>
    <col min="4102" max="4102" width="1" style="67" customWidth="1"/>
    <col min="4103" max="4103" width="19" style="67" bestFit="1" customWidth="1"/>
    <col min="4104" max="4104" width="1" style="67" customWidth="1"/>
    <col min="4105" max="4105" width="17.69921875" style="67" customWidth="1"/>
    <col min="4106" max="4106" width="15.69921875" style="67"/>
    <col min="4107" max="4107" width="17.59765625" style="67" bestFit="1" customWidth="1"/>
    <col min="4108" max="4351" width="15.69921875" style="67"/>
    <col min="4352" max="4352" width="51.8984375" style="67" customWidth="1"/>
    <col min="4353" max="4353" width="10.59765625" style="67" customWidth="1"/>
    <col min="4354" max="4354" width="0.8984375" style="67" customWidth="1"/>
    <col min="4355" max="4355" width="19" style="67" bestFit="1" customWidth="1"/>
    <col min="4356" max="4356" width="1" style="67" customWidth="1"/>
    <col min="4357" max="4357" width="18" style="67" bestFit="1" customWidth="1"/>
    <col min="4358" max="4358" width="1" style="67" customWidth="1"/>
    <col min="4359" max="4359" width="19" style="67" bestFit="1" customWidth="1"/>
    <col min="4360" max="4360" width="1" style="67" customWidth="1"/>
    <col min="4361" max="4361" width="17.69921875" style="67" customWidth="1"/>
    <col min="4362" max="4362" width="15.69921875" style="67"/>
    <col min="4363" max="4363" width="17.59765625" style="67" bestFit="1" customWidth="1"/>
    <col min="4364" max="4607" width="15.69921875" style="67"/>
    <col min="4608" max="4608" width="51.8984375" style="67" customWidth="1"/>
    <col min="4609" max="4609" width="10.59765625" style="67" customWidth="1"/>
    <col min="4610" max="4610" width="0.8984375" style="67" customWidth="1"/>
    <col min="4611" max="4611" width="19" style="67" bestFit="1" customWidth="1"/>
    <col min="4612" max="4612" width="1" style="67" customWidth="1"/>
    <col min="4613" max="4613" width="18" style="67" bestFit="1" customWidth="1"/>
    <col min="4614" max="4614" width="1" style="67" customWidth="1"/>
    <col min="4615" max="4615" width="19" style="67" bestFit="1" customWidth="1"/>
    <col min="4616" max="4616" width="1" style="67" customWidth="1"/>
    <col min="4617" max="4617" width="17.69921875" style="67" customWidth="1"/>
    <col min="4618" max="4618" width="15.69921875" style="67"/>
    <col min="4619" max="4619" width="17.59765625" style="67" bestFit="1" customWidth="1"/>
    <col min="4620" max="4863" width="15.69921875" style="67"/>
    <col min="4864" max="4864" width="51.8984375" style="67" customWidth="1"/>
    <col min="4865" max="4865" width="10.59765625" style="67" customWidth="1"/>
    <col min="4866" max="4866" width="0.8984375" style="67" customWidth="1"/>
    <col min="4867" max="4867" width="19" style="67" bestFit="1" customWidth="1"/>
    <col min="4868" max="4868" width="1" style="67" customWidth="1"/>
    <col min="4869" max="4869" width="18" style="67" bestFit="1" customWidth="1"/>
    <col min="4870" max="4870" width="1" style="67" customWidth="1"/>
    <col min="4871" max="4871" width="19" style="67" bestFit="1" customWidth="1"/>
    <col min="4872" max="4872" width="1" style="67" customWidth="1"/>
    <col min="4873" max="4873" width="17.69921875" style="67" customWidth="1"/>
    <col min="4874" max="4874" width="15.69921875" style="67"/>
    <col min="4875" max="4875" width="17.59765625" style="67" bestFit="1" customWidth="1"/>
    <col min="4876" max="5119" width="15.69921875" style="67"/>
    <col min="5120" max="5120" width="51.8984375" style="67" customWidth="1"/>
    <col min="5121" max="5121" width="10.59765625" style="67" customWidth="1"/>
    <col min="5122" max="5122" width="0.8984375" style="67" customWidth="1"/>
    <col min="5123" max="5123" width="19" style="67" bestFit="1" customWidth="1"/>
    <col min="5124" max="5124" width="1" style="67" customWidth="1"/>
    <col min="5125" max="5125" width="18" style="67" bestFit="1" customWidth="1"/>
    <col min="5126" max="5126" width="1" style="67" customWidth="1"/>
    <col min="5127" max="5127" width="19" style="67" bestFit="1" customWidth="1"/>
    <col min="5128" max="5128" width="1" style="67" customWidth="1"/>
    <col min="5129" max="5129" width="17.69921875" style="67" customWidth="1"/>
    <col min="5130" max="5130" width="15.69921875" style="67"/>
    <col min="5131" max="5131" width="17.59765625" style="67" bestFit="1" customWidth="1"/>
    <col min="5132" max="5375" width="15.69921875" style="67"/>
    <col min="5376" max="5376" width="51.8984375" style="67" customWidth="1"/>
    <col min="5377" max="5377" width="10.59765625" style="67" customWidth="1"/>
    <col min="5378" max="5378" width="0.8984375" style="67" customWidth="1"/>
    <col min="5379" max="5379" width="19" style="67" bestFit="1" customWidth="1"/>
    <col min="5380" max="5380" width="1" style="67" customWidth="1"/>
    <col min="5381" max="5381" width="18" style="67" bestFit="1" customWidth="1"/>
    <col min="5382" max="5382" width="1" style="67" customWidth="1"/>
    <col min="5383" max="5383" width="19" style="67" bestFit="1" customWidth="1"/>
    <col min="5384" max="5384" width="1" style="67" customWidth="1"/>
    <col min="5385" max="5385" width="17.69921875" style="67" customWidth="1"/>
    <col min="5386" max="5386" width="15.69921875" style="67"/>
    <col min="5387" max="5387" width="17.59765625" style="67" bestFit="1" customWidth="1"/>
    <col min="5388" max="5631" width="15.69921875" style="67"/>
    <col min="5632" max="5632" width="51.8984375" style="67" customWidth="1"/>
    <col min="5633" max="5633" width="10.59765625" style="67" customWidth="1"/>
    <col min="5634" max="5634" width="0.8984375" style="67" customWidth="1"/>
    <col min="5635" max="5635" width="19" style="67" bestFit="1" customWidth="1"/>
    <col min="5636" max="5636" width="1" style="67" customWidth="1"/>
    <col min="5637" max="5637" width="18" style="67" bestFit="1" customWidth="1"/>
    <col min="5638" max="5638" width="1" style="67" customWidth="1"/>
    <col min="5639" max="5639" width="19" style="67" bestFit="1" customWidth="1"/>
    <col min="5640" max="5640" width="1" style="67" customWidth="1"/>
    <col min="5641" max="5641" width="17.69921875" style="67" customWidth="1"/>
    <col min="5642" max="5642" width="15.69921875" style="67"/>
    <col min="5643" max="5643" width="17.59765625" style="67" bestFit="1" customWidth="1"/>
    <col min="5644" max="5887" width="15.69921875" style="67"/>
    <col min="5888" max="5888" width="51.8984375" style="67" customWidth="1"/>
    <col min="5889" max="5889" width="10.59765625" style="67" customWidth="1"/>
    <col min="5890" max="5890" width="0.8984375" style="67" customWidth="1"/>
    <col min="5891" max="5891" width="19" style="67" bestFit="1" customWidth="1"/>
    <col min="5892" max="5892" width="1" style="67" customWidth="1"/>
    <col min="5893" max="5893" width="18" style="67" bestFit="1" customWidth="1"/>
    <col min="5894" max="5894" width="1" style="67" customWidth="1"/>
    <col min="5895" max="5895" width="19" style="67" bestFit="1" customWidth="1"/>
    <col min="5896" max="5896" width="1" style="67" customWidth="1"/>
    <col min="5897" max="5897" width="17.69921875" style="67" customWidth="1"/>
    <col min="5898" max="5898" width="15.69921875" style="67"/>
    <col min="5899" max="5899" width="17.59765625" style="67" bestFit="1" customWidth="1"/>
    <col min="5900" max="6143" width="15.69921875" style="67"/>
    <col min="6144" max="6144" width="51.8984375" style="67" customWidth="1"/>
    <col min="6145" max="6145" width="10.59765625" style="67" customWidth="1"/>
    <col min="6146" max="6146" width="0.8984375" style="67" customWidth="1"/>
    <col min="6147" max="6147" width="19" style="67" bestFit="1" customWidth="1"/>
    <col min="6148" max="6148" width="1" style="67" customWidth="1"/>
    <col min="6149" max="6149" width="18" style="67" bestFit="1" customWidth="1"/>
    <col min="6150" max="6150" width="1" style="67" customWidth="1"/>
    <col min="6151" max="6151" width="19" style="67" bestFit="1" customWidth="1"/>
    <col min="6152" max="6152" width="1" style="67" customWidth="1"/>
    <col min="6153" max="6153" width="17.69921875" style="67" customWidth="1"/>
    <col min="6154" max="6154" width="15.69921875" style="67"/>
    <col min="6155" max="6155" width="17.59765625" style="67" bestFit="1" customWidth="1"/>
    <col min="6156" max="6399" width="15.69921875" style="67"/>
    <col min="6400" max="6400" width="51.8984375" style="67" customWidth="1"/>
    <col min="6401" max="6401" width="10.59765625" style="67" customWidth="1"/>
    <col min="6402" max="6402" width="0.8984375" style="67" customWidth="1"/>
    <col min="6403" max="6403" width="19" style="67" bestFit="1" customWidth="1"/>
    <col min="6404" max="6404" width="1" style="67" customWidth="1"/>
    <col min="6405" max="6405" width="18" style="67" bestFit="1" customWidth="1"/>
    <col min="6406" max="6406" width="1" style="67" customWidth="1"/>
    <col min="6407" max="6407" width="19" style="67" bestFit="1" customWidth="1"/>
    <col min="6408" max="6408" width="1" style="67" customWidth="1"/>
    <col min="6409" max="6409" width="17.69921875" style="67" customWidth="1"/>
    <col min="6410" max="6410" width="15.69921875" style="67"/>
    <col min="6411" max="6411" width="17.59765625" style="67" bestFit="1" customWidth="1"/>
    <col min="6412" max="6655" width="15.69921875" style="67"/>
    <col min="6656" max="6656" width="51.8984375" style="67" customWidth="1"/>
    <col min="6657" max="6657" width="10.59765625" style="67" customWidth="1"/>
    <col min="6658" max="6658" width="0.8984375" style="67" customWidth="1"/>
    <col min="6659" max="6659" width="19" style="67" bestFit="1" customWidth="1"/>
    <col min="6660" max="6660" width="1" style="67" customWidth="1"/>
    <col min="6661" max="6661" width="18" style="67" bestFit="1" customWidth="1"/>
    <col min="6662" max="6662" width="1" style="67" customWidth="1"/>
    <col min="6663" max="6663" width="19" style="67" bestFit="1" customWidth="1"/>
    <col min="6664" max="6664" width="1" style="67" customWidth="1"/>
    <col min="6665" max="6665" width="17.69921875" style="67" customWidth="1"/>
    <col min="6666" max="6666" width="15.69921875" style="67"/>
    <col min="6667" max="6667" width="17.59765625" style="67" bestFit="1" customWidth="1"/>
    <col min="6668" max="6911" width="15.69921875" style="67"/>
    <col min="6912" max="6912" width="51.8984375" style="67" customWidth="1"/>
    <col min="6913" max="6913" width="10.59765625" style="67" customWidth="1"/>
    <col min="6914" max="6914" width="0.8984375" style="67" customWidth="1"/>
    <col min="6915" max="6915" width="19" style="67" bestFit="1" customWidth="1"/>
    <col min="6916" max="6916" width="1" style="67" customWidth="1"/>
    <col min="6917" max="6917" width="18" style="67" bestFit="1" customWidth="1"/>
    <col min="6918" max="6918" width="1" style="67" customWidth="1"/>
    <col min="6919" max="6919" width="19" style="67" bestFit="1" customWidth="1"/>
    <col min="6920" max="6920" width="1" style="67" customWidth="1"/>
    <col min="6921" max="6921" width="17.69921875" style="67" customWidth="1"/>
    <col min="6922" max="6922" width="15.69921875" style="67"/>
    <col min="6923" max="6923" width="17.59765625" style="67" bestFit="1" customWidth="1"/>
    <col min="6924" max="7167" width="15.69921875" style="67"/>
    <col min="7168" max="7168" width="51.8984375" style="67" customWidth="1"/>
    <col min="7169" max="7169" width="10.59765625" style="67" customWidth="1"/>
    <col min="7170" max="7170" width="0.8984375" style="67" customWidth="1"/>
    <col min="7171" max="7171" width="19" style="67" bestFit="1" customWidth="1"/>
    <col min="7172" max="7172" width="1" style="67" customWidth="1"/>
    <col min="7173" max="7173" width="18" style="67" bestFit="1" customWidth="1"/>
    <col min="7174" max="7174" width="1" style="67" customWidth="1"/>
    <col min="7175" max="7175" width="19" style="67" bestFit="1" customWidth="1"/>
    <col min="7176" max="7176" width="1" style="67" customWidth="1"/>
    <col min="7177" max="7177" width="17.69921875" style="67" customWidth="1"/>
    <col min="7178" max="7178" width="15.69921875" style="67"/>
    <col min="7179" max="7179" width="17.59765625" style="67" bestFit="1" customWidth="1"/>
    <col min="7180" max="7423" width="15.69921875" style="67"/>
    <col min="7424" max="7424" width="51.8984375" style="67" customWidth="1"/>
    <col min="7425" max="7425" width="10.59765625" style="67" customWidth="1"/>
    <col min="7426" max="7426" width="0.8984375" style="67" customWidth="1"/>
    <col min="7427" max="7427" width="19" style="67" bestFit="1" customWidth="1"/>
    <col min="7428" max="7428" width="1" style="67" customWidth="1"/>
    <col min="7429" max="7429" width="18" style="67" bestFit="1" customWidth="1"/>
    <col min="7430" max="7430" width="1" style="67" customWidth="1"/>
    <col min="7431" max="7431" width="19" style="67" bestFit="1" customWidth="1"/>
    <col min="7432" max="7432" width="1" style="67" customWidth="1"/>
    <col min="7433" max="7433" width="17.69921875" style="67" customWidth="1"/>
    <col min="7434" max="7434" width="15.69921875" style="67"/>
    <col min="7435" max="7435" width="17.59765625" style="67" bestFit="1" customWidth="1"/>
    <col min="7436" max="7679" width="15.69921875" style="67"/>
    <col min="7680" max="7680" width="51.8984375" style="67" customWidth="1"/>
    <col min="7681" max="7681" width="10.59765625" style="67" customWidth="1"/>
    <col min="7682" max="7682" width="0.8984375" style="67" customWidth="1"/>
    <col min="7683" max="7683" width="19" style="67" bestFit="1" customWidth="1"/>
    <col min="7684" max="7684" width="1" style="67" customWidth="1"/>
    <col min="7685" max="7685" width="18" style="67" bestFit="1" customWidth="1"/>
    <col min="7686" max="7686" width="1" style="67" customWidth="1"/>
    <col min="7687" max="7687" width="19" style="67" bestFit="1" customWidth="1"/>
    <col min="7688" max="7688" width="1" style="67" customWidth="1"/>
    <col min="7689" max="7689" width="17.69921875" style="67" customWidth="1"/>
    <col min="7690" max="7690" width="15.69921875" style="67"/>
    <col min="7691" max="7691" width="17.59765625" style="67" bestFit="1" customWidth="1"/>
    <col min="7692" max="7935" width="15.69921875" style="67"/>
    <col min="7936" max="7936" width="51.8984375" style="67" customWidth="1"/>
    <col min="7937" max="7937" width="10.59765625" style="67" customWidth="1"/>
    <col min="7938" max="7938" width="0.8984375" style="67" customWidth="1"/>
    <col min="7939" max="7939" width="19" style="67" bestFit="1" customWidth="1"/>
    <col min="7940" max="7940" width="1" style="67" customWidth="1"/>
    <col min="7941" max="7941" width="18" style="67" bestFit="1" customWidth="1"/>
    <col min="7942" max="7942" width="1" style="67" customWidth="1"/>
    <col min="7943" max="7943" width="19" style="67" bestFit="1" customWidth="1"/>
    <col min="7944" max="7944" width="1" style="67" customWidth="1"/>
    <col min="7945" max="7945" width="17.69921875" style="67" customWidth="1"/>
    <col min="7946" max="7946" width="15.69921875" style="67"/>
    <col min="7947" max="7947" width="17.59765625" style="67" bestFit="1" customWidth="1"/>
    <col min="7948" max="8191" width="15.69921875" style="67"/>
    <col min="8192" max="8192" width="51.8984375" style="67" customWidth="1"/>
    <col min="8193" max="8193" width="10.59765625" style="67" customWidth="1"/>
    <col min="8194" max="8194" width="0.8984375" style="67" customWidth="1"/>
    <col min="8195" max="8195" width="19" style="67" bestFit="1" customWidth="1"/>
    <col min="8196" max="8196" width="1" style="67" customWidth="1"/>
    <col min="8197" max="8197" width="18" style="67" bestFit="1" customWidth="1"/>
    <col min="8198" max="8198" width="1" style="67" customWidth="1"/>
    <col min="8199" max="8199" width="19" style="67" bestFit="1" customWidth="1"/>
    <col min="8200" max="8200" width="1" style="67" customWidth="1"/>
    <col min="8201" max="8201" width="17.69921875" style="67" customWidth="1"/>
    <col min="8202" max="8202" width="15.69921875" style="67"/>
    <col min="8203" max="8203" width="17.59765625" style="67" bestFit="1" customWidth="1"/>
    <col min="8204" max="8447" width="15.69921875" style="67"/>
    <col min="8448" max="8448" width="51.8984375" style="67" customWidth="1"/>
    <col min="8449" max="8449" width="10.59765625" style="67" customWidth="1"/>
    <col min="8450" max="8450" width="0.8984375" style="67" customWidth="1"/>
    <col min="8451" max="8451" width="19" style="67" bestFit="1" customWidth="1"/>
    <col min="8452" max="8452" width="1" style="67" customWidth="1"/>
    <col min="8453" max="8453" width="18" style="67" bestFit="1" customWidth="1"/>
    <col min="8454" max="8454" width="1" style="67" customWidth="1"/>
    <col min="8455" max="8455" width="19" style="67" bestFit="1" customWidth="1"/>
    <col min="8456" max="8456" width="1" style="67" customWidth="1"/>
    <col min="8457" max="8457" width="17.69921875" style="67" customWidth="1"/>
    <col min="8458" max="8458" width="15.69921875" style="67"/>
    <col min="8459" max="8459" width="17.59765625" style="67" bestFit="1" customWidth="1"/>
    <col min="8460" max="8703" width="15.69921875" style="67"/>
    <col min="8704" max="8704" width="51.8984375" style="67" customWidth="1"/>
    <col min="8705" max="8705" width="10.59765625" style="67" customWidth="1"/>
    <col min="8706" max="8706" width="0.8984375" style="67" customWidth="1"/>
    <col min="8707" max="8707" width="19" style="67" bestFit="1" customWidth="1"/>
    <col min="8708" max="8708" width="1" style="67" customWidth="1"/>
    <col min="8709" max="8709" width="18" style="67" bestFit="1" customWidth="1"/>
    <col min="8710" max="8710" width="1" style="67" customWidth="1"/>
    <col min="8711" max="8711" width="19" style="67" bestFit="1" customWidth="1"/>
    <col min="8712" max="8712" width="1" style="67" customWidth="1"/>
    <col min="8713" max="8713" width="17.69921875" style="67" customWidth="1"/>
    <col min="8714" max="8714" width="15.69921875" style="67"/>
    <col min="8715" max="8715" width="17.59765625" style="67" bestFit="1" customWidth="1"/>
    <col min="8716" max="8959" width="15.69921875" style="67"/>
    <col min="8960" max="8960" width="51.8984375" style="67" customWidth="1"/>
    <col min="8961" max="8961" width="10.59765625" style="67" customWidth="1"/>
    <col min="8962" max="8962" width="0.8984375" style="67" customWidth="1"/>
    <col min="8963" max="8963" width="19" style="67" bestFit="1" customWidth="1"/>
    <col min="8964" max="8964" width="1" style="67" customWidth="1"/>
    <col min="8965" max="8965" width="18" style="67" bestFit="1" customWidth="1"/>
    <col min="8966" max="8966" width="1" style="67" customWidth="1"/>
    <col min="8967" max="8967" width="19" style="67" bestFit="1" customWidth="1"/>
    <col min="8968" max="8968" width="1" style="67" customWidth="1"/>
    <col min="8969" max="8969" width="17.69921875" style="67" customWidth="1"/>
    <col min="8970" max="8970" width="15.69921875" style="67"/>
    <col min="8971" max="8971" width="17.59765625" style="67" bestFit="1" customWidth="1"/>
    <col min="8972" max="9215" width="15.69921875" style="67"/>
    <col min="9216" max="9216" width="51.8984375" style="67" customWidth="1"/>
    <col min="9217" max="9217" width="10.59765625" style="67" customWidth="1"/>
    <col min="9218" max="9218" width="0.8984375" style="67" customWidth="1"/>
    <col min="9219" max="9219" width="19" style="67" bestFit="1" customWidth="1"/>
    <col min="9220" max="9220" width="1" style="67" customWidth="1"/>
    <col min="9221" max="9221" width="18" style="67" bestFit="1" customWidth="1"/>
    <col min="9222" max="9222" width="1" style="67" customWidth="1"/>
    <col min="9223" max="9223" width="19" style="67" bestFit="1" customWidth="1"/>
    <col min="9224" max="9224" width="1" style="67" customWidth="1"/>
    <col min="9225" max="9225" width="17.69921875" style="67" customWidth="1"/>
    <col min="9226" max="9226" width="15.69921875" style="67"/>
    <col min="9227" max="9227" width="17.59765625" style="67" bestFit="1" customWidth="1"/>
    <col min="9228" max="9471" width="15.69921875" style="67"/>
    <col min="9472" max="9472" width="51.8984375" style="67" customWidth="1"/>
    <col min="9473" max="9473" width="10.59765625" style="67" customWidth="1"/>
    <col min="9474" max="9474" width="0.8984375" style="67" customWidth="1"/>
    <col min="9475" max="9475" width="19" style="67" bestFit="1" customWidth="1"/>
    <col min="9476" max="9476" width="1" style="67" customWidth="1"/>
    <col min="9477" max="9477" width="18" style="67" bestFit="1" customWidth="1"/>
    <col min="9478" max="9478" width="1" style="67" customWidth="1"/>
    <col min="9479" max="9479" width="19" style="67" bestFit="1" customWidth="1"/>
    <col min="9480" max="9480" width="1" style="67" customWidth="1"/>
    <col min="9481" max="9481" width="17.69921875" style="67" customWidth="1"/>
    <col min="9482" max="9482" width="15.69921875" style="67"/>
    <col min="9483" max="9483" width="17.59765625" style="67" bestFit="1" customWidth="1"/>
    <col min="9484" max="9727" width="15.69921875" style="67"/>
    <col min="9728" max="9728" width="51.8984375" style="67" customWidth="1"/>
    <col min="9729" max="9729" width="10.59765625" style="67" customWidth="1"/>
    <col min="9730" max="9730" width="0.8984375" style="67" customWidth="1"/>
    <col min="9731" max="9731" width="19" style="67" bestFit="1" customWidth="1"/>
    <col min="9732" max="9732" width="1" style="67" customWidth="1"/>
    <col min="9733" max="9733" width="18" style="67" bestFit="1" customWidth="1"/>
    <col min="9734" max="9734" width="1" style="67" customWidth="1"/>
    <col min="9735" max="9735" width="19" style="67" bestFit="1" customWidth="1"/>
    <col min="9736" max="9736" width="1" style="67" customWidth="1"/>
    <col min="9737" max="9737" width="17.69921875" style="67" customWidth="1"/>
    <col min="9738" max="9738" width="15.69921875" style="67"/>
    <col min="9739" max="9739" width="17.59765625" style="67" bestFit="1" customWidth="1"/>
    <col min="9740" max="9983" width="15.69921875" style="67"/>
    <col min="9984" max="9984" width="51.8984375" style="67" customWidth="1"/>
    <col min="9985" max="9985" width="10.59765625" style="67" customWidth="1"/>
    <col min="9986" max="9986" width="0.8984375" style="67" customWidth="1"/>
    <col min="9987" max="9987" width="19" style="67" bestFit="1" customWidth="1"/>
    <col min="9988" max="9988" width="1" style="67" customWidth="1"/>
    <col min="9989" max="9989" width="18" style="67" bestFit="1" customWidth="1"/>
    <col min="9990" max="9990" width="1" style="67" customWidth="1"/>
    <col min="9991" max="9991" width="19" style="67" bestFit="1" customWidth="1"/>
    <col min="9992" max="9992" width="1" style="67" customWidth="1"/>
    <col min="9993" max="9993" width="17.69921875" style="67" customWidth="1"/>
    <col min="9994" max="9994" width="15.69921875" style="67"/>
    <col min="9995" max="9995" width="17.59765625" style="67" bestFit="1" customWidth="1"/>
    <col min="9996" max="10239" width="15.69921875" style="67"/>
    <col min="10240" max="10240" width="51.8984375" style="67" customWidth="1"/>
    <col min="10241" max="10241" width="10.59765625" style="67" customWidth="1"/>
    <col min="10242" max="10242" width="0.8984375" style="67" customWidth="1"/>
    <col min="10243" max="10243" width="19" style="67" bestFit="1" customWidth="1"/>
    <col min="10244" max="10244" width="1" style="67" customWidth="1"/>
    <col min="10245" max="10245" width="18" style="67" bestFit="1" customWidth="1"/>
    <col min="10246" max="10246" width="1" style="67" customWidth="1"/>
    <col min="10247" max="10247" width="19" style="67" bestFit="1" customWidth="1"/>
    <col min="10248" max="10248" width="1" style="67" customWidth="1"/>
    <col min="10249" max="10249" width="17.69921875" style="67" customWidth="1"/>
    <col min="10250" max="10250" width="15.69921875" style="67"/>
    <col min="10251" max="10251" width="17.59765625" style="67" bestFit="1" customWidth="1"/>
    <col min="10252" max="10495" width="15.69921875" style="67"/>
    <col min="10496" max="10496" width="51.8984375" style="67" customWidth="1"/>
    <col min="10497" max="10497" width="10.59765625" style="67" customWidth="1"/>
    <col min="10498" max="10498" width="0.8984375" style="67" customWidth="1"/>
    <col min="10499" max="10499" width="19" style="67" bestFit="1" customWidth="1"/>
    <col min="10500" max="10500" width="1" style="67" customWidth="1"/>
    <col min="10501" max="10501" width="18" style="67" bestFit="1" customWidth="1"/>
    <col min="10502" max="10502" width="1" style="67" customWidth="1"/>
    <col min="10503" max="10503" width="19" style="67" bestFit="1" customWidth="1"/>
    <col min="10504" max="10504" width="1" style="67" customWidth="1"/>
    <col min="10505" max="10505" width="17.69921875" style="67" customWidth="1"/>
    <col min="10506" max="10506" width="15.69921875" style="67"/>
    <col min="10507" max="10507" width="17.59765625" style="67" bestFit="1" customWidth="1"/>
    <col min="10508" max="10751" width="15.69921875" style="67"/>
    <col min="10752" max="10752" width="51.8984375" style="67" customWidth="1"/>
    <col min="10753" max="10753" width="10.59765625" style="67" customWidth="1"/>
    <col min="10754" max="10754" width="0.8984375" style="67" customWidth="1"/>
    <col min="10755" max="10755" width="19" style="67" bestFit="1" customWidth="1"/>
    <col min="10756" max="10756" width="1" style="67" customWidth="1"/>
    <col min="10757" max="10757" width="18" style="67" bestFit="1" customWidth="1"/>
    <col min="10758" max="10758" width="1" style="67" customWidth="1"/>
    <col min="10759" max="10759" width="19" style="67" bestFit="1" customWidth="1"/>
    <col min="10760" max="10760" width="1" style="67" customWidth="1"/>
    <col min="10761" max="10761" width="17.69921875" style="67" customWidth="1"/>
    <col min="10762" max="10762" width="15.69921875" style="67"/>
    <col min="10763" max="10763" width="17.59765625" style="67" bestFit="1" customWidth="1"/>
    <col min="10764" max="11007" width="15.69921875" style="67"/>
    <col min="11008" max="11008" width="51.8984375" style="67" customWidth="1"/>
    <col min="11009" max="11009" width="10.59765625" style="67" customWidth="1"/>
    <col min="11010" max="11010" width="0.8984375" style="67" customWidth="1"/>
    <col min="11011" max="11011" width="19" style="67" bestFit="1" customWidth="1"/>
    <col min="11012" max="11012" width="1" style="67" customWidth="1"/>
    <col min="11013" max="11013" width="18" style="67" bestFit="1" customWidth="1"/>
    <col min="11014" max="11014" width="1" style="67" customWidth="1"/>
    <col min="11015" max="11015" width="19" style="67" bestFit="1" customWidth="1"/>
    <col min="11016" max="11016" width="1" style="67" customWidth="1"/>
    <col min="11017" max="11017" width="17.69921875" style="67" customWidth="1"/>
    <col min="11018" max="11018" width="15.69921875" style="67"/>
    <col min="11019" max="11019" width="17.59765625" style="67" bestFit="1" customWidth="1"/>
    <col min="11020" max="11263" width="15.69921875" style="67"/>
    <col min="11264" max="11264" width="51.8984375" style="67" customWidth="1"/>
    <col min="11265" max="11265" width="10.59765625" style="67" customWidth="1"/>
    <col min="11266" max="11266" width="0.8984375" style="67" customWidth="1"/>
    <col min="11267" max="11267" width="19" style="67" bestFit="1" customWidth="1"/>
    <col min="11268" max="11268" width="1" style="67" customWidth="1"/>
    <col min="11269" max="11269" width="18" style="67" bestFit="1" customWidth="1"/>
    <col min="11270" max="11270" width="1" style="67" customWidth="1"/>
    <col min="11271" max="11271" width="19" style="67" bestFit="1" customWidth="1"/>
    <col min="11272" max="11272" width="1" style="67" customWidth="1"/>
    <col min="11273" max="11273" width="17.69921875" style="67" customWidth="1"/>
    <col min="11274" max="11274" width="15.69921875" style="67"/>
    <col min="11275" max="11275" width="17.59765625" style="67" bestFit="1" customWidth="1"/>
    <col min="11276" max="11519" width="15.69921875" style="67"/>
    <col min="11520" max="11520" width="51.8984375" style="67" customWidth="1"/>
    <col min="11521" max="11521" width="10.59765625" style="67" customWidth="1"/>
    <col min="11522" max="11522" width="0.8984375" style="67" customWidth="1"/>
    <col min="11523" max="11523" width="19" style="67" bestFit="1" customWidth="1"/>
    <col min="11524" max="11524" width="1" style="67" customWidth="1"/>
    <col min="11525" max="11525" width="18" style="67" bestFit="1" customWidth="1"/>
    <col min="11526" max="11526" width="1" style="67" customWidth="1"/>
    <col min="11527" max="11527" width="19" style="67" bestFit="1" customWidth="1"/>
    <col min="11528" max="11528" width="1" style="67" customWidth="1"/>
    <col min="11529" max="11529" width="17.69921875" style="67" customWidth="1"/>
    <col min="11530" max="11530" width="15.69921875" style="67"/>
    <col min="11531" max="11531" width="17.59765625" style="67" bestFit="1" customWidth="1"/>
    <col min="11532" max="11775" width="15.69921875" style="67"/>
    <col min="11776" max="11776" width="51.8984375" style="67" customWidth="1"/>
    <col min="11777" max="11777" width="10.59765625" style="67" customWidth="1"/>
    <col min="11778" max="11778" width="0.8984375" style="67" customWidth="1"/>
    <col min="11779" max="11779" width="19" style="67" bestFit="1" customWidth="1"/>
    <col min="11780" max="11780" width="1" style="67" customWidth="1"/>
    <col min="11781" max="11781" width="18" style="67" bestFit="1" customWidth="1"/>
    <col min="11782" max="11782" width="1" style="67" customWidth="1"/>
    <col min="11783" max="11783" width="19" style="67" bestFit="1" customWidth="1"/>
    <col min="11784" max="11784" width="1" style="67" customWidth="1"/>
    <col min="11785" max="11785" width="17.69921875" style="67" customWidth="1"/>
    <col min="11786" max="11786" width="15.69921875" style="67"/>
    <col min="11787" max="11787" width="17.59765625" style="67" bestFit="1" customWidth="1"/>
    <col min="11788" max="12031" width="15.69921875" style="67"/>
    <col min="12032" max="12032" width="51.8984375" style="67" customWidth="1"/>
    <col min="12033" max="12033" width="10.59765625" style="67" customWidth="1"/>
    <col min="12034" max="12034" width="0.8984375" style="67" customWidth="1"/>
    <col min="12035" max="12035" width="19" style="67" bestFit="1" customWidth="1"/>
    <col min="12036" max="12036" width="1" style="67" customWidth="1"/>
    <col min="12037" max="12037" width="18" style="67" bestFit="1" customWidth="1"/>
    <col min="12038" max="12038" width="1" style="67" customWidth="1"/>
    <col min="12039" max="12039" width="19" style="67" bestFit="1" customWidth="1"/>
    <col min="12040" max="12040" width="1" style="67" customWidth="1"/>
    <col min="12041" max="12041" width="17.69921875" style="67" customWidth="1"/>
    <col min="12042" max="12042" width="15.69921875" style="67"/>
    <col min="12043" max="12043" width="17.59765625" style="67" bestFit="1" customWidth="1"/>
    <col min="12044" max="12287" width="15.69921875" style="67"/>
    <col min="12288" max="12288" width="51.8984375" style="67" customWidth="1"/>
    <col min="12289" max="12289" width="10.59765625" style="67" customWidth="1"/>
    <col min="12290" max="12290" width="0.8984375" style="67" customWidth="1"/>
    <col min="12291" max="12291" width="19" style="67" bestFit="1" customWidth="1"/>
    <col min="12292" max="12292" width="1" style="67" customWidth="1"/>
    <col min="12293" max="12293" width="18" style="67" bestFit="1" customWidth="1"/>
    <col min="12294" max="12294" width="1" style="67" customWidth="1"/>
    <col min="12295" max="12295" width="19" style="67" bestFit="1" customWidth="1"/>
    <col min="12296" max="12296" width="1" style="67" customWidth="1"/>
    <col min="12297" max="12297" width="17.69921875" style="67" customWidth="1"/>
    <col min="12298" max="12298" width="15.69921875" style="67"/>
    <col min="12299" max="12299" width="17.59765625" style="67" bestFit="1" customWidth="1"/>
    <col min="12300" max="12543" width="15.69921875" style="67"/>
    <col min="12544" max="12544" width="51.8984375" style="67" customWidth="1"/>
    <col min="12545" max="12545" width="10.59765625" style="67" customWidth="1"/>
    <col min="12546" max="12546" width="0.8984375" style="67" customWidth="1"/>
    <col min="12547" max="12547" width="19" style="67" bestFit="1" customWidth="1"/>
    <col min="12548" max="12548" width="1" style="67" customWidth="1"/>
    <col min="12549" max="12549" width="18" style="67" bestFit="1" customWidth="1"/>
    <col min="12550" max="12550" width="1" style="67" customWidth="1"/>
    <col min="12551" max="12551" width="19" style="67" bestFit="1" customWidth="1"/>
    <col min="12552" max="12552" width="1" style="67" customWidth="1"/>
    <col min="12553" max="12553" width="17.69921875" style="67" customWidth="1"/>
    <col min="12554" max="12554" width="15.69921875" style="67"/>
    <col min="12555" max="12555" width="17.59765625" style="67" bestFit="1" customWidth="1"/>
    <col min="12556" max="12799" width="15.69921875" style="67"/>
    <col min="12800" max="12800" width="51.8984375" style="67" customWidth="1"/>
    <col min="12801" max="12801" width="10.59765625" style="67" customWidth="1"/>
    <col min="12802" max="12802" width="0.8984375" style="67" customWidth="1"/>
    <col min="12803" max="12803" width="19" style="67" bestFit="1" customWidth="1"/>
    <col min="12804" max="12804" width="1" style="67" customWidth="1"/>
    <col min="12805" max="12805" width="18" style="67" bestFit="1" customWidth="1"/>
    <col min="12806" max="12806" width="1" style="67" customWidth="1"/>
    <col min="12807" max="12807" width="19" style="67" bestFit="1" customWidth="1"/>
    <col min="12808" max="12808" width="1" style="67" customWidth="1"/>
    <col min="12809" max="12809" width="17.69921875" style="67" customWidth="1"/>
    <col min="12810" max="12810" width="15.69921875" style="67"/>
    <col min="12811" max="12811" width="17.59765625" style="67" bestFit="1" customWidth="1"/>
    <col min="12812" max="13055" width="15.69921875" style="67"/>
    <col min="13056" max="13056" width="51.8984375" style="67" customWidth="1"/>
    <col min="13057" max="13057" width="10.59765625" style="67" customWidth="1"/>
    <col min="13058" max="13058" width="0.8984375" style="67" customWidth="1"/>
    <col min="13059" max="13059" width="19" style="67" bestFit="1" customWidth="1"/>
    <col min="13060" max="13060" width="1" style="67" customWidth="1"/>
    <col min="13061" max="13061" width="18" style="67" bestFit="1" customWidth="1"/>
    <col min="13062" max="13062" width="1" style="67" customWidth="1"/>
    <col min="13063" max="13063" width="19" style="67" bestFit="1" customWidth="1"/>
    <col min="13064" max="13064" width="1" style="67" customWidth="1"/>
    <col min="13065" max="13065" width="17.69921875" style="67" customWidth="1"/>
    <col min="13066" max="13066" width="15.69921875" style="67"/>
    <col min="13067" max="13067" width="17.59765625" style="67" bestFit="1" customWidth="1"/>
    <col min="13068" max="13311" width="15.69921875" style="67"/>
    <col min="13312" max="13312" width="51.8984375" style="67" customWidth="1"/>
    <col min="13313" max="13313" width="10.59765625" style="67" customWidth="1"/>
    <col min="13314" max="13314" width="0.8984375" style="67" customWidth="1"/>
    <col min="13315" max="13315" width="19" style="67" bestFit="1" customWidth="1"/>
    <col min="13316" max="13316" width="1" style="67" customWidth="1"/>
    <col min="13317" max="13317" width="18" style="67" bestFit="1" customWidth="1"/>
    <col min="13318" max="13318" width="1" style="67" customWidth="1"/>
    <col min="13319" max="13319" width="19" style="67" bestFit="1" customWidth="1"/>
    <col min="13320" max="13320" width="1" style="67" customWidth="1"/>
    <col min="13321" max="13321" width="17.69921875" style="67" customWidth="1"/>
    <col min="13322" max="13322" width="15.69921875" style="67"/>
    <col min="13323" max="13323" width="17.59765625" style="67" bestFit="1" customWidth="1"/>
    <col min="13324" max="13567" width="15.69921875" style="67"/>
    <col min="13568" max="13568" width="51.8984375" style="67" customWidth="1"/>
    <col min="13569" max="13569" width="10.59765625" style="67" customWidth="1"/>
    <col min="13570" max="13570" width="0.8984375" style="67" customWidth="1"/>
    <col min="13571" max="13571" width="19" style="67" bestFit="1" customWidth="1"/>
    <col min="13572" max="13572" width="1" style="67" customWidth="1"/>
    <col min="13573" max="13573" width="18" style="67" bestFit="1" customWidth="1"/>
    <col min="13574" max="13574" width="1" style="67" customWidth="1"/>
    <col min="13575" max="13575" width="19" style="67" bestFit="1" customWidth="1"/>
    <col min="13576" max="13576" width="1" style="67" customWidth="1"/>
    <col min="13577" max="13577" width="17.69921875" style="67" customWidth="1"/>
    <col min="13578" max="13578" width="15.69921875" style="67"/>
    <col min="13579" max="13579" width="17.59765625" style="67" bestFit="1" customWidth="1"/>
    <col min="13580" max="13823" width="15.69921875" style="67"/>
    <col min="13824" max="13824" width="51.8984375" style="67" customWidth="1"/>
    <col min="13825" max="13825" width="10.59765625" style="67" customWidth="1"/>
    <col min="13826" max="13826" width="0.8984375" style="67" customWidth="1"/>
    <col min="13827" max="13827" width="19" style="67" bestFit="1" customWidth="1"/>
    <col min="13828" max="13828" width="1" style="67" customWidth="1"/>
    <col min="13829" max="13829" width="18" style="67" bestFit="1" customWidth="1"/>
    <col min="13830" max="13830" width="1" style="67" customWidth="1"/>
    <col min="13831" max="13831" width="19" style="67" bestFit="1" customWidth="1"/>
    <col min="13832" max="13832" width="1" style="67" customWidth="1"/>
    <col min="13833" max="13833" width="17.69921875" style="67" customWidth="1"/>
    <col min="13834" max="13834" width="15.69921875" style="67"/>
    <col min="13835" max="13835" width="17.59765625" style="67" bestFit="1" customWidth="1"/>
    <col min="13836" max="14079" width="15.69921875" style="67"/>
    <col min="14080" max="14080" width="51.8984375" style="67" customWidth="1"/>
    <col min="14081" max="14081" width="10.59765625" style="67" customWidth="1"/>
    <col min="14082" max="14082" width="0.8984375" style="67" customWidth="1"/>
    <col min="14083" max="14083" width="19" style="67" bestFit="1" customWidth="1"/>
    <col min="14084" max="14084" width="1" style="67" customWidth="1"/>
    <col min="14085" max="14085" width="18" style="67" bestFit="1" customWidth="1"/>
    <col min="14086" max="14086" width="1" style="67" customWidth="1"/>
    <col min="14087" max="14087" width="19" style="67" bestFit="1" customWidth="1"/>
    <col min="14088" max="14088" width="1" style="67" customWidth="1"/>
    <col min="14089" max="14089" width="17.69921875" style="67" customWidth="1"/>
    <col min="14090" max="14090" width="15.69921875" style="67"/>
    <col min="14091" max="14091" width="17.59765625" style="67" bestFit="1" customWidth="1"/>
    <col min="14092" max="14335" width="15.69921875" style="67"/>
    <col min="14336" max="14336" width="51.8984375" style="67" customWidth="1"/>
    <col min="14337" max="14337" width="10.59765625" style="67" customWidth="1"/>
    <col min="14338" max="14338" width="0.8984375" style="67" customWidth="1"/>
    <col min="14339" max="14339" width="19" style="67" bestFit="1" customWidth="1"/>
    <col min="14340" max="14340" width="1" style="67" customWidth="1"/>
    <col min="14341" max="14341" width="18" style="67" bestFit="1" customWidth="1"/>
    <col min="14342" max="14342" width="1" style="67" customWidth="1"/>
    <col min="14343" max="14343" width="19" style="67" bestFit="1" customWidth="1"/>
    <col min="14344" max="14344" width="1" style="67" customWidth="1"/>
    <col min="14345" max="14345" width="17.69921875" style="67" customWidth="1"/>
    <col min="14346" max="14346" width="15.69921875" style="67"/>
    <col min="14347" max="14347" width="17.59765625" style="67" bestFit="1" customWidth="1"/>
    <col min="14348" max="14591" width="15.69921875" style="67"/>
    <col min="14592" max="14592" width="51.8984375" style="67" customWidth="1"/>
    <col min="14593" max="14593" width="10.59765625" style="67" customWidth="1"/>
    <col min="14594" max="14594" width="0.8984375" style="67" customWidth="1"/>
    <col min="14595" max="14595" width="19" style="67" bestFit="1" customWidth="1"/>
    <col min="14596" max="14596" width="1" style="67" customWidth="1"/>
    <col min="14597" max="14597" width="18" style="67" bestFit="1" customWidth="1"/>
    <col min="14598" max="14598" width="1" style="67" customWidth="1"/>
    <col min="14599" max="14599" width="19" style="67" bestFit="1" customWidth="1"/>
    <col min="14600" max="14600" width="1" style="67" customWidth="1"/>
    <col min="14601" max="14601" width="17.69921875" style="67" customWidth="1"/>
    <col min="14602" max="14602" width="15.69921875" style="67"/>
    <col min="14603" max="14603" width="17.59765625" style="67" bestFit="1" customWidth="1"/>
    <col min="14604" max="14847" width="15.69921875" style="67"/>
    <col min="14848" max="14848" width="51.8984375" style="67" customWidth="1"/>
    <col min="14849" max="14849" width="10.59765625" style="67" customWidth="1"/>
    <col min="14850" max="14850" width="0.8984375" style="67" customWidth="1"/>
    <col min="14851" max="14851" width="19" style="67" bestFit="1" customWidth="1"/>
    <col min="14852" max="14852" width="1" style="67" customWidth="1"/>
    <col min="14853" max="14853" width="18" style="67" bestFit="1" customWidth="1"/>
    <col min="14854" max="14854" width="1" style="67" customWidth="1"/>
    <col min="14855" max="14855" width="19" style="67" bestFit="1" customWidth="1"/>
    <col min="14856" max="14856" width="1" style="67" customWidth="1"/>
    <col min="14857" max="14857" width="17.69921875" style="67" customWidth="1"/>
    <col min="14858" max="14858" width="15.69921875" style="67"/>
    <col min="14859" max="14859" width="17.59765625" style="67" bestFit="1" customWidth="1"/>
    <col min="14860" max="15103" width="15.69921875" style="67"/>
    <col min="15104" max="15104" width="51.8984375" style="67" customWidth="1"/>
    <col min="15105" max="15105" width="10.59765625" style="67" customWidth="1"/>
    <col min="15106" max="15106" width="0.8984375" style="67" customWidth="1"/>
    <col min="15107" max="15107" width="19" style="67" bestFit="1" customWidth="1"/>
    <col min="15108" max="15108" width="1" style="67" customWidth="1"/>
    <col min="15109" max="15109" width="18" style="67" bestFit="1" customWidth="1"/>
    <col min="15110" max="15110" width="1" style="67" customWidth="1"/>
    <col min="15111" max="15111" width="19" style="67" bestFit="1" customWidth="1"/>
    <col min="15112" max="15112" width="1" style="67" customWidth="1"/>
    <col min="15113" max="15113" width="17.69921875" style="67" customWidth="1"/>
    <col min="15114" max="15114" width="15.69921875" style="67"/>
    <col min="15115" max="15115" width="17.59765625" style="67" bestFit="1" customWidth="1"/>
    <col min="15116" max="15359" width="15.69921875" style="67"/>
    <col min="15360" max="15360" width="51.8984375" style="67" customWidth="1"/>
    <col min="15361" max="15361" width="10.59765625" style="67" customWidth="1"/>
    <col min="15362" max="15362" width="0.8984375" style="67" customWidth="1"/>
    <col min="15363" max="15363" width="19" style="67" bestFit="1" customWidth="1"/>
    <col min="15364" max="15364" width="1" style="67" customWidth="1"/>
    <col min="15365" max="15365" width="18" style="67" bestFit="1" customWidth="1"/>
    <col min="15366" max="15366" width="1" style="67" customWidth="1"/>
    <col min="15367" max="15367" width="19" style="67" bestFit="1" customWidth="1"/>
    <col min="15368" max="15368" width="1" style="67" customWidth="1"/>
    <col min="15369" max="15369" width="17.69921875" style="67" customWidth="1"/>
    <col min="15370" max="15370" width="15.69921875" style="67"/>
    <col min="15371" max="15371" width="17.59765625" style="67" bestFit="1" customWidth="1"/>
    <col min="15372" max="15615" width="15.69921875" style="67"/>
    <col min="15616" max="15616" width="51.8984375" style="67" customWidth="1"/>
    <col min="15617" max="15617" width="10.59765625" style="67" customWidth="1"/>
    <col min="15618" max="15618" width="0.8984375" style="67" customWidth="1"/>
    <col min="15619" max="15619" width="19" style="67" bestFit="1" customWidth="1"/>
    <col min="15620" max="15620" width="1" style="67" customWidth="1"/>
    <col min="15621" max="15621" width="18" style="67" bestFit="1" customWidth="1"/>
    <col min="15622" max="15622" width="1" style="67" customWidth="1"/>
    <col min="15623" max="15623" width="19" style="67" bestFit="1" customWidth="1"/>
    <col min="15624" max="15624" width="1" style="67" customWidth="1"/>
    <col min="15625" max="15625" width="17.69921875" style="67" customWidth="1"/>
    <col min="15626" max="15626" width="15.69921875" style="67"/>
    <col min="15627" max="15627" width="17.59765625" style="67" bestFit="1" customWidth="1"/>
    <col min="15628" max="15871" width="15.69921875" style="67"/>
    <col min="15872" max="15872" width="51.8984375" style="67" customWidth="1"/>
    <col min="15873" max="15873" width="10.59765625" style="67" customWidth="1"/>
    <col min="15874" max="15874" width="0.8984375" style="67" customWidth="1"/>
    <col min="15875" max="15875" width="19" style="67" bestFit="1" customWidth="1"/>
    <col min="15876" max="15876" width="1" style="67" customWidth="1"/>
    <col min="15877" max="15877" width="18" style="67" bestFit="1" customWidth="1"/>
    <col min="15878" max="15878" width="1" style="67" customWidth="1"/>
    <col min="15879" max="15879" width="19" style="67" bestFit="1" customWidth="1"/>
    <col min="15880" max="15880" width="1" style="67" customWidth="1"/>
    <col min="15881" max="15881" width="17.69921875" style="67" customWidth="1"/>
    <col min="15882" max="15882" width="15.69921875" style="67"/>
    <col min="15883" max="15883" width="17.59765625" style="67" bestFit="1" customWidth="1"/>
    <col min="15884" max="16127" width="15.69921875" style="67"/>
    <col min="16128" max="16128" width="51.8984375" style="67" customWidth="1"/>
    <col min="16129" max="16129" width="10.59765625" style="67" customWidth="1"/>
    <col min="16130" max="16130" width="0.8984375" style="67" customWidth="1"/>
    <col min="16131" max="16131" width="19" style="67" bestFit="1" customWidth="1"/>
    <col min="16132" max="16132" width="1" style="67" customWidth="1"/>
    <col min="16133" max="16133" width="18" style="67" bestFit="1" customWidth="1"/>
    <col min="16134" max="16134" width="1" style="67" customWidth="1"/>
    <col min="16135" max="16135" width="19" style="67" bestFit="1" customWidth="1"/>
    <col min="16136" max="16136" width="1" style="67" customWidth="1"/>
    <col min="16137" max="16137" width="17.69921875" style="67" customWidth="1"/>
    <col min="16138" max="16138" width="15.69921875" style="67"/>
    <col min="16139" max="16139" width="17.59765625" style="67" bestFit="1" customWidth="1"/>
    <col min="16140" max="16384" width="15.69921875" style="67"/>
  </cols>
  <sheetData>
    <row r="1" spans="1:12" s="66" customFormat="1" ht="23" x14ac:dyDescent="0.7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L1" s="169"/>
    </row>
    <row r="2" spans="1:12" s="66" customFormat="1" ht="23" x14ac:dyDescent="0.7">
      <c r="A2" s="64" t="s">
        <v>1</v>
      </c>
      <c r="B2" s="65"/>
      <c r="C2" s="65"/>
      <c r="D2" s="65"/>
      <c r="E2" s="65"/>
      <c r="F2" s="65"/>
      <c r="G2" s="65"/>
      <c r="H2" s="65"/>
      <c r="I2" s="65"/>
      <c r="J2" s="65"/>
      <c r="L2" s="169"/>
    </row>
    <row r="3" spans="1:12" s="66" customFormat="1" ht="23" x14ac:dyDescent="0.7">
      <c r="A3" s="64"/>
      <c r="B3" s="65"/>
      <c r="C3" s="65"/>
      <c r="D3" s="65"/>
      <c r="E3" s="65"/>
      <c r="F3" s="65"/>
      <c r="G3" s="65"/>
      <c r="H3" s="65"/>
      <c r="I3" s="65"/>
      <c r="J3" s="65"/>
      <c r="L3" s="169"/>
    </row>
    <row r="4" spans="1:12" ht="23" x14ac:dyDescent="0.7">
      <c r="A4" s="77"/>
      <c r="C4" s="5"/>
      <c r="D4" s="209" t="s">
        <v>2</v>
      </c>
      <c r="E4" s="209"/>
      <c r="F4" s="209"/>
      <c r="G4" s="52"/>
      <c r="H4" s="209" t="s">
        <v>3</v>
      </c>
      <c r="I4" s="209"/>
      <c r="J4" s="209"/>
    </row>
    <row r="5" spans="1:12" ht="23" x14ac:dyDescent="0.7">
      <c r="A5" s="77"/>
      <c r="C5" s="5"/>
      <c r="D5" s="68" t="s">
        <v>4</v>
      </c>
      <c r="E5" s="67"/>
      <c r="F5" s="68" t="s">
        <v>5</v>
      </c>
      <c r="G5" s="68"/>
      <c r="H5" s="68" t="s">
        <v>4</v>
      </c>
      <c r="I5" s="67"/>
      <c r="J5" s="68" t="s">
        <v>5</v>
      </c>
    </row>
    <row r="6" spans="1:12" ht="23" x14ac:dyDescent="0.7">
      <c r="A6" s="1" t="s">
        <v>6</v>
      </c>
      <c r="B6" s="2" t="s">
        <v>7</v>
      </c>
      <c r="C6" s="5"/>
      <c r="D6" s="68">
        <v>2565</v>
      </c>
      <c r="E6" s="68"/>
      <c r="F6" s="68">
        <v>2564</v>
      </c>
      <c r="G6" s="68"/>
      <c r="H6" s="68">
        <v>2565</v>
      </c>
      <c r="I6" s="68"/>
      <c r="J6" s="68">
        <v>2564</v>
      </c>
    </row>
    <row r="7" spans="1:12" ht="22" x14ac:dyDescent="0.7">
      <c r="A7" s="52"/>
      <c r="C7" s="210" t="s">
        <v>8</v>
      </c>
      <c r="D7" s="210"/>
      <c r="E7" s="210"/>
      <c r="F7" s="68"/>
      <c r="G7" s="210" t="s">
        <v>8</v>
      </c>
      <c r="H7" s="210"/>
      <c r="I7" s="210"/>
      <c r="J7" s="68"/>
    </row>
    <row r="8" spans="1:12" ht="22" x14ac:dyDescent="0.7">
      <c r="A8" s="52"/>
      <c r="C8" s="5"/>
      <c r="D8" s="208" t="s">
        <v>9</v>
      </c>
      <c r="E8" s="208"/>
      <c r="F8" s="208"/>
      <c r="G8" s="208"/>
      <c r="H8" s="208"/>
      <c r="I8" s="208"/>
      <c r="J8" s="208"/>
      <c r="K8" s="51"/>
    </row>
    <row r="9" spans="1:12" ht="22" x14ac:dyDescent="0.7">
      <c r="A9" s="24" t="s">
        <v>10</v>
      </c>
      <c r="B9" s="6"/>
      <c r="C9" s="6"/>
      <c r="D9" s="69"/>
      <c r="F9" s="69"/>
      <c r="G9" s="69"/>
      <c r="H9" s="69"/>
      <c r="J9" s="69"/>
    </row>
    <row r="10" spans="1:12" x14ac:dyDescent="0.65">
      <c r="A10" s="74" t="s">
        <v>11</v>
      </c>
      <c r="B10" s="204"/>
      <c r="C10" s="195"/>
      <c r="D10" s="7">
        <v>1219967</v>
      </c>
      <c r="E10" s="7"/>
      <c r="F10" s="7">
        <v>1511048</v>
      </c>
      <c r="G10" s="8"/>
      <c r="H10" s="7">
        <v>196653</v>
      </c>
      <c r="I10" s="7"/>
      <c r="J10" s="7">
        <v>678854</v>
      </c>
      <c r="K10" s="70"/>
    </row>
    <row r="11" spans="1:12" x14ac:dyDescent="0.65">
      <c r="A11" s="74" t="s">
        <v>13</v>
      </c>
      <c r="B11" s="204" t="s">
        <v>142</v>
      </c>
      <c r="C11" s="205"/>
      <c r="D11" s="7">
        <v>2753741</v>
      </c>
      <c r="E11" s="7"/>
      <c r="F11" s="7">
        <v>2381396</v>
      </c>
      <c r="G11" s="8"/>
      <c r="H11" s="7">
        <v>3041722</v>
      </c>
      <c r="I11" s="7"/>
      <c r="J11" s="7">
        <v>2456272</v>
      </c>
      <c r="K11" s="70"/>
    </row>
    <row r="12" spans="1:12" x14ac:dyDescent="0.65">
      <c r="A12" s="74" t="s">
        <v>14</v>
      </c>
      <c r="B12" s="206" t="s">
        <v>143</v>
      </c>
      <c r="C12" s="205"/>
      <c r="D12" s="7">
        <v>275532</v>
      </c>
      <c r="E12" s="7"/>
      <c r="F12" s="7">
        <v>306308</v>
      </c>
      <c r="G12" s="8"/>
      <c r="H12" s="7">
        <v>420614</v>
      </c>
      <c r="I12" s="7"/>
      <c r="J12" s="7">
        <v>303161</v>
      </c>
      <c r="K12" s="70"/>
    </row>
    <row r="13" spans="1:12" x14ac:dyDescent="0.65">
      <c r="A13" s="74" t="s">
        <v>16</v>
      </c>
      <c r="B13" s="206"/>
      <c r="C13" s="205"/>
      <c r="D13" s="7">
        <v>145161</v>
      </c>
      <c r="E13" s="7"/>
      <c r="F13" s="7">
        <v>108097</v>
      </c>
      <c r="G13" s="8"/>
      <c r="H13" s="182">
        <v>0</v>
      </c>
      <c r="I13" s="7"/>
      <c r="J13" s="182">
        <v>0</v>
      </c>
      <c r="K13" s="70"/>
    </row>
    <row r="14" spans="1:12" x14ac:dyDescent="0.65">
      <c r="A14" s="74" t="s">
        <v>120</v>
      </c>
      <c r="B14" s="206" t="s">
        <v>143</v>
      </c>
      <c r="C14" s="205"/>
      <c r="D14" s="182">
        <v>0</v>
      </c>
      <c r="E14" s="7"/>
      <c r="F14" s="182">
        <v>0</v>
      </c>
      <c r="G14" s="8"/>
      <c r="H14" s="7">
        <v>130000</v>
      </c>
      <c r="I14" s="7"/>
      <c r="J14" s="182">
        <v>0</v>
      </c>
      <c r="K14" s="70"/>
    </row>
    <row r="15" spans="1:12" x14ac:dyDescent="0.65">
      <c r="A15" s="74" t="s">
        <v>17</v>
      </c>
      <c r="B15" s="204">
        <v>5</v>
      </c>
      <c r="C15" s="205"/>
      <c r="D15" s="7">
        <v>2258183</v>
      </c>
      <c r="E15" s="7"/>
      <c r="F15" s="7">
        <v>2024066</v>
      </c>
      <c r="G15" s="8"/>
      <c r="H15" s="7">
        <v>1546670</v>
      </c>
      <c r="I15" s="7"/>
      <c r="J15" s="7">
        <v>1590906</v>
      </c>
      <c r="K15" s="70"/>
    </row>
    <row r="16" spans="1:12" x14ac:dyDescent="0.65">
      <c r="A16" s="74" t="s">
        <v>12</v>
      </c>
      <c r="B16" s="204"/>
      <c r="C16" s="207"/>
      <c r="D16" s="7">
        <v>200000</v>
      </c>
      <c r="E16" s="7"/>
      <c r="F16" s="7">
        <v>280000</v>
      </c>
      <c r="G16" s="8"/>
      <c r="H16" s="7">
        <v>200000</v>
      </c>
      <c r="I16" s="7"/>
      <c r="J16" s="7">
        <v>280000</v>
      </c>
      <c r="K16" s="70"/>
    </row>
    <row r="17" spans="1:14" x14ac:dyDescent="0.65">
      <c r="A17" s="74" t="s">
        <v>150</v>
      </c>
      <c r="B17" s="204">
        <v>12</v>
      </c>
      <c r="C17" s="195"/>
      <c r="D17" s="7">
        <v>410986</v>
      </c>
      <c r="E17" s="7"/>
      <c r="F17" s="182">
        <v>0</v>
      </c>
      <c r="G17" s="8"/>
      <c r="H17" s="7">
        <v>410986</v>
      </c>
      <c r="I17" s="7"/>
      <c r="J17" s="182">
        <v>0</v>
      </c>
      <c r="K17" s="70"/>
    </row>
    <row r="18" spans="1:14" x14ac:dyDescent="0.65">
      <c r="A18" s="66" t="s">
        <v>18</v>
      </c>
      <c r="C18" s="5"/>
      <c r="D18" s="7">
        <v>13800</v>
      </c>
      <c r="E18" s="7"/>
      <c r="F18" s="7">
        <v>35809</v>
      </c>
      <c r="G18" s="8"/>
      <c r="H18" s="7">
        <v>10710</v>
      </c>
      <c r="I18" s="7"/>
      <c r="J18" s="7">
        <v>33342</v>
      </c>
      <c r="K18" s="70"/>
    </row>
    <row r="19" spans="1:14" s="12" customFormat="1" ht="22" x14ac:dyDescent="0.7">
      <c r="A19" s="53" t="s">
        <v>19</v>
      </c>
      <c r="B19" s="6"/>
      <c r="C19" s="6"/>
      <c r="D19" s="9">
        <f>SUM(D10:D18)</f>
        <v>7277370</v>
      </c>
      <c r="E19" s="10"/>
      <c r="F19" s="9">
        <f>SUM(F10:F18)</f>
        <v>6646724</v>
      </c>
      <c r="G19" s="11"/>
      <c r="H19" s="9">
        <f>SUM(H10:H18)</f>
        <v>5957355</v>
      </c>
      <c r="I19" s="10"/>
      <c r="J19" s="9">
        <f>SUM(J10:J18)</f>
        <v>5342535</v>
      </c>
      <c r="L19" s="171"/>
    </row>
    <row r="20" spans="1:14" ht="22" x14ac:dyDescent="0.7">
      <c r="A20" s="53"/>
      <c r="C20" s="5"/>
      <c r="D20" s="8"/>
      <c r="E20" s="7"/>
      <c r="F20" s="8"/>
      <c r="G20" s="8"/>
      <c r="H20" s="8"/>
      <c r="I20" s="7"/>
      <c r="J20" s="8"/>
    </row>
    <row r="21" spans="1:14" ht="22" x14ac:dyDescent="0.7">
      <c r="A21" s="25" t="s">
        <v>20</v>
      </c>
      <c r="C21" s="5"/>
      <c r="D21" s="7"/>
      <c r="E21" s="7"/>
      <c r="F21" s="7"/>
      <c r="G21" s="8"/>
      <c r="H21" s="7"/>
      <c r="I21" s="7"/>
      <c r="J21" s="7"/>
    </row>
    <row r="22" spans="1:14" x14ac:dyDescent="0.65">
      <c r="A22" s="66" t="s">
        <v>21</v>
      </c>
      <c r="B22" s="5" t="s">
        <v>114</v>
      </c>
      <c r="D22" s="182">
        <v>0</v>
      </c>
      <c r="E22" s="7"/>
      <c r="F22" s="182">
        <v>0</v>
      </c>
      <c r="G22" s="8"/>
      <c r="H22" s="7">
        <v>3005625</v>
      </c>
      <c r="I22" s="7"/>
      <c r="J22" s="7">
        <v>3005625</v>
      </c>
      <c r="K22" s="70"/>
    </row>
    <row r="23" spans="1:14" x14ac:dyDescent="0.65">
      <c r="A23" s="66" t="s">
        <v>141</v>
      </c>
      <c r="B23" s="5" t="s">
        <v>15</v>
      </c>
      <c r="D23" s="182">
        <v>0</v>
      </c>
      <c r="E23" s="7"/>
      <c r="F23" s="182">
        <v>0</v>
      </c>
      <c r="G23" s="8"/>
      <c r="H23" s="182">
        <v>0</v>
      </c>
      <c r="I23" s="7"/>
      <c r="J23" s="182">
        <v>0</v>
      </c>
      <c r="K23" s="70"/>
    </row>
    <row r="24" spans="1:14" x14ac:dyDescent="0.65">
      <c r="A24" s="66" t="s">
        <v>22</v>
      </c>
      <c r="B24" s="5" t="s">
        <v>15</v>
      </c>
      <c r="D24" s="7">
        <v>1886156</v>
      </c>
      <c r="E24" s="7"/>
      <c r="F24" s="7">
        <v>1880748</v>
      </c>
      <c r="G24" s="8"/>
      <c r="H24" s="7">
        <v>690500</v>
      </c>
      <c r="I24" s="7"/>
      <c r="J24" s="7">
        <v>690500</v>
      </c>
      <c r="K24" s="70"/>
    </row>
    <row r="25" spans="1:14" x14ac:dyDescent="0.65">
      <c r="A25" s="66" t="s">
        <v>23</v>
      </c>
      <c r="B25" s="5" t="s">
        <v>115</v>
      </c>
      <c r="D25" s="7">
        <v>4170433</v>
      </c>
      <c r="E25" s="7"/>
      <c r="F25" s="7">
        <v>4258814</v>
      </c>
      <c r="G25" s="8"/>
      <c r="H25" s="7">
        <v>3911630</v>
      </c>
      <c r="I25" s="7"/>
      <c r="J25" s="7">
        <v>4002205</v>
      </c>
      <c r="K25" s="70"/>
    </row>
    <row r="26" spans="1:14" x14ac:dyDescent="0.65">
      <c r="A26" s="66" t="s">
        <v>24</v>
      </c>
      <c r="D26" s="7">
        <v>455302</v>
      </c>
      <c r="E26" s="7"/>
      <c r="F26" s="7">
        <v>473597</v>
      </c>
      <c r="G26" s="8"/>
      <c r="H26" s="7">
        <v>438815</v>
      </c>
      <c r="I26" s="7"/>
      <c r="J26" s="7">
        <v>455778</v>
      </c>
      <c r="K26" s="70"/>
      <c r="L26" s="7"/>
      <c r="M26" s="72"/>
      <c r="N26" s="72"/>
    </row>
    <row r="27" spans="1:14" x14ac:dyDescent="0.65">
      <c r="A27" s="66" t="s">
        <v>25</v>
      </c>
      <c r="C27" s="5"/>
      <c r="D27" s="7">
        <v>73317</v>
      </c>
      <c r="E27" s="7"/>
      <c r="F27" s="7">
        <v>66815</v>
      </c>
      <c r="G27" s="8"/>
      <c r="H27" s="7">
        <v>36389</v>
      </c>
      <c r="I27" s="7"/>
      <c r="J27" s="7">
        <v>29882</v>
      </c>
      <c r="K27" s="70"/>
    </row>
    <row r="28" spans="1:14" x14ac:dyDescent="0.65">
      <c r="A28" s="66" t="s">
        <v>26</v>
      </c>
      <c r="B28" s="2"/>
      <c r="C28" s="2"/>
      <c r="D28" s="7">
        <v>126538</v>
      </c>
      <c r="E28" s="7"/>
      <c r="F28" s="7">
        <v>180997</v>
      </c>
      <c r="G28" s="8"/>
      <c r="H28" s="7">
        <v>126215</v>
      </c>
      <c r="I28" s="7"/>
      <c r="J28" s="7">
        <v>177812</v>
      </c>
      <c r="K28" s="70"/>
    </row>
    <row r="29" spans="1:14" x14ac:dyDescent="0.65">
      <c r="A29" s="66" t="s">
        <v>27</v>
      </c>
      <c r="C29" s="5"/>
      <c r="D29" s="7">
        <v>9233</v>
      </c>
      <c r="E29" s="7"/>
      <c r="F29" s="7">
        <v>8806</v>
      </c>
      <c r="G29" s="8"/>
      <c r="H29" s="7">
        <v>9233</v>
      </c>
      <c r="I29" s="7"/>
      <c r="J29" s="7">
        <v>8806</v>
      </c>
      <c r="K29" s="70"/>
    </row>
    <row r="30" spans="1:14" s="12" customFormat="1" ht="22" x14ac:dyDescent="0.7">
      <c r="A30" s="53" t="s">
        <v>28</v>
      </c>
      <c r="B30" s="6"/>
      <c r="C30" s="6"/>
      <c r="D30" s="9">
        <f>SUM(D22:D29)</f>
        <v>6720979</v>
      </c>
      <c r="E30" s="10"/>
      <c r="F30" s="9">
        <f>SUM(F22:F29)</f>
        <v>6869777</v>
      </c>
      <c r="G30" s="11"/>
      <c r="H30" s="9">
        <f>SUM(H22:H29)</f>
        <v>8218407</v>
      </c>
      <c r="I30" s="10"/>
      <c r="J30" s="9">
        <f>SUM(J22:J29)</f>
        <v>8370608</v>
      </c>
      <c r="L30" s="171"/>
    </row>
    <row r="31" spans="1:14" x14ac:dyDescent="0.65">
      <c r="A31" s="66"/>
      <c r="C31" s="5"/>
      <c r="D31" s="8"/>
      <c r="E31" s="7"/>
      <c r="F31" s="8"/>
      <c r="G31" s="8"/>
      <c r="H31" s="8"/>
      <c r="I31" s="7"/>
      <c r="J31" s="8"/>
    </row>
    <row r="32" spans="1:14" s="12" customFormat="1" ht="22.5" thickBot="1" x14ac:dyDescent="0.75">
      <c r="A32" s="53" t="s">
        <v>29</v>
      </c>
      <c r="B32" s="6"/>
      <c r="C32" s="6"/>
      <c r="D32" s="13">
        <f>D30+D19</f>
        <v>13998349</v>
      </c>
      <c r="E32" s="10"/>
      <c r="F32" s="13">
        <f>F30+F19</f>
        <v>13516501</v>
      </c>
      <c r="G32" s="11"/>
      <c r="H32" s="13">
        <f>H30+H19</f>
        <v>14175762</v>
      </c>
      <c r="I32" s="10"/>
      <c r="J32" s="13">
        <f>J30+J19</f>
        <v>13713143</v>
      </c>
      <c r="L32" s="171"/>
    </row>
    <row r="33" spans="1:12" ht="22.5" thickTop="1" x14ac:dyDescent="0.7">
      <c r="A33" s="53"/>
      <c r="C33" s="5"/>
      <c r="D33" s="14"/>
      <c r="F33" s="14"/>
      <c r="G33" s="14"/>
      <c r="H33" s="14"/>
      <c r="I33" s="15"/>
      <c r="J33" s="14"/>
    </row>
    <row r="34" spans="1:12" s="66" customFormat="1" ht="23" x14ac:dyDescent="0.7">
      <c r="A34" s="64" t="s">
        <v>0</v>
      </c>
      <c r="B34" s="65"/>
      <c r="C34" s="65"/>
      <c r="D34" s="65"/>
      <c r="E34" s="65"/>
      <c r="F34" s="65"/>
      <c r="G34" s="65"/>
      <c r="H34" s="65"/>
      <c r="I34" s="65"/>
      <c r="J34" s="65"/>
      <c r="L34" s="169"/>
    </row>
    <row r="35" spans="1:12" s="66" customFormat="1" ht="23" x14ac:dyDescent="0.7">
      <c r="A35" s="64" t="s">
        <v>1</v>
      </c>
      <c r="B35" s="65"/>
      <c r="C35" s="65"/>
      <c r="D35" s="65"/>
      <c r="E35" s="65"/>
      <c r="F35" s="65"/>
      <c r="G35" s="65"/>
      <c r="H35" s="65"/>
      <c r="I35" s="65"/>
      <c r="J35" s="65"/>
      <c r="L35" s="169"/>
    </row>
    <row r="36" spans="1:12" ht="23" x14ac:dyDescent="0.7">
      <c r="A36" s="77"/>
      <c r="B36" s="16"/>
      <c r="C36" s="67"/>
      <c r="D36" s="17"/>
      <c r="E36" s="17"/>
      <c r="F36" s="17"/>
      <c r="G36" s="17"/>
      <c r="H36" s="17"/>
      <c r="I36" s="17"/>
      <c r="J36" s="17"/>
    </row>
    <row r="37" spans="1:12" ht="23" x14ac:dyDescent="0.7">
      <c r="A37" s="1"/>
      <c r="B37" s="4"/>
      <c r="C37" s="4"/>
      <c r="D37" s="209" t="s">
        <v>2</v>
      </c>
      <c r="E37" s="209"/>
      <c r="F37" s="209"/>
      <c r="G37" s="52"/>
      <c r="H37" s="209" t="s">
        <v>3</v>
      </c>
      <c r="I37" s="209"/>
      <c r="J37" s="209"/>
    </row>
    <row r="38" spans="1:12" ht="23" x14ac:dyDescent="0.7">
      <c r="A38" s="78"/>
      <c r="B38" s="2"/>
      <c r="C38" s="2"/>
      <c r="D38" s="68" t="s">
        <v>4</v>
      </c>
      <c r="E38" s="67"/>
      <c r="F38" s="68" t="s">
        <v>5</v>
      </c>
      <c r="G38" s="68"/>
      <c r="H38" s="68" t="s">
        <v>4</v>
      </c>
      <c r="I38" s="67"/>
      <c r="J38" s="68" t="s">
        <v>5</v>
      </c>
    </row>
    <row r="39" spans="1:12" ht="23" x14ac:dyDescent="0.7">
      <c r="A39" s="1" t="s">
        <v>30</v>
      </c>
      <c r="B39" s="2" t="s">
        <v>7</v>
      </c>
      <c r="C39" s="68"/>
      <c r="D39" s="68">
        <v>2565</v>
      </c>
      <c r="E39" s="68"/>
      <c r="F39" s="68">
        <v>2564</v>
      </c>
      <c r="G39" s="68"/>
      <c r="H39" s="68">
        <v>2565</v>
      </c>
      <c r="I39" s="68"/>
      <c r="J39" s="68">
        <v>2564</v>
      </c>
    </row>
    <row r="40" spans="1:12" ht="22" x14ac:dyDescent="0.7">
      <c r="A40" s="3"/>
      <c r="B40" s="2"/>
      <c r="C40" s="210" t="s">
        <v>8</v>
      </c>
      <c r="D40" s="210"/>
      <c r="E40" s="210"/>
      <c r="F40" s="68"/>
      <c r="G40" s="210" t="s">
        <v>8</v>
      </c>
      <c r="H40" s="210"/>
      <c r="I40" s="210"/>
      <c r="J40" s="68"/>
    </row>
    <row r="41" spans="1:12" x14ac:dyDescent="0.65">
      <c r="A41" s="73"/>
      <c r="B41" s="2"/>
      <c r="C41" s="2"/>
      <c r="D41" s="208" t="s">
        <v>9</v>
      </c>
      <c r="E41" s="208"/>
      <c r="F41" s="208"/>
      <c r="G41" s="208"/>
      <c r="H41" s="208"/>
      <c r="I41" s="208"/>
      <c r="J41" s="208"/>
      <c r="K41" s="51"/>
    </row>
    <row r="42" spans="1:12" ht="22" x14ac:dyDescent="0.7">
      <c r="A42" s="24" t="s">
        <v>31</v>
      </c>
      <c r="D42" s="69"/>
      <c r="F42" s="69"/>
      <c r="G42" s="69"/>
      <c r="H42" s="69"/>
      <c r="J42" s="69"/>
    </row>
    <row r="43" spans="1:12" x14ac:dyDescent="0.65">
      <c r="A43" s="74" t="s">
        <v>32</v>
      </c>
      <c r="B43" s="5" t="s">
        <v>143</v>
      </c>
      <c r="D43" s="7">
        <v>1279616</v>
      </c>
      <c r="E43" s="7"/>
      <c r="F43" s="7">
        <v>1226395</v>
      </c>
      <c r="G43" s="8"/>
      <c r="H43" s="7">
        <v>1264092</v>
      </c>
      <c r="I43" s="7"/>
      <c r="J43" s="7">
        <v>1216029</v>
      </c>
      <c r="K43" s="70"/>
    </row>
    <row r="44" spans="1:12" x14ac:dyDescent="0.65">
      <c r="A44" s="74" t="s">
        <v>33</v>
      </c>
      <c r="B44" s="5" t="s">
        <v>143</v>
      </c>
      <c r="D44" s="7">
        <v>300674</v>
      </c>
      <c r="E44" s="7"/>
      <c r="F44" s="7">
        <v>398327</v>
      </c>
      <c r="G44" s="8"/>
      <c r="H44" s="7">
        <v>190569</v>
      </c>
      <c r="I44" s="7"/>
      <c r="J44" s="7">
        <v>310570</v>
      </c>
      <c r="K44" s="70"/>
    </row>
    <row r="45" spans="1:12" x14ac:dyDescent="0.65">
      <c r="A45" s="66" t="s">
        <v>34</v>
      </c>
      <c r="B45" s="5" t="s">
        <v>143</v>
      </c>
      <c r="D45" s="7">
        <v>35838</v>
      </c>
      <c r="E45" s="7"/>
      <c r="F45" s="7">
        <v>61152</v>
      </c>
      <c r="G45" s="8"/>
      <c r="H45" s="7">
        <v>26971</v>
      </c>
      <c r="I45" s="7"/>
      <c r="J45" s="7">
        <v>60535</v>
      </c>
      <c r="K45" s="70"/>
    </row>
    <row r="46" spans="1:12" x14ac:dyDescent="0.65">
      <c r="A46" s="66" t="s">
        <v>35</v>
      </c>
      <c r="C46" s="5"/>
      <c r="D46" s="7"/>
      <c r="E46" s="7"/>
      <c r="F46" s="7"/>
      <c r="G46" s="8"/>
      <c r="H46" s="7"/>
      <c r="I46" s="7"/>
      <c r="J46" s="7"/>
      <c r="K46" s="70"/>
    </row>
    <row r="47" spans="1:12" x14ac:dyDescent="0.65">
      <c r="A47" s="66" t="s">
        <v>36</v>
      </c>
      <c r="D47" s="7">
        <v>764256</v>
      </c>
      <c r="E47" s="7"/>
      <c r="F47" s="7">
        <v>763971</v>
      </c>
      <c r="G47" s="8"/>
      <c r="H47" s="7">
        <v>764256</v>
      </c>
      <c r="I47" s="7"/>
      <c r="J47" s="7">
        <v>763971</v>
      </c>
      <c r="K47" s="70"/>
      <c r="L47" s="7"/>
    </row>
    <row r="48" spans="1:12" x14ac:dyDescent="0.65">
      <c r="A48" s="66" t="s">
        <v>121</v>
      </c>
      <c r="C48" s="5"/>
      <c r="D48" s="7"/>
      <c r="E48" s="7"/>
      <c r="F48" s="7"/>
      <c r="G48" s="8"/>
      <c r="H48" s="7"/>
      <c r="I48" s="7"/>
      <c r="J48" s="7"/>
      <c r="K48" s="70"/>
    </row>
    <row r="49" spans="1:12" x14ac:dyDescent="0.65">
      <c r="A49" s="66" t="s">
        <v>122</v>
      </c>
      <c r="B49" s="5">
        <v>3</v>
      </c>
      <c r="C49" s="5"/>
      <c r="D49" s="7">
        <v>116949</v>
      </c>
      <c r="E49" s="7"/>
      <c r="F49" s="7">
        <v>120388</v>
      </c>
      <c r="G49" s="8"/>
      <c r="H49" s="7">
        <v>108657</v>
      </c>
      <c r="I49" s="7"/>
      <c r="J49" s="7">
        <v>112335</v>
      </c>
      <c r="K49" s="70"/>
    </row>
    <row r="50" spans="1:12" x14ac:dyDescent="0.65">
      <c r="A50" s="66" t="s">
        <v>38</v>
      </c>
      <c r="C50" s="5"/>
      <c r="D50" s="7">
        <v>57264</v>
      </c>
      <c r="E50" s="7"/>
      <c r="F50" s="7">
        <v>29816</v>
      </c>
      <c r="G50" s="8"/>
      <c r="H50" s="182">
        <v>0</v>
      </c>
      <c r="I50" s="7"/>
      <c r="J50" s="182">
        <v>0</v>
      </c>
    </row>
    <row r="51" spans="1:12" x14ac:dyDescent="0.65">
      <c r="A51" s="66" t="s">
        <v>39</v>
      </c>
      <c r="B51" s="5" t="s">
        <v>149</v>
      </c>
      <c r="C51" s="5"/>
      <c r="D51" s="7">
        <v>443570</v>
      </c>
      <c r="E51" s="7"/>
      <c r="F51" s="7">
        <v>443570</v>
      </c>
      <c r="G51" s="8"/>
      <c r="H51" s="7">
        <v>443570</v>
      </c>
      <c r="I51" s="7"/>
      <c r="J51" s="7">
        <v>443570</v>
      </c>
    </row>
    <row r="52" spans="1:12" s="12" customFormat="1" ht="22" x14ac:dyDescent="0.7">
      <c r="A52" s="53" t="s">
        <v>40</v>
      </c>
      <c r="B52" s="6"/>
      <c r="C52" s="18"/>
      <c r="D52" s="9">
        <f>SUM(D43:D51)</f>
        <v>2998167</v>
      </c>
      <c r="E52" s="10"/>
      <c r="F52" s="9">
        <f>SUM(F43:F51)</f>
        <v>3043619</v>
      </c>
      <c r="G52" s="11"/>
      <c r="H52" s="9">
        <f>SUM(H43:H51)</f>
        <v>2798115</v>
      </c>
      <c r="I52" s="10"/>
      <c r="J52" s="9">
        <f>SUM(J43:J51)</f>
        <v>2907010</v>
      </c>
      <c r="L52" s="171"/>
    </row>
    <row r="53" spans="1:12" ht="22" x14ac:dyDescent="0.7">
      <c r="A53" s="53"/>
      <c r="D53" s="8"/>
      <c r="E53" s="7"/>
      <c r="F53" s="8"/>
      <c r="G53" s="8"/>
      <c r="H53" s="8"/>
      <c r="I53" s="7"/>
      <c r="J53" s="8"/>
    </row>
    <row r="54" spans="1:12" ht="22" x14ac:dyDescent="0.7">
      <c r="A54" s="24" t="s">
        <v>41</v>
      </c>
      <c r="D54" s="7"/>
      <c r="E54" s="7"/>
      <c r="F54" s="7"/>
      <c r="G54" s="8"/>
      <c r="H54" s="7"/>
      <c r="I54" s="7"/>
      <c r="J54" s="7"/>
    </row>
    <row r="55" spans="1:12" x14ac:dyDescent="0.65">
      <c r="A55" s="66" t="s">
        <v>35</v>
      </c>
      <c r="D55" s="7">
        <v>48776</v>
      </c>
      <c r="E55" s="7"/>
      <c r="F55" s="182">
        <v>0</v>
      </c>
      <c r="G55" s="8"/>
      <c r="H55" s="7">
        <v>48776</v>
      </c>
      <c r="I55" s="7"/>
      <c r="J55" s="182">
        <v>0</v>
      </c>
      <c r="K55" s="70"/>
    </row>
    <row r="56" spans="1:12" x14ac:dyDescent="0.65">
      <c r="A56" s="66" t="s">
        <v>37</v>
      </c>
      <c r="B56" s="5" t="s">
        <v>143</v>
      </c>
      <c r="C56" s="5"/>
      <c r="D56" s="7">
        <v>369874</v>
      </c>
      <c r="E56" s="7"/>
      <c r="F56" s="7">
        <v>382010</v>
      </c>
      <c r="G56" s="8"/>
      <c r="H56" s="7">
        <v>360280</v>
      </c>
      <c r="I56" s="19"/>
      <c r="J56" s="7">
        <v>370529</v>
      </c>
      <c r="K56" s="70"/>
    </row>
    <row r="57" spans="1:12" x14ac:dyDescent="0.65">
      <c r="A57" s="66" t="s">
        <v>123</v>
      </c>
      <c r="C57" s="5"/>
      <c r="D57" s="7"/>
      <c r="E57" s="7"/>
      <c r="F57" s="7"/>
      <c r="G57" s="8"/>
      <c r="H57" s="7"/>
      <c r="I57" s="19"/>
      <c r="J57" s="7"/>
      <c r="K57" s="70"/>
    </row>
    <row r="58" spans="1:12" x14ac:dyDescent="0.65">
      <c r="A58" s="66" t="s">
        <v>124</v>
      </c>
      <c r="C58" s="5"/>
      <c r="D58" s="7">
        <v>124181</v>
      </c>
      <c r="E58" s="7"/>
      <c r="F58" s="7">
        <v>120503</v>
      </c>
      <c r="G58" s="7"/>
      <c r="H58" s="7">
        <v>124181</v>
      </c>
      <c r="I58" s="7"/>
      <c r="J58" s="7">
        <v>120503</v>
      </c>
      <c r="K58" s="70"/>
    </row>
    <row r="59" spans="1:12" s="12" customFormat="1" ht="22" x14ac:dyDescent="0.7">
      <c r="A59" s="53" t="s">
        <v>43</v>
      </c>
      <c r="B59" s="6"/>
      <c r="C59" s="18"/>
      <c r="D59" s="9">
        <f>SUM(D55:D58)</f>
        <v>542831</v>
      </c>
      <c r="E59" s="10"/>
      <c r="F59" s="9">
        <f>SUM(F55:F58)</f>
        <v>502513</v>
      </c>
      <c r="G59" s="11"/>
      <c r="H59" s="9">
        <f>ROUNDUP(SUM(H55:H58),0)</f>
        <v>533237</v>
      </c>
      <c r="I59" s="10"/>
      <c r="J59" s="9">
        <f>ROUNDUP(SUM(J55:J58),0)</f>
        <v>491032</v>
      </c>
      <c r="L59" s="171"/>
    </row>
    <row r="60" spans="1:12" x14ac:dyDescent="0.65">
      <c r="A60" s="66"/>
      <c r="D60" s="8"/>
      <c r="E60" s="8"/>
      <c r="F60" s="8"/>
      <c r="G60" s="8"/>
      <c r="H60" s="8"/>
      <c r="I60" s="8"/>
      <c r="J60" s="8"/>
    </row>
    <row r="61" spans="1:12" s="12" customFormat="1" ht="22" x14ac:dyDescent="0.7">
      <c r="A61" s="53" t="s">
        <v>44</v>
      </c>
      <c r="B61" s="6"/>
      <c r="C61" s="18"/>
      <c r="D61" s="20">
        <f>D59+D52</f>
        <v>3540998</v>
      </c>
      <c r="E61" s="10"/>
      <c r="F61" s="20">
        <f>F59+F52</f>
        <v>3546132</v>
      </c>
      <c r="G61" s="11"/>
      <c r="H61" s="20">
        <f>H59+H52</f>
        <v>3331352</v>
      </c>
      <c r="I61" s="10"/>
      <c r="J61" s="20">
        <f>J59+J52</f>
        <v>3398042</v>
      </c>
      <c r="L61" s="171"/>
    </row>
    <row r="62" spans="1:12" ht="22" x14ac:dyDescent="0.7">
      <c r="A62" s="53"/>
      <c r="D62" s="14"/>
      <c r="F62" s="14"/>
      <c r="G62" s="14"/>
      <c r="H62" s="14"/>
      <c r="I62" s="15"/>
      <c r="J62" s="14"/>
    </row>
    <row r="63" spans="1:12" s="66" customFormat="1" ht="23" x14ac:dyDescent="0.7">
      <c r="A63" s="64" t="s">
        <v>0</v>
      </c>
      <c r="B63" s="65"/>
      <c r="C63" s="65"/>
      <c r="D63" s="65"/>
      <c r="E63" s="65"/>
      <c r="F63" s="65"/>
      <c r="G63" s="65"/>
      <c r="H63" s="65"/>
      <c r="I63" s="65"/>
      <c r="J63" s="65"/>
      <c r="L63" s="169"/>
    </row>
    <row r="64" spans="1:12" s="66" customFormat="1" ht="23" x14ac:dyDescent="0.7">
      <c r="A64" s="64" t="s">
        <v>1</v>
      </c>
      <c r="B64" s="65"/>
      <c r="C64" s="65"/>
      <c r="D64" s="65"/>
      <c r="E64" s="65"/>
      <c r="F64" s="65"/>
      <c r="G64" s="65"/>
      <c r="H64" s="65"/>
      <c r="I64" s="65"/>
      <c r="J64" s="65"/>
      <c r="L64" s="169"/>
    </row>
    <row r="65" spans="1:11" ht="23" x14ac:dyDescent="0.7">
      <c r="A65" s="64"/>
      <c r="B65" s="65"/>
      <c r="C65" s="65"/>
      <c r="D65" s="65"/>
      <c r="E65" s="65"/>
      <c r="F65" s="65"/>
      <c r="G65" s="65"/>
      <c r="H65" s="65"/>
      <c r="I65" s="65"/>
      <c r="J65" s="65"/>
    </row>
    <row r="66" spans="1:11" ht="23" x14ac:dyDescent="0.7">
      <c r="A66" s="1"/>
      <c r="B66" s="4"/>
      <c r="C66" s="4"/>
      <c r="D66" s="209" t="s">
        <v>2</v>
      </c>
      <c r="E66" s="209"/>
      <c r="F66" s="209"/>
      <c r="G66" s="52"/>
      <c r="H66" s="209" t="s">
        <v>3</v>
      </c>
      <c r="I66" s="209"/>
      <c r="J66" s="209"/>
    </row>
    <row r="67" spans="1:11" ht="23" x14ac:dyDescent="0.7">
      <c r="A67" s="78"/>
      <c r="B67" s="2"/>
      <c r="C67" s="2"/>
      <c r="D67" s="68" t="s">
        <v>4</v>
      </c>
      <c r="E67" s="67"/>
      <c r="F67" s="68" t="s">
        <v>5</v>
      </c>
      <c r="G67" s="68"/>
      <c r="H67" s="68" t="s">
        <v>4</v>
      </c>
      <c r="I67" s="67"/>
      <c r="J67" s="68" t="s">
        <v>5</v>
      </c>
    </row>
    <row r="68" spans="1:11" ht="23" x14ac:dyDescent="0.7">
      <c r="A68" s="1" t="s">
        <v>30</v>
      </c>
      <c r="B68" s="2"/>
      <c r="C68" s="68"/>
      <c r="D68" s="68">
        <v>2565</v>
      </c>
      <c r="E68" s="68"/>
      <c r="F68" s="68">
        <v>2564</v>
      </c>
      <c r="G68" s="68"/>
      <c r="H68" s="68">
        <v>2565</v>
      </c>
      <c r="I68" s="68"/>
      <c r="J68" s="68">
        <v>2564</v>
      </c>
    </row>
    <row r="69" spans="1:11" ht="22" x14ac:dyDescent="0.7">
      <c r="A69" s="3"/>
      <c r="B69" s="2"/>
      <c r="C69" s="210" t="s">
        <v>8</v>
      </c>
      <c r="D69" s="210"/>
      <c r="E69" s="210"/>
      <c r="F69" s="68"/>
      <c r="G69" s="210" t="s">
        <v>8</v>
      </c>
      <c r="H69" s="210"/>
      <c r="I69" s="210"/>
      <c r="J69" s="68"/>
    </row>
    <row r="70" spans="1:11" x14ac:dyDescent="0.65">
      <c r="A70" s="73"/>
      <c r="B70" s="2"/>
      <c r="C70" s="2"/>
      <c r="D70" s="208" t="s">
        <v>9</v>
      </c>
      <c r="E70" s="208"/>
      <c r="F70" s="208"/>
      <c r="G70" s="208"/>
      <c r="H70" s="208"/>
      <c r="I70" s="208"/>
      <c r="J70" s="208"/>
      <c r="K70" s="51"/>
    </row>
    <row r="71" spans="1:11" ht="22" x14ac:dyDescent="0.7">
      <c r="A71" s="25" t="s">
        <v>45</v>
      </c>
      <c r="D71" s="15"/>
      <c r="F71" s="15"/>
      <c r="G71" s="14"/>
      <c r="I71" s="15"/>
    </row>
    <row r="72" spans="1:11" x14ac:dyDescent="0.65">
      <c r="A72" s="67" t="s">
        <v>46</v>
      </c>
      <c r="D72" s="15"/>
      <c r="F72" s="15"/>
      <c r="G72" s="14"/>
      <c r="I72" s="15"/>
    </row>
    <row r="73" spans="1:11" x14ac:dyDescent="0.65">
      <c r="A73" s="66" t="s">
        <v>47</v>
      </c>
      <c r="D73" s="67"/>
      <c r="E73" s="67"/>
      <c r="F73" s="67"/>
      <c r="G73" s="67"/>
      <c r="H73" s="67"/>
      <c r="I73" s="67"/>
      <c r="J73" s="67"/>
    </row>
    <row r="74" spans="1:11" x14ac:dyDescent="0.65">
      <c r="A74" s="49" t="s">
        <v>139</v>
      </c>
      <c r="D74" s="8"/>
      <c r="E74" s="7"/>
      <c r="F74" s="8"/>
      <c r="G74" s="8"/>
      <c r="H74" s="8"/>
      <c r="I74" s="7"/>
      <c r="J74" s="8"/>
    </row>
    <row r="75" spans="1:11" ht="22" thickBot="1" x14ac:dyDescent="0.7">
      <c r="A75" s="49" t="s">
        <v>140</v>
      </c>
      <c r="D75" s="21">
        <v>9724834</v>
      </c>
      <c r="E75" s="7"/>
      <c r="F75" s="21">
        <v>9724834</v>
      </c>
      <c r="G75" s="8"/>
      <c r="H75" s="21">
        <v>9724834</v>
      </c>
      <c r="I75" s="7"/>
      <c r="J75" s="21">
        <v>9724834</v>
      </c>
    </row>
    <row r="76" spans="1:11" ht="22" thickTop="1" x14ac:dyDescent="0.65">
      <c r="A76" s="66" t="s">
        <v>48</v>
      </c>
      <c r="D76" s="67"/>
      <c r="E76" s="67"/>
      <c r="F76" s="67"/>
      <c r="G76" s="67"/>
      <c r="H76" s="67"/>
      <c r="I76" s="67"/>
      <c r="J76" s="67"/>
    </row>
    <row r="77" spans="1:11" x14ac:dyDescent="0.65">
      <c r="A77" s="49" t="s">
        <v>139</v>
      </c>
      <c r="D77" s="8"/>
      <c r="E77" s="7"/>
      <c r="F77" s="8"/>
      <c r="G77" s="8"/>
      <c r="H77" s="8"/>
      <c r="I77" s="7"/>
      <c r="J77" s="8"/>
    </row>
    <row r="78" spans="1:11" x14ac:dyDescent="0.65">
      <c r="A78" s="49" t="s">
        <v>140</v>
      </c>
      <c r="D78" s="8">
        <f>'SH 8'!D17</f>
        <v>9724834</v>
      </c>
      <c r="E78" s="7"/>
      <c r="F78" s="8">
        <v>9724834</v>
      </c>
      <c r="G78" s="8"/>
      <c r="H78" s="8">
        <f>'SH 9'!D17</f>
        <v>9724834</v>
      </c>
      <c r="I78" s="7"/>
      <c r="J78" s="8">
        <v>9724834</v>
      </c>
    </row>
    <row r="79" spans="1:11" x14ac:dyDescent="0.65">
      <c r="A79" s="67" t="s">
        <v>49</v>
      </c>
      <c r="D79" s="8">
        <f>'SH 8'!F17</f>
        <v>89240</v>
      </c>
      <c r="E79" s="8"/>
      <c r="F79" s="8">
        <v>89240</v>
      </c>
      <c r="G79" s="8"/>
      <c r="H79" s="8">
        <f>'SH 9'!F17</f>
        <v>89240</v>
      </c>
      <c r="I79" s="8"/>
      <c r="J79" s="8">
        <v>89240</v>
      </c>
      <c r="K79" s="70"/>
    </row>
    <row r="80" spans="1:11" x14ac:dyDescent="0.65">
      <c r="A80" s="67" t="s">
        <v>50</v>
      </c>
      <c r="D80" s="8"/>
      <c r="E80" s="8"/>
      <c r="F80" s="8"/>
      <c r="G80" s="8"/>
      <c r="H80" s="8"/>
      <c r="I80" s="8"/>
      <c r="J80" s="8"/>
      <c r="K80" s="70"/>
    </row>
    <row r="81" spans="1:12" x14ac:dyDescent="0.65">
      <c r="A81" s="75" t="s">
        <v>51</v>
      </c>
      <c r="C81" s="5"/>
      <c r="D81" s="7">
        <f>'SH 8'!H17</f>
        <v>-4134</v>
      </c>
      <c r="E81" s="8"/>
      <c r="F81" s="7">
        <v>-4134</v>
      </c>
      <c r="G81" s="8"/>
      <c r="H81" s="182">
        <v>0</v>
      </c>
      <c r="I81" s="7"/>
      <c r="J81" s="182">
        <v>0</v>
      </c>
      <c r="K81" s="70"/>
    </row>
    <row r="82" spans="1:12" x14ac:dyDescent="0.65">
      <c r="A82" s="67" t="s">
        <v>52</v>
      </c>
      <c r="D82" s="8"/>
      <c r="E82" s="8"/>
      <c r="F82" s="8"/>
      <c r="G82" s="8"/>
      <c r="H82" s="8"/>
      <c r="I82" s="8"/>
      <c r="J82" s="8"/>
    </row>
    <row r="83" spans="1:12" x14ac:dyDescent="0.65">
      <c r="A83" s="75" t="s">
        <v>53</v>
      </c>
      <c r="D83" s="8"/>
      <c r="E83" s="8"/>
      <c r="F83" s="8"/>
      <c r="G83" s="8"/>
      <c r="H83" s="8"/>
      <c r="I83" s="8"/>
      <c r="J83" s="8"/>
    </row>
    <row r="84" spans="1:12" x14ac:dyDescent="0.65">
      <c r="A84" s="76" t="s">
        <v>54</v>
      </c>
      <c r="C84" s="5"/>
      <c r="D84" s="7">
        <f>'SH 8'!J17</f>
        <v>61039</v>
      </c>
      <c r="E84" s="8"/>
      <c r="F84" s="7">
        <v>61039</v>
      </c>
      <c r="G84" s="8"/>
      <c r="H84" s="7">
        <f>'SH 9'!H17</f>
        <v>61039</v>
      </c>
      <c r="I84" s="8"/>
      <c r="J84" s="7">
        <v>61039</v>
      </c>
      <c r="K84" s="70"/>
    </row>
    <row r="85" spans="1:12" x14ac:dyDescent="0.65">
      <c r="A85" s="75" t="s">
        <v>55</v>
      </c>
      <c r="C85" s="5"/>
      <c r="D85" s="7">
        <f>'SH 8'!L17</f>
        <v>586372</v>
      </c>
      <c r="E85" s="7"/>
      <c r="F85" s="7">
        <v>99390</v>
      </c>
      <c r="G85" s="8"/>
      <c r="H85" s="19">
        <f>'SH 9'!J17</f>
        <v>969297</v>
      </c>
      <c r="I85" s="7"/>
      <c r="J85" s="19">
        <v>439988</v>
      </c>
      <c r="K85" s="70"/>
    </row>
    <row r="86" spans="1:12" s="12" customFormat="1" ht="22" x14ac:dyDescent="0.7">
      <c r="A86" s="12" t="s">
        <v>56</v>
      </c>
      <c r="B86" s="6"/>
      <c r="C86" s="18"/>
      <c r="D86" s="9">
        <f>SUM(D77:D85)</f>
        <v>10457351</v>
      </c>
      <c r="E86" s="10"/>
      <c r="F86" s="9">
        <f>SUM(F77:F85)</f>
        <v>9970369</v>
      </c>
      <c r="G86" s="11"/>
      <c r="H86" s="9">
        <f>SUM(H77:H85)</f>
        <v>10844410</v>
      </c>
      <c r="I86" s="11"/>
      <c r="J86" s="9">
        <f>SUM(J77:J85)</f>
        <v>10315101</v>
      </c>
      <c r="L86" s="171"/>
    </row>
    <row r="87" spans="1:12" ht="22" x14ac:dyDescent="0.7">
      <c r="B87" s="6"/>
      <c r="C87" s="18"/>
      <c r="D87" s="8"/>
      <c r="E87" s="8"/>
      <c r="F87" s="8"/>
      <c r="G87" s="8"/>
      <c r="H87" s="8"/>
      <c r="I87" s="8"/>
      <c r="J87" s="8"/>
    </row>
    <row r="88" spans="1:12" s="12" customFormat="1" ht="22.5" thickBot="1" x14ac:dyDescent="0.75">
      <c r="A88" s="53" t="s">
        <v>57</v>
      </c>
      <c r="B88" s="6"/>
      <c r="C88" s="18"/>
      <c r="D88" s="13">
        <f>D86+D61</f>
        <v>13998349</v>
      </c>
      <c r="E88" s="10"/>
      <c r="F88" s="13">
        <f>F86+F61</f>
        <v>13516501</v>
      </c>
      <c r="G88" s="11"/>
      <c r="H88" s="13">
        <f>H86+H61</f>
        <v>14175762</v>
      </c>
      <c r="I88" s="10"/>
      <c r="J88" s="13">
        <f>J86+J61</f>
        <v>13713143</v>
      </c>
      <c r="L88" s="171"/>
    </row>
    <row r="89" spans="1:12" s="12" customFormat="1" ht="22.5" thickTop="1" x14ac:dyDescent="0.7">
      <c r="A89" s="53"/>
      <c r="B89" s="5"/>
      <c r="C89" s="71"/>
      <c r="D89" s="14"/>
      <c r="E89" s="69"/>
      <c r="F89" s="14"/>
      <c r="G89" s="14"/>
      <c r="H89" s="14"/>
      <c r="I89" s="15"/>
      <c r="J89" s="14"/>
      <c r="L89" s="171"/>
    </row>
    <row r="90" spans="1:12" s="12" customFormat="1" ht="22" x14ac:dyDescent="0.7">
      <c r="A90" s="53"/>
      <c r="B90" s="5"/>
      <c r="C90" s="71"/>
      <c r="D90" s="172">
        <f>D88-D32</f>
        <v>0</v>
      </c>
      <c r="E90" s="173"/>
      <c r="F90" s="172">
        <f>F88-F32</f>
        <v>0</v>
      </c>
      <c r="G90" s="172"/>
      <c r="H90" s="172">
        <f>H88-H32</f>
        <v>0</v>
      </c>
      <c r="I90" s="174"/>
      <c r="J90" s="172">
        <f>J88-J32</f>
        <v>0</v>
      </c>
      <c r="L90" s="171"/>
    </row>
    <row r="91" spans="1:12" s="12" customFormat="1" ht="22" x14ac:dyDescent="0.7">
      <c r="A91" s="53"/>
      <c r="B91" s="5"/>
      <c r="C91" s="71"/>
      <c r="D91" s="14"/>
      <c r="E91" s="69"/>
      <c r="F91" s="14"/>
      <c r="G91" s="14"/>
      <c r="H91" s="14"/>
      <c r="I91" s="15"/>
      <c r="J91" s="14"/>
      <c r="L91" s="171"/>
    </row>
    <row r="92" spans="1:12" s="12" customFormat="1" ht="22" x14ac:dyDescent="0.7">
      <c r="A92" s="53"/>
      <c r="B92" s="5"/>
      <c r="C92" s="71"/>
      <c r="D92" s="14"/>
      <c r="E92" s="69"/>
      <c r="F92" s="14"/>
      <c r="G92" s="14"/>
      <c r="H92" s="14"/>
      <c r="I92" s="15"/>
      <c r="J92" s="14"/>
      <c r="L92" s="171"/>
    </row>
    <row r="93" spans="1:12" s="12" customFormat="1" ht="22" x14ac:dyDescent="0.7">
      <c r="A93" s="53"/>
      <c r="B93" s="5"/>
      <c r="C93" s="71"/>
      <c r="D93" s="14"/>
      <c r="E93" s="69"/>
      <c r="F93" s="14"/>
      <c r="G93" s="14"/>
      <c r="H93" s="14"/>
      <c r="I93" s="15"/>
      <c r="J93" s="14"/>
      <c r="L93" s="171"/>
    </row>
    <row r="94" spans="1:12" s="12" customFormat="1" ht="22" x14ac:dyDescent="0.7">
      <c r="A94" s="53"/>
      <c r="B94" s="5"/>
      <c r="C94" s="71"/>
      <c r="D94" s="14"/>
      <c r="E94" s="69"/>
      <c r="F94" s="14"/>
      <c r="G94" s="14"/>
      <c r="H94" s="14"/>
      <c r="I94" s="15"/>
      <c r="J94" s="14"/>
      <c r="L94" s="171"/>
    </row>
  </sheetData>
  <mergeCells count="15">
    <mergeCell ref="D70:J70"/>
    <mergeCell ref="D4:F4"/>
    <mergeCell ref="H4:J4"/>
    <mergeCell ref="D8:J8"/>
    <mergeCell ref="D37:F37"/>
    <mergeCell ref="H37:J37"/>
    <mergeCell ref="D41:J41"/>
    <mergeCell ref="C7:E7"/>
    <mergeCell ref="G7:I7"/>
    <mergeCell ref="D66:F66"/>
    <mergeCell ref="H66:J66"/>
    <mergeCell ref="C40:E40"/>
    <mergeCell ref="G40:I40"/>
    <mergeCell ref="C69:E69"/>
    <mergeCell ref="G69:I69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view="pageBreakPreview" topLeftCell="A40" zoomScaleNormal="86" zoomScaleSheetLayoutView="100" workbookViewId="0">
      <selection activeCell="K46" sqref="K46"/>
    </sheetView>
  </sheetViews>
  <sheetFormatPr defaultColWidth="15.69921875" defaultRowHeight="21.5" x14ac:dyDescent="0.65"/>
  <cols>
    <col min="1" max="1" width="39.8984375" style="113" customWidth="1"/>
    <col min="2" max="2" width="9.09765625" style="102" customWidth="1"/>
    <col min="3" max="3" width="1.19921875" style="112" customWidth="1"/>
    <col min="4" max="4" width="14.19921875" style="103" customWidth="1"/>
    <col min="5" max="5" width="1.19921875" style="113" customWidth="1"/>
    <col min="6" max="6" width="14.19921875" style="103" customWidth="1"/>
    <col min="7" max="7" width="1.19921875" style="113" customWidth="1"/>
    <col min="8" max="8" width="14.19921875" style="105" customWidth="1"/>
    <col min="9" max="9" width="1.19921875" style="113" customWidth="1"/>
    <col min="10" max="10" width="14.19921875" style="105" customWidth="1"/>
    <col min="11" max="16384" width="15.69921875" style="113"/>
  </cols>
  <sheetData>
    <row r="1" spans="1:11" s="107" customFormat="1" ht="22" x14ac:dyDescent="0.6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1" s="107" customFormat="1" ht="22" x14ac:dyDescent="0.65">
      <c r="A2" s="106" t="s">
        <v>58</v>
      </c>
      <c r="B2" s="106"/>
      <c r="C2" s="106"/>
      <c r="D2" s="106"/>
      <c r="E2" s="106"/>
      <c r="F2" s="106"/>
      <c r="G2" s="106"/>
      <c r="H2" s="106"/>
      <c r="I2" s="106"/>
      <c r="J2" s="106"/>
      <c r="K2" s="80"/>
    </row>
    <row r="3" spans="1:11" s="107" customFormat="1" ht="22" x14ac:dyDescent="0.6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80"/>
    </row>
    <row r="4" spans="1:11" s="107" customFormat="1" ht="22" x14ac:dyDescent="0.7">
      <c r="A4" s="80"/>
      <c r="B4" s="81"/>
      <c r="C4" s="80"/>
      <c r="D4" s="211" t="s">
        <v>2</v>
      </c>
      <c r="E4" s="211"/>
      <c r="F4" s="211"/>
      <c r="G4" s="59"/>
      <c r="H4" s="211" t="s">
        <v>3</v>
      </c>
      <c r="I4" s="211"/>
      <c r="J4" s="211"/>
      <c r="K4" s="80"/>
    </row>
    <row r="5" spans="1:11" s="107" customFormat="1" ht="22" x14ac:dyDescent="0.7">
      <c r="A5" s="80"/>
      <c r="B5" s="81"/>
      <c r="C5" s="80"/>
      <c r="D5" s="213" t="s">
        <v>59</v>
      </c>
      <c r="E5" s="213"/>
      <c r="F5" s="213"/>
      <c r="G5" s="59"/>
      <c r="H5" s="213" t="s">
        <v>59</v>
      </c>
      <c r="I5" s="213"/>
      <c r="J5" s="213"/>
      <c r="K5" s="80"/>
    </row>
    <row r="6" spans="1:11" s="107" customFormat="1" ht="22" x14ac:dyDescent="0.7">
      <c r="A6" s="80"/>
      <c r="B6" s="81"/>
      <c r="C6" s="80"/>
      <c r="D6" s="213" t="s">
        <v>60</v>
      </c>
      <c r="E6" s="213"/>
      <c r="F6" s="213"/>
      <c r="G6" s="59"/>
      <c r="H6" s="213" t="s">
        <v>60</v>
      </c>
      <c r="I6" s="213"/>
      <c r="J6" s="213"/>
      <c r="K6" s="80"/>
    </row>
    <row r="7" spans="1:11" s="108" customFormat="1" ht="22" x14ac:dyDescent="0.65">
      <c r="A7" s="82"/>
      <c r="B7" s="2" t="s">
        <v>7</v>
      </c>
      <c r="D7" s="109">
        <v>2565</v>
      </c>
      <c r="E7" s="85"/>
      <c r="F7" s="109">
        <v>2564</v>
      </c>
      <c r="G7" s="85"/>
      <c r="H7" s="109">
        <v>2565</v>
      </c>
      <c r="I7" s="85"/>
      <c r="J7" s="109">
        <v>2564</v>
      </c>
    </row>
    <row r="8" spans="1:11" s="108" customFormat="1" ht="22" x14ac:dyDescent="0.65">
      <c r="A8" s="82"/>
      <c r="B8" s="83"/>
      <c r="D8" s="212" t="s">
        <v>9</v>
      </c>
      <c r="E8" s="212"/>
      <c r="F8" s="212"/>
      <c r="G8" s="212"/>
      <c r="H8" s="212"/>
      <c r="I8" s="212"/>
      <c r="J8" s="212"/>
    </row>
    <row r="9" spans="1:11" s="108" customFormat="1" x14ac:dyDescent="0.65">
      <c r="A9" s="86" t="s">
        <v>61</v>
      </c>
      <c r="B9" s="85">
        <v>3</v>
      </c>
      <c r="C9" s="109"/>
      <c r="D9" s="27">
        <v>7315965</v>
      </c>
      <c r="E9" s="110"/>
      <c r="F9" s="27">
        <v>4967984</v>
      </c>
      <c r="G9" s="87"/>
      <c r="H9" s="27">
        <v>7350319</v>
      </c>
      <c r="I9" s="87"/>
      <c r="J9" s="27">
        <v>4959927</v>
      </c>
    </row>
    <row r="10" spans="1:11" s="108" customFormat="1" x14ac:dyDescent="0.65">
      <c r="A10" s="111" t="s">
        <v>63</v>
      </c>
      <c r="B10" s="85" t="s">
        <v>125</v>
      </c>
      <c r="C10" s="109"/>
      <c r="D10" s="91">
        <v>-6585422</v>
      </c>
      <c r="E10" s="110"/>
      <c r="F10" s="91">
        <v>-4751968</v>
      </c>
      <c r="G10" s="87"/>
      <c r="H10" s="92">
        <v>-6810224</v>
      </c>
      <c r="I10" s="87"/>
      <c r="J10" s="92">
        <v>-4768407</v>
      </c>
    </row>
    <row r="11" spans="1:11" s="108" customFormat="1" ht="22" x14ac:dyDescent="0.65">
      <c r="A11" s="93" t="s">
        <v>64</v>
      </c>
      <c r="B11" s="85"/>
      <c r="C11" s="109"/>
      <c r="D11" s="31">
        <f>SUM(D9:D10)</f>
        <v>730543</v>
      </c>
      <c r="E11" s="89"/>
      <c r="F11" s="31">
        <f>SUM(F9:F10)</f>
        <v>216016</v>
      </c>
      <c r="G11" s="90"/>
      <c r="H11" s="31">
        <f>SUM(H9:H10)</f>
        <v>540095</v>
      </c>
      <c r="I11" s="90"/>
      <c r="J11" s="31">
        <f>SUM(J9:J10)</f>
        <v>191520</v>
      </c>
    </row>
    <row r="12" spans="1:11" s="108" customFormat="1" x14ac:dyDescent="0.65">
      <c r="A12" s="111"/>
      <c r="B12" s="85"/>
      <c r="C12" s="109"/>
      <c r="D12" s="26"/>
      <c r="E12" s="110"/>
      <c r="F12" s="26"/>
      <c r="G12" s="87"/>
      <c r="H12" s="43"/>
      <c r="I12" s="87"/>
      <c r="J12" s="43"/>
    </row>
    <row r="13" spans="1:11" s="108" customFormat="1" x14ac:dyDescent="0.65">
      <c r="A13" s="108" t="s">
        <v>62</v>
      </c>
      <c r="B13" s="85">
        <v>3</v>
      </c>
      <c r="C13" s="109"/>
      <c r="D13" s="27">
        <v>1350</v>
      </c>
      <c r="E13" s="110"/>
      <c r="F13" s="27">
        <v>2035</v>
      </c>
      <c r="G13" s="87"/>
      <c r="H13" s="27">
        <v>149431</v>
      </c>
      <c r="I13" s="87"/>
      <c r="J13" s="27">
        <v>107421</v>
      </c>
    </row>
    <row r="14" spans="1:11" s="108" customFormat="1" x14ac:dyDescent="0.65">
      <c r="A14" s="86" t="s">
        <v>65</v>
      </c>
      <c r="B14" s="85">
        <v>3</v>
      </c>
      <c r="C14" s="109"/>
      <c r="D14" s="27">
        <v>13972</v>
      </c>
      <c r="E14" s="94"/>
      <c r="F14" s="27">
        <v>8461</v>
      </c>
      <c r="G14" s="87"/>
      <c r="H14" s="27">
        <v>23341</v>
      </c>
      <c r="I14" s="87"/>
      <c r="J14" s="27">
        <v>17018</v>
      </c>
    </row>
    <row r="15" spans="1:11" s="108" customFormat="1" x14ac:dyDescent="0.65">
      <c r="A15" s="108" t="s">
        <v>126</v>
      </c>
      <c r="B15" s="85">
        <v>3</v>
      </c>
      <c r="C15" s="109"/>
      <c r="D15" s="26">
        <v>-97096</v>
      </c>
      <c r="E15" s="110"/>
      <c r="F15" s="26">
        <v>-51063</v>
      </c>
      <c r="G15" s="87"/>
      <c r="H15" s="26">
        <v>-32490</v>
      </c>
      <c r="I15" s="87"/>
      <c r="J15" s="26">
        <v>-28527</v>
      </c>
    </row>
    <row r="16" spans="1:11" s="108" customFormat="1" x14ac:dyDescent="0.65">
      <c r="A16" s="108" t="s">
        <v>66</v>
      </c>
      <c r="B16" s="85">
        <v>3</v>
      </c>
      <c r="C16" s="109"/>
      <c r="D16" s="26">
        <v>-92666</v>
      </c>
      <c r="E16" s="110"/>
      <c r="F16" s="26">
        <v>-95412</v>
      </c>
      <c r="G16" s="87"/>
      <c r="H16" s="26">
        <v>-89593</v>
      </c>
      <c r="I16" s="87"/>
      <c r="J16" s="26">
        <v>-91685</v>
      </c>
    </row>
    <row r="17" spans="1:10" s="108" customFormat="1" x14ac:dyDescent="0.65">
      <c r="A17" s="108" t="s">
        <v>67</v>
      </c>
      <c r="B17" s="85"/>
      <c r="C17" s="109"/>
      <c r="D17" s="26">
        <v>6950</v>
      </c>
      <c r="E17" s="94"/>
      <c r="F17" s="26">
        <v>15632</v>
      </c>
      <c r="G17" s="87"/>
      <c r="H17" s="27">
        <v>-96</v>
      </c>
      <c r="I17" s="87"/>
      <c r="J17" s="27">
        <v>2711</v>
      </c>
    </row>
    <row r="18" spans="1:10" s="108" customFormat="1" x14ac:dyDescent="0.65">
      <c r="A18" s="86" t="s">
        <v>68</v>
      </c>
      <c r="B18" s="85"/>
      <c r="C18" s="109"/>
      <c r="D18" s="91">
        <v>14681</v>
      </c>
      <c r="E18" s="94"/>
      <c r="F18" s="91">
        <v>-21076</v>
      </c>
      <c r="G18" s="87"/>
      <c r="H18" s="28">
        <v>1010</v>
      </c>
      <c r="I18" s="87"/>
      <c r="J18" s="28">
        <v>-11</v>
      </c>
    </row>
    <row r="19" spans="1:10" s="108" customFormat="1" ht="22" x14ac:dyDescent="0.65">
      <c r="A19" s="96" t="s">
        <v>127</v>
      </c>
      <c r="B19" s="97"/>
      <c r="C19" s="98"/>
      <c r="D19" s="184">
        <f>SUM(D11:D18)</f>
        <v>577734</v>
      </c>
      <c r="E19" s="183"/>
      <c r="F19" s="184">
        <f>SUM(F11:F18)</f>
        <v>74593</v>
      </c>
      <c r="G19" s="90"/>
      <c r="H19" s="184">
        <f>SUM(H11:H18)</f>
        <v>591698</v>
      </c>
      <c r="I19" s="90"/>
      <c r="J19" s="184">
        <f>SUM(J11:J18)</f>
        <v>198447</v>
      </c>
    </row>
    <row r="20" spans="1:10" s="192" customFormat="1" ht="14.5" x14ac:dyDescent="0.65">
      <c r="A20" s="185"/>
      <c r="B20" s="186"/>
      <c r="C20" s="187"/>
      <c r="D20" s="188"/>
      <c r="E20" s="189"/>
      <c r="F20" s="188"/>
      <c r="G20" s="190"/>
      <c r="H20" s="191"/>
      <c r="I20" s="190"/>
      <c r="J20" s="191"/>
    </row>
    <row r="21" spans="1:10" s="108" customFormat="1" x14ac:dyDescent="0.65">
      <c r="A21" s="86" t="s">
        <v>69</v>
      </c>
      <c r="B21" s="180">
        <v>3</v>
      </c>
      <c r="C21" s="109"/>
      <c r="D21" s="27">
        <v>-10949</v>
      </c>
      <c r="E21" s="110"/>
      <c r="F21" s="27">
        <v>-14273</v>
      </c>
      <c r="G21" s="27"/>
      <c r="H21" s="27">
        <v>-10792</v>
      </c>
      <c r="I21" s="27"/>
      <c r="J21" s="27">
        <v>-13992</v>
      </c>
    </row>
    <row r="22" spans="1:10" s="108" customFormat="1" x14ac:dyDescent="0.65">
      <c r="A22" s="86" t="s">
        <v>70</v>
      </c>
      <c r="B22" s="85">
        <v>7</v>
      </c>
      <c r="C22" s="109"/>
      <c r="D22" s="28">
        <v>5408</v>
      </c>
      <c r="E22" s="110"/>
      <c r="F22" s="28">
        <v>23336</v>
      </c>
      <c r="G22" s="27"/>
      <c r="H22" s="193">
        <v>0</v>
      </c>
      <c r="I22" s="95"/>
      <c r="J22" s="193">
        <v>0</v>
      </c>
    </row>
    <row r="23" spans="1:10" s="88" customFormat="1" ht="22" x14ac:dyDescent="0.65">
      <c r="A23" s="96" t="s">
        <v>128</v>
      </c>
      <c r="B23" s="97"/>
      <c r="C23" s="98"/>
      <c r="D23" s="31">
        <f>SUM(D19:D22)</f>
        <v>572193</v>
      </c>
      <c r="E23" s="99"/>
      <c r="F23" s="31">
        <f>SUM(F19:F22)</f>
        <v>83656</v>
      </c>
      <c r="G23" s="31"/>
      <c r="H23" s="31">
        <f>SUM(H19:H22)</f>
        <v>580906</v>
      </c>
      <c r="I23" s="31"/>
      <c r="J23" s="31">
        <f>SUM(J19:J22)</f>
        <v>184455</v>
      </c>
    </row>
    <row r="24" spans="1:10" s="108" customFormat="1" x14ac:dyDescent="0.65">
      <c r="A24" s="100" t="s">
        <v>71</v>
      </c>
      <c r="B24" s="85"/>
      <c r="C24" s="109"/>
      <c r="D24" s="28">
        <v>-85211</v>
      </c>
      <c r="E24" s="101"/>
      <c r="F24" s="28">
        <v>10585</v>
      </c>
      <c r="G24" s="27"/>
      <c r="H24" s="28">
        <v>-51597</v>
      </c>
      <c r="I24" s="27"/>
      <c r="J24" s="28">
        <v>8447</v>
      </c>
    </row>
    <row r="25" spans="1:10" s="88" customFormat="1" ht="22.5" thickBot="1" x14ac:dyDescent="0.7">
      <c r="A25" s="88" t="s">
        <v>90</v>
      </c>
      <c r="B25" s="97"/>
      <c r="C25" s="98"/>
      <c r="D25" s="30">
        <f>SUM(D23:D24)</f>
        <v>486982</v>
      </c>
      <c r="E25" s="99"/>
      <c r="F25" s="30">
        <f>SUM(F23:F24)</f>
        <v>94241</v>
      </c>
      <c r="G25" s="31"/>
      <c r="H25" s="30">
        <f>SUM(H23:H24)</f>
        <v>529309</v>
      </c>
      <c r="I25" s="31"/>
      <c r="J25" s="30">
        <f>SUM(J23:J24)</f>
        <v>192902</v>
      </c>
    </row>
    <row r="26" spans="1:10" s="108" customFormat="1" ht="22.5" thickTop="1" x14ac:dyDescent="0.65">
      <c r="A26" s="88"/>
      <c r="B26" s="85"/>
      <c r="C26" s="109"/>
      <c r="D26" s="27"/>
      <c r="E26" s="101"/>
      <c r="F26" s="27"/>
      <c r="G26" s="27"/>
      <c r="H26" s="27"/>
      <c r="I26" s="27"/>
      <c r="J26" s="27"/>
    </row>
    <row r="27" spans="1:10" s="108" customFormat="1" ht="22" x14ac:dyDescent="0.65">
      <c r="A27" s="96" t="s">
        <v>129</v>
      </c>
      <c r="B27" s="85"/>
      <c r="C27" s="109"/>
      <c r="D27" s="29"/>
      <c r="E27" s="79"/>
      <c r="F27" s="29"/>
      <c r="G27" s="29"/>
      <c r="H27" s="29"/>
      <c r="I27" s="29"/>
      <c r="J27" s="29"/>
    </row>
    <row r="28" spans="1:10" s="108" customFormat="1" ht="22" x14ac:dyDescent="0.65">
      <c r="A28" s="118" t="s">
        <v>153</v>
      </c>
      <c r="B28" s="85"/>
      <c r="C28" s="109"/>
      <c r="D28" s="27">
        <f>D25</f>
        <v>486982</v>
      </c>
      <c r="E28" s="27"/>
      <c r="F28" s="27">
        <f>F25</f>
        <v>94241</v>
      </c>
      <c r="G28" s="29"/>
      <c r="H28" s="27">
        <f>H25</f>
        <v>529309</v>
      </c>
      <c r="I28" s="29"/>
      <c r="J28" s="27">
        <f>J25</f>
        <v>192902</v>
      </c>
    </row>
    <row r="29" spans="1:10" s="88" customFormat="1" ht="22.5" thickBot="1" x14ac:dyDescent="0.7">
      <c r="A29" s="96"/>
      <c r="B29" s="97"/>
      <c r="C29" s="98"/>
      <c r="D29" s="32">
        <f>SUM(D28)</f>
        <v>486982</v>
      </c>
      <c r="E29" s="31"/>
      <c r="F29" s="32">
        <f>SUM(F28)</f>
        <v>94241</v>
      </c>
      <c r="G29" s="29"/>
      <c r="H29" s="32">
        <f>SUM(H28)</f>
        <v>529309</v>
      </c>
      <c r="I29" s="31"/>
      <c r="J29" s="32">
        <f>SUM(J28)</f>
        <v>192902</v>
      </c>
    </row>
    <row r="30" spans="1:10" s="108" customFormat="1" ht="22.5" thickTop="1" x14ac:dyDescent="0.65">
      <c r="A30" s="96"/>
      <c r="B30" s="85"/>
      <c r="C30" s="109"/>
      <c r="D30" s="27"/>
      <c r="E30" s="27"/>
      <c r="F30" s="27"/>
      <c r="G30" s="79"/>
      <c r="H30" s="27"/>
      <c r="I30" s="27"/>
      <c r="J30" s="27"/>
    </row>
    <row r="31" spans="1:10" s="108" customFormat="1" ht="26.4" customHeight="1" thickBot="1" x14ac:dyDescent="0.75">
      <c r="A31" s="194" t="s">
        <v>148</v>
      </c>
      <c r="B31" s="203">
        <v>10</v>
      </c>
      <c r="C31" s="195"/>
      <c r="D31" s="196">
        <f>ROUND(D25/1023666.7,2)</f>
        <v>0.48</v>
      </c>
      <c r="E31" s="197"/>
      <c r="F31" s="196">
        <f>ROUND(F25/1023666.7,2)</f>
        <v>0.09</v>
      </c>
      <c r="G31" s="198"/>
      <c r="H31" s="196">
        <f>ROUND(H25/1023666.7,2)</f>
        <v>0.52</v>
      </c>
      <c r="I31" s="198"/>
      <c r="J31" s="196">
        <f>ROUND(J25/1023666.7,2)</f>
        <v>0.19</v>
      </c>
    </row>
    <row r="32" spans="1:10" s="108" customFormat="1" ht="22.5" thickTop="1" x14ac:dyDescent="0.65">
      <c r="A32" s="88"/>
      <c r="B32" s="85"/>
      <c r="C32" s="109"/>
      <c r="D32" s="79"/>
      <c r="E32" s="101"/>
      <c r="F32" s="79"/>
      <c r="G32" s="79"/>
      <c r="H32" s="79"/>
      <c r="I32" s="79"/>
      <c r="J32" s="79"/>
    </row>
    <row r="33" spans="1:10" s="108" customFormat="1" ht="23" x14ac:dyDescent="0.65">
      <c r="A33" s="62" t="s">
        <v>0</v>
      </c>
      <c r="B33" s="62"/>
      <c r="C33" s="62"/>
      <c r="D33" s="62"/>
      <c r="E33" s="62"/>
      <c r="F33" s="62"/>
      <c r="G33" s="62"/>
      <c r="H33" s="62"/>
      <c r="I33" s="62"/>
      <c r="J33" s="62"/>
    </row>
    <row r="34" spans="1:10" s="108" customFormat="1" ht="23" x14ac:dyDescent="0.65">
      <c r="A34" s="62" t="s">
        <v>72</v>
      </c>
      <c r="B34" s="62"/>
      <c r="C34" s="62"/>
      <c r="D34" s="62"/>
      <c r="E34" s="62"/>
      <c r="F34" s="62"/>
      <c r="G34" s="62"/>
      <c r="H34" s="62"/>
      <c r="I34" s="62"/>
      <c r="J34" s="62"/>
    </row>
    <row r="35" spans="1:10" s="108" customFormat="1" ht="22" x14ac:dyDescent="0.65">
      <c r="A35" s="106"/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s="108" customFormat="1" ht="22" x14ac:dyDescent="0.7">
      <c r="A36" s="61"/>
      <c r="B36" s="61"/>
      <c r="C36" s="61"/>
      <c r="D36" s="211" t="s">
        <v>2</v>
      </c>
      <c r="E36" s="211"/>
      <c r="F36" s="211"/>
      <c r="G36" s="59"/>
      <c r="H36" s="211" t="s">
        <v>3</v>
      </c>
      <c r="I36" s="211"/>
      <c r="J36" s="211"/>
    </row>
    <row r="37" spans="1:10" s="108" customFormat="1" ht="22" x14ac:dyDescent="0.7">
      <c r="A37" s="61"/>
      <c r="B37" s="61"/>
      <c r="C37" s="61"/>
      <c r="D37" s="213" t="s">
        <v>59</v>
      </c>
      <c r="E37" s="213"/>
      <c r="F37" s="213"/>
      <c r="G37" s="59"/>
      <c r="H37" s="213" t="s">
        <v>59</v>
      </c>
      <c r="I37" s="213"/>
      <c r="J37" s="213"/>
    </row>
    <row r="38" spans="1:10" s="108" customFormat="1" ht="22" x14ac:dyDescent="0.7">
      <c r="A38" s="61"/>
      <c r="B38" s="61"/>
      <c r="C38" s="61"/>
      <c r="D38" s="213" t="s">
        <v>60</v>
      </c>
      <c r="E38" s="213"/>
      <c r="F38" s="213"/>
      <c r="G38" s="59"/>
      <c r="H38" s="213" t="s">
        <v>60</v>
      </c>
      <c r="I38" s="213"/>
      <c r="J38" s="213"/>
    </row>
    <row r="39" spans="1:10" s="108" customFormat="1" ht="22" x14ac:dyDescent="0.65">
      <c r="A39" s="61"/>
      <c r="B39" s="61"/>
      <c r="C39" s="61"/>
      <c r="D39" s="60">
        <v>2565</v>
      </c>
      <c r="E39" s="61"/>
      <c r="F39" s="60">
        <v>2564</v>
      </c>
      <c r="G39" s="61"/>
      <c r="H39" s="60">
        <v>2565</v>
      </c>
      <c r="I39" s="61"/>
      <c r="J39" s="60">
        <v>2564</v>
      </c>
    </row>
    <row r="40" spans="1:10" s="108" customFormat="1" x14ac:dyDescent="0.65">
      <c r="A40" s="84"/>
      <c r="B40" s="84"/>
      <c r="C40" s="84"/>
      <c r="D40" s="212" t="s">
        <v>9</v>
      </c>
      <c r="E40" s="212"/>
      <c r="F40" s="212"/>
      <c r="G40" s="212"/>
      <c r="H40" s="212"/>
      <c r="I40" s="212"/>
      <c r="J40" s="212"/>
    </row>
    <row r="41" spans="1:10" s="108" customFormat="1" ht="22" x14ac:dyDescent="0.65">
      <c r="A41" s="93" t="s">
        <v>90</v>
      </c>
      <c r="B41" s="85"/>
      <c r="C41" s="85"/>
      <c r="D41" s="34">
        <v>486982</v>
      </c>
      <c r="E41" s="34"/>
      <c r="F41" s="34">
        <v>94241</v>
      </c>
      <c r="G41" s="34"/>
      <c r="H41" s="34">
        <v>529309</v>
      </c>
      <c r="I41" s="34"/>
      <c r="J41" s="34">
        <v>192902</v>
      </c>
    </row>
    <row r="42" spans="1:10" s="108" customFormat="1" x14ac:dyDescent="0.65">
      <c r="A42" s="55" t="s">
        <v>73</v>
      </c>
      <c r="B42" s="85"/>
      <c r="C42" s="85"/>
      <c r="D42" s="182">
        <v>0</v>
      </c>
      <c r="E42" s="119"/>
      <c r="F42" s="182">
        <v>0</v>
      </c>
      <c r="G42" s="120"/>
      <c r="H42" s="182">
        <v>0</v>
      </c>
      <c r="I42" s="119"/>
      <c r="J42" s="182">
        <v>0</v>
      </c>
    </row>
    <row r="43" spans="1:10" s="108" customFormat="1" ht="22.5" thickBot="1" x14ac:dyDescent="0.75">
      <c r="A43" s="115" t="s">
        <v>74</v>
      </c>
      <c r="B43" s="85"/>
      <c r="C43" s="85"/>
      <c r="D43" s="50">
        <f>SUM(D41:D42)</f>
        <v>486982</v>
      </c>
      <c r="E43" s="114"/>
      <c r="F43" s="50">
        <f>SUM(F41:F42)</f>
        <v>94241</v>
      </c>
      <c r="G43" s="114"/>
      <c r="H43" s="50">
        <f>SUM(H41:H42)</f>
        <v>529309</v>
      </c>
      <c r="I43" s="114"/>
      <c r="J43" s="50">
        <f>SUM(J41:J42)</f>
        <v>192902</v>
      </c>
    </row>
    <row r="44" spans="1:10" s="108" customFormat="1" ht="22.5" thickTop="1" x14ac:dyDescent="0.65">
      <c r="A44" s="96"/>
      <c r="B44" s="85"/>
      <c r="C44" s="85"/>
      <c r="D44" s="34"/>
      <c r="E44" s="114"/>
      <c r="F44" s="34"/>
      <c r="G44" s="114"/>
      <c r="H44" s="34"/>
      <c r="I44" s="116"/>
      <c r="J44" s="34"/>
    </row>
    <row r="45" spans="1:10" s="108" customFormat="1" ht="22" x14ac:dyDescent="0.65">
      <c r="A45" s="93" t="s">
        <v>75</v>
      </c>
      <c r="B45" s="85"/>
      <c r="C45" s="85"/>
      <c r="D45" s="35"/>
      <c r="E45" s="117"/>
      <c r="F45" s="35"/>
      <c r="G45" s="117"/>
      <c r="H45" s="35"/>
      <c r="I45" s="116"/>
      <c r="J45" s="35"/>
    </row>
    <row r="46" spans="1:10" s="108" customFormat="1" x14ac:dyDescent="0.65">
      <c r="A46" s="118" t="s">
        <v>153</v>
      </c>
      <c r="B46" s="85"/>
      <c r="C46" s="85"/>
      <c r="D46" s="33">
        <v>486982</v>
      </c>
      <c r="E46" s="33"/>
      <c r="F46" s="33">
        <v>94241</v>
      </c>
      <c r="G46" s="33"/>
      <c r="H46" s="33">
        <v>529309</v>
      </c>
      <c r="I46" s="33"/>
      <c r="J46" s="33">
        <v>192902</v>
      </c>
    </row>
    <row r="47" spans="1:10" s="108" customFormat="1" ht="22.5" thickBot="1" x14ac:dyDescent="0.7">
      <c r="A47" s="93"/>
      <c r="B47" s="85"/>
      <c r="C47" s="85"/>
      <c r="D47" s="50">
        <f>SUM(D46)</f>
        <v>486982</v>
      </c>
      <c r="E47" s="34"/>
      <c r="F47" s="50">
        <f>SUM(F46)</f>
        <v>94241</v>
      </c>
      <c r="G47" s="34"/>
      <c r="H47" s="50">
        <f>SUM(H46)</f>
        <v>529309</v>
      </c>
      <c r="I47" s="34"/>
      <c r="J47" s="50">
        <f>SUM(J46)</f>
        <v>192902</v>
      </c>
    </row>
    <row r="48" spans="1:10" s="108" customFormat="1" ht="22" thickTop="1" x14ac:dyDescent="0.65">
      <c r="B48" s="83"/>
    </row>
    <row r="50" spans="8:10" x14ac:dyDescent="0.65">
      <c r="H50" s="104"/>
      <c r="J50" s="104"/>
    </row>
  </sheetData>
  <mergeCells count="14">
    <mergeCell ref="D37:F37"/>
    <mergeCell ref="H37:J37"/>
    <mergeCell ref="D38:F38"/>
    <mergeCell ref="H38:J38"/>
    <mergeCell ref="D40:J40"/>
    <mergeCell ref="D36:F36"/>
    <mergeCell ref="H36:J36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8"/>
  <sheetViews>
    <sheetView view="pageBreakPreview" zoomScaleNormal="90" zoomScaleSheetLayoutView="100" workbookViewId="0">
      <selection activeCell="A89" sqref="A89"/>
    </sheetView>
  </sheetViews>
  <sheetFormatPr defaultColWidth="9.09765625" defaultRowHeight="21.5" x14ac:dyDescent="0.65"/>
  <cols>
    <col min="1" max="1" width="42.09765625" style="122" customWidth="1"/>
    <col min="2" max="2" width="9.19921875" style="44" customWidth="1"/>
    <col min="3" max="3" width="1" style="44" customWidth="1"/>
    <col min="4" max="4" width="15.59765625" style="126" customWidth="1"/>
    <col min="5" max="5" width="1.19921875" style="126" customWidth="1"/>
    <col min="6" max="6" width="15.59765625" style="126" customWidth="1"/>
    <col min="7" max="7" width="1.19921875" style="126" customWidth="1"/>
    <col min="8" max="8" width="18.3984375" style="126" customWidth="1"/>
    <col min="9" max="9" width="1.19921875" style="126" customWidth="1"/>
    <col min="10" max="10" width="15.59765625" style="126" customWidth="1"/>
    <col min="11" max="11" width="1.19921875" style="126" customWidth="1"/>
    <col min="12" max="12" width="15.59765625" style="126" customWidth="1"/>
    <col min="13" max="13" width="1.19921875" style="126" customWidth="1"/>
    <col min="14" max="14" width="15.59765625" style="126" customWidth="1"/>
    <col min="15" max="15" width="1.3984375" style="126" customWidth="1"/>
    <col min="16" max="16" width="9.5" style="126" bestFit="1" customWidth="1"/>
    <col min="17" max="16384" width="9.09765625" style="126"/>
  </cols>
  <sheetData>
    <row r="1" spans="1:24" s="45" customFormat="1" ht="23" x14ac:dyDescent="0.6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24" s="45" customFormat="1" ht="23" x14ac:dyDescent="0.65">
      <c r="A2" s="121" t="s">
        <v>76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4" s="45" customFormat="1" ht="23" x14ac:dyDescent="0.6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24" s="123" customFormat="1" ht="22" x14ac:dyDescent="0.65">
      <c r="A4" s="36"/>
      <c r="B4" s="37"/>
      <c r="C4" s="36"/>
      <c r="D4" s="215" t="s">
        <v>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24" s="123" customFormat="1" x14ac:dyDescent="0.65">
      <c r="A5" s="124"/>
      <c r="B5" s="38"/>
      <c r="C5" s="124"/>
      <c r="D5" s="125"/>
      <c r="G5" s="125"/>
      <c r="H5" s="125" t="s">
        <v>77</v>
      </c>
      <c r="J5" s="216" t="s">
        <v>52</v>
      </c>
      <c r="K5" s="216"/>
      <c r="L5" s="216"/>
      <c r="M5" s="125"/>
      <c r="N5" s="125"/>
    </row>
    <row r="6" spans="1:24" s="123" customFormat="1" x14ac:dyDescent="0.65">
      <c r="A6" s="124"/>
      <c r="B6" s="38"/>
      <c r="C6" s="124"/>
      <c r="D6" s="125" t="s">
        <v>78</v>
      </c>
      <c r="E6" s="125"/>
      <c r="F6" s="125" t="s">
        <v>79</v>
      </c>
      <c r="G6" s="125"/>
      <c r="H6" s="125" t="s">
        <v>80</v>
      </c>
      <c r="I6" s="125"/>
      <c r="J6" s="125" t="s">
        <v>81</v>
      </c>
      <c r="K6" s="125"/>
      <c r="L6" s="125"/>
      <c r="M6" s="125"/>
      <c r="N6" s="125" t="s">
        <v>82</v>
      </c>
    </row>
    <row r="7" spans="1:24" s="123" customFormat="1" x14ac:dyDescent="0.65">
      <c r="A7" s="124"/>
      <c r="B7" s="39"/>
      <c r="C7" s="40"/>
      <c r="D7" s="125" t="s">
        <v>83</v>
      </c>
      <c r="E7" s="125"/>
      <c r="F7" s="125" t="s">
        <v>84</v>
      </c>
      <c r="G7" s="125"/>
      <c r="H7" s="125" t="s">
        <v>85</v>
      </c>
      <c r="I7" s="125"/>
      <c r="J7" s="125" t="s">
        <v>86</v>
      </c>
      <c r="K7" s="125"/>
      <c r="L7" s="125" t="s">
        <v>55</v>
      </c>
      <c r="M7" s="125"/>
      <c r="N7" s="125" t="s">
        <v>87</v>
      </c>
    </row>
    <row r="8" spans="1:24" s="123" customFormat="1" x14ac:dyDescent="0.65">
      <c r="A8" s="124"/>
      <c r="B8" s="39"/>
      <c r="C8" s="40"/>
      <c r="D8" s="214" t="s">
        <v>9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pans="1:24" s="123" customFormat="1" ht="22" x14ac:dyDescent="0.65">
      <c r="A9" s="36" t="s">
        <v>116</v>
      </c>
      <c r="B9" s="39"/>
      <c r="C9" s="40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24" ht="22" x14ac:dyDescent="0.65">
      <c r="A10" s="36" t="s">
        <v>89</v>
      </c>
      <c r="B10" s="54"/>
      <c r="C10" s="54"/>
      <c r="D10" s="46">
        <v>9724834</v>
      </c>
      <c r="E10" s="46"/>
      <c r="F10" s="46">
        <v>89240</v>
      </c>
      <c r="G10" s="46"/>
      <c r="H10" s="46">
        <v>-4134</v>
      </c>
      <c r="I10" s="46"/>
      <c r="J10" s="46">
        <v>49799</v>
      </c>
      <c r="K10" s="46"/>
      <c r="L10" s="46">
        <v>133389</v>
      </c>
      <c r="M10" s="46"/>
      <c r="N10" s="46">
        <f>SUM(D10:M10)</f>
        <v>9993128</v>
      </c>
    </row>
    <row r="11" spans="1:24" x14ac:dyDescent="0.65">
      <c r="A11" s="124" t="s">
        <v>90</v>
      </c>
      <c r="B11" s="54"/>
      <c r="C11" s="54"/>
      <c r="D11" s="182">
        <v>0</v>
      </c>
      <c r="E11" s="42"/>
      <c r="F11" s="182">
        <v>0</v>
      </c>
      <c r="G11" s="42"/>
      <c r="H11" s="182">
        <v>0</v>
      </c>
      <c r="I11" s="42"/>
      <c r="J11" s="182">
        <v>0</v>
      </c>
      <c r="K11" s="42"/>
      <c r="L11" s="42">
        <v>94241</v>
      </c>
      <c r="M11" s="42"/>
      <c r="N11" s="41">
        <f>SUM(D11:L11)</f>
        <v>94241</v>
      </c>
    </row>
    <row r="12" spans="1:24" ht="22.5" thickBot="1" x14ac:dyDescent="0.7">
      <c r="A12" s="36" t="s">
        <v>91</v>
      </c>
      <c r="B12" s="54"/>
      <c r="C12" s="54"/>
      <c r="D12" s="47">
        <f>SUM(D10:D11)</f>
        <v>9724834</v>
      </c>
      <c r="E12" s="48"/>
      <c r="F12" s="47">
        <f>SUM(F10:F11)</f>
        <v>89240</v>
      </c>
      <c r="G12" s="48"/>
      <c r="H12" s="47">
        <f>SUM(H10:H11)</f>
        <v>-4134</v>
      </c>
      <c r="I12" s="48"/>
      <c r="J12" s="47">
        <f>SUM(J10:J11)</f>
        <v>49799</v>
      </c>
      <c r="K12" s="48"/>
      <c r="L12" s="47">
        <f>SUM(L10:L11)</f>
        <v>227630</v>
      </c>
      <c r="M12" s="48"/>
      <c r="N12" s="47">
        <f>SUM(N10:N11)</f>
        <v>10087369</v>
      </c>
      <c r="P12" s="179"/>
    </row>
    <row r="13" spans="1:24" ht="22.5" thickTop="1" x14ac:dyDescent="0.65">
      <c r="A13" s="36"/>
      <c r="B13" s="54"/>
      <c r="C13" s="54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1:24" ht="22" x14ac:dyDescent="0.65">
      <c r="A14" s="36" t="s">
        <v>88</v>
      </c>
      <c r="B14" s="54"/>
      <c r="C14" s="54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24" ht="22" x14ac:dyDescent="0.65">
      <c r="A15" s="36" t="s">
        <v>92</v>
      </c>
      <c r="B15" s="54"/>
      <c r="C15" s="54"/>
      <c r="D15" s="46">
        <f>'BS-3-5'!J78</f>
        <v>9724834</v>
      </c>
      <c r="E15" s="46"/>
      <c r="F15" s="46">
        <f>'BS-3-5'!F79</f>
        <v>89240</v>
      </c>
      <c r="G15" s="46"/>
      <c r="H15" s="46">
        <f>'BS-3-5'!F81</f>
        <v>-4134</v>
      </c>
      <c r="I15" s="46"/>
      <c r="J15" s="46">
        <f>'BS-3-5'!F84</f>
        <v>61039</v>
      </c>
      <c r="K15" s="46"/>
      <c r="L15" s="46">
        <f>'BS-3-5'!F85</f>
        <v>99390</v>
      </c>
      <c r="M15" s="46"/>
      <c r="N15" s="46">
        <f>SUM(D15:M15)</f>
        <v>9970369</v>
      </c>
    </row>
    <row r="16" spans="1:24" x14ac:dyDescent="0.65">
      <c r="A16" s="124" t="s">
        <v>90</v>
      </c>
      <c r="B16" s="54"/>
      <c r="C16" s="54"/>
      <c r="D16" s="182">
        <v>0</v>
      </c>
      <c r="E16" s="199"/>
      <c r="F16" s="182">
        <v>0</v>
      </c>
      <c r="G16" s="199"/>
      <c r="H16" s="182">
        <v>0</v>
      </c>
      <c r="I16" s="199"/>
      <c r="J16" s="182">
        <v>0</v>
      </c>
      <c r="K16" s="199"/>
      <c r="L16" s="199">
        <v>486982</v>
      </c>
      <c r="M16" s="199"/>
      <c r="N16" s="199">
        <f>SUM(D16:L16)</f>
        <v>486982</v>
      </c>
    </row>
    <row r="17" spans="1:16" ht="22.5" thickBot="1" x14ac:dyDescent="0.7">
      <c r="A17" s="36" t="s">
        <v>93</v>
      </c>
      <c r="B17" s="54"/>
      <c r="C17" s="54"/>
      <c r="D17" s="32">
        <f>SUM(D15:D16)</f>
        <v>9724834</v>
      </c>
      <c r="E17" s="31"/>
      <c r="F17" s="32">
        <f>SUM(F15:F16)</f>
        <v>89240</v>
      </c>
      <c r="G17" s="31"/>
      <c r="H17" s="32">
        <f>SUM(H15:H16)</f>
        <v>-4134</v>
      </c>
      <c r="I17" s="31"/>
      <c r="J17" s="32">
        <f>SUM(J15:J16)</f>
        <v>61039</v>
      </c>
      <c r="K17" s="31"/>
      <c r="L17" s="32">
        <f>SUM(L15:L16)</f>
        <v>586372</v>
      </c>
      <c r="M17" s="31"/>
      <c r="N17" s="32">
        <f>SUM(N15:N16)</f>
        <v>10457351</v>
      </c>
      <c r="P17" s="179">
        <f>N17-'BS-3-5'!D86</f>
        <v>0</v>
      </c>
    </row>
    <row r="18" spans="1:16" ht="22.5" thickTop="1" x14ac:dyDescent="0.65">
      <c r="A18" s="36"/>
      <c r="B18" s="54"/>
      <c r="C18" s="54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</row>
  </sheetData>
  <mergeCells count="3">
    <mergeCell ref="D8:N8"/>
    <mergeCell ref="D4:N4"/>
    <mergeCell ref="J5:L5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"/>
  <sheetViews>
    <sheetView view="pageBreakPreview" topLeftCell="A4" zoomScale="90" zoomScaleNormal="90" zoomScaleSheetLayoutView="90" workbookViewId="0">
      <selection activeCell="A89" sqref="A89"/>
    </sheetView>
  </sheetViews>
  <sheetFormatPr defaultColWidth="9.09765625" defaultRowHeight="21.5" x14ac:dyDescent="0.65"/>
  <cols>
    <col min="1" max="1" width="53.8984375" style="107" customWidth="1"/>
    <col min="2" max="2" width="11.69921875" style="128" customWidth="1"/>
    <col min="3" max="3" width="1.3984375" style="113" customWidth="1"/>
    <col min="4" max="4" width="16.3984375" style="113" customWidth="1"/>
    <col min="5" max="5" width="1.3984375" style="113" customWidth="1"/>
    <col min="6" max="6" width="16.3984375" style="113" customWidth="1"/>
    <col min="7" max="7" width="1.3984375" style="113" customWidth="1"/>
    <col min="8" max="8" width="16.3984375" style="113" customWidth="1"/>
    <col min="9" max="9" width="1.3984375" style="113" customWidth="1"/>
    <col min="10" max="10" width="16.3984375" style="113" customWidth="1"/>
    <col min="11" max="11" width="1.3984375" style="113" customWidth="1"/>
    <col min="12" max="12" width="16.3984375" style="113" customWidth="1"/>
    <col min="13" max="13" width="1.3984375" style="113" customWidth="1"/>
    <col min="14" max="16384" width="9.09765625" style="113"/>
  </cols>
  <sheetData>
    <row r="1" spans="1:14" s="56" customFormat="1" ht="23" x14ac:dyDescent="0.6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  <c r="N1" s="63"/>
    </row>
    <row r="2" spans="1:14" s="56" customFormat="1" ht="23" x14ac:dyDescent="0.65">
      <c r="A2" s="62" t="s">
        <v>76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N2" s="63"/>
    </row>
    <row r="3" spans="1:14" s="56" customFormat="1" ht="23" x14ac:dyDescent="0.6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40"/>
      <c r="N3" s="140"/>
    </row>
    <row r="4" spans="1:14" ht="22" x14ac:dyDescent="0.65"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106"/>
    </row>
    <row r="5" spans="1:14" x14ac:dyDescent="0.65">
      <c r="D5" s="139"/>
      <c r="E5" s="139"/>
      <c r="F5" s="139"/>
      <c r="G5" s="139"/>
      <c r="H5" s="219" t="s">
        <v>52</v>
      </c>
      <c r="I5" s="219"/>
      <c r="J5" s="219"/>
      <c r="K5" s="139"/>
      <c r="L5" s="139"/>
    </row>
    <row r="6" spans="1:14" x14ac:dyDescent="0.65">
      <c r="B6" s="129"/>
      <c r="C6" s="129"/>
      <c r="D6" s="139" t="s">
        <v>78</v>
      </c>
      <c r="E6" s="139"/>
      <c r="F6" s="139" t="s">
        <v>79</v>
      </c>
      <c r="G6" s="139"/>
      <c r="H6" s="139" t="s">
        <v>81</v>
      </c>
      <c r="I6" s="139"/>
      <c r="J6" s="139"/>
      <c r="K6" s="139"/>
      <c r="L6" s="139" t="s">
        <v>94</v>
      </c>
      <c r="M6" s="139"/>
    </row>
    <row r="7" spans="1:14" x14ac:dyDescent="0.65">
      <c r="B7" s="129"/>
      <c r="C7" s="102"/>
      <c r="D7" s="139" t="s">
        <v>83</v>
      </c>
      <c r="E7" s="139"/>
      <c r="F7" s="139" t="s">
        <v>84</v>
      </c>
      <c r="G7" s="139"/>
      <c r="H7" s="139" t="s">
        <v>86</v>
      </c>
      <c r="I7" s="139"/>
      <c r="J7" s="139" t="s">
        <v>55</v>
      </c>
      <c r="K7" s="139"/>
      <c r="L7" s="139" t="s">
        <v>45</v>
      </c>
      <c r="M7" s="139"/>
    </row>
    <row r="8" spans="1:14" x14ac:dyDescent="0.65">
      <c r="B8" s="129"/>
      <c r="C8" s="102"/>
      <c r="D8" s="217" t="s">
        <v>9</v>
      </c>
      <c r="E8" s="217"/>
      <c r="F8" s="217"/>
      <c r="G8" s="217"/>
      <c r="H8" s="217"/>
      <c r="I8" s="217"/>
      <c r="J8" s="217"/>
      <c r="K8" s="217"/>
      <c r="L8" s="217"/>
      <c r="M8" s="139"/>
    </row>
    <row r="9" spans="1:14" s="108" customFormat="1" ht="22" x14ac:dyDescent="0.65">
      <c r="A9" s="93" t="s">
        <v>116</v>
      </c>
      <c r="B9" s="129"/>
      <c r="C9" s="130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spans="1:14" ht="22" x14ac:dyDescent="0.65">
      <c r="A10" s="93" t="s">
        <v>89</v>
      </c>
      <c r="D10" s="131">
        <v>9724834</v>
      </c>
      <c r="E10" s="132"/>
      <c r="F10" s="131">
        <v>89240</v>
      </c>
      <c r="G10" s="132"/>
      <c r="H10" s="131">
        <v>49799</v>
      </c>
      <c r="I10" s="131"/>
      <c r="J10" s="131">
        <v>579051</v>
      </c>
      <c r="K10" s="131"/>
      <c r="L10" s="133">
        <f>SUM(D10:J10)</f>
        <v>10442924</v>
      </c>
    </row>
    <row r="11" spans="1:14" x14ac:dyDescent="0.65">
      <c r="A11" s="111" t="s">
        <v>90</v>
      </c>
      <c r="D11" s="182">
        <v>0</v>
      </c>
      <c r="E11" s="134"/>
      <c r="F11" s="182">
        <v>0</v>
      </c>
      <c r="G11" s="134"/>
      <c r="H11" s="182">
        <v>0</v>
      </c>
      <c r="I11" s="135"/>
      <c r="J11" s="135">
        <v>192902</v>
      </c>
      <c r="K11" s="135"/>
      <c r="L11" s="135">
        <f>SUM(D11:J11)</f>
        <v>192902</v>
      </c>
    </row>
    <row r="12" spans="1:14" ht="22.5" thickBot="1" x14ac:dyDescent="0.7">
      <c r="A12" s="93" t="s">
        <v>91</v>
      </c>
      <c r="D12" s="47">
        <f>SUM(D10:D11)</f>
        <v>9724834</v>
      </c>
      <c r="E12" s="48"/>
      <c r="F12" s="47">
        <f>SUM(F10:F11)</f>
        <v>89240</v>
      </c>
      <c r="G12" s="48"/>
      <c r="H12" s="47">
        <f>SUM(H10:H11)</f>
        <v>49799</v>
      </c>
      <c r="I12" s="48"/>
      <c r="J12" s="47">
        <f>SUM(J10:J11)</f>
        <v>771953</v>
      </c>
      <c r="K12" s="136"/>
      <c r="L12" s="47">
        <f>SUM(L10:L11)</f>
        <v>10635826</v>
      </c>
      <c r="N12" s="167"/>
    </row>
    <row r="13" spans="1:14" ht="22.5" thickTop="1" x14ac:dyDescent="0.65">
      <c r="A13" s="93"/>
      <c r="D13" s="43"/>
      <c r="E13" s="43"/>
      <c r="F13" s="43"/>
      <c r="G13" s="43"/>
      <c r="H13" s="43"/>
      <c r="I13" s="43"/>
      <c r="J13" s="43"/>
      <c r="K13" s="137"/>
      <c r="L13" s="43"/>
    </row>
    <row r="14" spans="1:14" ht="22" x14ac:dyDescent="0.65">
      <c r="A14" s="93" t="s">
        <v>88</v>
      </c>
      <c r="D14" s="43"/>
      <c r="E14" s="43"/>
      <c r="F14" s="43"/>
      <c r="G14" s="43"/>
      <c r="H14" s="43"/>
      <c r="I14" s="43"/>
      <c r="J14" s="43"/>
      <c r="K14" s="137"/>
      <c r="L14" s="43"/>
    </row>
    <row r="15" spans="1:14" ht="22" x14ac:dyDescent="0.65">
      <c r="A15" s="93" t="s">
        <v>92</v>
      </c>
      <c r="D15" s="131">
        <v>9724834</v>
      </c>
      <c r="E15" s="132"/>
      <c r="F15" s="131">
        <v>89240</v>
      </c>
      <c r="G15" s="132"/>
      <c r="H15" s="131">
        <v>61039</v>
      </c>
      <c r="I15" s="131"/>
      <c r="J15" s="131">
        <v>439988</v>
      </c>
      <c r="K15" s="131"/>
      <c r="L15" s="133">
        <f>SUM(D15:J15)</f>
        <v>10315101</v>
      </c>
    </row>
    <row r="16" spans="1:14" x14ac:dyDescent="0.65">
      <c r="A16" s="111" t="s">
        <v>90</v>
      </c>
      <c r="D16" s="182">
        <v>0</v>
      </c>
      <c r="E16" s="134"/>
      <c r="F16" s="182">
        <v>0</v>
      </c>
      <c r="G16" s="134"/>
      <c r="H16" s="182">
        <v>0</v>
      </c>
      <c r="I16" s="135"/>
      <c r="J16" s="135">
        <v>529309</v>
      </c>
      <c r="K16" s="138"/>
      <c r="L16" s="135">
        <f>SUM(D16:J16)</f>
        <v>529309</v>
      </c>
    </row>
    <row r="17" spans="1:14" ht="22.5" thickBot="1" x14ac:dyDescent="0.7">
      <c r="A17" s="93" t="s">
        <v>93</v>
      </c>
      <c r="D17" s="47">
        <f>SUM(D15:D16)</f>
        <v>9724834</v>
      </c>
      <c r="E17" s="48"/>
      <c r="F17" s="47">
        <f>SUM(F15:F16)</f>
        <v>89240</v>
      </c>
      <c r="G17" s="48"/>
      <c r="H17" s="47">
        <f>SUM(H15:H16)</f>
        <v>61039</v>
      </c>
      <c r="I17" s="48"/>
      <c r="J17" s="47">
        <f>SUM(J15:J16)</f>
        <v>969297</v>
      </c>
      <c r="K17" s="136"/>
      <c r="L17" s="47">
        <f>SUM(L15:L16)</f>
        <v>10844410</v>
      </c>
      <c r="N17" s="167">
        <f>L17-'BS-3-5'!H86</f>
        <v>0</v>
      </c>
    </row>
    <row r="18" spans="1:14" ht="22.5" thickTop="1" x14ac:dyDescent="0.65">
      <c r="A18" s="93"/>
      <c r="D18" s="43"/>
      <c r="E18" s="43"/>
      <c r="F18" s="43"/>
      <c r="G18" s="43"/>
      <c r="H18" s="43"/>
      <c r="I18" s="43"/>
      <c r="J18" s="43"/>
      <c r="K18" s="137"/>
      <c r="L18" s="43"/>
    </row>
  </sheetData>
  <mergeCells count="3">
    <mergeCell ref="D8:L8"/>
    <mergeCell ref="D4:L4"/>
    <mergeCell ref="H5:J5"/>
  </mergeCells>
  <pageMargins left="0.8" right="0.8" top="0.48" bottom="0.5" header="0.5" footer="0.5"/>
  <pageSetup paperSize="9" scale="95" firstPageNumber="9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4"/>
  <sheetViews>
    <sheetView view="pageBreakPreview" zoomScale="85" zoomScaleNormal="90" zoomScaleSheetLayoutView="85" workbookViewId="0">
      <selection activeCell="N39" sqref="N39"/>
    </sheetView>
  </sheetViews>
  <sheetFormatPr defaultColWidth="9.09765625" defaultRowHeight="21.5" x14ac:dyDescent="0.65"/>
  <cols>
    <col min="1" max="1" width="49.3984375" style="149" customWidth="1"/>
    <col min="2" max="2" width="1.3984375" style="128" customWidth="1"/>
    <col min="3" max="3" width="15" style="113" customWidth="1"/>
    <col min="4" max="4" width="1.19921875" style="113" customWidth="1"/>
    <col min="5" max="5" width="15" style="113" customWidth="1"/>
    <col min="6" max="6" width="1.19921875" style="113" customWidth="1"/>
    <col min="7" max="7" width="15" style="168" customWidth="1"/>
    <col min="8" max="8" width="1.19921875" style="113" customWidth="1"/>
    <col min="9" max="9" width="15" style="168" customWidth="1"/>
    <col min="10" max="16384" width="9.09765625" style="113"/>
  </cols>
  <sheetData>
    <row r="1" spans="1:9" s="56" customFormat="1" ht="23" x14ac:dyDescent="0.6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s="56" customFormat="1" ht="23" x14ac:dyDescent="0.65">
      <c r="A2" s="62" t="s">
        <v>95</v>
      </c>
      <c r="B2" s="62"/>
      <c r="C2" s="62"/>
      <c r="D2" s="62"/>
      <c r="E2" s="62"/>
      <c r="F2" s="62"/>
      <c r="G2" s="62"/>
      <c r="H2" s="62"/>
      <c r="I2" s="62"/>
    </row>
    <row r="3" spans="1:9" s="56" customFormat="1" ht="23" x14ac:dyDescent="0.65">
      <c r="A3" s="57"/>
      <c r="B3" s="58"/>
      <c r="C3" s="58"/>
      <c r="D3" s="58"/>
      <c r="E3" s="58"/>
      <c r="F3" s="58"/>
      <c r="G3" s="58"/>
      <c r="H3" s="58"/>
      <c r="I3" s="58"/>
    </row>
    <row r="4" spans="1:9" s="107" customFormat="1" ht="22" x14ac:dyDescent="0.7">
      <c r="A4" s="141"/>
      <c r="B4" s="142"/>
      <c r="C4" s="211" t="s">
        <v>2</v>
      </c>
      <c r="D4" s="211"/>
      <c r="E4" s="211"/>
      <c r="F4" s="59"/>
      <c r="G4" s="211" t="s">
        <v>3</v>
      </c>
      <c r="H4" s="211"/>
      <c r="I4" s="211"/>
    </row>
    <row r="5" spans="1:9" s="107" customFormat="1" ht="22" x14ac:dyDescent="0.7">
      <c r="A5" s="141"/>
      <c r="B5" s="142"/>
      <c r="C5" s="213" t="s">
        <v>59</v>
      </c>
      <c r="D5" s="213"/>
      <c r="E5" s="213"/>
      <c r="F5" s="59"/>
      <c r="G5" s="213" t="s">
        <v>59</v>
      </c>
      <c r="H5" s="213"/>
      <c r="I5" s="213"/>
    </row>
    <row r="6" spans="1:9" s="107" customFormat="1" ht="22" x14ac:dyDescent="0.7">
      <c r="A6" s="141"/>
      <c r="B6" s="142"/>
      <c r="C6" s="213" t="s">
        <v>60</v>
      </c>
      <c r="D6" s="213"/>
      <c r="E6" s="213"/>
      <c r="F6" s="59"/>
      <c r="G6" s="213" t="s">
        <v>60</v>
      </c>
      <c r="H6" s="213"/>
      <c r="I6" s="213"/>
    </row>
    <row r="7" spans="1:9" s="107" customFormat="1" ht="22" x14ac:dyDescent="0.65">
      <c r="A7" s="141"/>
      <c r="B7" s="142"/>
      <c r="C7" s="139">
        <v>2565</v>
      </c>
      <c r="D7" s="181"/>
      <c r="E7" s="139">
        <v>2564</v>
      </c>
      <c r="F7" s="181"/>
      <c r="G7" s="139">
        <v>2565</v>
      </c>
      <c r="H7" s="181"/>
      <c r="I7" s="139">
        <v>2564</v>
      </c>
    </row>
    <row r="8" spans="1:9" s="107" customFormat="1" ht="22" x14ac:dyDescent="0.65">
      <c r="A8" s="141"/>
      <c r="B8" s="142"/>
      <c r="C8" s="220" t="s">
        <v>9</v>
      </c>
      <c r="D8" s="221"/>
      <c r="E8" s="221"/>
      <c r="F8" s="221"/>
      <c r="G8" s="221"/>
      <c r="H8" s="221"/>
      <c r="I8" s="221"/>
    </row>
    <row r="9" spans="1:9" ht="22" x14ac:dyDescent="0.7">
      <c r="A9" s="24" t="s">
        <v>96</v>
      </c>
      <c r="B9" s="143"/>
      <c r="C9" s="139"/>
      <c r="D9" s="139"/>
      <c r="E9" s="139"/>
      <c r="F9" s="139"/>
      <c r="G9" s="144"/>
      <c r="H9" s="139"/>
      <c r="I9" s="144"/>
    </row>
    <row r="10" spans="1:9" x14ac:dyDescent="0.65">
      <c r="A10" s="66" t="s">
        <v>90</v>
      </c>
      <c r="B10" s="145"/>
      <c r="C10" s="146">
        <v>486982</v>
      </c>
      <c r="D10" s="147"/>
      <c r="E10" s="146">
        <v>94241</v>
      </c>
      <c r="F10" s="147"/>
      <c r="G10" s="146">
        <v>529309</v>
      </c>
      <c r="H10" s="147"/>
      <c r="I10" s="146">
        <v>192902</v>
      </c>
    </row>
    <row r="11" spans="1:9" x14ac:dyDescent="0.65">
      <c r="A11" s="49" t="s">
        <v>130</v>
      </c>
      <c r="C11" s="147"/>
      <c r="D11" s="147"/>
      <c r="E11" s="147"/>
      <c r="F11" s="147"/>
      <c r="G11" s="146"/>
      <c r="H11" s="147"/>
      <c r="I11" s="146"/>
    </row>
    <row r="12" spans="1:9" x14ac:dyDescent="0.65">
      <c r="A12" s="66" t="s">
        <v>101</v>
      </c>
      <c r="C12" s="146">
        <v>85211</v>
      </c>
      <c r="D12" s="147"/>
      <c r="E12" s="146">
        <v>-10585</v>
      </c>
      <c r="F12" s="147"/>
      <c r="G12" s="146">
        <v>51597</v>
      </c>
      <c r="H12" s="147"/>
      <c r="I12" s="146">
        <v>-8447</v>
      </c>
    </row>
    <row r="13" spans="1:9" x14ac:dyDescent="0.65">
      <c r="A13" s="66" t="s">
        <v>69</v>
      </c>
      <c r="C13" s="146">
        <v>10949</v>
      </c>
      <c r="D13" s="147"/>
      <c r="E13" s="146">
        <v>14273</v>
      </c>
      <c r="F13" s="147"/>
      <c r="G13" s="146">
        <v>10792</v>
      </c>
      <c r="H13" s="147"/>
      <c r="I13" s="146">
        <v>13992</v>
      </c>
    </row>
    <row r="14" spans="1:9" x14ac:dyDescent="0.65">
      <c r="A14" s="66" t="s">
        <v>97</v>
      </c>
      <c r="C14" s="146">
        <v>157381</v>
      </c>
      <c r="D14" s="147"/>
      <c r="E14" s="146">
        <v>175330</v>
      </c>
      <c r="F14" s="147"/>
      <c r="G14" s="146">
        <v>147631</v>
      </c>
      <c r="H14" s="147"/>
      <c r="I14" s="146">
        <v>163777</v>
      </c>
    </row>
    <row r="15" spans="1:9" x14ac:dyDescent="0.65">
      <c r="A15" s="66" t="s">
        <v>42</v>
      </c>
      <c r="C15" s="146">
        <v>3678</v>
      </c>
      <c r="D15" s="152"/>
      <c r="E15" s="146">
        <v>3670</v>
      </c>
      <c r="F15" s="152"/>
      <c r="G15" s="146">
        <v>3678</v>
      </c>
      <c r="H15" s="152"/>
      <c r="I15" s="146">
        <v>3670</v>
      </c>
    </row>
    <row r="16" spans="1:9" x14ac:dyDescent="0.65">
      <c r="A16" s="66" t="s">
        <v>131</v>
      </c>
      <c r="C16" s="150">
        <v>-7086</v>
      </c>
      <c r="D16" s="147"/>
      <c r="E16" s="150">
        <v>-12422</v>
      </c>
      <c r="F16" s="147"/>
      <c r="G16" s="146">
        <v>-15</v>
      </c>
      <c r="H16" s="147"/>
      <c r="I16" s="146">
        <v>-2363</v>
      </c>
    </row>
    <row r="17" spans="1:9" x14ac:dyDescent="0.65">
      <c r="A17" s="66" t="s">
        <v>98</v>
      </c>
      <c r="C17" s="146">
        <v>-12582</v>
      </c>
      <c r="D17" s="147"/>
      <c r="E17" s="146">
        <v>19206</v>
      </c>
      <c r="F17" s="147"/>
      <c r="G17" s="146">
        <v>103</v>
      </c>
      <c r="H17" s="147"/>
      <c r="I17" s="146">
        <v>11</v>
      </c>
    </row>
    <row r="18" spans="1:9" x14ac:dyDescent="0.65">
      <c r="A18" s="66" t="s">
        <v>70</v>
      </c>
      <c r="C18" s="146">
        <v>-5408</v>
      </c>
      <c r="D18" s="152"/>
      <c r="E18" s="146">
        <v>-23336</v>
      </c>
      <c r="F18" s="152"/>
      <c r="G18" s="182">
        <v>0</v>
      </c>
      <c r="H18" s="152"/>
      <c r="I18" s="182">
        <v>0</v>
      </c>
    </row>
    <row r="19" spans="1:9" x14ac:dyDescent="0.65">
      <c r="A19" s="66" t="s">
        <v>99</v>
      </c>
      <c r="C19" s="182">
        <v>0</v>
      </c>
      <c r="D19" s="152"/>
      <c r="E19" s="151">
        <v>6817</v>
      </c>
      <c r="F19" s="152"/>
      <c r="G19" s="182">
        <v>0</v>
      </c>
      <c r="H19" s="152"/>
      <c r="I19" s="151">
        <v>117</v>
      </c>
    </row>
    <row r="20" spans="1:9" x14ac:dyDescent="0.65">
      <c r="A20" s="66" t="s">
        <v>133</v>
      </c>
      <c r="C20" s="151">
        <v>-1552</v>
      </c>
      <c r="D20" s="152"/>
      <c r="E20" s="151">
        <v>2076</v>
      </c>
      <c r="F20" s="152"/>
      <c r="G20" s="151">
        <v>-1535</v>
      </c>
      <c r="H20" s="152"/>
      <c r="I20" s="151">
        <v>117</v>
      </c>
    </row>
    <row r="21" spans="1:9" x14ac:dyDescent="0.65">
      <c r="A21" s="66" t="s">
        <v>132</v>
      </c>
      <c r="C21" s="151">
        <v>2994</v>
      </c>
      <c r="D21" s="152"/>
      <c r="E21" s="151">
        <v>76</v>
      </c>
      <c r="F21" s="152"/>
      <c r="G21" s="151">
        <v>2977</v>
      </c>
      <c r="H21" s="152"/>
      <c r="I21" s="151">
        <v>76</v>
      </c>
    </row>
    <row r="22" spans="1:9" x14ac:dyDescent="0.65">
      <c r="A22" s="66" t="s">
        <v>100</v>
      </c>
      <c r="C22" s="182">
        <v>0</v>
      </c>
      <c r="D22" s="152"/>
      <c r="E22" s="151">
        <v>-987</v>
      </c>
      <c r="F22" s="152"/>
      <c r="G22" s="182">
        <v>0</v>
      </c>
      <c r="H22" s="152"/>
      <c r="I22" s="151">
        <v>-988</v>
      </c>
    </row>
    <row r="23" spans="1:9" x14ac:dyDescent="0.65">
      <c r="A23" s="66" t="s">
        <v>144</v>
      </c>
      <c r="C23" s="151">
        <v>-505</v>
      </c>
      <c r="D23" s="152"/>
      <c r="E23" s="151">
        <v>1334</v>
      </c>
      <c r="F23" s="152"/>
      <c r="G23" s="151">
        <v>-505</v>
      </c>
      <c r="H23" s="152"/>
      <c r="I23" s="151">
        <v>1334</v>
      </c>
    </row>
    <row r="24" spans="1:9" x14ac:dyDescent="0.65">
      <c r="A24" s="66" t="s">
        <v>62</v>
      </c>
      <c r="C24" s="154">
        <v>-1350</v>
      </c>
      <c r="D24" s="147"/>
      <c r="E24" s="154">
        <v>-2035</v>
      </c>
      <c r="F24" s="147"/>
      <c r="G24" s="154">
        <v>-149431</v>
      </c>
      <c r="H24" s="147"/>
      <c r="I24" s="154">
        <v>-107421</v>
      </c>
    </row>
    <row r="25" spans="1:9" x14ac:dyDescent="0.65">
      <c r="C25" s="146">
        <f>SUM(C10:C24)</f>
        <v>718712</v>
      </c>
      <c r="D25" s="147"/>
      <c r="E25" s="146">
        <f>SUM(E10:E24)</f>
        <v>267658</v>
      </c>
      <c r="F25" s="147"/>
      <c r="G25" s="146">
        <f>SUM(G10:G24)</f>
        <v>594601</v>
      </c>
      <c r="H25" s="147"/>
      <c r="I25" s="146">
        <f>SUM(I10:I24)</f>
        <v>256777</v>
      </c>
    </row>
    <row r="26" spans="1:9" x14ac:dyDescent="0.65">
      <c r="A26" s="148" t="s">
        <v>102</v>
      </c>
      <c r="C26" s="155"/>
      <c r="D26" s="155"/>
      <c r="E26" s="155"/>
      <c r="F26" s="155"/>
      <c r="G26" s="155"/>
      <c r="H26" s="155"/>
      <c r="I26" s="155"/>
    </row>
    <row r="27" spans="1:9" x14ac:dyDescent="0.65">
      <c r="A27" s="66" t="s">
        <v>13</v>
      </c>
      <c r="C27" s="146">
        <v>-365579</v>
      </c>
      <c r="D27" s="147"/>
      <c r="E27" s="146">
        <v>189763</v>
      </c>
      <c r="F27" s="147"/>
      <c r="G27" s="146">
        <v>-585407</v>
      </c>
      <c r="H27" s="147"/>
      <c r="I27" s="146">
        <v>-86033</v>
      </c>
    </row>
    <row r="28" spans="1:9" x14ac:dyDescent="0.65">
      <c r="A28" s="66" t="s">
        <v>14</v>
      </c>
      <c r="C28" s="146">
        <v>37337</v>
      </c>
      <c r="D28" s="147"/>
      <c r="E28" s="146">
        <v>23316</v>
      </c>
      <c r="F28" s="147"/>
      <c r="G28" s="146">
        <v>31589</v>
      </c>
      <c r="H28" s="147"/>
      <c r="I28" s="146">
        <v>18609</v>
      </c>
    </row>
    <row r="29" spans="1:9" x14ac:dyDescent="0.65">
      <c r="A29" s="66" t="s">
        <v>16</v>
      </c>
      <c r="C29" s="146">
        <v>-37064</v>
      </c>
      <c r="D29" s="146"/>
      <c r="E29" s="146">
        <v>-23565</v>
      </c>
      <c r="F29" s="146"/>
      <c r="G29" s="182">
        <v>0</v>
      </c>
      <c r="H29" s="152"/>
      <c r="I29" s="146">
        <v>-8094</v>
      </c>
    </row>
    <row r="30" spans="1:9" x14ac:dyDescent="0.65">
      <c r="A30" s="66" t="s">
        <v>17</v>
      </c>
      <c r="C30" s="146">
        <v>-235559</v>
      </c>
      <c r="D30" s="146"/>
      <c r="E30" s="146">
        <v>207176</v>
      </c>
      <c r="F30" s="146"/>
      <c r="G30" s="146">
        <v>42794</v>
      </c>
      <c r="H30" s="146"/>
      <c r="I30" s="146">
        <v>348344</v>
      </c>
    </row>
    <row r="31" spans="1:9" x14ac:dyDescent="0.65">
      <c r="A31" s="74" t="s">
        <v>150</v>
      </c>
      <c r="C31" s="146">
        <v>-410986</v>
      </c>
      <c r="D31" s="146"/>
      <c r="E31" s="182">
        <v>0</v>
      </c>
      <c r="F31" s="146"/>
      <c r="G31" s="146">
        <v>-410986</v>
      </c>
      <c r="H31" s="146"/>
      <c r="I31" s="182">
        <v>0</v>
      </c>
    </row>
    <row r="32" spans="1:9" x14ac:dyDescent="0.65">
      <c r="A32" s="66" t="s">
        <v>18</v>
      </c>
      <c r="C32" s="146">
        <v>610</v>
      </c>
      <c r="D32" s="146"/>
      <c r="E32" s="146">
        <v>-6693</v>
      </c>
      <c r="F32" s="146"/>
      <c r="G32" s="146">
        <v>1233</v>
      </c>
      <c r="H32" s="146"/>
      <c r="I32" s="146">
        <v>-6225</v>
      </c>
    </row>
    <row r="33" spans="1:9" x14ac:dyDescent="0.65">
      <c r="A33" s="66" t="s">
        <v>27</v>
      </c>
      <c r="C33" s="146">
        <v>-597</v>
      </c>
      <c r="D33" s="146"/>
      <c r="E33" s="146">
        <v>7673</v>
      </c>
      <c r="F33" s="146"/>
      <c r="G33" s="146">
        <v>-597</v>
      </c>
      <c r="H33" s="146"/>
      <c r="I33" s="146">
        <v>7673</v>
      </c>
    </row>
    <row r="34" spans="1:9" x14ac:dyDescent="0.65">
      <c r="A34" s="66" t="s">
        <v>32</v>
      </c>
      <c r="C34" s="146">
        <v>53227</v>
      </c>
      <c r="D34" s="146"/>
      <c r="E34" s="146">
        <v>-8825</v>
      </c>
      <c r="F34" s="146"/>
      <c r="G34" s="146">
        <v>48068</v>
      </c>
      <c r="H34" s="146"/>
      <c r="I34" s="146">
        <v>-26746</v>
      </c>
    </row>
    <row r="35" spans="1:9" x14ac:dyDescent="0.65">
      <c r="A35" s="66" t="s">
        <v>33</v>
      </c>
      <c r="C35" s="146">
        <v>-90738</v>
      </c>
      <c r="D35" s="146"/>
      <c r="E35" s="146">
        <v>-56387</v>
      </c>
      <c r="F35" s="146"/>
      <c r="G35" s="154">
        <v>-119958</v>
      </c>
      <c r="H35" s="146"/>
      <c r="I35" s="154">
        <v>-78655</v>
      </c>
    </row>
    <row r="36" spans="1:9" x14ac:dyDescent="0.65">
      <c r="A36" s="74" t="s">
        <v>151</v>
      </c>
      <c r="C36" s="222">
        <f>SUM(C25:C35)</f>
        <v>-330637</v>
      </c>
      <c r="D36" s="146"/>
      <c r="E36" s="222">
        <f>SUM(E25:E35)</f>
        <v>600116</v>
      </c>
      <c r="F36" s="146"/>
      <c r="G36" s="222">
        <f>SUM(G25:G35)</f>
        <v>-398663</v>
      </c>
      <c r="H36" s="146"/>
      <c r="I36" s="222">
        <f>SUM(I25:I35)</f>
        <v>425650</v>
      </c>
    </row>
    <row r="37" spans="1:9" x14ac:dyDescent="0.65">
      <c r="A37" s="153" t="s">
        <v>134</v>
      </c>
      <c r="C37" s="146">
        <v>-3580</v>
      </c>
      <c r="D37" s="146"/>
      <c r="E37" s="146">
        <v>-626</v>
      </c>
      <c r="F37" s="146"/>
      <c r="G37" s="146">
        <v>-276</v>
      </c>
      <c r="H37" s="146"/>
      <c r="I37" s="146">
        <v>-622</v>
      </c>
    </row>
    <row r="38" spans="1:9" s="106" customFormat="1" ht="22" x14ac:dyDescent="0.7">
      <c r="A38" s="115" t="s">
        <v>152</v>
      </c>
      <c r="B38" s="143"/>
      <c r="C38" s="157">
        <f>SUM(C36:C37)</f>
        <v>-334217</v>
      </c>
      <c r="D38" s="158"/>
      <c r="E38" s="157">
        <f>SUM(E36:E37)</f>
        <v>599490</v>
      </c>
      <c r="F38" s="158"/>
      <c r="G38" s="157">
        <f>SUM(G36:G37)</f>
        <v>-398939</v>
      </c>
      <c r="H38" s="158"/>
      <c r="I38" s="157">
        <f>SUM(I36:I37)</f>
        <v>425028</v>
      </c>
    </row>
    <row r="39" spans="1:9" ht="22" x14ac:dyDescent="0.65">
      <c r="A39" s="156"/>
      <c r="B39" s="143"/>
      <c r="C39" s="159"/>
      <c r="D39" s="158"/>
      <c r="E39" s="159"/>
      <c r="F39" s="151"/>
      <c r="G39" s="159"/>
      <c r="H39" s="151"/>
      <c r="I39" s="159"/>
    </row>
    <row r="40" spans="1:9" s="56" customFormat="1" ht="23" x14ac:dyDescent="0.65">
      <c r="A40" s="62" t="s">
        <v>0</v>
      </c>
      <c r="B40" s="62"/>
      <c r="C40" s="62"/>
      <c r="D40" s="62"/>
      <c r="E40" s="62"/>
      <c r="F40" s="62"/>
      <c r="G40" s="62"/>
      <c r="H40" s="62"/>
      <c r="I40" s="62"/>
    </row>
    <row r="41" spans="1:9" s="56" customFormat="1" ht="23" x14ac:dyDescent="0.65">
      <c r="A41" s="62" t="s">
        <v>95</v>
      </c>
      <c r="B41" s="62"/>
      <c r="C41" s="62"/>
      <c r="D41" s="62"/>
      <c r="E41" s="62"/>
      <c r="F41" s="62"/>
      <c r="G41" s="62"/>
      <c r="H41" s="62"/>
      <c r="I41" s="62"/>
    </row>
    <row r="42" spans="1:9" s="56" customFormat="1" ht="23" x14ac:dyDescent="0.65">
      <c r="A42" s="57"/>
      <c r="B42" s="58"/>
      <c r="C42" s="58"/>
      <c r="D42" s="58"/>
      <c r="E42" s="58"/>
      <c r="F42" s="58"/>
      <c r="G42" s="58"/>
      <c r="H42" s="58"/>
      <c r="I42" s="58"/>
    </row>
    <row r="43" spans="1:9" ht="22" x14ac:dyDescent="0.7">
      <c r="A43" s="160"/>
      <c r="B43" s="161"/>
      <c r="C43" s="211" t="s">
        <v>2</v>
      </c>
      <c r="D43" s="211"/>
      <c r="E43" s="211"/>
      <c r="F43" s="59"/>
      <c r="G43" s="211" t="s">
        <v>3</v>
      </c>
      <c r="H43" s="211"/>
      <c r="I43" s="211"/>
    </row>
    <row r="44" spans="1:9" ht="22" x14ac:dyDescent="0.7">
      <c r="A44" s="160"/>
      <c r="B44" s="161"/>
      <c r="C44" s="213" t="s">
        <v>59</v>
      </c>
      <c r="D44" s="213"/>
      <c r="E44" s="213"/>
      <c r="F44" s="59"/>
      <c r="G44" s="213" t="s">
        <v>59</v>
      </c>
      <c r="H44" s="213"/>
      <c r="I44" s="213"/>
    </row>
    <row r="45" spans="1:9" ht="22" x14ac:dyDescent="0.7">
      <c r="A45" s="160"/>
      <c r="B45" s="161"/>
      <c r="C45" s="213" t="s">
        <v>60</v>
      </c>
      <c r="D45" s="213"/>
      <c r="E45" s="213"/>
      <c r="F45" s="59"/>
      <c r="G45" s="213" t="s">
        <v>60</v>
      </c>
      <c r="H45" s="213"/>
      <c r="I45" s="213"/>
    </row>
    <row r="46" spans="1:9" ht="22" x14ac:dyDescent="0.65">
      <c r="A46" s="160"/>
      <c r="B46" s="161"/>
      <c r="C46" s="139">
        <v>2565</v>
      </c>
      <c r="D46" s="61"/>
      <c r="E46" s="139">
        <v>2564</v>
      </c>
      <c r="F46" s="61"/>
      <c r="G46" s="139">
        <v>2565</v>
      </c>
      <c r="H46" s="61"/>
      <c r="I46" s="139">
        <v>2564</v>
      </c>
    </row>
    <row r="47" spans="1:9" x14ac:dyDescent="0.65">
      <c r="A47" s="160"/>
      <c r="B47" s="161"/>
      <c r="C47" s="220" t="s">
        <v>9</v>
      </c>
      <c r="D47" s="221"/>
      <c r="E47" s="221"/>
      <c r="F47" s="221"/>
      <c r="G47" s="221"/>
      <c r="H47" s="221"/>
      <c r="I47" s="221"/>
    </row>
    <row r="48" spans="1:9" ht="22" x14ac:dyDescent="0.7">
      <c r="A48" s="24" t="s">
        <v>103</v>
      </c>
      <c r="B48" s="143"/>
      <c r="C48" s="162"/>
      <c r="D48" s="162"/>
      <c r="E48" s="162"/>
      <c r="F48" s="162"/>
      <c r="G48" s="162"/>
      <c r="H48" s="162"/>
      <c r="I48" s="162"/>
    </row>
    <row r="49" spans="1:9" x14ac:dyDescent="0.65">
      <c r="A49" s="66" t="s">
        <v>145</v>
      </c>
      <c r="C49" s="146">
        <v>80000</v>
      </c>
      <c r="D49" s="151"/>
      <c r="E49" s="146">
        <v>100000</v>
      </c>
      <c r="F49" s="151"/>
      <c r="G49" s="146">
        <v>80000</v>
      </c>
      <c r="H49" s="151"/>
      <c r="I49" s="146">
        <v>100000</v>
      </c>
    </row>
    <row r="50" spans="1:9" x14ac:dyDescent="0.65">
      <c r="A50" s="66" t="s">
        <v>107</v>
      </c>
      <c r="B50" s="163"/>
      <c r="C50" s="182">
        <v>0</v>
      </c>
      <c r="D50" s="152"/>
      <c r="E50" s="182">
        <v>0</v>
      </c>
      <c r="F50" s="151"/>
      <c r="G50" s="182">
        <v>0</v>
      </c>
      <c r="H50" s="151"/>
      <c r="I50" s="146">
        <v>-67360</v>
      </c>
    </row>
    <row r="51" spans="1:9" x14ac:dyDescent="0.65">
      <c r="A51" s="66" t="s">
        <v>136</v>
      </c>
      <c r="C51" s="182">
        <v>0</v>
      </c>
      <c r="D51" s="151"/>
      <c r="E51" s="151">
        <v>-59500</v>
      </c>
      <c r="F51" s="152"/>
      <c r="G51" s="182">
        <v>0</v>
      </c>
      <c r="H51" s="152"/>
      <c r="I51" s="182">
        <v>0</v>
      </c>
    </row>
    <row r="52" spans="1:9" x14ac:dyDescent="0.65">
      <c r="A52" s="66" t="s">
        <v>105</v>
      </c>
      <c r="C52" s="151">
        <v>-42901</v>
      </c>
      <c r="D52" s="151"/>
      <c r="E52" s="151">
        <v>-37431</v>
      </c>
      <c r="F52" s="151"/>
      <c r="G52" s="151">
        <v>-41058</v>
      </c>
      <c r="H52" s="151"/>
      <c r="I52" s="151">
        <v>-36651</v>
      </c>
    </row>
    <row r="53" spans="1:9" x14ac:dyDescent="0.65">
      <c r="A53" s="66" t="s">
        <v>146</v>
      </c>
      <c r="C53" s="151">
        <v>505</v>
      </c>
      <c r="D53" s="151"/>
      <c r="E53" s="182">
        <v>0</v>
      </c>
      <c r="F53" s="151"/>
      <c r="G53" s="151">
        <v>505</v>
      </c>
      <c r="H53" s="151"/>
      <c r="I53" s="182">
        <v>0</v>
      </c>
    </row>
    <row r="54" spans="1:9" x14ac:dyDescent="0.65">
      <c r="A54" s="66" t="s">
        <v>106</v>
      </c>
      <c r="C54" s="151">
        <v>-7840</v>
      </c>
      <c r="D54" s="151"/>
      <c r="E54" s="182">
        <v>0</v>
      </c>
      <c r="F54" s="151"/>
      <c r="G54" s="151">
        <v>-7840</v>
      </c>
      <c r="H54" s="151"/>
      <c r="I54" s="182">
        <v>0</v>
      </c>
    </row>
    <row r="55" spans="1:9" x14ac:dyDescent="0.65">
      <c r="A55" s="66" t="s">
        <v>135</v>
      </c>
      <c r="B55" s="163"/>
      <c r="C55" s="182">
        <v>0</v>
      </c>
      <c r="D55" s="152"/>
      <c r="E55" s="182">
        <v>0</v>
      </c>
      <c r="F55" s="151"/>
      <c r="G55" s="146">
        <v>-130000</v>
      </c>
      <c r="H55" s="151"/>
      <c r="I55" s="182">
        <v>0</v>
      </c>
    </row>
    <row r="56" spans="1:9" x14ac:dyDescent="0.65">
      <c r="A56" s="66" t="s">
        <v>104</v>
      </c>
      <c r="C56" s="151">
        <v>836</v>
      </c>
      <c r="D56" s="151"/>
      <c r="E56" s="151">
        <v>1683</v>
      </c>
      <c r="F56" s="151"/>
      <c r="G56" s="146">
        <v>562</v>
      </c>
      <c r="H56" s="151"/>
      <c r="I56" s="146">
        <v>1210</v>
      </c>
    </row>
    <row r="57" spans="1:9" s="106" customFormat="1" ht="22" x14ac:dyDescent="0.7">
      <c r="A57" s="53" t="s">
        <v>108</v>
      </c>
      <c r="B57" s="143"/>
      <c r="C57" s="157">
        <f>ROUNDDOWN(SUM(C49:C56),0)</f>
        <v>30600</v>
      </c>
      <c r="D57" s="158"/>
      <c r="E57" s="157">
        <f>ROUNDDOWN(SUM(E49:E56),0)</f>
        <v>4752</v>
      </c>
      <c r="F57" s="158"/>
      <c r="G57" s="157">
        <f>ROUNDDOWN(SUM(G49:G56),0)</f>
        <v>-97831</v>
      </c>
      <c r="H57" s="158"/>
      <c r="I57" s="157">
        <f>ROUNDDOWN(SUM(I49:I56),0)</f>
        <v>-2801</v>
      </c>
    </row>
    <row r="58" spans="1:9" ht="22" x14ac:dyDescent="0.65">
      <c r="A58" s="156"/>
      <c r="B58" s="143"/>
      <c r="C58" s="164"/>
      <c r="D58" s="164"/>
      <c r="E58" s="164"/>
      <c r="F58" s="162"/>
      <c r="G58" s="164"/>
      <c r="H58" s="162"/>
      <c r="I58" s="164"/>
    </row>
    <row r="59" spans="1:9" ht="22" x14ac:dyDescent="0.7">
      <c r="A59" s="24" t="s">
        <v>109</v>
      </c>
      <c r="B59" s="143"/>
      <c r="C59" s="162"/>
      <c r="D59" s="162"/>
      <c r="E59" s="162"/>
      <c r="F59" s="162"/>
      <c r="G59" s="162"/>
      <c r="H59" s="162"/>
      <c r="I59" s="162"/>
    </row>
    <row r="60" spans="1:9" x14ac:dyDescent="0.65">
      <c r="A60" s="66" t="s">
        <v>137</v>
      </c>
      <c r="C60" s="146">
        <v>-29617</v>
      </c>
      <c r="D60" s="151"/>
      <c r="E60" s="146">
        <v>-38186</v>
      </c>
      <c r="F60" s="151"/>
      <c r="G60" s="146">
        <v>-27296</v>
      </c>
      <c r="H60" s="151"/>
      <c r="I60" s="146">
        <v>-37295</v>
      </c>
    </row>
    <row r="61" spans="1:9" x14ac:dyDescent="0.65">
      <c r="A61" s="66" t="s">
        <v>138</v>
      </c>
      <c r="C61" s="146">
        <v>50000</v>
      </c>
      <c r="D61" s="151"/>
      <c r="E61" s="182">
        <v>0</v>
      </c>
      <c r="F61" s="151"/>
      <c r="G61" s="146">
        <v>50000</v>
      </c>
      <c r="H61" s="151"/>
      <c r="I61" s="182">
        <v>0</v>
      </c>
    </row>
    <row r="62" spans="1:9" x14ac:dyDescent="0.65">
      <c r="A62" s="66" t="s">
        <v>110</v>
      </c>
      <c r="C62" s="146">
        <v>-8029</v>
      </c>
      <c r="D62" s="151"/>
      <c r="E62" s="146">
        <v>-9012</v>
      </c>
      <c r="F62" s="151"/>
      <c r="G62" s="146">
        <v>-8029</v>
      </c>
      <c r="H62" s="151"/>
      <c r="I62" s="146">
        <v>-9012</v>
      </c>
    </row>
    <row r="63" spans="1:9" s="106" customFormat="1" ht="22" x14ac:dyDescent="0.7">
      <c r="A63" s="53" t="s">
        <v>111</v>
      </c>
      <c r="B63" s="143"/>
      <c r="C63" s="157">
        <f>SUM(C60:C62)</f>
        <v>12354</v>
      </c>
      <c r="D63" s="158"/>
      <c r="E63" s="157">
        <f>SUM(E60:E62)</f>
        <v>-47198</v>
      </c>
      <c r="F63" s="158"/>
      <c r="G63" s="157">
        <f>SUM(G60:G62)</f>
        <v>14675</v>
      </c>
      <c r="H63" s="158"/>
      <c r="I63" s="157">
        <f>SUM(I60:I62)</f>
        <v>-46307</v>
      </c>
    </row>
    <row r="64" spans="1:9" x14ac:dyDescent="0.65">
      <c r="C64" s="162"/>
      <c r="D64" s="162"/>
      <c r="E64" s="162"/>
      <c r="F64" s="162"/>
      <c r="G64" s="162"/>
      <c r="H64" s="151"/>
      <c r="I64" s="162"/>
    </row>
    <row r="65" spans="1:9" s="178" customFormat="1" x14ac:dyDescent="0.65">
      <c r="A65" s="66" t="s">
        <v>112</v>
      </c>
      <c r="B65" s="175"/>
      <c r="C65" s="176"/>
      <c r="D65" s="176"/>
      <c r="E65" s="176"/>
      <c r="F65" s="176"/>
      <c r="G65" s="176"/>
      <c r="H65" s="177"/>
      <c r="I65" s="176"/>
    </row>
    <row r="66" spans="1:9" s="106" customFormat="1" ht="22" x14ac:dyDescent="0.65">
      <c r="A66" s="66" t="s">
        <v>117</v>
      </c>
      <c r="B66" s="143"/>
      <c r="C66" s="146">
        <f>ROUNDUP(C38+C57+C63,0)</f>
        <v>-291263</v>
      </c>
      <c r="D66" s="146"/>
      <c r="E66" s="146">
        <f>ROUNDUP(E38+E57+E63,0)</f>
        <v>557044</v>
      </c>
      <c r="F66" s="146"/>
      <c r="G66" s="146">
        <f>G38+G57+G63</f>
        <v>-482095</v>
      </c>
      <c r="H66" s="146"/>
      <c r="I66" s="146">
        <f>I38+I57+I63</f>
        <v>375920</v>
      </c>
    </row>
    <row r="67" spans="1:9" x14ac:dyDescent="0.65">
      <c r="A67" s="66" t="s">
        <v>118</v>
      </c>
      <c r="C67" s="146"/>
      <c r="D67" s="146"/>
      <c r="E67" s="146"/>
      <c r="F67" s="146"/>
      <c r="G67" s="146"/>
      <c r="H67" s="146"/>
      <c r="I67" s="146"/>
    </row>
    <row r="68" spans="1:9" x14ac:dyDescent="0.65">
      <c r="A68" s="66" t="s">
        <v>119</v>
      </c>
      <c r="C68" s="154">
        <v>182</v>
      </c>
      <c r="D68" s="146"/>
      <c r="E68" s="154">
        <v>6710</v>
      </c>
      <c r="F68" s="151"/>
      <c r="G68" s="154">
        <v>-106</v>
      </c>
      <c r="H68" s="151"/>
      <c r="I68" s="154">
        <v>2709</v>
      </c>
    </row>
    <row r="69" spans="1:9" ht="22" x14ac:dyDescent="0.7">
      <c r="A69" s="53" t="s">
        <v>112</v>
      </c>
      <c r="C69" s="159">
        <f>SUM(C66:C68)</f>
        <v>-291081</v>
      </c>
      <c r="D69" s="159"/>
      <c r="E69" s="159">
        <f>SUM(E66:E68)</f>
        <v>563754</v>
      </c>
      <c r="F69" s="158"/>
      <c r="G69" s="159">
        <f>SUM(G66:G68)</f>
        <v>-482201</v>
      </c>
      <c r="H69" s="158"/>
      <c r="I69" s="159">
        <f>SUM(I66:I68)</f>
        <v>378629</v>
      </c>
    </row>
    <row r="70" spans="1:9" x14ac:dyDescent="0.65">
      <c r="A70" s="66" t="s">
        <v>113</v>
      </c>
      <c r="C70" s="146">
        <v>1511048</v>
      </c>
      <c r="D70" s="146"/>
      <c r="E70" s="146">
        <v>1742488</v>
      </c>
      <c r="F70" s="146"/>
      <c r="G70" s="146">
        <v>678854</v>
      </c>
      <c r="H70" s="146"/>
      <c r="I70" s="146">
        <v>1001740</v>
      </c>
    </row>
    <row r="71" spans="1:9" s="106" customFormat="1" ht="22.5" thickBot="1" x14ac:dyDescent="0.75">
      <c r="A71" s="53" t="s">
        <v>147</v>
      </c>
      <c r="B71" s="61"/>
      <c r="C71" s="165">
        <f>SUM(C69:C70)</f>
        <v>1219967</v>
      </c>
      <c r="D71" s="166"/>
      <c r="E71" s="165">
        <f>SUM(E69:E70)</f>
        <v>2306242</v>
      </c>
      <c r="F71" s="166"/>
      <c r="G71" s="165">
        <f>SUM(G69:G70)</f>
        <v>196653</v>
      </c>
      <c r="H71" s="166"/>
      <c r="I71" s="165">
        <f>SUM(I69:I70)</f>
        <v>1380369</v>
      </c>
    </row>
    <row r="72" spans="1:9" ht="22" thickTop="1" x14ac:dyDescent="0.65">
      <c r="C72" s="167"/>
      <c r="E72" s="167"/>
      <c r="G72" s="167"/>
      <c r="I72" s="167"/>
    </row>
    <row r="74" spans="1:9" x14ac:dyDescent="0.65">
      <c r="C74" s="200">
        <f>'BS-3-5'!D10-C71</f>
        <v>0</v>
      </c>
      <c r="D74" s="201"/>
      <c r="E74" s="201"/>
      <c r="F74" s="201"/>
      <c r="G74" s="200">
        <f>'BS-3-5'!H10-G71</f>
        <v>0</v>
      </c>
      <c r="H74" s="201"/>
      <c r="I74" s="202"/>
    </row>
  </sheetData>
  <mergeCells count="14">
    <mergeCell ref="C47:I47"/>
    <mergeCell ref="C43:E43"/>
    <mergeCell ref="G43:I43"/>
    <mergeCell ref="C44:E44"/>
    <mergeCell ref="G44:I44"/>
    <mergeCell ref="C45:E45"/>
    <mergeCell ref="G45:I45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C03F6D-0B44-46D6-9915-43E508301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SI 6-7</vt:lpstr>
      <vt:lpstr>SH 8</vt:lpstr>
      <vt:lpstr>SH 9</vt:lpstr>
      <vt:lpstr>CF 10-11</vt:lpstr>
      <vt:lpstr>'BS-3-5'!Print_Area</vt:lpstr>
      <vt:lpstr>'CF 10-11'!Print_Area</vt:lpstr>
      <vt:lpstr>'SH 8'!Print_Area</vt:lpstr>
      <vt:lpstr>'SH 9'!Print_Area</vt:lpstr>
      <vt:lpstr>'SI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Chantakarn, Thanharuk</cp:lastModifiedBy>
  <cp:revision/>
  <cp:lastPrinted>2022-04-28T11:26:25Z</cp:lastPrinted>
  <dcterms:created xsi:type="dcterms:W3CDTF">2016-12-30T02:20:54Z</dcterms:created>
  <dcterms:modified xsi:type="dcterms:W3CDTF">2022-05-06T08:47:35Z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0x010100F3E2BC9911BB554D96AC477CA4E491ED</vt:lpwstr>
  </property>
</Properties>
</file>