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Draft_ให้ลูกค้าเซ็นรับรอง\ปี 2565\ไตรมาส 1 มีนาคม\New folder\New folder\"/>
    </mc:Choice>
  </mc:AlternateContent>
  <xr:revisionPtr revIDLastSave="0" documentId="13_ncr:1_{B731E037-2039-4E80-B1BE-BD760F10C8F9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'!$A$1:$H$70</definedName>
    <definedName name="_xlnm.Print_Area" localSheetId="0">'Financial position'!$A$1:$J$104</definedName>
    <definedName name="_xlnm.Print_Area" localSheetId="2">'Statements of Changes '!$A$1:$O$25</definedName>
    <definedName name="_xlnm.Print_Area" localSheetId="1">'Statements of Income'!$A$1:$J$40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" l="1"/>
  <c r="J17" i="16"/>
  <c r="J19" i="20"/>
  <c r="J19" i="1"/>
</calcChain>
</file>

<file path=xl/sharedStrings.xml><?xml version="1.0" encoding="utf-8"?>
<sst xmlns="http://schemas.openxmlformats.org/spreadsheetml/2006/main" count="218" uniqueCount="158">
  <si>
    <t>4, 7</t>
  </si>
  <si>
    <t>4, 17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</si>
  <si>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</si>
  <si>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</si>
  <si>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</si>
  <si>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</si>
  <si>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</si>
  <si>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</si>
  <si>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</si>
  <si>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</si>
  <si>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</si>
  <si>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</si>
  <si>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</si>
  <si>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</si>
  <si>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</si>
  <si>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</si>
  <si>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</si>
  <si>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</si>
  <si>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</si>
  <si>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</si>
  <si>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>Current income taxes asset</t>
  </si>
  <si>
    <t>Income tax refund pending</t>
  </si>
  <si>
    <t xml:space="preserve">Other non-current assets </t>
  </si>
  <si>
    <t>Total non-current assets</t>
  </si>
  <si>
    <t>Bank overdrafts and short-term loan from financial institutions</t>
  </si>
  <si>
    <t>Trade and other current payables</t>
  </si>
  <si>
    <t>Short-term loan from other personal</t>
  </si>
  <si>
    <t>Current portion of long-term secured and unsecured debentures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</si>
  <si>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</si>
  <si>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</si>
  <si>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</si>
  <si>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</si>
  <si>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</si>
  <si>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</si>
  <si>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</si>
  <si>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</si>
  <si>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</si>
  <si>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300,000,000 common shares at Baht 0.50 per share</t>
  </si>
  <si>
    <t>Issued and paid up share capital</t>
  </si>
  <si>
    <t>Premium on common shares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</si>
  <si>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</si>
  <si>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</si>
  <si>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</si>
  <si>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</si>
  <si>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</si>
  <si>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</si>
  <si>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</si>
  <si>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</si>
  <si>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</si>
  <si>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</si>
  <si>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</si>
  <si>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</si>
  <si>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</si>
  <si>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</si>
  <si>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</si>
  <si>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</si>
  <si>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</si>
  <si>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</si>
  <si>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</si>
  <si>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</si>
  <si>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</si>
  <si>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</si>
  <si>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</si>
  <si>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</si>
  <si>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</si>
  <si>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</si>
  <si>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</si>
  <si>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</si>
  <si>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</si>
  <si>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</si>
  <si>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</si>
  <si>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</si>
  <si>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</si>
  <si>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</si>
  <si>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</si>
  <si>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</si>
  <si>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</si>
  <si>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</si>
  <si>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</si>
  <si>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>Total</t>
  </si>
  <si>
    <t>issued and</t>
  </si>
  <si>
    <t>common shares</t>
  </si>
  <si>
    <t>Appropriated</t>
  </si>
  <si>
    <t>paid-up</t>
  </si>
  <si>
    <t>to legal reserve</t>
  </si>
  <si>
    <t>Dividend</t>
  </si>
  <si>
    <t xml:space="preserve">(Mr.Anuwat Kosol)                                                                  (Mr.Nattaphon  Sarasas)         </t>
  </si>
  <si>
    <t xml:space="preserve">Weighted average number of issued and paid-up </t>
  </si>
  <si>
    <t>common shares (shares)</t>
  </si>
  <si>
    <t>STATEMENT OF CASH FLOWS</t>
  </si>
  <si>
    <t>Baht</t>
  </si>
  <si>
    <t>Cash flows from operating activities</t>
  </si>
  <si>
    <t>Depreciation and amortization</t>
  </si>
  <si>
    <t>Expected credit losses of hire - purchase</t>
  </si>
  <si>
    <t>Expected credit losses of other assets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</si>
  <si>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</si>
  <si>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</si>
  <si>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</si>
  <si>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</si>
  <si>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</si>
  <si>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receivables</t>
  </si>
  <si>
    <t>STATEMENT OF CASH FLOWS (CONT.)</t>
  </si>
  <si>
    <t>Increase (decrease) in operating liabilities</t>
  </si>
  <si>
    <t>Cash received (paid) from operating activities</t>
  </si>
  <si>
    <t>Net cash provided by (used in) operating activities</t>
  </si>
  <si>
    <t>Cash flows from investing activities:</t>
  </si>
  <si>
    <t>Cash paid for purchase of fixed assets and intangible assets</t>
  </si>
  <si>
    <t>Net cash provided by (used in) investing activities</t>
  </si>
  <si>
    <t>Cash flows from financing activities</t>
  </si>
  <si>
    <t>Increase (decrease) in bank overdrafts</t>
  </si>
  <si>
    <t>Cash paid for long-term loan from other company</t>
  </si>
  <si>
    <t>Cash paid for long-term secured and unsecured debentures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</si>
  <si>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</si>
  <si>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</si>
  <si>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</si>
  <si>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</si>
  <si>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 xml:space="preserve">Receivable from the sale of investments in joint venture </t>
  </si>
  <si>
    <t>(Mr.Anuwat Kosol)                                                   (Mr.Nattaphon  Sarasas)</t>
  </si>
  <si>
    <t>AS AT MARCH 31, 2022</t>
  </si>
  <si>
    <t xml:space="preserve"> </t>
  </si>
  <si>
    <t>Ending balance  as at March 31, 2022</t>
  </si>
  <si>
    <t>As at March</t>
  </si>
  <si>
    <t>31, 2021</t>
  </si>
  <si>
    <t>As at December</t>
  </si>
  <si>
    <t>31, 2022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</si>
  <si>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</si>
  <si>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</si>
  <si>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4, 16</t>
  </si>
  <si>
    <t>FOR THE THREE-MONTH PERIOD ENDED MARCH 31, 2022</t>
  </si>
  <si>
    <t>- 3 -</t>
  </si>
  <si>
    <t>- 4 -</t>
  </si>
  <si>
    <t>Profit (loss) for the period</t>
  </si>
  <si>
    <t xml:space="preserve">Other comprehensive income </t>
  </si>
  <si>
    <t>Total comprehensive income (loss) for the period</t>
  </si>
  <si>
    <t>14</t>
  </si>
  <si>
    <t>Beginning balance  as at  January 1, 2021</t>
  </si>
  <si>
    <t>Comprehensive income (loss) for the period</t>
  </si>
  <si>
    <t>Ending balance  as at March 31, 2021</t>
  </si>
  <si>
    <t>Ending balance  as at January 1, 2022</t>
  </si>
  <si>
    <t>Profit (Loss) for the period</t>
  </si>
  <si>
    <t xml:space="preserve">Adjustment to reconcile profit (loss) to net cash provided by (used in) </t>
  </si>
  <si>
    <t>operating activities:</t>
  </si>
  <si>
    <t>Short-term loans to joint venture</t>
  </si>
  <si>
    <t>Receivable from sale of legal receivable claim</t>
  </si>
  <si>
    <t>Cash paid for interest expenses</t>
  </si>
  <si>
    <t>Cash received from short-term loan from other personal</t>
  </si>
  <si>
    <t>Cash paid for short-term loans from other personal</t>
  </si>
  <si>
    <t>Cash and cash equivalents, beginning of the period</t>
  </si>
  <si>
    <t>Cash and cash equivalents, end of the period</t>
  </si>
  <si>
    <t>………………………………………Director                ……………………………………...Director</t>
  </si>
  <si>
    <t xml:space="preserve">              (Mr.Anuwat Kosol)                                                   (Mr.Nattaphon  Sarasas)         </t>
  </si>
  <si>
    <t>Non-current assets</t>
  </si>
  <si>
    <t>- 8 -</t>
  </si>
  <si>
    <t>- 7 -</t>
  </si>
  <si>
    <t>- 2 -</t>
  </si>
  <si>
    <t xml:space="preserve"> - 5 -</t>
  </si>
  <si>
    <t>- 6 -</t>
  </si>
  <si>
    <t>Retained earnings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</si>
</sst>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_-* #,##0_-;\-* #,##0_-;_-* &quot;-&quot;??_-;_-@_-"/>
    <numFmt numFmtId="191" formatCode="#,##0\ ;\(#,##0\);&quot;-   &quot;\ \ \ "/>
    <numFmt numFmtId="192" formatCode="#,##0\ ;\(#,##0\);&quot;-  &quot;\ \ \ "/>
    <numFmt numFmtId="193" formatCode="#,##0\ ;\(#,##0\);\-\ "/>
    <numFmt numFmtId="194" formatCode="_(* #,##0_);_(* \(#,##0\);_(* \-??_);_(@_)"/>
    <numFmt numFmtId="195" formatCode="#,##0\ \ ;\(#,##0\);&quot;-      &quot;"/>
    <numFmt numFmtId="196" formatCode="#,##0\ ;\(#,##0\);&quot;- &quot;\ \ \ "/>
    <numFmt numFmtId="197" formatCode="#,##0.00\ ;\(#,##0.00\);&quot;-  &quot;\ \ \ "/>
    <numFmt numFmtId="198" formatCode="#,##0.00;\(#,##0.00\)"/>
    <numFmt numFmtId="199" formatCode="_(* #,##0.000_);_(* \(#,##0.00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</cellStyleXfs>
  <cellXfs count="208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13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14" applyFont="1" applyAlignment="1">
      <alignment horizontal="center" vertical="top"/>
    </xf>
    <xf numFmtId="0" fontId="2" fillId="0" borderId="0" xfId="13" applyFont="1" applyAlignment="1">
      <alignment horizontal="center" vertical="top"/>
    </xf>
    <xf numFmtId="0" fontId="2" fillId="0" borderId="0" xfId="13" applyFont="1" applyAlignment="1">
      <alignment horizontal="right" vertical="top"/>
    </xf>
    <xf numFmtId="0" fontId="6" fillId="0" borderId="0" xfId="13" applyFont="1" applyAlignment="1">
      <alignment vertical="top"/>
    </xf>
    <xf numFmtId="0" fontId="6" fillId="0" borderId="0" xfId="13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13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190" fontId="6" fillId="0" borderId="0" xfId="2" applyNumberFormat="1" applyFont="1" applyBorder="1" applyAlignment="1">
      <alignment horizontal="right" vertical="top"/>
    </xf>
    <xf numFmtId="190" fontId="6" fillId="0" borderId="0" xfId="2" applyNumberFormat="1" applyFont="1" applyBorder="1" applyAlignment="1">
      <alignment horizontal="center" vertical="top"/>
    </xf>
    <xf numFmtId="190" fontId="6" fillId="0" borderId="3" xfId="2" applyNumberFormat="1" applyFont="1" applyFill="1" applyBorder="1" applyAlignment="1">
      <alignment horizontal="right" vertical="top"/>
    </xf>
    <xf numFmtId="190" fontId="6" fillId="0" borderId="0" xfId="2" applyNumberFormat="1" applyFont="1" applyFill="1" applyBorder="1" applyAlignment="1">
      <alignment horizontal="center" vertical="top"/>
    </xf>
    <xf numFmtId="190" fontId="6" fillId="0" borderId="0" xfId="9" applyNumberFormat="1" applyFont="1" applyBorder="1" applyAlignment="1">
      <alignment horizontal="right" vertical="top"/>
    </xf>
    <xf numFmtId="190" fontId="6" fillId="0" borderId="0" xfId="9" applyNumberFormat="1" applyFont="1" applyBorder="1" applyAlignment="1">
      <alignment horizontal="center" vertical="top"/>
    </xf>
    <xf numFmtId="190" fontId="6" fillId="0" borderId="0" xfId="9" applyNumberFormat="1" applyFont="1" applyAlignment="1">
      <alignment horizontal="center" vertical="top"/>
    </xf>
    <xf numFmtId="0" fontId="3" fillId="0" borderId="0" xfId="14" applyFont="1" applyAlignment="1">
      <alignment horizontal="right" vertical="top"/>
    </xf>
    <xf numFmtId="0" fontId="5" fillId="0" borderId="0" xfId="13" applyFont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11" applyFont="1" applyFill="1" applyAlignment="1">
      <alignment horizontal="center" vertical="center"/>
    </xf>
    <xf numFmtId="0" fontId="14" fillId="0" borderId="0" xfId="11" applyFont="1" applyFill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1" quotePrefix="1" applyFont="1" applyFill="1" applyAlignment="1">
      <alignment vertical="center"/>
    </xf>
    <xf numFmtId="193" fontId="14" fillId="0" borderId="0" xfId="11" applyNumberFormat="1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3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" fillId="0" borderId="0" xfId="17" applyFont="1" applyAlignment="1">
      <alignment vertical="center"/>
    </xf>
    <xf numFmtId="0" fontId="3" fillId="0" borderId="0" xfId="17" applyFont="1" applyAlignment="1">
      <alignment horizontal="center" vertical="center"/>
    </xf>
    <xf numFmtId="0" fontId="17" fillId="0" borderId="0" xfId="17" applyFont="1" applyAlignment="1">
      <alignment vertical="center"/>
    </xf>
    <xf numFmtId="195" fontId="3" fillId="0" borderId="0" xfId="17" applyNumberFormat="1" applyFont="1" applyAlignment="1">
      <alignment vertical="center"/>
    </xf>
    <xf numFmtId="189" fontId="3" fillId="0" borderId="0" xfId="18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90" fontId="3" fillId="0" borderId="0" xfId="18" applyNumberFormat="1" applyFont="1" applyFill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190" fontId="3" fillId="0" borderId="0" xfId="18" applyNumberFormat="1" applyFont="1" applyFill="1" applyBorder="1" applyAlignment="1">
      <alignment vertical="center"/>
    </xf>
    <xf numFmtId="196" fontId="3" fillId="0" borderId="0" xfId="18" applyNumberFormat="1" applyFont="1" applyFill="1" applyAlignment="1">
      <alignment vertical="center"/>
    </xf>
    <xf numFmtId="192" fontId="3" fillId="0" borderId="0" xfId="18" applyNumberFormat="1" applyFont="1" applyFill="1" applyAlignment="1">
      <alignment vertical="center"/>
    </xf>
    <xf numFmtId="190" fontId="3" fillId="0" borderId="0" xfId="18" applyNumberFormat="1" applyFont="1" applyBorder="1" applyAlignment="1">
      <alignment vertical="center"/>
    </xf>
    <xf numFmtId="191" fontId="3" fillId="0" borderId="0" xfId="18" applyNumberFormat="1" applyFont="1" applyAlignment="1">
      <alignment vertical="center"/>
    </xf>
    <xf numFmtId="197" fontId="3" fillId="0" borderId="0" xfId="18" applyNumberFormat="1" applyFont="1" applyFill="1" applyAlignment="1">
      <alignment vertical="center"/>
    </xf>
    <xf numFmtId="196" fontId="3" fillId="0" borderId="0" xfId="18" applyNumberFormat="1" applyFont="1" applyFill="1" applyBorder="1" applyAlignment="1">
      <alignment vertical="center"/>
    </xf>
    <xf numFmtId="193" fontId="3" fillId="0" borderId="0" xfId="20" applyNumberFormat="1" applyFont="1" applyAlignment="1">
      <alignment vertical="center"/>
    </xf>
    <xf numFmtId="198" fontId="3" fillId="0" borderId="0" xfId="22" applyNumberFormat="1" applyFont="1" applyAlignment="1">
      <alignment vertical="center"/>
    </xf>
    <xf numFmtId="194" fontId="6" fillId="0" borderId="0" xfId="18" applyNumberFormat="1" applyFont="1" applyBorder="1" applyAlignment="1">
      <alignment horizontal="right" vertical="top"/>
    </xf>
    <xf numFmtId="194" fontId="6" fillId="0" borderId="0" xfId="18" applyNumberFormat="1" applyFont="1" applyAlignment="1">
      <alignment horizontal="center" vertical="top"/>
    </xf>
    <xf numFmtId="190" fontId="6" fillId="0" borderId="3" xfId="18" applyNumberFormat="1" applyFont="1" applyFill="1" applyBorder="1" applyAlignment="1">
      <alignment horizontal="right" vertical="top"/>
    </xf>
    <xf numFmtId="190" fontId="6" fillId="0" borderId="0" xfId="18" applyNumberFormat="1" applyFont="1" applyAlignment="1">
      <alignment horizontal="center" vertical="top"/>
    </xf>
    <xf numFmtId="0" fontId="14" fillId="0" borderId="2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/>
    </xf>
    <xf numFmtId="49" fontId="3" fillId="0" borderId="4" xfId="2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20" applyFont="1" applyBorder="1" applyAlignment="1">
      <alignment horizontal="center" vertical="center"/>
    </xf>
    <xf numFmtId="0" fontId="6" fillId="0" borderId="0" xfId="13" applyFont="1" applyAlignment="1">
      <alignment horizontal="right" vertical="top"/>
    </xf>
    <xf numFmtId="0" fontId="3" fillId="0" borderId="1" xfId="2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90" fontId="6" fillId="0" borderId="0" xfId="1" applyNumberFormat="1" applyFont="1" applyBorder="1" applyAlignment="1">
      <alignment horizontal="right" vertical="center"/>
    </xf>
    <xf numFmtId="190" fontId="6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7" fontId="6" fillId="0" borderId="0" xfId="4" applyNumberFormat="1" applyFont="1" applyBorder="1" applyAlignment="1">
      <alignment horizontal="right" vertical="center"/>
    </xf>
    <xf numFmtId="41" fontId="6" fillId="0" borderId="0" xfId="4" applyNumberFormat="1" applyFont="1" applyBorder="1" applyAlignment="1">
      <alignment horizontal="right" vertical="center"/>
    </xf>
    <xf numFmtId="193" fontId="6" fillId="0" borderId="0" xfId="4" applyNumberFormat="1" applyFont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0" xfId="2" applyNumberFormat="1" applyFont="1" applyFill="1" applyBorder="1" applyAlignment="1">
      <alignment horizontal="right" vertical="top"/>
    </xf>
    <xf numFmtId="190" fontId="6" fillId="0" borderId="0" xfId="18" applyNumberFormat="1" applyFont="1" applyFill="1" applyBorder="1" applyAlignment="1">
      <alignment horizontal="right" vertical="top"/>
    </xf>
    <xf numFmtId="195" fontId="3" fillId="0" borderId="0" xfId="18" applyNumberFormat="1" applyFont="1" applyFill="1" applyBorder="1" applyAlignment="1">
      <alignment vertical="center"/>
    </xf>
    <xf numFmtId="0" fontId="14" fillId="0" borderId="0" xfId="21" applyFont="1" applyAlignment="1">
      <alignment vertical="center"/>
    </xf>
    <xf numFmtId="190" fontId="3" fillId="0" borderId="1" xfId="18" applyNumberFormat="1" applyFont="1" applyBorder="1" applyAlignment="1">
      <alignment vertical="center"/>
    </xf>
    <xf numFmtId="192" fontId="3" fillId="0" borderId="2" xfId="18" applyNumberFormat="1" applyFont="1" applyFill="1" applyBorder="1" applyAlignment="1">
      <alignment vertical="center"/>
    </xf>
    <xf numFmtId="196" fontId="3" fillId="0" borderId="1" xfId="18" applyNumberFormat="1" applyFont="1" applyFill="1" applyBorder="1" applyAlignment="1">
      <alignment vertical="center"/>
    </xf>
    <xf numFmtId="196" fontId="3" fillId="0" borderId="3" xfId="18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0" xfId="17" applyNumberFormat="1" applyFont="1" applyAlignment="1">
      <alignment vertical="center"/>
    </xf>
    <xf numFmtId="190" fontId="3" fillId="0" borderId="0" xfId="1" applyNumberFormat="1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2" fillId="0" borderId="0" xfId="13" applyFont="1" applyFill="1" applyAlignment="1">
      <alignment horizontal="center" vertical="center"/>
    </xf>
    <xf numFmtId="190" fontId="2" fillId="0" borderId="0" xfId="13" applyNumberFormat="1" applyFont="1" applyFill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3" applyFont="1" applyFill="1" applyAlignment="1">
      <alignment horizontal="right" vertical="center"/>
    </xf>
    <xf numFmtId="0" fontId="3" fillId="0" borderId="0" xfId="13" applyFont="1" applyFill="1" applyAlignment="1">
      <alignment horizontal="right" vertical="center"/>
    </xf>
    <xf numFmtId="0" fontId="3" fillId="0" borderId="0" xfId="13" applyFont="1" applyFill="1" applyAlignment="1">
      <alignment horizontal="center" vertical="center"/>
    </xf>
    <xf numFmtId="49" fontId="3" fillId="0" borderId="0" xfId="13" applyNumberFormat="1" applyFont="1" applyFill="1" applyAlignment="1">
      <alignment horizontal="center" vertical="center"/>
    </xf>
    <xf numFmtId="190" fontId="3" fillId="0" borderId="0" xfId="13" applyNumberFormat="1" applyFont="1" applyFill="1" applyAlignment="1">
      <alignment horizontal="center" vertical="center"/>
    </xf>
    <xf numFmtId="190" fontId="3" fillId="0" borderId="0" xfId="9" applyNumberFormat="1" applyFont="1" applyFill="1" applyBorder="1" applyAlignment="1">
      <alignment horizontal="center" vertical="center"/>
    </xf>
    <xf numFmtId="190" fontId="3" fillId="0" borderId="1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190" fontId="3" fillId="0" borderId="0" xfId="3" applyNumberFormat="1" applyFont="1" applyFill="1" applyBorder="1" applyAlignment="1">
      <alignment horizontal="right" vertical="center"/>
    </xf>
    <xf numFmtId="0" fontId="3" fillId="0" borderId="0" xfId="13" quotePrefix="1" applyFont="1" applyFill="1" applyAlignment="1">
      <alignment horizontal="right" vertical="center"/>
    </xf>
    <xf numFmtId="190" fontId="3" fillId="0" borderId="3" xfId="9" applyNumberFormat="1" applyFont="1" applyFill="1" applyBorder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4" xfId="3" applyNumberFormat="1" applyFont="1" applyFill="1" applyBorder="1" applyAlignment="1">
      <alignment horizontal="right" vertical="center"/>
    </xf>
    <xf numFmtId="190" fontId="3" fillId="0" borderId="1" xfId="3" applyNumberFormat="1" applyFont="1" applyFill="1" applyBorder="1" applyAlignment="1">
      <alignment horizontal="right" vertical="center"/>
    </xf>
    <xf numFmtId="0" fontId="3" fillId="0" borderId="0" xfId="12" applyFont="1" applyFill="1" applyAlignment="1">
      <alignment vertical="center"/>
    </xf>
    <xf numFmtId="187" fontId="3" fillId="0" borderId="0" xfId="9" applyNumberFormat="1" applyFont="1" applyFill="1" applyBorder="1" applyAlignment="1">
      <alignment vertical="center"/>
    </xf>
    <xf numFmtId="190" fontId="3" fillId="0" borderId="0" xfId="12" applyNumberFormat="1" applyFont="1" applyFill="1" applyAlignment="1">
      <alignment vertical="center"/>
    </xf>
    <xf numFmtId="187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Fill="1" applyAlignment="1">
      <alignment horizontal="left" vertical="center"/>
    </xf>
    <xf numFmtId="190" fontId="3" fillId="0" borderId="5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Alignment="1">
      <alignment vertical="center"/>
    </xf>
    <xf numFmtId="190" fontId="3" fillId="0" borderId="3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90" fontId="3" fillId="0" borderId="0" xfId="8" applyNumberFormat="1" applyFont="1" applyFill="1" applyBorder="1" applyAlignment="1">
      <alignment vertical="center"/>
    </xf>
    <xf numFmtId="187" fontId="3" fillId="0" borderId="0" xfId="8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192" fontId="3" fillId="0" borderId="0" xfId="8" applyNumberFormat="1" applyFont="1" applyFill="1" applyAlignment="1">
      <alignment vertical="center"/>
    </xf>
    <xf numFmtId="0" fontId="3" fillId="0" borderId="0" xfId="15" applyFont="1" applyFill="1" applyAlignment="1">
      <alignment vertical="center"/>
    </xf>
    <xf numFmtId="187" fontId="3" fillId="0" borderId="0" xfId="18" applyNumberFormat="1" applyFont="1" applyFill="1" applyAlignment="1">
      <alignment horizontal="right" vertical="center"/>
    </xf>
    <xf numFmtId="190" fontId="3" fillId="0" borderId="0" xfId="2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90" fontId="3" fillId="0" borderId="0" xfId="8" applyNumberFormat="1" applyFont="1" applyFill="1" applyAlignment="1">
      <alignment horizontal="right" vertical="center"/>
    </xf>
    <xf numFmtId="190" fontId="3" fillId="0" borderId="1" xfId="8" applyNumberFormat="1" applyFont="1" applyFill="1" applyBorder="1" applyAlignment="1">
      <alignment horizontal="right" vertical="center"/>
    </xf>
    <xf numFmtId="187" fontId="3" fillId="0" borderId="0" xfId="18" applyNumberFormat="1" applyFont="1" applyAlignment="1">
      <alignment horizontal="right" vertical="center"/>
    </xf>
    <xf numFmtId="0" fontId="3" fillId="0" borderId="0" xfId="14" applyFont="1" applyFill="1" applyAlignment="1">
      <alignment vertical="center"/>
    </xf>
    <xf numFmtId="187" fontId="3" fillId="0" borderId="1" xfId="18" applyNumberFormat="1" applyFont="1" applyFill="1" applyBorder="1" applyAlignment="1">
      <alignment horizontal="right" vertical="center"/>
    </xf>
    <xf numFmtId="190" fontId="3" fillId="0" borderId="0" xfId="8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center"/>
    </xf>
    <xf numFmtId="187" fontId="3" fillId="0" borderId="0" xfId="1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89" fontId="3" fillId="0" borderId="4" xfId="18" applyNumberFormat="1" applyFont="1" applyFill="1" applyBorder="1" applyAlignment="1">
      <alignment horizontal="right" vertical="center"/>
    </xf>
    <xf numFmtId="188" fontId="3" fillId="0" borderId="4" xfId="2" applyNumberFormat="1" applyFont="1" applyFill="1" applyBorder="1" applyAlignment="1">
      <alignment horizontal="right" vertical="center"/>
    </xf>
    <xf numFmtId="194" fontId="3" fillId="0" borderId="0" xfId="8" applyNumberFormat="1" applyFont="1" applyFill="1" applyAlignment="1">
      <alignment horizontal="right" vertical="center"/>
    </xf>
    <xf numFmtId="190" fontId="3" fillId="0" borderId="4" xfId="1" applyNumberFormat="1" applyFont="1" applyFill="1" applyBorder="1" applyAlignment="1">
      <alignment horizontal="right" vertical="center"/>
    </xf>
    <xf numFmtId="188" fontId="3" fillId="0" borderId="2" xfId="2" applyNumberFormat="1" applyFont="1" applyFill="1" applyBorder="1" applyAlignment="1">
      <alignment horizontal="right" vertical="center"/>
    </xf>
    <xf numFmtId="194" fontId="3" fillId="0" borderId="4" xfId="18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3" fillId="0" borderId="4" xfId="1" applyFont="1" applyFill="1" applyBorder="1" applyAlignment="1">
      <alignment horizontal="right" vertical="center"/>
    </xf>
    <xf numFmtId="188" fontId="3" fillId="0" borderId="3" xfId="2" applyNumberFormat="1" applyFont="1" applyFill="1" applyBorder="1" applyAlignment="1">
      <alignment horizontal="right" vertical="center"/>
    </xf>
    <xf numFmtId="188" fontId="3" fillId="0" borderId="0" xfId="2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2" applyFont="1" applyFill="1" applyAlignment="1">
      <alignment vertical="center"/>
    </xf>
    <xf numFmtId="199" fontId="3" fillId="0" borderId="5" xfId="1" applyNumberFormat="1" applyFont="1" applyFill="1" applyBorder="1" applyAlignment="1">
      <alignment horizontal="right" vertical="center"/>
    </xf>
    <xf numFmtId="199" fontId="3" fillId="0" borderId="0" xfId="8" applyNumberFormat="1" applyFont="1" applyAlignment="1">
      <alignment vertical="center"/>
    </xf>
    <xf numFmtId="190" fontId="3" fillId="0" borderId="0" xfId="8" applyNumberFormat="1" applyFont="1" applyAlignment="1">
      <alignment vertical="center"/>
    </xf>
    <xf numFmtId="43" fontId="3" fillId="0" borderId="0" xfId="1" applyFont="1" applyAlignment="1">
      <alignment vertical="center"/>
    </xf>
    <xf numFmtId="190" fontId="3" fillId="0" borderId="5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194" fontId="3" fillId="0" borderId="0" xfId="18" applyNumberFormat="1" applyFont="1" applyFill="1" applyAlignment="1">
      <alignment vertical="center"/>
    </xf>
    <xf numFmtId="194" fontId="3" fillId="0" borderId="4" xfId="18" applyNumberFormat="1" applyFont="1" applyFill="1" applyBorder="1" applyAlignment="1">
      <alignment vertical="center"/>
    </xf>
    <xf numFmtId="196" fontId="3" fillId="0" borderId="4" xfId="18" applyNumberFormat="1" applyFont="1" applyFill="1" applyBorder="1" applyAlignment="1">
      <alignment vertical="center"/>
    </xf>
    <xf numFmtId="189" fontId="3" fillId="0" borderId="0" xfId="18" applyNumberFormat="1" applyFont="1" applyFill="1" applyBorder="1" applyAlignment="1">
      <alignment vertical="center"/>
    </xf>
    <xf numFmtId="196" fontId="3" fillId="0" borderId="1" xfId="20" applyNumberFormat="1" applyFont="1" applyBorder="1" applyAlignment="1">
      <alignment vertical="center"/>
    </xf>
    <xf numFmtId="196" fontId="3" fillId="0" borderId="0" xfId="20" applyNumberFormat="1" applyFont="1" applyBorder="1" applyAlignment="1">
      <alignment vertical="center"/>
    </xf>
    <xf numFmtId="0" fontId="3" fillId="0" borderId="0" xfId="13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13" quotePrefix="1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0" fontId="3" fillId="0" borderId="4" xfId="13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14" applyFont="1" applyAlignment="1">
      <alignment horizontal="center" vertical="top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13" applyFont="1" applyAlignment="1">
      <alignment horizontal="right" vertical="top"/>
    </xf>
    <xf numFmtId="0" fontId="3" fillId="0" borderId="0" xfId="13" quotePrefix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" fillId="0" borderId="0" xfId="14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3" xfId="18" xr:uid="{0D4A4AC3-979B-482B-BFFB-5E4A287F317F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3" xfId="20" xr:uid="{E5A9CBA2-1A94-4053-924C-C85209C3BF8D}"/>
    <cellStyle name="Normal 5" xfId="13" xr:uid="{00000000-0005-0000-0000-00000D000000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tabSelected="1" view="pageBreakPreview" zoomScaleNormal="110" zoomScaleSheetLayoutView="100" workbookViewId="0"/>
  </sheetViews>
  <sheetFormatPr defaultColWidth="9.140625" defaultRowHeight="21" customHeight="1" x14ac:dyDescent="0.5"/>
  <cols>
    <col min="1" max="3" width="1.42578125" style="109" customWidth="1"/>
    <col min="4" max="4" width="50.85546875" style="109" customWidth="1"/>
    <col min="5" max="5" width="4.140625" style="109" customWidth="1"/>
    <col min="6" max="6" width="2" style="109" customWidth="1"/>
    <col min="7" max="7" width="1.28515625" style="109" customWidth="1"/>
    <col min="8" max="8" width="15.42578125" style="109" bestFit="1" customWidth="1"/>
    <col min="9" max="9" width="0.85546875" style="109" customWidth="1"/>
    <col min="10" max="10" width="17.42578125" style="137" bestFit="1" customWidth="1"/>
    <col min="11" max="12" width="1.42578125" style="36" customWidth="1"/>
    <col min="13" max="13" width="37" style="36" customWidth="1"/>
    <col min="14" max="16384" width="9.140625" style="46"/>
  </cols>
  <sheetData>
    <row r="1" spans="1:15" ht="20.100000000000001" customHeight="1" x14ac:dyDescent="0.5">
      <c r="J1" s="81" t="s">
        <v>125</v>
      </c>
    </row>
    <row r="2" spans="1:15" ht="20.100000000000001" customHeight="1" x14ac:dyDescent="0.5">
      <c r="J2" s="81" t="s">
        <v>126</v>
      </c>
    </row>
    <row r="3" spans="1:15" ht="20.100000000000001" customHeight="1" x14ac:dyDescent="0.5">
      <c r="A3" s="190" t="s">
        <v>154</v>
      </c>
      <c r="B3" s="190"/>
      <c r="C3" s="190"/>
      <c r="D3" s="190"/>
      <c r="E3" s="190"/>
      <c r="F3" s="190"/>
      <c r="G3" s="190"/>
      <c r="H3" s="190"/>
      <c r="I3" s="190"/>
      <c r="J3" s="190"/>
      <c r="K3" s="32"/>
      <c r="L3" s="32"/>
      <c r="M3" s="32"/>
    </row>
    <row r="4" spans="1:15" s="110" customFormat="1" ht="20.100000000000001" customHeight="1" x14ac:dyDescent="0.5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  <c r="K4" s="33"/>
      <c r="L4" s="33"/>
      <c r="M4" s="33"/>
      <c r="N4" s="46"/>
      <c r="O4" s="34"/>
    </row>
    <row r="5" spans="1:15" s="110" customFormat="1" ht="20.100000000000001" customHeight="1" x14ac:dyDescent="0.5">
      <c r="A5" s="189" t="s">
        <v>3</v>
      </c>
      <c r="B5" s="189"/>
      <c r="C5" s="189"/>
      <c r="D5" s="189"/>
      <c r="E5" s="189"/>
      <c r="F5" s="189"/>
      <c r="G5" s="189"/>
      <c r="H5" s="189"/>
      <c r="I5" s="189"/>
      <c r="J5" s="189"/>
      <c r="K5" s="33"/>
      <c r="L5" s="33"/>
      <c r="M5" s="33"/>
      <c r="N5" s="46"/>
      <c r="O5" s="35"/>
    </row>
    <row r="6" spans="1:15" s="110" customFormat="1" ht="20.100000000000001" customHeight="1" x14ac:dyDescent="0.5">
      <c r="A6" s="189" t="s">
        <v>118</v>
      </c>
      <c r="B6" s="189"/>
      <c r="C6" s="189"/>
      <c r="D6" s="189"/>
      <c r="E6" s="189"/>
      <c r="F6" s="189"/>
      <c r="G6" s="189"/>
      <c r="H6" s="189"/>
      <c r="I6" s="189"/>
      <c r="J6" s="189"/>
      <c r="K6" s="33"/>
      <c r="L6" s="33"/>
      <c r="M6" s="33"/>
      <c r="N6" s="46"/>
      <c r="O6" s="35"/>
    </row>
    <row r="7" spans="1:15" ht="10.15" customHeight="1" x14ac:dyDescent="0.5">
      <c r="A7" s="111"/>
      <c r="B7" s="111"/>
      <c r="C7" s="111"/>
      <c r="D7" s="111"/>
      <c r="E7" s="111"/>
      <c r="F7" s="111"/>
      <c r="G7" s="111"/>
      <c r="H7" s="111"/>
      <c r="I7" s="111"/>
      <c r="J7" s="112"/>
      <c r="K7" s="33"/>
      <c r="L7" s="33"/>
      <c r="M7" s="46"/>
    </row>
    <row r="8" spans="1:15" ht="20.100000000000001" customHeight="1" x14ac:dyDescent="0.5">
      <c r="A8" s="192" t="s">
        <v>4</v>
      </c>
      <c r="B8" s="192"/>
      <c r="C8" s="192"/>
      <c r="D8" s="192"/>
      <c r="E8" s="192"/>
      <c r="F8" s="192"/>
      <c r="G8" s="192"/>
      <c r="H8" s="192"/>
      <c r="I8" s="192"/>
      <c r="J8" s="192"/>
      <c r="K8" s="33"/>
      <c r="L8" s="33"/>
      <c r="M8" s="46"/>
    </row>
    <row r="9" spans="1:15" ht="21" customHeight="1" x14ac:dyDescent="0.5">
      <c r="A9" s="113"/>
      <c r="B9" s="113"/>
      <c r="C9" s="113"/>
      <c r="D9" s="113"/>
      <c r="E9" s="113"/>
      <c r="F9" s="113"/>
      <c r="G9" s="113"/>
      <c r="H9" s="194" t="s">
        <v>50</v>
      </c>
      <c r="I9" s="194"/>
      <c r="J9" s="194"/>
      <c r="K9" s="33"/>
      <c r="L9" s="33"/>
      <c r="M9" s="46"/>
    </row>
    <row r="10" spans="1:15" ht="18.399999999999999" customHeight="1" x14ac:dyDescent="0.5">
      <c r="A10" s="113"/>
      <c r="B10" s="113"/>
      <c r="C10" s="113"/>
      <c r="D10" s="113"/>
      <c r="E10" s="113"/>
      <c r="F10" s="113"/>
      <c r="G10" s="113"/>
      <c r="H10" s="79" t="s">
        <v>121</v>
      </c>
      <c r="I10" s="114"/>
      <c r="J10" s="79" t="s">
        <v>123</v>
      </c>
      <c r="K10" s="33"/>
      <c r="L10" s="33"/>
      <c r="M10" s="46"/>
    </row>
    <row r="11" spans="1:15" ht="18.399999999999999" customHeight="1" x14ac:dyDescent="0.5">
      <c r="D11" s="188" t="s">
        <v>47</v>
      </c>
      <c r="E11" s="188"/>
      <c r="F11" s="188"/>
      <c r="G11" s="115"/>
      <c r="H11" s="80" t="s">
        <v>124</v>
      </c>
      <c r="I11" s="82"/>
      <c r="J11" s="80" t="s">
        <v>122</v>
      </c>
      <c r="K11" s="33"/>
      <c r="L11" s="33"/>
      <c r="M11" s="46"/>
    </row>
    <row r="12" spans="1:15" ht="19.899999999999999" customHeight="1" x14ac:dyDescent="0.5">
      <c r="A12" s="109" t="s">
        <v>5</v>
      </c>
      <c r="E12" s="117"/>
      <c r="F12" s="117"/>
      <c r="G12" s="117"/>
      <c r="H12" s="118"/>
      <c r="I12" s="117"/>
      <c r="J12" s="119"/>
      <c r="L12" s="32"/>
      <c r="M12" s="32"/>
    </row>
    <row r="13" spans="1:15" ht="19.899999999999999" customHeight="1" x14ac:dyDescent="0.5">
      <c r="B13" s="109" t="s">
        <v>6</v>
      </c>
      <c r="E13" s="115">
        <v>5</v>
      </c>
      <c r="F13" s="117"/>
      <c r="G13" s="117"/>
      <c r="H13" s="120">
        <v>32076874.98</v>
      </c>
      <c r="I13" s="117"/>
      <c r="J13" s="120">
        <v>60088705</v>
      </c>
      <c r="K13" s="32"/>
      <c r="L13" s="32"/>
      <c r="M13" s="32"/>
    </row>
    <row r="14" spans="1:15" ht="19.899999999999999" customHeight="1" x14ac:dyDescent="0.5">
      <c r="B14" s="109" t="s">
        <v>7</v>
      </c>
      <c r="E14" s="115">
        <v>6</v>
      </c>
      <c r="F14" s="117"/>
      <c r="G14" s="117"/>
      <c r="H14" s="120">
        <v>449963703</v>
      </c>
      <c r="I14" s="117"/>
      <c r="J14" s="120">
        <v>512643967</v>
      </c>
      <c r="K14" s="32"/>
      <c r="L14" s="32"/>
      <c r="M14" s="32"/>
    </row>
    <row r="15" spans="1:15" ht="19.899999999999999" customHeight="1" x14ac:dyDescent="0.5">
      <c r="B15" s="109" t="s">
        <v>8</v>
      </c>
      <c r="E15" s="115" t="s">
        <v>0</v>
      </c>
      <c r="F15" s="117"/>
      <c r="G15" s="117"/>
      <c r="H15" s="120">
        <v>227762280</v>
      </c>
      <c r="I15" s="117"/>
      <c r="J15" s="120">
        <v>258230389</v>
      </c>
      <c r="K15" s="32"/>
      <c r="L15" s="32"/>
      <c r="M15" s="32"/>
    </row>
    <row r="16" spans="1:15" ht="19.899999999999999" customHeight="1" x14ac:dyDescent="0.5">
      <c r="B16" s="109" t="s">
        <v>9</v>
      </c>
      <c r="E16" s="115">
        <v>8</v>
      </c>
      <c r="F16" s="117"/>
      <c r="G16" s="117"/>
      <c r="H16" s="120">
        <v>37619735</v>
      </c>
      <c r="I16" s="117"/>
      <c r="J16" s="120">
        <v>60978362</v>
      </c>
      <c r="K16" s="32"/>
      <c r="L16" s="32"/>
      <c r="M16" s="32"/>
    </row>
    <row r="17" spans="1:14" ht="19.899999999999999" customHeight="1" x14ac:dyDescent="0.5">
      <c r="B17" s="109" t="s">
        <v>116</v>
      </c>
      <c r="E17" s="115"/>
      <c r="F17" s="117"/>
      <c r="G17" s="117"/>
      <c r="H17" s="120">
        <v>4000000</v>
      </c>
      <c r="I17" s="117"/>
      <c r="J17" s="120">
        <v>4000000</v>
      </c>
      <c r="K17" s="32"/>
      <c r="L17" s="32"/>
      <c r="M17" s="32"/>
    </row>
    <row r="18" spans="1:14" ht="19.899999999999999" customHeight="1" x14ac:dyDescent="0.5">
      <c r="B18" s="109" t="s">
        <v>10</v>
      </c>
      <c r="E18" s="115">
        <v>9</v>
      </c>
      <c r="F18" s="117"/>
      <c r="G18" s="117"/>
      <c r="H18" s="120">
        <v>34765032</v>
      </c>
      <c r="I18" s="117"/>
      <c r="J18" s="120">
        <v>10344985</v>
      </c>
      <c r="K18" s="32"/>
      <c r="L18" s="32"/>
      <c r="M18" s="32"/>
    </row>
    <row r="19" spans="1:14" ht="19.899999999999999" customHeight="1" x14ac:dyDescent="0.5">
      <c r="D19" s="109" t="s">
        <v>11</v>
      </c>
      <c r="E19" s="115"/>
      <c r="F19" s="117"/>
      <c r="G19" s="117"/>
      <c r="H19" s="121">
        <v>786187624.98000002</v>
      </c>
      <c r="I19" s="117"/>
      <c r="J19" s="121">
        <f>SUM(J13:J18)</f>
        <v>906286408</v>
      </c>
      <c r="K19" s="32"/>
      <c r="L19" s="32"/>
      <c r="M19" s="32"/>
    </row>
    <row r="20" spans="1:14" ht="19.899999999999999" customHeight="1" x14ac:dyDescent="0.5">
      <c r="A20" s="109" t="s">
        <v>151</v>
      </c>
      <c r="E20" s="115"/>
      <c r="F20" s="117"/>
      <c r="G20" s="117"/>
      <c r="H20" s="122"/>
      <c r="I20" s="117"/>
      <c r="J20" s="122"/>
      <c r="K20" s="32"/>
      <c r="L20" s="32"/>
      <c r="M20" s="32"/>
    </row>
    <row r="21" spans="1:14" ht="19.899999999999999" customHeight="1" x14ac:dyDescent="0.5">
      <c r="B21" s="109" t="s">
        <v>12</v>
      </c>
      <c r="E21" s="115">
        <v>6</v>
      </c>
      <c r="F21" s="117"/>
      <c r="G21" s="117"/>
      <c r="H21" s="120">
        <v>624757775</v>
      </c>
      <c r="I21" s="117"/>
      <c r="J21" s="120">
        <v>689264468</v>
      </c>
      <c r="K21" s="32"/>
      <c r="L21" s="32"/>
      <c r="M21" s="32"/>
    </row>
    <row r="22" spans="1:14" ht="19.899999999999999" customHeight="1" x14ac:dyDescent="0.5">
      <c r="B22" s="109" t="s">
        <v>13</v>
      </c>
      <c r="E22" s="115" t="s">
        <v>0</v>
      </c>
      <c r="F22" s="117"/>
      <c r="G22" s="117"/>
      <c r="H22" s="120">
        <v>99094549</v>
      </c>
      <c r="I22" s="117"/>
      <c r="J22" s="120">
        <v>103797135</v>
      </c>
      <c r="K22" s="32"/>
      <c r="L22" s="32"/>
      <c r="M22" s="32"/>
    </row>
    <row r="23" spans="1:14" ht="19.899999999999999" customHeight="1" x14ac:dyDescent="0.5">
      <c r="B23" s="109" t="s">
        <v>14</v>
      </c>
      <c r="E23" s="115">
        <v>18</v>
      </c>
      <c r="F23" s="117"/>
      <c r="G23" s="117"/>
      <c r="H23" s="120">
        <v>31644726</v>
      </c>
      <c r="I23" s="117"/>
      <c r="J23" s="123">
        <v>31644726</v>
      </c>
      <c r="K23" s="32"/>
      <c r="L23" s="32"/>
      <c r="M23" s="32"/>
    </row>
    <row r="24" spans="1:14" ht="19.899999999999999" customHeight="1" x14ac:dyDescent="0.5">
      <c r="B24" s="109" t="s">
        <v>15</v>
      </c>
      <c r="E24" s="115">
        <v>10</v>
      </c>
      <c r="F24" s="117"/>
      <c r="G24" s="117"/>
      <c r="H24" s="120">
        <v>46508561</v>
      </c>
      <c r="I24" s="117"/>
      <c r="J24" s="120">
        <v>33715531</v>
      </c>
      <c r="K24" s="32"/>
      <c r="L24" s="32"/>
      <c r="M24" s="32"/>
    </row>
    <row r="25" spans="1:14" ht="19.899999999999999" customHeight="1" x14ac:dyDescent="0.5">
      <c r="B25" s="109" t="s">
        <v>16</v>
      </c>
      <c r="E25" s="115">
        <v>11</v>
      </c>
      <c r="F25" s="117"/>
      <c r="G25" s="117"/>
      <c r="H25" s="120">
        <v>3190463</v>
      </c>
      <c r="I25" s="117"/>
      <c r="J25" s="120">
        <v>3436585</v>
      </c>
      <c r="K25" s="32"/>
      <c r="L25" s="32"/>
      <c r="M25" s="32"/>
    </row>
    <row r="26" spans="1:14" ht="19.899999999999999" customHeight="1" x14ac:dyDescent="0.5">
      <c r="B26" s="109" t="s">
        <v>17</v>
      </c>
      <c r="E26" s="124">
        <v>12</v>
      </c>
      <c r="F26" s="117"/>
      <c r="G26" s="117"/>
      <c r="H26" s="120">
        <v>30568358</v>
      </c>
      <c r="I26" s="117"/>
      <c r="J26" s="120">
        <v>32988106</v>
      </c>
      <c r="K26" s="32"/>
      <c r="L26" s="32"/>
      <c r="M26" s="32"/>
    </row>
    <row r="27" spans="1:14" ht="19.899999999999999" customHeight="1" x14ac:dyDescent="0.5">
      <c r="B27" s="109" t="s">
        <v>18</v>
      </c>
      <c r="E27" s="115">
        <v>13</v>
      </c>
      <c r="F27" s="117"/>
      <c r="G27" s="117"/>
      <c r="H27" s="120">
        <v>15025042</v>
      </c>
      <c r="I27" s="117"/>
      <c r="J27" s="120">
        <v>15198805</v>
      </c>
      <c r="K27" s="32"/>
      <c r="L27" s="32"/>
      <c r="M27" s="32"/>
    </row>
    <row r="28" spans="1:14" ht="19.899999999999999" customHeight="1" x14ac:dyDescent="0.5">
      <c r="B28" s="109" t="s">
        <v>19</v>
      </c>
      <c r="E28" s="115">
        <v>14</v>
      </c>
      <c r="F28" s="117"/>
      <c r="G28" s="117"/>
      <c r="H28" s="120">
        <v>47852238</v>
      </c>
      <c r="I28" s="117"/>
      <c r="J28" s="120">
        <v>44191906</v>
      </c>
      <c r="K28" s="32"/>
      <c r="L28" s="32"/>
      <c r="M28" s="32"/>
      <c r="N28" s="110"/>
    </row>
    <row r="29" spans="1:14" ht="19.899999999999999" customHeight="1" x14ac:dyDescent="0.5">
      <c r="B29" s="109" t="s">
        <v>20</v>
      </c>
      <c r="E29" s="115"/>
      <c r="F29" s="117"/>
      <c r="G29" s="117"/>
      <c r="H29" s="108">
        <v>0</v>
      </c>
      <c r="I29" s="117"/>
      <c r="J29" s="120">
        <v>6571</v>
      </c>
      <c r="K29" s="32"/>
      <c r="L29" s="32"/>
      <c r="M29" s="32"/>
      <c r="N29" s="110"/>
    </row>
    <row r="30" spans="1:14" ht="19.899999999999999" customHeight="1" x14ac:dyDescent="0.5">
      <c r="B30" s="109" t="s">
        <v>21</v>
      </c>
      <c r="E30" s="115"/>
      <c r="F30" s="117"/>
      <c r="G30" s="117"/>
      <c r="H30" s="120">
        <v>5419529</v>
      </c>
      <c r="I30" s="117"/>
      <c r="J30" s="120">
        <v>5412958</v>
      </c>
      <c r="K30" s="32"/>
      <c r="L30" s="32"/>
      <c r="M30" s="32"/>
    </row>
    <row r="31" spans="1:14" ht="19.899999999999999" customHeight="1" x14ac:dyDescent="0.5">
      <c r="B31" s="109" t="s">
        <v>22</v>
      </c>
      <c r="E31" s="115"/>
      <c r="F31" s="117"/>
      <c r="G31" s="117"/>
      <c r="H31" s="120">
        <v>983656</v>
      </c>
      <c r="I31" s="117"/>
      <c r="J31" s="120">
        <v>983656</v>
      </c>
      <c r="K31" s="32"/>
      <c r="L31" s="32"/>
      <c r="M31" s="32"/>
      <c r="N31" s="110"/>
    </row>
    <row r="32" spans="1:14" ht="19.899999999999999" customHeight="1" x14ac:dyDescent="0.5">
      <c r="D32" s="109" t="s">
        <v>23</v>
      </c>
      <c r="E32" s="115"/>
      <c r="F32" s="117"/>
      <c r="G32" s="117"/>
      <c r="H32" s="121">
        <v>905044897</v>
      </c>
      <c r="I32" s="117"/>
      <c r="J32" s="121">
        <f>SUM(J21:J31)</f>
        <v>960640447</v>
      </c>
      <c r="K32" s="37"/>
      <c r="L32" s="32"/>
      <c r="M32" s="32"/>
      <c r="N32" s="110"/>
    </row>
    <row r="33" spans="1:15" ht="19.899999999999999" customHeight="1" thickBot="1" x14ac:dyDescent="0.55000000000000004">
      <c r="A33" s="109" t="s">
        <v>45</v>
      </c>
      <c r="E33" s="115"/>
      <c r="F33" s="117"/>
      <c r="G33" s="117"/>
      <c r="H33" s="125">
        <v>1691232521.98</v>
      </c>
      <c r="I33" s="117"/>
      <c r="J33" s="125">
        <v>1866926855</v>
      </c>
      <c r="K33" s="32"/>
      <c r="L33" s="32"/>
      <c r="M33" s="32"/>
    </row>
    <row r="34" spans="1:15" ht="21" customHeight="1" thickTop="1" x14ac:dyDescent="0.5">
      <c r="E34" s="115"/>
      <c r="F34" s="117"/>
      <c r="G34" s="117"/>
      <c r="H34" s="120"/>
      <c r="I34" s="117"/>
      <c r="J34" s="120"/>
      <c r="K34" s="32"/>
      <c r="L34" s="32"/>
      <c r="M34" s="32"/>
    </row>
    <row r="35" spans="1:15" ht="12" customHeight="1" x14ac:dyDescent="0.5">
      <c r="E35" s="117"/>
      <c r="F35" s="117"/>
      <c r="G35" s="117"/>
      <c r="H35" s="123"/>
      <c r="I35" s="117"/>
      <c r="J35" s="123"/>
      <c r="K35" s="32"/>
    </row>
    <row r="36" spans="1:15" s="110" customFormat="1" ht="21" customHeight="1" x14ac:dyDescent="0.5">
      <c r="A36" s="193" t="s">
        <v>46</v>
      </c>
      <c r="B36" s="193"/>
      <c r="C36" s="193"/>
      <c r="D36" s="193"/>
      <c r="E36" s="193"/>
      <c r="F36" s="193"/>
      <c r="G36" s="193"/>
      <c r="H36" s="193"/>
      <c r="I36" s="193"/>
      <c r="J36" s="193"/>
      <c r="K36" s="36"/>
      <c r="L36" s="36"/>
      <c r="M36" s="36"/>
      <c r="N36" s="46"/>
    </row>
    <row r="37" spans="1:15" s="110" customFormat="1" ht="21" customHeight="1" x14ac:dyDescent="0.5">
      <c r="A37" s="193" t="s">
        <v>86</v>
      </c>
      <c r="B37" s="193"/>
      <c r="C37" s="193"/>
      <c r="D37" s="193"/>
      <c r="E37" s="193"/>
      <c r="F37" s="193"/>
      <c r="G37" s="193"/>
      <c r="H37" s="193"/>
      <c r="I37" s="193"/>
      <c r="J37" s="193"/>
      <c r="K37" s="36"/>
      <c r="L37" s="46"/>
      <c r="M37" s="46"/>
      <c r="N37" s="46"/>
    </row>
    <row r="38" spans="1:15" s="110" customFormat="1" ht="12" customHeight="1" x14ac:dyDescent="0.5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36"/>
      <c r="L38" s="46"/>
      <c r="M38" s="46"/>
      <c r="N38" s="46"/>
    </row>
    <row r="39" spans="1:15" ht="20.100000000000001" customHeight="1" x14ac:dyDescent="0.5">
      <c r="J39" s="81" t="s">
        <v>125</v>
      </c>
    </row>
    <row r="40" spans="1:15" ht="19.899999999999999" customHeight="1" x14ac:dyDescent="0.5">
      <c r="J40" s="81" t="s">
        <v>126</v>
      </c>
    </row>
    <row r="41" spans="1:15" s="110" customFormat="1" ht="21" customHeight="1" x14ac:dyDescent="0.5">
      <c r="A41" s="190" t="s">
        <v>129</v>
      </c>
      <c r="B41" s="190"/>
      <c r="C41" s="190"/>
      <c r="D41" s="190"/>
      <c r="E41" s="190"/>
      <c r="F41" s="190"/>
      <c r="G41" s="190"/>
      <c r="H41" s="190"/>
      <c r="I41" s="190"/>
      <c r="J41" s="190"/>
      <c r="K41" s="46"/>
      <c r="L41" s="38"/>
      <c r="M41" s="38"/>
      <c r="N41" s="46"/>
    </row>
    <row r="42" spans="1:15" s="110" customFormat="1" ht="21" customHeight="1" x14ac:dyDescent="0.5">
      <c r="A42" s="191" t="s">
        <v>2</v>
      </c>
      <c r="B42" s="191"/>
      <c r="C42" s="191"/>
      <c r="D42" s="191"/>
      <c r="E42" s="191"/>
      <c r="F42" s="191"/>
      <c r="G42" s="191"/>
      <c r="H42" s="191"/>
      <c r="I42" s="191"/>
      <c r="J42" s="191"/>
      <c r="K42" s="33"/>
      <c r="L42" s="33"/>
      <c r="M42" s="33"/>
      <c r="N42" s="46"/>
      <c r="O42" s="34"/>
    </row>
    <row r="43" spans="1:15" s="110" customFormat="1" ht="21" customHeight="1" x14ac:dyDescent="0.5">
      <c r="A43" s="189" t="s">
        <v>48</v>
      </c>
      <c r="B43" s="189"/>
      <c r="C43" s="189"/>
      <c r="D43" s="189"/>
      <c r="E43" s="189"/>
      <c r="F43" s="189"/>
      <c r="G43" s="189"/>
      <c r="H43" s="189"/>
      <c r="I43" s="189"/>
      <c r="J43" s="189"/>
      <c r="K43" s="33"/>
      <c r="L43" s="33"/>
      <c r="M43" s="33"/>
      <c r="N43" s="46"/>
      <c r="O43" s="35"/>
    </row>
    <row r="44" spans="1:15" s="110" customFormat="1" ht="21" customHeight="1" x14ac:dyDescent="0.5">
      <c r="A44" s="189" t="s">
        <v>118</v>
      </c>
      <c r="B44" s="189"/>
      <c r="C44" s="189"/>
      <c r="D44" s="189"/>
      <c r="E44" s="189"/>
      <c r="F44" s="189"/>
      <c r="G44" s="189"/>
      <c r="H44" s="189"/>
      <c r="I44" s="189"/>
      <c r="J44" s="189"/>
      <c r="K44" s="33"/>
      <c r="L44" s="33"/>
      <c r="M44" s="33"/>
      <c r="N44" s="46"/>
      <c r="O44" s="35"/>
    </row>
    <row r="45" spans="1:15" ht="10.15" customHeight="1" x14ac:dyDescent="0.5">
      <c r="A45" s="111"/>
      <c r="B45" s="111"/>
      <c r="C45" s="111"/>
      <c r="D45" s="111"/>
      <c r="E45" s="111"/>
      <c r="F45" s="111"/>
      <c r="G45" s="111"/>
      <c r="H45" s="111"/>
      <c r="I45" s="111"/>
      <c r="J45" s="112"/>
      <c r="K45" s="46"/>
      <c r="L45" s="46"/>
      <c r="M45" s="46"/>
    </row>
    <row r="46" spans="1:15" ht="21" customHeight="1" x14ac:dyDescent="0.5">
      <c r="A46" s="192" t="s">
        <v>49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46"/>
      <c r="L46" s="46"/>
      <c r="M46" s="46"/>
    </row>
    <row r="47" spans="1:15" ht="21" customHeight="1" x14ac:dyDescent="0.5">
      <c r="A47" s="113"/>
      <c r="B47" s="113"/>
      <c r="C47" s="113"/>
      <c r="D47" s="113"/>
      <c r="E47" s="113"/>
      <c r="F47" s="113"/>
      <c r="G47" s="113"/>
      <c r="H47" s="194" t="s">
        <v>50</v>
      </c>
      <c r="I47" s="194"/>
      <c r="J47" s="194"/>
      <c r="K47" s="46"/>
      <c r="L47" s="46"/>
      <c r="M47" s="46"/>
    </row>
    <row r="48" spans="1:15" ht="18.399999999999999" customHeight="1" x14ac:dyDescent="0.5">
      <c r="A48" s="113"/>
      <c r="B48" s="113"/>
      <c r="C48" s="113"/>
      <c r="D48" s="113"/>
      <c r="E48" s="113"/>
      <c r="F48" s="113"/>
      <c r="G48" s="113"/>
      <c r="H48" s="79" t="s">
        <v>121</v>
      </c>
      <c r="I48" s="114"/>
      <c r="J48" s="79" t="s">
        <v>123</v>
      </c>
      <c r="K48" s="33"/>
      <c r="L48" s="33"/>
      <c r="M48" s="46"/>
    </row>
    <row r="49" spans="1:14" ht="18.399999999999999" customHeight="1" x14ac:dyDescent="0.5">
      <c r="D49" s="188" t="s">
        <v>47</v>
      </c>
      <c r="E49" s="188"/>
      <c r="F49" s="188"/>
      <c r="G49" s="115"/>
      <c r="H49" s="80" t="s">
        <v>124</v>
      </c>
      <c r="I49" s="82"/>
      <c r="J49" s="80" t="s">
        <v>122</v>
      </c>
      <c r="K49" s="33"/>
      <c r="L49" s="33"/>
      <c r="M49" s="46"/>
    </row>
    <row r="50" spans="1:14" ht="21" customHeight="1" x14ac:dyDescent="0.5">
      <c r="A50" s="109" t="s">
        <v>51</v>
      </c>
      <c r="E50" s="115"/>
      <c r="F50" s="117"/>
      <c r="G50" s="117"/>
      <c r="H50" s="118"/>
      <c r="I50" s="117"/>
      <c r="J50" s="119"/>
      <c r="K50" s="106"/>
      <c r="L50" s="46"/>
      <c r="M50" s="46"/>
    </row>
    <row r="51" spans="1:14" ht="21" customHeight="1" x14ac:dyDescent="0.5">
      <c r="B51" s="109" t="s">
        <v>24</v>
      </c>
      <c r="E51" s="115">
        <v>15</v>
      </c>
      <c r="F51" s="117"/>
      <c r="G51" s="117"/>
      <c r="H51" s="127">
        <v>213934797</v>
      </c>
      <c r="I51" s="117"/>
      <c r="J51" s="127">
        <v>218647660</v>
      </c>
      <c r="K51" s="46"/>
      <c r="L51" s="39"/>
      <c r="M51" s="39"/>
    </row>
    <row r="52" spans="1:14" ht="21" customHeight="1" x14ac:dyDescent="0.5">
      <c r="B52" s="109" t="s">
        <v>25</v>
      </c>
      <c r="E52" s="115" t="s">
        <v>127</v>
      </c>
      <c r="F52" s="117"/>
      <c r="G52" s="117"/>
      <c r="H52" s="127">
        <v>47154161</v>
      </c>
      <c r="I52" s="117"/>
      <c r="J52" s="127">
        <v>72849438</v>
      </c>
      <c r="K52" s="39"/>
      <c r="L52" s="32"/>
      <c r="M52" s="32"/>
    </row>
    <row r="53" spans="1:14" ht="21" customHeight="1" x14ac:dyDescent="0.5">
      <c r="B53" s="109" t="s">
        <v>26</v>
      </c>
      <c r="E53" s="115" t="s">
        <v>1</v>
      </c>
      <c r="F53" s="117"/>
      <c r="G53" s="117"/>
      <c r="H53" s="127">
        <v>185000000</v>
      </c>
      <c r="I53" s="117"/>
      <c r="J53" s="127">
        <v>216000000</v>
      </c>
      <c r="K53" s="32"/>
      <c r="L53" s="33"/>
      <c r="M53" s="33"/>
    </row>
    <row r="54" spans="1:14" ht="21" customHeight="1" x14ac:dyDescent="0.5">
      <c r="B54" s="109" t="s">
        <v>27</v>
      </c>
      <c r="E54" s="124">
        <v>18</v>
      </c>
      <c r="H54" s="108">
        <v>750783376</v>
      </c>
      <c r="I54" s="117"/>
      <c r="J54" s="108">
        <v>622150256</v>
      </c>
      <c r="K54" s="33"/>
      <c r="L54" s="33"/>
      <c r="M54" s="33"/>
    </row>
    <row r="55" spans="1:14" ht="21" customHeight="1" x14ac:dyDescent="0.5">
      <c r="B55" s="109" t="s">
        <v>28</v>
      </c>
      <c r="E55" s="115">
        <v>19</v>
      </c>
      <c r="F55" s="117"/>
      <c r="G55" s="117"/>
      <c r="H55" s="128">
        <v>7306522</v>
      </c>
      <c r="I55" s="117"/>
      <c r="J55" s="128">
        <v>6924973</v>
      </c>
      <c r="K55" s="33"/>
      <c r="L55" s="40"/>
      <c r="M55" s="40"/>
    </row>
    <row r="56" spans="1:14" ht="21" customHeight="1" x14ac:dyDescent="0.5">
      <c r="D56" s="109" t="s">
        <v>29</v>
      </c>
      <c r="F56" s="117"/>
      <c r="G56" s="117"/>
      <c r="H56" s="128">
        <v>1204178856</v>
      </c>
      <c r="I56" s="117"/>
      <c r="J56" s="128">
        <v>1136572327</v>
      </c>
      <c r="K56" s="40"/>
      <c r="L56" s="41"/>
      <c r="M56" s="41"/>
    </row>
    <row r="57" spans="1:14" ht="21" customHeight="1" x14ac:dyDescent="0.5">
      <c r="A57" s="109" t="s">
        <v>44</v>
      </c>
      <c r="E57" s="115"/>
      <c r="F57" s="117"/>
      <c r="G57" s="117"/>
      <c r="H57" s="127"/>
      <c r="I57" s="117"/>
      <c r="J57" s="127"/>
      <c r="K57" s="42"/>
      <c r="L57" s="41"/>
      <c r="M57" s="41"/>
    </row>
    <row r="58" spans="1:14" ht="21" customHeight="1" x14ac:dyDescent="0.5">
      <c r="B58" s="109" t="s">
        <v>30</v>
      </c>
      <c r="E58" s="124">
        <v>18</v>
      </c>
      <c r="F58" s="117"/>
      <c r="G58" s="117"/>
      <c r="H58" s="127">
        <v>0</v>
      </c>
      <c r="I58" s="117"/>
      <c r="J58" s="127">
        <v>226258455</v>
      </c>
      <c r="K58" s="42"/>
      <c r="L58" s="41"/>
      <c r="M58" s="41"/>
    </row>
    <row r="59" spans="1:14" ht="21" customHeight="1" x14ac:dyDescent="0.5">
      <c r="B59" s="109" t="s">
        <v>31</v>
      </c>
      <c r="E59" s="115">
        <v>19</v>
      </c>
      <c r="F59" s="117"/>
      <c r="G59" s="117"/>
      <c r="H59" s="127">
        <v>21170055</v>
      </c>
      <c r="I59" s="117"/>
      <c r="J59" s="127">
        <v>22714139</v>
      </c>
      <c r="K59" s="42"/>
      <c r="L59" s="41"/>
      <c r="M59" s="41"/>
    </row>
    <row r="60" spans="1:14" ht="21" customHeight="1" x14ac:dyDescent="0.5">
      <c r="B60" s="109" t="s">
        <v>32</v>
      </c>
      <c r="E60" s="116">
        <v>20</v>
      </c>
      <c r="F60" s="117"/>
      <c r="G60" s="117"/>
      <c r="H60" s="123">
        <v>8465664</v>
      </c>
      <c r="I60" s="117"/>
      <c r="J60" s="123">
        <v>8057867</v>
      </c>
      <c r="K60" s="42"/>
      <c r="L60" s="43"/>
      <c r="M60" s="41"/>
      <c r="N60" s="110"/>
    </row>
    <row r="61" spans="1:14" ht="21" customHeight="1" x14ac:dyDescent="0.5">
      <c r="B61" s="109" t="s">
        <v>33</v>
      </c>
      <c r="F61" s="117"/>
      <c r="G61" s="117"/>
      <c r="H61" s="128">
        <v>13993863</v>
      </c>
      <c r="I61" s="117"/>
      <c r="J61" s="128">
        <v>14763423</v>
      </c>
      <c r="K61" s="42"/>
      <c r="L61" s="41"/>
      <c r="M61" s="41"/>
      <c r="N61" s="110"/>
    </row>
    <row r="62" spans="1:14" ht="21" customHeight="1" x14ac:dyDescent="0.5">
      <c r="D62" s="109" t="s">
        <v>34</v>
      </c>
      <c r="E62" s="117"/>
      <c r="F62" s="117"/>
      <c r="G62" s="117"/>
      <c r="H62" s="129">
        <v>43629582</v>
      </c>
      <c r="I62" s="117"/>
      <c r="J62" s="129">
        <v>271793884</v>
      </c>
      <c r="K62" s="42"/>
      <c r="L62" s="41"/>
      <c r="M62" s="41"/>
      <c r="N62" s="110"/>
    </row>
    <row r="63" spans="1:14" ht="21" customHeight="1" x14ac:dyDescent="0.5">
      <c r="A63" s="109" t="s">
        <v>52</v>
      </c>
      <c r="E63" s="117"/>
      <c r="F63" s="117"/>
      <c r="G63" s="117"/>
      <c r="H63" s="128">
        <v>1247808438</v>
      </c>
      <c r="I63" s="117"/>
      <c r="J63" s="128">
        <v>1408366211</v>
      </c>
      <c r="K63" s="41"/>
      <c r="L63" s="41"/>
      <c r="M63" s="41"/>
      <c r="N63" s="110"/>
    </row>
    <row r="64" spans="1:14" ht="21" customHeight="1" x14ac:dyDescent="0.5">
      <c r="E64" s="117"/>
      <c r="F64" s="117"/>
      <c r="G64" s="117"/>
      <c r="H64" s="123"/>
      <c r="I64" s="117"/>
      <c r="J64" s="123"/>
      <c r="K64" s="41"/>
      <c r="L64" s="41"/>
      <c r="M64" s="41"/>
      <c r="N64" s="110"/>
    </row>
    <row r="65" spans="1:15" ht="21" customHeight="1" x14ac:dyDescent="0.5">
      <c r="E65" s="117"/>
      <c r="F65" s="117"/>
      <c r="G65" s="117"/>
      <c r="H65" s="123"/>
      <c r="I65" s="117"/>
      <c r="J65" s="123"/>
      <c r="K65" s="41"/>
      <c r="L65" s="41"/>
      <c r="M65" s="41"/>
      <c r="N65" s="110"/>
    </row>
    <row r="66" spans="1:15" ht="21" customHeight="1" x14ac:dyDescent="0.5">
      <c r="E66" s="117"/>
      <c r="F66" s="117"/>
      <c r="G66" s="117"/>
      <c r="H66" s="123"/>
      <c r="I66" s="117"/>
      <c r="J66" s="123"/>
      <c r="K66" s="44"/>
      <c r="L66" s="41"/>
      <c r="M66" s="41"/>
      <c r="N66" s="110"/>
    </row>
    <row r="67" spans="1:15" s="110" customFormat="1" ht="21" customHeight="1" x14ac:dyDescent="0.5">
      <c r="A67" s="193" t="s">
        <v>46</v>
      </c>
      <c r="B67" s="193"/>
      <c r="C67" s="193"/>
      <c r="D67" s="193"/>
      <c r="E67" s="193"/>
      <c r="F67" s="193"/>
      <c r="G67" s="193"/>
      <c r="H67" s="193"/>
      <c r="I67" s="193"/>
      <c r="J67" s="193"/>
      <c r="K67" s="36"/>
      <c r="L67" s="36"/>
      <c r="M67" s="36"/>
      <c r="N67" s="46"/>
    </row>
    <row r="68" spans="1:15" s="110" customFormat="1" ht="21" customHeight="1" x14ac:dyDescent="0.5">
      <c r="A68" s="193" t="s">
        <v>86</v>
      </c>
      <c r="B68" s="193"/>
      <c r="C68" s="193"/>
      <c r="D68" s="193"/>
      <c r="E68" s="193"/>
      <c r="F68" s="193"/>
      <c r="G68" s="193"/>
      <c r="H68" s="193"/>
      <c r="I68" s="193"/>
      <c r="J68" s="193"/>
      <c r="K68" s="36"/>
      <c r="L68" s="46"/>
      <c r="M68" s="46"/>
      <c r="N68" s="46"/>
    </row>
    <row r="69" spans="1:15" s="110" customFormat="1" ht="21" customHeight="1" x14ac:dyDescent="0.5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45"/>
      <c r="L69" s="41"/>
      <c r="M69" s="41"/>
    </row>
    <row r="70" spans="1:15" s="110" customFormat="1" ht="21" customHeight="1" x14ac:dyDescent="0.5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45"/>
      <c r="L70" s="41"/>
      <c r="M70" s="41"/>
    </row>
    <row r="71" spans="1:15" s="110" customFormat="1" ht="21" customHeight="1" x14ac:dyDescent="0.5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41"/>
      <c r="L71" s="41"/>
      <c r="M71" s="41"/>
    </row>
    <row r="72" spans="1:15" s="110" customFormat="1" ht="21" customHeight="1" x14ac:dyDescent="0.5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41"/>
      <c r="L72" s="41"/>
      <c r="M72" s="41"/>
    </row>
    <row r="73" spans="1:15" s="110" customFormat="1" ht="21" customHeight="1" x14ac:dyDescent="0.5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41"/>
      <c r="L73" s="41"/>
      <c r="M73" s="41"/>
      <c r="N73" s="46"/>
    </row>
    <row r="74" spans="1:15" ht="20.100000000000001" customHeight="1" x14ac:dyDescent="0.5">
      <c r="J74" s="81" t="s">
        <v>125</v>
      </c>
    </row>
    <row r="75" spans="1:15" ht="20.100000000000001" customHeight="1" x14ac:dyDescent="0.5">
      <c r="J75" s="81" t="s">
        <v>126</v>
      </c>
    </row>
    <row r="76" spans="1:15" ht="20.100000000000001" customHeight="1" x14ac:dyDescent="0.5">
      <c r="A76" s="190" t="s">
        <v>130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10"/>
      <c r="L76" s="41"/>
      <c r="M76" s="41"/>
    </row>
    <row r="77" spans="1:15" s="110" customFormat="1" ht="20.100000000000001" customHeight="1" x14ac:dyDescent="0.5">
      <c r="A77" s="191" t="s">
        <v>2</v>
      </c>
      <c r="B77" s="191"/>
      <c r="C77" s="191"/>
      <c r="D77" s="191"/>
      <c r="E77" s="191"/>
      <c r="F77" s="191"/>
      <c r="G77" s="191"/>
      <c r="H77" s="191"/>
      <c r="I77" s="191"/>
      <c r="J77" s="191"/>
      <c r="K77" s="33"/>
      <c r="L77" s="33"/>
      <c r="M77" s="33"/>
      <c r="N77" s="46"/>
      <c r="O77" s="34"/>
    </row>
    <row r="78" spans="1:15" s="110" customFormat="1" ht="20.100000000000001" customHeight="1" x14ac:dyDescent="0.5">
      <c r="A78" s="189" t="s">
        <v>48</v>
      </c>
      <c r="B78" s="189"/>
      <c r="C78" s="189"/>
      <c r="D78" s="189"/>
      <c r="E78" s="189"/>
      <c r="F78" s="189"/>
      <c r="G78" s="189"/>
      <c r="H78" s="189"/>
      <c r="I78" s="189"/>
      <c r="J78" s="189"/>
      <c r="K78" s="33"/>
      <c r="L78" s="33"/>
      <c r="M78" s="33"/>
      <c r="N78" s="46"/>
      <c r="O78" s="35"/>
    </row>
    <row r="79" spans="1:15" s="110" customFormat="1" ht="20.100000000000001" customHeight="1" x14ac:dyDescent="0.5">
      <c r="A79" s="189" t="s">
        <v>118</v>
      </c>
      <c r="B79" s="189"/>
      <c r="C79" s="189"/>
      <c r="D79" s="189"/>
      <c r="E79" s="189"/>
      <c r="F79" s="189"/>
      <c r="G79" s="189"/>
      <c r="H79" s="189"/>
      <c r="I79" s="189"/>
      <c r="J79" s="189"/>
      <c r="K79" s="33"/>
      <c r="L79" s="33"/>
      <c r="M79" s="33"/>
      <c r="N79" s="46"/>
      <c r="O79" s="35"/>
    </row>
    <row r="80" spans="1:15" s="110" customFormat="1" ht="10.15" customHeight="1" x14ac:dyDescent="0.5">
      <c r="A80" s="111"/>
      <c r="B80" s="111"/>
      <c r="C80" s="111"/>
      <c r="D80" s="111"/>
      <c r="E80" s="111"/>
      <c r="F80" s="111"/>
      <c r="G80" s="111"/>
      <c r="H80" s="111"/>
      <c r="I80" s="111"/>
      <c r="J80" s="112"/>
      <c r="K80" s="41"/>
      <c r="L80" s="41"/>
      <c r="M80" s="41"/>
      <c r="N80" s="46"/>
    </row>
    <row r="81" spans="1:14" ht="20.100000000000001" customHeight="1" x14ac:dyDescent="0.5">
      <c r="A81" s="192" t="s">
        <v>53</v>
      </c>
      <c r="B81" s="192"/>
      <c r="C81" s="192"/>
      <c r="D81" s="192"/>
      <c r="E81" s="192"/>
      <c r="F81" s="192"/>
      <c r="G81" s="192"/>
      <c r="H81" s="192"/>
      <c r="I81" s="192"/>
      <c r="J81" s="192"/>
      <c r="K81" s="41"/>
    </row>
    <row r="82" spans="1:14" ht="21" customHeight="1" x14ac:dyDescent="0.5">
      <c r="A82" s="113"/>
      <c r="B82" s="113"/>
      <c r="C82" s="113"/>
      <c r="D82" s="113"/>
      <c r="E82" s="113"/>
      <c r="F82" s="113"/>
      <c r="G82" s="113"/>
      <c r="H82" s="194" t="s">
        <v>50</v>
      </c>
      <c r="I82" s="194"/>
      <c r="J82" s="194"/>
    </row>
    <row r="83" spans="1:14" ht="18.399999999999999" customHeight="1" x14ac:dyDescent="0.5">
      <c r="A83" s="113"/>
      <c r="B83" s="113"/>
      <c r="C83" s="113"/>
      <c r="D83" s="113"/>
      <c r="E83" s="113"/>
      <c r="F83" s="113"/>
      <c r="G83" s="113"/>
      <c r="H83" s="79" t="s">
        <v>121</v>
      </c>
      <c r="I83" s="114"/>
      <c r="J83" s="79" t="s">
        <v>123</v>
      </c>
      <c r="K83" s="33"/>
      <c r="L83" s="33"/>
      <c r="M83" s="46"/>
    </row>
    <row r="84" spans="1:14" ht="18.399999999999999" customHeight="1" x14ac:dyDescent="0.5">
      <c r="D84" s="188" t="s">
        <v>47</v>
      </c>
      <c r="E84" s="188"/>
      <c r="F84" s="188"/>
      <c r="G84" s="115"/>
      <c r="H84" s="80" t="s">
        <v>124</v>
      </c>
      <c r="I84" s="82"/>
      <c r="J84" s="80" t="s">
        <v>122</v>
      </c>
      <c r="K84" s="33"/>
      <c r="L84" s="33"/>
      <c r="M84" s="46"/>
    </row>
    <row r="85" spans="1:14" ht="21" customHeight="1" x14ac:dyDescent="0.5">
      <c r="A85" s="46" t="s">
        <v>54</v>
      </c>
      <c r="B85" s="46"/>
      <c r="C85" s="46"/>
      <c r="E85" s="115"/>
      <c r="F85" s="115"/>
      <c r="G85" s="115"/>
      <c r="H85" s="130"/>
      <c r="I85" s="131"/>
      <c r="J85" s="132"/>
      <c r="K85" s="46"/>
      <c r="L85" s="46"/>
      <c r="M85" s="46"/>
    </row>
    <row r="86" spans="1:14" ht="21" customHeight="1" x14ac:dyDescent="0.5">
      <c r="A86" s="46"/>
      <c r="B86" s="46" t="s">
        <v>35</v>
      </c>
      <c r="C86" s="46"/>
      <c r="E86" s="115"/>
      <c r="F86" s="133"/>
      <c r="G86" s="133"/>
      <c r="H86" s="134"/>
      <c r="I86" s="131"/>
      <c r="J86" s="127"/>
      <c r="K86" s="46"/>
      <c r="L86" s="46"/>
      <c r="M86" s="46"/>
    </row>
    <row r="87" spans="1:14" ht="21" customHeight="1" x14ac:dyDescent="0.5">
      <c r="A87" s="46"/>
      <c r="B87" s="46"/>
      <c r="C87" s="46" t="s">
        <v>36</v>
      </c>
      <c r="D87" s="135"/>
      <c r="E87" s="115"/>
      <c r="F87" s="115"/>
      <c r="G87" s="115"/>
      <c r="H87" s="134"/>
      <c r="I87" s="131"/>
      <c r="J87" s="127"/>
      <c r="K87" s="46"/>
      <c r="L87" s="46"/>
      <c r="M87" s="46"/>
    </row>
    <row r="88" spans="1:14" ht="21" customHeight="1" thickBot="1" x14ac:dyDescent="0.55000000000000004">
      <c r="A88" s="46"/>
      <c r="B88" s="46"/>
      <c r="C88" s="46"/>
      <c r="D88" s="47" t="s">
        <v>37</v>
      </c>
      <c r="E88" s="133"/>
      <c r="F88" s="133"/>
      <c r="G88" s="133"/>
      <c r="H88" s="136">
        <v>150000000</v>
      </c>
      <c r="I88" s="131"/>
      <c r="J88" s="136">
        <v>150000000</v>
      </c>
      <c r="K88" s="46"/>
      <c r="L88" s="106"/>
      <c r="M88" s="106"/>
    </row>
    <row r="89" spans="1:14" ht="21" customHeight="1" thickTop="1" x14ac:dyDescent="0.5">
      <c r="A89" s="46"/>
      <c r="B89" s="46"/>
      <c r="C89" s="46" t="s">
        <v>38</v>
      </c>
      <c r="D89" s="46"/>
      <c r="E89" s="133"/>
      <c r="F89" s="133"/>
      <c r="G89" s="133"/>
      <c r="H89" s="123"/>
      <c r="I89" s="131"/>
      <c r="J89" s="123"/>
      <c r="K89" s="106"/>
      <c r="L89" s="46"/>
      <c r="M89" s="46"/>
    </row>
    <row r="90" spans="1:14" ht="21" customHeight="1" x14ac:dyDescent="0.5">
      <c r="A90" s="46"/>
      <c r="B90" s="46"/>
      <c r="C90" s="46"/>
      <c r="D90" s="47" t="s">
        <v>37</v>
      </c>
      <c r="E90" s="115"/>
      <c r="F90" s="115"/>
      <c r="G90" s="115"/>
      <c r="H90" s="137">
        <v>150000000</v>
      </c>
      <c r="I90" s="131"/>
      <c r="J90" s="137">
        <v>150000000</v>
      </c>
      <c r="K90" s="46"/>
      <c r="L90" s="39"/>
      <c r="M90" s="39"/>
    </row>
    <row r="91" spans="1:14" ht="21" customHeight="1" x14ac:dyDescent="0.5">
      <c r="A91" s="46"/>
      <c r="B91" s="46" t="s">
        <v>39</v>
      </c>
      <c r="C91" s="46"/>
      <c r="E91" s="115"/>
      <c r="F91" s="115"/>
      <c r="G91" s="115"/>
      <c r="H91" s="123">
        <v>255179704</v>
      </c>
      <c r="I91" s="131"/>
      <c r="J91" s="123">
        <v>255179704</v>
      </c>
      <c r="K91" s="39"/>
      <c r="L91" s="32"/>
      <c r="M91" s="32"/>
    </row>
    <row r="92" spans="1:14" ht="21" customHeight="1" x14ac:dyDescent="0.5">
      <c r="A92" s="46"/>
      <c r="B92" s="46" t="s">
        <v>40</v>
      </c>
      <c r="C92" s="46"/>
      <c r="E92" s="115"/>
      <c r="F92" s="115"/>
      <c r="G92" s="115"/>
      <c r="H92" s="123"/>
      <c r="I92" s="131"/>
      <c r="J92" s="123"/>
      <c r="K92" s="32"/>
      <c r="L92" s="33"/>
      <c r="M92" s="33"/>
    </row>
    <row r="93" spans="1:14" ht="21" customHeight="1" x14ac:dyDescent="0.5">
      <c r="A93" s="46"/>
      <c r="B93" s="46"/>
      <c r="C93" s="48" t="s">
        <v>41</v>
      </c>
      <c r="E93" s="115"/>
      <c r="F93" s="115"/>
      <c r="G93" s="115"/>
      <c r="H93" s="123">
        <v>13654389</v>
      </c>
      <c r="I93" s="131"/>
      <c r="J93" s="123">
        <v>13654389</v>
      </c>
      <c r="K93" s="33"/>
      <c r="L93" s="33"/>
      <c r="M93" s="33"/>
      <c r="N93" s="110"/>
    </row>
    <row r="94" spans="1:14" ht="21" customHeight="1" x14ac:dyDescent="0.5">
      <c r="A94" s="46"/>
      <c r="B94" s="46"/>
      <c r="C94" s="46" t="s">
        <v>42</v>
      </c>
      <c r="E94" s="115"/>
      <c r="F94" s="115"/>
      <c r="G94" s="115"/>
      <c r="H94" s="128">
        <v>24589991</v>
      </c>
      <c r="I94" s="131"/>
      <c r="J94" s="128">
        <v>39726551</v>
      </c>
      <c r="K94" s="33"/>
      <c r="L94" s="33"/>
      <c r="M94" s="33"/>
      <c r="N94" s="110"/>
    </row>
    <row r="95" spans="1:14" ht="21" customHeight="1" x14ac:dyDescent="0.5">
      <c r="A95" s="46" t="s">
        <v>43</v>
      </c>
      <c r="C95" s="46"/>
      <c r="E95" s="115"/>
      <c r="F95" s="115"/>
      <c r="G95" s="115"/>
      <c r="H95" s="129">
        <v>443424084</v>
      </c>
      <c r="I95" s="131"/>
      <c r="J95" s="129">
        <v>458560644</v>
      </c>
      <c r="K95" s="33"/>
      <c r="L95" s="33"/>
      <c r="M95" s="46"/>
    </row>
    <row r="96" spans="1:14" ht="21" customHeight="1" thickBot="1" x14ac:dyDescent="0.55000000000000004">
      <c r="A96" s="46" t="s">
        <v>55</v>
      </c>
      <c r="B96" s="46"/>
      <c r="C96" s="48"/>
      <c r="E96" s="115"/>
      <c r="F96" s="115"/>
      <c r="G96" s="115"/>
      <c r="H96" s="138">
        <v>1691232522</v>
      </c>
      <c r="I96" s="131"/>
      <c r="J96" s="138">
        <v>1866926855</v>
      </c>
      <c r="K96" s="33"/>
      <c r="L96" s="32"/>
      <c r="M96" s="32"/>
    </row>
    <row r="97" spans="1:14" ht="21" customHeight="1" thickTop="1" x14ac:dyDescent="0.5">
      <c r="E97" s="115"/>
      <c r="F97" s="115"/>
      <c r="G97" s="115"/>
      <c r="H97" s="139"/>
      <c r="I97" s="131"/>
      <c r="J97" s="123"/>
      <c r="K97" s="32"/>
      <c r="L97" s="32"/>
      <c r="M97" s="32"/>
    </row>
    <row r="98" spans="1:14" ht="21" customHeight="1" x14ac:dyDescent="0.5">
      <c r="E98" s="115"/>
      <c r="F98" s="115"/>
      <c r="G98" s="115"/>
      <c r="H98" s="139"/>
      <c r="I98" s="131"/>
      <c r="J98" s="123"/>
      <c r="K98" s="32"/>
      <c r="L98" s="32"/>
      <c r="M98" s="32"/>
    </row>
    <row r="99" spans="1:14" ht="21" customHeight="1" x14ac:dyDescent="0.5">
      <c r="K99" s="32"/>
      <c r="L99" s="32"/>
      <c r="M99" s="49"/>
    </row>
    <row r="100" spans="1:14" s="110" customFormat="1" ht="21" customHeight="1" x14ac:dyDescent="0.5">
      <c r="A100" s="193" t="s">
        <v>46</v>
      </c>
      <c r="B100" s="193"/>
      <c r="C100" s="193"/>
      <c r="D100" s="193"/>
      <c r="E100" s="193"/>
      <c r="F100" s="193"/>
      <c r="G100" s="193"/>
      <c r="H100" s="193"/>
      <c r="I100" s="193"/>
      <c r="J100" s="193"/>
      <c r="K100" s="36"/>
      <c r="L100" s="36"/>
      <c r="M100" s="36"/>
      <c r="N100" s="46"/>
    </row>
    <row r="101" spans="1:14" s="110" customFormat="1" ht="21" customHeight="1" x14ac:dyDescent="0.5">
      <c r="A101" s="193" t="s">
        <v>86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36"/>
      <c r="L101" s="46"/>
      <c r="M101" s="46"/>
      <c r="N101" s="46"/>
    </row>
    <row r="102" spans="1:14" s="110" customFormat="1" ht="21" customHeight="1" x14ac:dyDescent="0.5">
      <c r="A102" s="109"/>
      <c r="B102" s="109"/>
      <c r="C102" s="109"/>
      <c r="D102" s="109"/>
      <c r="E102" s="109"/>
      <c r="F102" s="109"/>
      <c r="G102" s="109"/>
      <c r="H102" s="109"/>
      <c r="I102" s="109"/>
      <c r="J102" s="137"/>
      <c r="K102" s="32"/>
      <c r="L102" s="32"/>
      <c r="M102" s="32"/>
      <c r="N102" s="46"/>
    </row>
    <row r="103" spans="1:14" ht="21" customHeight="1" x14ac:dyDescent="0.5">
      <c r="K103" s="32"/>
      <c r="L103" s="32"/>
      <c r="M103" s="32"/>
    </row>
    <row r="104" spans="1:14" ht="21" customHeight="1" x14ac:dyDescent="0.5">
      <c r="K104" s="32"/>
      <c r="L104" s="50"/>
      <c r="M104" s="32"/>
    </row>
    <row r="105" spans="1:14" ht="21" customHeight="1" x14ac:dyDescent="0.5">
      <c r="K105" s="32"/>
      <c r="L105" s="32"/>
      <c r="M105" s="51"/>
    </row>
    <row r="106" spans="1:14" ht="21" customHeight="1" x14ac:dyDescent="0.5">
      <c r="K106" s="32"/>
      <c r="L106" s="32"/>
      <c r="M106" s="51"/>
    </row>
    <row r="107" spans="1:14" ht="21" customHeight="1" x14ac:dyDescent="0.5">
      <c r="K107" s="32"/>
      <c r="L107" s="50"/>
      <c r="M107" s="32"/>
    </row>
    <row r="108" spans="1:14" ht="21" customHeight="1" x14ac:dyDescent="0.5">
      <c r="K108" s="32"/>
    </row>
    <row r="111" spans="1:14" ht="21" customHeight="1" x14ac:dyDescent="0.5">
      <c r="L111" s="46"/>
      <c r="M111" s="46"/>
    </row>
    <row r="112" spans="1:14" ht="21" customHeight="1" x14ac:dyDescent="0.5">
      <c r="K112" s="46"/>
      <c r="L112" s="46"/>
      <c r="M112" s="46"/>
    </row>
    <row r="113" spans="11:13" ht="21" customHeight="1" x14ac:dyDescent="0.5">
      <c r="K113" s="46"/>
      <c r="L113" s="52"/>
      <c r="M113" s="52"/>
    </row>
    <row r="114" spans="11:13" ht="21" customHeight="1" x14ac:dyDescent="0.5">
      <c r="K114" s="52"/>
      <c r="L114" s="52"/>
      <c r="M114" s="52"/>
    </row>
    <row r="115" spans="11:13" ht="21" customHeight="1" x14ac:dyDescent="0.5">
      <c r="K115" s="52"/>
      <c r="L115" s="52"/>
      <c r="M115" s="52"/>
    </row>
    <row r="116" spans="11:13" ht="21" customHeight="1" x14ac:dyDescent="0.5">
      <c r="K116" s="52"/>
      <c r="L116" s="52"/>
      <c r="M116" s="52"/>
    </row>
    <row r="117" spans="11:13" ht="21" customHeight="1" x14ac:dyDescent="0.5">
      <c r="K117" s="52"/>
      <c r="L117" s="52"/>
      <c r="M117" s="52"/>
    </row>
    <row r="118" spans="11:13" ht="21" customHeight="1" x14ac:dyDescent="0.5">
      <c r="K118" s="52"/>
      <c r="L118" s="52"/>
      <c r="M118" s="52"/>
    </row>
    <row r="119" spans="11:13" ht="21" customHeight="1" x14ac:dyDescent="0.5">
      <c r="K119" s="52"/>
      <c r="L119" s="52"/>
      <c r="M119" s="52"/>
    </row>
    <row r="120" spans="11:13" ht="21" customHeight="1" x14ac:dyDescent="0.5">
      <c r="K120" s="52"/>
    </row>
    <row r="122" spans="11:13" ht="21" customHeight="1" x14ac:dyDescent="0.5">
      <c r="L122" s="53"/>
      <c r="M122" s="53"/>
    </row>
    <row r="123" spans="11:13" ht="21" customHeight="1" x14ac:dyDescent="0.5">
      <c r="K123" s="53"/>
    </row>
  </sheetData>
  <mergeCells count="27">
    <mergeCell ref="A100:J100"/>
    <mergeCell ref="H9:J9"/>
    <mergeCell ref="A101:J101"/>
    <mergeCell ref="H82:J82"/>
    <mergeCell ref="A79:J79"/>
    <mergeCell ref="A68:J68"/>
    <mergeCell ref="A67:J67"/>
    <mergeCell ref="A76:J76"/>
    <mergeCell ref="A77:J77"/>
    <mergeCell ref="A81:J81"/>
    <mergeCell ref="A46:J46"/>
    <mergeCell ref="H47:J47"/>
    <mergeCell ref="A43:J43"/>
    <mergeCell ref="A78:J78"/>
    <mergeCell ref="A36:J36"/>
    <mergeCell ref="A37:J37"/>
    <mergeCell ref="A3:J3"/>
    <mergeCell ref="A4:J4"/>
    <mergeCell ref="A5:J5"/>
    <mergeCell ref="A6:J6"/>
    <mergeCell ref="A8:J8"/>
    <mergeCell ref="D11:F11"/>
    <mergeCell ref="D49:F49"/>
    <mergeCell ref="D84:F84"/>
    <mergeCell ref="A44:J44"/>
    <mergeCell ref="A41:J41"/>
    <mergeCell ref="A42:J42"/>
  </mergeCells>
  <phoneticPr fontId="0" type="noConversion"/>
  <pageMargins left="0.98425196850393704" right="0.59055118110236227" top="0.59055118110236227" bottom="0.98425196850393704" header="0.59055118110236227" footer="0.98425196850393704"/>
  <pageSetup paperSize="9" scale="96" fitToHeight="0" orientation="portrait" r:id="rId1"/>
  <headerFooter>
    <oddFooter>&amp;L&amp;"Angsana New,Regular"&amp;16Notes to the interim financial statements form an integral part of these interim statements.</oddFooter>
  </headerFooter>
  <rowBreaks count="2" manualBreakCount="2">
    <brk id="38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44"/>
  <sheetViews>
    <sheetView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7109375" style="46" customWidth="1"/>
    <col min="4" max="4" width="49.7109375" style="46" customWidth="1"/>
    <col min="5" max="5" width="4.42578125" style="46" customWidth="1"/>
    <col min="6" max="6" width="1.5703125" style="46" customWidth="1"/>
    <col min="7" max="7" width="1.28515625" style="46" customWidth="1"/>
    <col min="8" max="8" width="14.7109375" style="46" customWidth="1"/>
    <col min="9" max="9" width="0.85546875" style="46" customWidth="1"/>
    <col min="10" max="10" width="14.7109375" style="46" customWidth="1"/>
    <col min="11" max="16384" width="9.140625" style="46"/>
  </cols>
  <sheetData>
    <row r="1" spans="1:13" ht="20.100000000000001" customHeight="1" x14ac:dyDescent="0.5">
      <c r="A1" s="109"/>
      <c r="B1" s="109"/>
      <c r="C1" s="109"/>
      <c r="D1" s="109"/>
      <c r="E1" s="109"/>
      <c r="F1" s="109"/>
      <c r="G1" s="109"/>
      <c r="H1" s="109"/>
      <c r="I1" s="109"/>
      <c r="J1" s="81" t="s">
        <v>125</v>
      </c>
      <c r="K1" s="36"/>
      <c r="L1" s="36"/>
      <c r="M1" s="36"/>
    </row>
    <row r="2" spans="1:13" ht="20.100000000000001" customHeight="1" x14ac:dyDescent="0.5">
      <c r="A2" s="109"/>
      <c r="B2" s="109"/>
      <c r="C2" s="109"/>
      <c r="D2" s="109"/>
      <c r="E2" s="109"/>
      <c r="F2" s="109"/>
      <c r="G2" s="109"/>
      <c r="H2" s="109"/>
      <c r="I2" s="109"/>
      <c r="J2" s="81" t="s">
        <v>126</v>
      </c>
      <c r="K2" s="36"/>
      <c r="L2" s="36"/>
      <c r="M2" s="36"/>
    </row>
    <row r="3" spans="1:13" ht="20.100000000000001" customHeight="1" x14ac:dyDescent="0.5">
      <c r="A3" s="195" t="s">
        <v>155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3" ht="20.100000000000001" customHeight="1" x14ac:dyDescent="0.5">
      <c r="A4" s="189" t="s">
        <v>2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3" ht="20.100000000000001" customHeight="1" x14ac:dyDescent="0.5">
      <c r="A5" s="189" t="s">
        <v>56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3" ht="20.100000000000001" customHeight="1" x14ac:dyDescent="0.5">
      <c r="A6" s="189" t="s">
        <v>128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3" ht="9.9499999999999993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</row>
    <row r="8" spans="1:13" ht="20.100000000000001" customHeight="1" x14ac:dyDescent="0.5">
      <c r="H8" s="194" t="s">
        <v>50</v>
      </c>
      <c r="I8" s="194"/>
      <c r="J8" s="194"/>
    </row>
    <row r="9" spans="1:13" ht="20.100000000000001" customHeight="1" x14ac:dyDescent="0.5">
      <c r="D9" s="188" t="s">
        <v>47</v>
      </c>
      <c r="E9" s="188"/>
      <c r="F9" s="188"/>
      <c r="G9" s="140"/>
      <c r="H9" s="84">
        <v>2022</v>
      </c>
      <c r="I9" s="78"/>
      <c r="J9" s="85">
        <v>2021</v>
      </c>
    </row>
    <row r="10" spans="1:13" ht="20.100000000000001" customHeight="1" x14ac:dyDescent="0.5">
      <c r="A10" s="46" t="s">
        <v>57</v>
      </c>
      <c r="E10" s="140"/>
      <c r="H10" s="141"/>
      <c r="I10" s="142"/>
      <c r="J10" s="141"/>
    </row>
    <row r="11" spans="1:13" ht="20.100000000000001" customHeight="1" x14ac:dyDescent="0.5">
      <c r="B11" s="46" t="s">
        <v>58</v>
      </c>
      <c r="E11" s="140"/>
      <c r="H11" s="143">
        <v>43287205</v>
      </c>
      <c r="I11" s="144"/>
      <c r="J11" s="143">
        <v>51944967</v>
      </c>
    </row>
    <row r="12" spans="1:13" ht="20.100000000000001" customHeight="1" x14ac:dyDescent="0.5">
      <c r="B12" s="145" t="s">
        <v>59</v>
      </c>
      <c r="E12" s="140">
        <v>4</v>
      </c>
      <c r="H12" s="143">
        <v>10098480</v>
      </c>
      <c r="I12" s="144"/>
      <c r="J12" s="143">
        <v>10813002</v>
      </c>
    </row>
    <row r="13" spans="1:13" ht="20.100000000000001" customHeight="1" x14ac:dyDescent="0.5">
      <c r="B13" s="145" t="s">
        <v>60</v>
      </c>
      <c r="E13" s="140"/>
      <c r="H13" s="146">
        <v>2254020</v>
      </c>
      <c r="I13" s="144"/>
      <c r="J13" s="143">
        <v>1627433</v>
      </c>
    </row>
    <row r="14" spans="1:13" ht="20.100000000000001" customHeight="1" x14ac:dyDescent="0.5">
      <c r="B14" s="145" t="s">
        <v>61</v>
      </c>
      <c r="D14" s="140"/>
      <c r="E14" s="140"/>
      <c r="F14" s="140"/>
      <c r="G14" s="140"/>
      <c r="H14" s="60">
        <v>28318</v>
      </c>
      <c r="I14" s="144"/>
      <c r="J14" s="147">
        <v>47711</v>
      </c>
    </row>
    <row r="15" spans="1:13" ht="20.100000000000001" customHeight="1" x14ac:dyDescent="0.5">
      <c r="B15" s="46" t="s">
        <v>62</v>
      </c>
      <c r="E15" s="148"/>
      <c r="H15" s="149">
        <v>2411674</v>
      </c>
      <c r="I15" s="144"/>
      <c r="J15" s="149">
        <v>1324609</v>
      </c>
    </row>
    <row r="16" spans="1:13" ht="20.100000000000001" customHeight="1" x14ac:dyDescent="0.5">
      <c r="C16" s="46" t="s">
        <v>63</v>
      </c>
      <c r="E16" s="148"/>
      <c r="H16" s="150">
        <v>58079697</v>
      </c>
      <c r="I16" s="144"/>
      <c r="J16" s="150">
        <v>65757722</v>
      </c>
    </row>
    <row r="17" spans="1:10" ht="20.100000000000001" customHeight="1" x14ac:dyDescent="0.5">
      <c r="A17" s="46" t="s">
        <v>64</v>
      </c>
      <c r="E17" s="148"/>
      <c r="H17" s="151"/>
      <c r="I17" s="144"/>
      <c r="J17" s="143"/>
    </row>
    <row r="18" spans="1:10" ht="20.100000000000001" customHeight="1" x14ac:dyDescent="0.5">
      <c r="B18" s="152" t="s">
        <v>65</v>
      </c>
      <c r="E18" s="148"/>
      <c r="H18" s="146">
        <v>1206941</v>
      </c>
      <c r="I18" s="144"/>
      <c r="J18" s="143">
        <v>879773</v>
      </c>
    </row>
    <row r="19" spans="1:10" ht="20.100000000000001" customHeight="1" x14ac:dyDescent="0.5">
      <c r="B19" s="46" t="s">
        <v>66</v>
      </c>
      <c r="E19" s="148"/>
      <c r="H19" s="146">
        <v>23867261</v>
      </c>
      <c r="I19" s="144"/>
      <c r="J19" s="143">
        <v>34968303</v>
      </c>
    </row>
    <row r="20" spans="1:10" ht="20.100000000000001" customHeight="1" x14ac:dyDescent="0.5">
      <c r="B20" s="152" t="s">
        <v>67</v>
      </c>
      <c r="C20" s="152"/>
      <c r="D20" s="152"/>
      <c r="E20" s="148"/>
      <c r="H20" s="146">
        <v>22463237</v>
      </c>
      <c r="I20" s="144"/>
      <c r="J20" s="143">
        <v>16399004</v>
      </c>
    </row>
    <row r="21" spans="1:10" ht="20.100000000000001" customHeight="1" x14ac:dyDescent="0.5">
      <c r="B21" s="152" t="s">
        <v>68</v>
      </c>
      <c r="E21" s="148"/>
      <c r="H21" s="151">
        <v>5578381</v>
      </c>
      <c r="I21" s="144"/>
      <c r="J21" s="143">
        <v>300431</v>
      </c>
    </row>
    <row r="22" spans="1:10" ht="20.100000000000001" customHeight="1" x14ac:dyDescent="0.5">
      <c r="B22" s="152" t="s">
        <v>94</v>
      </c>
      <c r="E22" s="148"/>
      <c r="H22" s="151">
        <v>21295</v>
      </c>
      <c r="I22" s="144"/>
      <c r="J22" s="143">
        <v>198734</v>
      </c>
    </row>
    <row r="23" spans="1:10" ht="20.100000000000001" customHeight="1" x14ac:dyDescent="0.5">
      <c r="C23" s="46" t="s">
        <v>69</v>
      </c>
      <c r="E23" s="148"/>
      <c r="H23" s="153">
        <v>53137115</v>
      </c>
      <c r="I23" s="154"/>
      <c r="J23" s="155">
        <v>52746245</v>
      </c>
    </row>
    <row r="24" spans="1:10" ht="20.100000000000001" customHeight="1" x14ac:dyDescent="0.5">
      <c r="A24" s="156" t="s">
        <v>70</v>
      </c>
      <c r="E24" s="148"/>
      <c r="H24" s="157">
        <v>4942582</v>
      </c>
      <c r="I24" s="154"/>
      <c r="J24" s="158">
        <v>13011477</v>
      </c>
    </row>
    <row r="25" spans="1:10" ht="20.100000000000001" customHeight="1" x14ac:dyDescent="0.5">
      <c r="A25" s="159" t="s">
        <v>71</v>
      </c>
      <c r="E25" s="148"/>
      <c r="H25" s="160">
        <v>-23739474</v>
      </c>
      <c r="I25" s="141"/>
      <c r="J25" s="161">
        <v>-33656502</v>
      </c>
    </row>
    <row r="26" spans="1:10" ht="20.100000000000001" customHeight="1" x14ac:dyDescent="0.5">
      <c r="A26" s="46" t="s">
        <v>72</v>
      </c>
      <c r="E26" s="148"/>
      <c r="H26" s="162">
        <v>-18796892</v>
      </c>
      <c r="J26" s="162">
        <v>-20645025</v>
      </c>
    </row>
    <row r="27" spans="1:10" ht="20.100000000000001" customHeight="1" x14ac:dyDescent="0.5">
      <c r="A27" s="46" t="s">
        <v>73</v>
      </c>
      <c r="E27" s="148" t="s">
        <v>134</v>
      </c>
      <c r="H27" s="151">
        <v>3660332</v>
      </c>
      <c r="J27" s="163">
        <v>3813389</v>
      </c>
    </row>
    <row r="28" spans="1:10" ht="20.100000000000001" customHeight="1" x14ac:dyDescent="0.5">
      <c r="A28" s="46" t="s">
        <v>131</v>
      </c>
      <c r="E28" s="148"/>
      <c r="H28" s="164">
        <v>-15136560</v>
      </c>
      <c r="J28" s="164">
        <v>-16831636</v>
      </c>
    </row>
    <row r="29" spans="1:10" ht="20.100000000000001" customHeight="1" x14ac:dyDescent="0.5">
      <c r="A29" s="46" t="s">
        <v>132</v>
      </c>
      <c r="E29" s="148"/>
      <c r="H29" s="165">
        <v>0</v>
      </c>
      <c r="I29" s="166"/>
      <c r="J29" s="167">
        <v>0</v>
      </c>
    </row>
    <row r="30" spans="1:10" ht="20.100000000000001" customHeight="1" thickBot="1" x14ac:dyDescent="0.55000000000000004">
      <c r="A30" s="46" t="s">
        <v>133</v>
      </c>
      <c r="E30" s="148"/>
      <c r="H30" s="168">
        <v>-15136560</v>
      </c>
      <c r="I30" s="166"/>
      <c r="J30" s="168">
        <v>-16831636</v>
      </c>
    </row>
    <row r="31" spans="1:10" ht="11.45" customHeight="1" thickTop="1" x14ac:dyDescent="0.5">
      <c r="E31" s="148"/>
      <c r="H31" s="169"/>
      <c r="I31" s="166"/>
      <c r="J31" s="169"/>
    </row>
    <row r="32" spans="1:10" ht="20.100000000000001" customHeight="1" x14ac:dyDescent="0.5">
      <c r="A32" s="46" t="s">
        <v>74</v>
      </c>
      <c r="E32" s="170"/>
      <c r="H32" s="171"/>
      <c r="I32" s="166"/>
      <c r="J32" s="171"/>
    </row>
    <row r="33" spans="1:10" ht="20.100000000000001" customHeight="1" thickBot="1" x14ac:dyDescent="0.55000000000000004">
      <c r="B33" s="46" t="s">
        <v>75</v>
      </c>
      <c r="E33" s="170"/>
      <c r="H33" s="172">
        <v>-0.05</v>
      </c>
      <c r="I33" s="173"/>
      <c r="J33" s="172">
        <v>-5.6105453333333333E-2</v>
      </c>
    </row>
    <row r="34" spans="1:10" ht="20.100000000000001" customHeight="1" thickTop="1" x14ac:dyDescent="0.5">
      <c r="C34" s="46" t="s">
        <v>87</v>
      </c>
      <c r="E34" s="170"/>
      <c r="H34" s="174"/>
      <c r="I34" s="174"/>
      <c r="J34" s="175"/>
    </row>
    <row r="35" spans="1:10" ht="20.100000000000001" customHeight="1" thickBot="1" x14ac:dyDescent="0.55000000000000004">
      <c r="D35" s="46" t="s">
        <v>88</v>
      </c>
      <c r="H35" s="176">
        <v>300000000</v>
      </c>
      <c r="I35" s="174"/>
      <c r="J35" s="176">
        <v>300000000</v>
      </c>
    </row>
    <row r="36" spans="1:10" ht="10.5" customHeight="1" thickTop="1" x14ac:dyDescent="0.5">
      <c r="H36" s="178"/>
      <c r="I36" s="174"/>
      <c r="J36" s="178"/>
    </row>
    <row r="37" spans="1:10" ht="10.5" customHeight="1" x14ac:dyDescent="0.5">
      <c r="J37" s="177"/>
    </row>
    <row r="38" spans="1:10" ht="20.100000000000001" customHeight="1" x14ac:dyDescent="0.5">
      <c r="A38" s="193" t="s">
        <v>46</v>
      </c>
      <c r="B38" s="193"/>
      <c r="C38" s="193"/>
      <c r="D38" s="193"/>
      <c r="E38" s="193"/>
      <c r="F38" s="193"/>
      <c r="G38" s="193"/>
      <c r="H38" s="193"/>
      <c r="I38" s="193"/>
      <c r="J38" s="193"/>
    </row>
    <row r="39" spans="1:10" ht="20.100000000000001" customHeight="1" x14ac:dyDescent="0.5">
      <c r="A39" s="193" t="s">
        <v>86</v>
      </c>
      <c r="B39" s="193"/>
      <c r="C39" s="193"/>
      <c r="D39" s="193"/>
      <c r="E39" s="193"/>
      <c r="F39" s="193"/>
      <c r="G39" s="193"/>
      <c r="H39" s="193"/>
      <c r="I39" s="193"/>
      <c r="J39" s="193"/>
    </row>
    <row r="40" spans="1:10" ht="20.100000000000001" customHeight="1" x14ac:dyDescent="0.5">
      <c r="A40" s="126"/>
      <c r="B40" s="126"/>
      <c r="C40" s="126"/>
      <c r="D40" s="126"/>
      <c r="E40" s="126"/>
      <c r="F40" s="126"/>
      <c r="G40" s="126"/>
      <c r="H40" s="126"/>
      <c r="I40" s="126"/>
      <c r="J40" s="126"/>
    </row>
    <row r="41" spans="1:10" ht="20.100000000000001" customHeight="1" x14ac:dyDescent="0.5">
      <c r="A41" s="126"/>
      <c r="B41" s="126"/>
      <c r="C41" s="126"/>
      <c r="D41" s="126"/>
      <c r="E41" s="126"/>
      <c r="F41" s="126"/>
      <c r="G41" s="126"/>
      <c r="H41" s="126"/>
      <c r="I41" s="126"/>
      <c r="J41" s="126"/>
    </row>
    <row r="42" spans="1:10" ht="20.100000000000001" customHeight="1" x14ac:dyDescent="0.5">
      <c r="A42" s="126"/>
      <c r="B42" s="126"/>
      <c r="C42" s="126"/>
      <c r="D42" s="126"/>
      <c r="E42" s="126"/>
      <c r="F42" s="126"/>
      <c r="G42" s="126"/>
      <c r="H42" s="126"/>
      <c r="I42" s="126"/>
      <c r="J42" s="126"/>
    </row>
    <row r="43" spans="1:10" ht="20.100000000000001" customHeight="1" x14ac:dyDescent="0.5">
      <c r="A43" s="126"/>
      <c r="B43" s="126"/>
      <c r="C43" s="126"/>
      <c r="D43" s="126"/>
      <c r="E43" s="126"/>
      <c r="F43" s="126"/>
      <c r="G43" s="126"/>
      <c r="H43" s="126"/>
      <c r="I43" s="126"/>
      <c r="J43" s="126"/>
    </row>
    <row r="44" spans="1:10" ht="20.100000000000001" customHeight="1" x14ac:dyDescent="0.5">
      <c r="J44" s="177"/>
    </row>
  </sheetData>
  <mergeCells count="8">
    <mergeCell ref="A38:J38"/>
    <mergeCell ref="A39:J39"/>
    <mergeCell ref="D9:F9"/>
    <mergeCell ref="A3:J3"/>
    <mergeCell ref="A4:J4"/>
    <mergeCell ref="A5:J5"/>
    <mergeCell ref="A6:J6"/>
    <mergeCell ref="H8:J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view="pageBreakPreview" zoomScaleNormal="145" zoomScaleSheetLayoutView="100" workbookViewId="0"/>
  </sheetViews>
  <sheetFormatPr defaultColWidth="9.140625" defaultRowHeight="24" customHeight="1" x14ac:dyDescent="0.5"/>
  <cols>
    <col min="1" max="1" width="1.140625" style="22" customWidth="1"/>
    <col min="2" max="2" width="1.28515625" style="22" customWidth="1"/>
    <col min="3" max="3" width="32.7109375" style="22" customWidth="1"/>
    <col min="4" max="4" width="2.5703125" style="23" customWidth="1"/>
    <col min="5" max="5" width="2" style="22" customWidth="1"/>
    <col min="6" max="6" width="0.5703125" style="22" customWidth="1"/>
    <col min="7" max="7" width="9.7109375" style="22" customWidth="1"/>
    <col min="8" max="8" width="0.7109375" style="22" customWidth="1"/>
    <col min="9" max="9" width="9.7109375" style="22" customWidth="1"/>
    <col min="10" max="10" width="0.7109375" style="22" customWidth="1"/>
    <col min="11" max="11" width="10.7109375" style="22" customWidth="1"/>
    <col min="12" max="12" width="0.7109375" style="22" customWidth="1"/>
    <col min="13" max="13" width="10" style="22" customWidth="1"/>
    <col min="14" max="14" width="0.7109375" style="22" customWidth="1"/>
    <col min="15" max="15" width="9.7109375" style="22" customWidth="1"/>
    <col min="16" max="16384" width="9.140625" style="24"/>
  </cols>
  <sheetData>
    <row r="1" spans="1:16" s="1" customFormat="1" ht="19.899999999999999" customHeight="1" x14ac:dyDescent="0.5">
      <c r="A1" s="2"/>
      <c r="B1" s="2"/>
      <c r="C1" s="2"/>
      <c r="D1" s="2"/>
      <c r="E1" s="2"/>
      <c r="F1" s="2"/>
      <c r="L1" s="2"/>
      <c r="M1" s="2"/>
      <c r="N1" s="2"/>
      <c r="O1" s="81" t="s">
        <v>125</v>
      </c>
      <c r="P1" s="36"/>
    </row>
    <row r="2" spans="1:16" s="1" customFormat="1" ht="19.899999999999999" customHeight="1" x14ac:dyDescent="0.5">
      <c r="A2" s="2"/>
      <c r="B2" s="2"/>
      <c r="C2" s="2"/>
      <c r="D2" s="2"/>
      <c r="E2" s="2"/>
      <c r="F2" s="2"/>
      <c r="L2" s="2"/>
      <c r="M2" s="2"/>
      <c r="N2" s="2"/>
      <c r="O2" s="81" t="s">
        <v>126</v>
      </c>
      <c r="P2" s="36"/>
    </row>
    <row r="3" spans="1:16" s="3" customFormat="1" ht="21" customHeight="1" x14ac:dyDescent="0.5">
      <c r="A3" s="200" t="s">
        <v>156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s="3" customFormat="1" ht="21" customHeight="1" x14ac:dyDescent="0.5">
      <c r="A4" s="201" t="s">
        <v>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6" s="3" customFormat="1" ht="21" customHeight="1" x14ac:dyDescent="0.5">
      <c r="A5" s="201" t="s">
        <v>76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6" s="3" customFormat="1" ht="21" customHeight="1" x14ac:dyDescent="0.5">
      <c r="A6" s="189" t="s">
        <v>128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6" s="3" customFormat="1" ht="10.15" customHeight="1" x14ac:dyDescent="0.5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6" s="9" customFormat="1" ht="16.149999999999999" customHeight="1" x14ac:dyDescent="0.5">
      <c r="A8" s="7"/>
      <c r="B8" s="7"/>
      <c r="C8" s="7"/>
      <c r="D8" s="8"/>
      <c r="E8" s="7"/>
      <c r="F8" s="7"/>
      <c r="G8" s="197" t="s">
        <v>77</v>
      </c>
      <c r="H8" s="197"/>
      <c r="I8" s="197"/>
      <c r="J8" s="197"/>
      <c r="K8" s="197"/>
      <c r="L8" s="197"/>
      <c r="M8" s="197"/>
      <c r="N8" s="197"/>
      <c r="O8" s="197"/>
    </row>
    <row r="9" spans="1:16" s="9" customFormat="1" ht="16.149999999999999" customHeight="1" x14ac:dyDescent="0.5">
      <c r="A9" s="7"/>
      <c r="B9" s="7"/>
      <c r="C9" s="7"/>
      <c r="D9" s="8"/>
      <c r="E9" s="7"/>
      <c r="F9" s="7"/>
      <c r="G9" s="26" t="s">
        <v>35</v>
      </c>
      <c r="H9" s="10"/>
      <c r="I9" s="26" t="s">
        <v>78</v>
      </c>
      <c r="J9" s="26"/>
      <c r="K9" s="198" t="s">
        <v>157</v>
      </c>
      <c r="L9" s="198"/>
      <c r="M9" s="198"/>
      <c r="N9" s="25"/>
      <c r="O9" s="26" t="s">
        <v>79</v>
      </c>
    </row>
    <row r="10" spans="1:16" s="9" customFormat="1" ht="16.149999999999999" customHeight="1" x14ac:dyDescent="0.5">
      <c r="A10" s="7"/>
      <c r="B10" s="7"/>
      <c r="C10" s="7"/>
      <c r="D10" s="8"/>
      <c r="E10" s="7"/>
      <c r="F10" s="7"/>
      <c r="G10" s="26" t="s">
        <v>80</v>
      </c>
      <c r="H10" s="10"/>
      <c r="I10" s="26" t="s">
        <v>81</v>
      </c>
      <c r="J10" s="26"/>
      <c r="K10" s="28" t="s">
        <v>82</v>
      </c>
      <c r="L10" s="29"/>
      <c r="M10" s="30" t="s">
        <v>42</v>
      </c>
      <c r="N10" s="25"/>
      <c r="O10" s="25"/>
    </row>
    <row r="11" spans="1:16" s="9" customFormat="1" ht="16.149999999999999" customHeight="1" x14ac:dyDescent="0.5">
      <c r="A11" s="7"/>
      <c r="B11" s="7"/>
      <c r="C11" s="199" t="s">
        <v>47</v>
      </c>
      <c r="D11" s="199"/>
      <c r="E11" s="199"/>
      <c r="F11" s="8"/>
      <c r="G11" s="27" t="s">
        <v>83</v>
      </c>
      <c r="H11" s="10"/>
      <c r="I11" s="27"/>
      <c r="J11" s="26"/>
      <c r="K11" s="27" t="s">
        <v>84</v>
      </c>
      <c r="L11" s="26"/>
      <c r="M11" s="27"/>
      <c r="N11" s="25"/>
      <c r="O11" s="31"/>
    </row>
    <row r="12" spans="1:16" s="9" customFormat="1" ht="16.149999999999999" customHeight="1" x14ac:dyDescent="0.5">
      <c r="A12" s="9" t="s">
        <v>138</v>
      </c>
      <c r="C12" s="13"/>
      <c r="D12" s="11"/>
      <c r="E12" s="12"/>
      <c r="F12" s="12"/>
      <c r="G12" s="98">
        <v>150000000</v>
      </c>
      <c r="H12" s="17"/>
      <c r="I12" s="98">
        <v>255179704</v>
      </c>
      <c r="J12" s="17"/>
      <c r="K12" s="98">
        <v>13654389</v>
      </c>
      <c r="L12" s="14"/>
      <c r="M12" s="98">
        <v>39726551</v>
      </c>
      <c r="N12" s="15"/>
      <c r="O12" s="98">
        <v>458560644</v>
      </c>
    </row>
    <row r="13" spans="1:16" s="9" customFormat="1" ht="16.149999999999999" customHeight="1" x14ac:dyDescent="0.5">
      <c r="A13" s="202" t="s">
        <v>136</v>
      </c>
      <c r="B13" s="202"/>
      <c r="C13" s="202"/>
      <c r="D13" s="202"/>
      <c r="E13" s="10"/>
      <c r="F13" s="10"/>
      <c r="G13" s="14">
        <v>0</v>
      </c>
      <c r="H13" s="15"/>
      <c r="I13" s="14">
        <v>0</v>
      </c>
      <c r="J13" s="12"/>
      <c r="K13" s="14">
        <v>0</v>
      </c>
      <c r="L13" s="14"/>
      <c r="M13" s="74">
        <v>-15136560</v>
      </c>
      <c r="N13" s="75"/>
      <c r="O13" s="74">
        <v>-15136560</v>
      </c>
    </row>
    <row r="14" spans="1:16" s="9" customFormat="1" ht="16.149999999999999" customHeight="1" thickBot="1" x14ac:dyDescent="0.55000000000000004">
      <c r="A14" s="9" t="s">
        <v>120</v>
      </c>
      <c r="B14" s="7"/>
      <c r="C14" s="7"/>
      <c r="D14" s="8"/>
      <c r="E14" s="10"/>
      <c r="F14" s="10"/>
      <c r="G14" s="16">
        <v>150000000</v>
      </c>
      <c r="H14" s="17"/>
      <c r="I14" s="16">
        <v>255179704</v>
      </c>
      <c r="J14" s="17"/>
      <c r="K14" s="16">
        <v>13654389</v>
      </c>
      <c r="L14" s="14"/>
      <c r="M14" s="76">
        <v>24589991</v>
      </c>
      <c r="N14" s="77"/>
      <c r="O14" s="76">
        <v>443424084</v>
      </c>
    </row>
    <row r="15" spans="1:16" s="9" customFormat="1" ht="16.149999999999999" customHeight="1" thickTop="1" x14ac:dyDescent="0.5">
      <c r="B15" s="7"/>
      <c r="C15" s="7"/>
      <c r="D15" s="83"/>
      <c r="E15" s="10"/>
      <c r="F15" s="10"/>
      <c r="G15" s="98"/>
      <c r="H15" s="17"/>
      <c r="I15" s="98"/>
      <c r="J15" s="17"/>
      <c r="K15" s="98"/>
      <c r="L15" s="14"/>
      <c r="M15" s="99"/>
      <c r="N15" s="77"/>
      <c r="O15" s="99"/>
    </row>
    <row r="16" spans="1:16" s="25" customFormat="1" ht="15" customHeight="1" x14ac:dyDescent="0.5">
      <c r="A16" s="25" t="s">
        <v>135</v>
      </c>
      <c r="E16" s="86"/>
      <c r="F16" s="86"/>
      <c r="G16" s="87">
        <v>150000000</v>
      </c>
      <c r="H16" s="88"/>
      <c r="I16" s="87">
        <v>255179704</v>
      </c>
      <c r="J16" s="89"/>
      <c r="K16" s="87">
        <v>13654389</v>
      </c>
      <c r="L16" s="90"/>
      <c r="M16" s="90">
        <v>112609343</v>
      </c>
      <c r="N16" s="89"/>
      <c r="O16" s="91">
        <v>531443436</v>
      </c>
    </row>
    <row r="17" spans="1:15" s="25" customFormat="1" ht="15" customHeight="1" thickTop="1" x14ac:dyDescent="0.5">
      <c r="A17" s="25" t="s">
        <v>85</v>
      </c>
      <c r="D17" s="86">
        <v>22</v>
      </c>
      <c r="F17" s="26"/>
      <c r="G17" s="87">
        <v>0</v>
      </c>
      <c r="H17" s="88"/>
      <c r="I17" s="87">
        <v>0</v>
      </c>
      <c r="J17" s="179">
        <f>SUM(J13:J16)</f>
        <v>0</v>
      </c>
      <c r="K17" s="87">
        <v>0</v>
      </c>
      <c r="L17" s="90"/>
      <c r="M17" s="92">
        <v>-15000000</v>
      </c>
      <c r="N17" s="89"/>
      <c r="O17" s="92">
        <v>-15000000</v>
      </c>
    </row>
    <row r="18" spans="1:15" s="25" customFormat="1" ht="15" customHeight="1" x14ac:dyDescent="0.5">
      <c r="A18" s="202" t="s">
        <v>136</v>
      </c>
      <c r="B18" s="202"/>
      <c r="C18" s="202"/>
      <c r="D18" s="202"/>
      <c r="E18" s="86"/>
      <c r="F18" s="26"/>
      <c r="G18" s="87">
        <v>0</v>
      </c>
      <c r="H18" s="88"/>
      <c r="I18" s="87">
        <v>0</v>
      </c>
      <c r="J18" s="89"/>
      <c r="K18" s="87">
        <v>0</v>
      </c>
      <c r="L18" s="90"/>
      <c r="M18" s="92">
        <v>-16831636</v>
      </c>
      <c r="N18" s="89"/>
      <c r="O18" s="92">
        <v>-16831636</v>
      </c>
    </row>
    <row r="19" spans="1:15" s="25" customFormat="1" ht="15" customHeight="1" thickBot="1" x14ac:dyDescent="0.55000000000000004">
      <c r="A19" s="25" t="s">
        <v>137</v>
      </c>
      <c r="E19" s="86"/>
      <c r="F19" s="26"/>
      <c r="G19" s="93">
        <v>150000000</v>
      </c>
      <c r="H19" s="94"/>
      <c r="I19" s="93">
        <v>255179704</v>
      </c>
      <c r="J19" s="94"/>
      <c r="K19" s="93">
        <v>13654389</v>
      </c>
      <c r="L19" s="95"/>
      <c r="M19" s="93">
        <v>80777707</v>
      </c>
      <c r="N19" s="96"/>
      <c r="O19" s="93">
        <v>499611800</v>
      </c>
    </row>
    <row r="20" spans="1:15" s="25" customFormat="1" ht="15" customHeight="1" thickTop="1" x14ac:dyDescent="0.5">
      <c r="E20" s="86"/>
      <c r="F20" s="26"/>
      <c r="G20" s="97"/>
      <c r="H20" s="94"/>
      <c r="I20" s="97"/>
      <c r="J20" s="94"/>
      <c r="K20" s="97"/>
      <c r="L20" s="95"/>
      <c r="M20" s="97"/>
      <c r="N20" s="96"/>
      <c r="O20" s="97"/>
    </row>
    <row r="21" spans="1:15" s="9" customFormat="1" ht="21" customHeight="1" x14ac:dyDescent="0.5">
      <c r="A21" s="7"/>
      <c r="B21" s="7"/>
      <c r="C21" s="7"/>
      <c r="D21" s="8"/>
      <c r="E21" s="10"/>
      <c r="F21" s="10"/>
      <c r="G21" s="18"/>
      <c r="H21" s="19"/>
      <c r="I21" s="18"/>
      <c r="J21" s="19"/>
      <c r="K21" s="18"/>
      <c r="L21" s="18"/>
      <c r="M21" s="18"/>
      <c r="N21" s="20"/>
      <c r="O21" s="18"/>
    </row>
    <row r="22" spans="1:15" s="9" customFormat="1" ht="21" customHeight="1" x14ac:dyDescent="0.5">
      <c r="A22" s="7"/>
      <c r="B22" s="7"/>
      <c r="C22" s="7"/>
      <c r="D22" s="8"/>
      <c r="E22" s="10"/>
      <c r="F22" s="10"/>
      <c r="G22" s="18"/>
      <c r="H22" s="19"/>
      <c r="I22" s="18"/>
      <c r="J22" s="19"/>
      <c r="K22" s="18"/>
      <c r="L22" s="18"/>
      <c r="M22" s="18"/>
      <c r="N22" s="20"/>
      <c r="O22" s="18"/>
    </row>
    <row r="23" spans="1:15" s="3" customFormat="1" ht="21" customHeight="1" x14ac:dyDescent="0.5">
      <c r="A23" s="196" t="s">
        <v>149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</row>
    <row r="24" spans="1:15" s="3" customFormat="1" ht="21" customHeight="1" x14ac:dyDescent="0.5">
      <c r="A24" s="196" t="s">
        <v>150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</row>
    <row r="25" spans="1:15" s="3" customFormat="1" ht="21" customHeight="1" x14ac:dyDescent="0.5">
      <c r="A25" s="4"/>
      <c r="B25" s="4"/>
      <c r="C25" s="4"/>
      <c r="D25" s="2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</sheetData>
  <mergeCells count="11">
    <mergeCell ref="A24:O24"/>
    <mergeCell ref="G8:O8"/>
    <mergeCell ref="K9:M9"/>
    <mergeCell ref="C11:E11"/>
    <mergeCell ref="A3:O3"/>
    <mergeCell ref="A4:O4"/>
    <mergeCell ref="A5:O5"/>
    <mergeCell ref="A6:O6"/>
    <mergeCell ref="A23:O23"/>
    <mergeCell ref="A18:D18"/>
    <mergeCell ref="A13:D13"/>
  </mergeCells>
  <pageMargins left="0.98425196850393704" right="0.59055118110236227" top="0.59055118110236227" bottom="0.98425196850393704" header="0.59055118110236227" footer="0.98425196850393704"/>
  <pageSetup paperSize="9" scale="99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O70"/>
  <sheetViews>
    <sheetView view="pageBreakPreview" zoomScaleNormal="110" zoomScaleSheetLayoutView="100" workbookViewId="0"/>
  </sheetViews>
  <sheetFormatPr defaultColWidth="9.140625" defaultRowHeight="20.100000000000001" customHeight="1" x14ac:dyDescent="0.5"/>
  <cols>
    <col min="1" max="4" width="1.42578125" style="54" customWidth="1"/>
    <col min="5" max="5" width="59.140625" style="55" customWidth="1"/>
    <col min="6" max="6" width="13.7109375" style="54" customWidth="1"/>
    <col min="7" max="7" width="0.85546875" style="54" customWidth="1"/>
    <col min="8" max="8" width="13.7109375" style="54" customWidth="1"/>
    <col min="9" max="9" width="9.140625" style="54"/>
    <col min="10" max="10" width="14" style="54" bestFit="1" customWidth="1"/>
    <col min="11" max="16384" width="9.140625" style="54"/>
  </cols>
  <sheetData>
    <row r="1" spans="1:15" s="46" customFormat="1" ht="19.899999999999999" customHeight="1" x14ac:dyDescent="0.5">
      <c r="A1" s="109"/>
      <c r="B1" s="109"/>
      <c r="C1" s="109"/>
      <c r="D1" s="109"/>
      <c r="E1" s="109"/>
      <c r="G1" s="109"/>
      <c r="H1" s="81" t="s">
        <v>125</v>
      </c>
      <c r="I1" s="36"/>
      <c r="L1" s="109"/>
      <c r="M1" s="109"/>
    </row>
    <row r="2" spans="1:15" s="46" customFormat="1" ht="19.899999999999999" customHeight="1" x14ac:dyDescent="0.5">
      <c r="A2" s="109"/>
      <c r="B2" s="109"/>
      <c r="C2" s="109"/>
      <c r="D2" s="109"/>
      <c r="E2" s="109"/>
      <c r="G2" s="109"/>
      <c r="H2" s="81" t="s">
        <v>126</v>
      </c>
      <c r="I2" s="36"/>
      <c r="L2" s="109"/>
      <c r="M2" s="109"/>
    </row>
    <row r="3" spans="1:15" ht="20.100000000000001" customHeight="1" x14ac:dyDescent="0.5">
      <c r="A3" s="206" t="s">
        <v>153</v>
      </c>
      <c r="B3" s="206"/>
      <c r="C3" s="206"/>
      <c r="D3" s="206"/>
      <c r="E3" s="206"/>
      <c r="F3" s="206"/>
      <c r="G3" s="206"/>
      <c r="H3" s="206"/>
    </row>
    <row r="4" spans="1:15" ht="20.100000000000001" customHeight="1" x14ac:dyDescent="0.5">
      <c r="A4" s="207" t="s">
        <v>2</v>
      </c>
      <c r="B4" s="207"/>
      <c r="C4" s="207"/>
      <c r="D4" s="207"/>
      <c r="E4" s="207"/>
      <c r="F4" s="207"/>
      <c r="G4" s="207"/>
      <c r="H4" s="207"/>
    </row>
    <row r="5" spans="1:15" ht="20.100000000000001" customHeight="1" x14ac:dyDescent="0.5">
      <c r="A5" s="204" t="s">
        <v>89</v>
      </c>
      <c r="B5" s="204"/>
      <c r="C5" s="204"/>
      <c r="D5" s="204"/>
      <c r="E5" s="204"/>
      <c r="F5" s="204"/>
      <c r="G5" s="204"/>
      <c r="H5" s="204"/>
    </row>
    <row r="6" spans="1:15" ht="20.100000000000001" customHeight="1" x14ac:dyDescent="0.5">
      <c r="A6" s="204" t="s">
        <v>128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ht="10.15" customHeight="1" x14ac:dyDescent="0.5">
      <c r="A7" s="181"/>
      <c r="B7" s="181"/>
      <c r="C7" s="181"/>
      <c r="D7" s="181"/>
      <c r="E7" s="181"/>
      <c r="F7" s="181"/>
      <c r="G7" s="181"/>
      <c r="H7" s="181"/>
    </row>
    <row r="8" spans="1:15" ht="20.100000000000001" customHeight="1" x14ac:dyDescent="0.5">
      <c r="A8" s="181"/>
      <c r="B8" s="181"/>
      <c r="C8" s="181"/>
      <c r="D8" s="181"/>
      <c r="E8" s="181"/>
      <c r="F8" s="205" t="s">
        <v>90</v>
      </c>
      <c r="G8" s="205"/>
      <c r="H8" s="205"/>
    </row>
    <row r="9" spans="1:15" ht="23.25" x14ac:dyDescent="0.5">
      <c r="A9" s="181"/>
      <c r="B9" s="181"/>
      <c r="C9" s="181"/>
      <c r="D9" s="181"/>
      <c r="E9" s="181"/>
      <c r="F9" s="84">
        <v>2022</v>
      </c>
      <c r="G9" s="78"/>
      <c r="H9" s="84">
        <v>2021</v>
      </c>
    </row>
    <row r="10" spans="1:15" ht="20.100000000000001" customHeight="1" x14ac:dyDescent="0.5">
      <c r="A10" s="56" t="s">
        <v>91</v>
      </c>
      <c r="E10" s="56"/>
      <c r="F10" s="57" t="s">
        <v>119</v>
      </c>
      <c r="G10" s="100"/>
      <c r="H10" s="57"/>
    </row>
    <row r="11" spans="1:15" ht="20.100000000000001" customHeight="1" x14ac:dyDescent="0.5">
      <c r="B11" s="54" t="s">
        <v>139</v>
      </c>
      <c r="E11" s="54"/>
      <c r="F11" s="58">
        <v>-15136560</v>
      </c>
      <c r="G11" s="59"/>
      <c r="H11" s="182">
        <v>-16831636</v>
      </c>
    </row>
    <row r="12" spans="1:15" ht="20.100000000000001" customHeight="1" x14ac:dyDescent="0.5">
      <c r="B12" s="61" t="s">
        <v>140</v>
      </c>
      <c r="E12" s="54"/>
      <c r="F12" s="60"/>
      <c r="G12" s="59"/>
      <c r="H12" s="60"/>
    </row>
    <row r="13" spans="1:15" ht="20.100000000000001" customHeight="1" x14ac:dyDescent="0.5">
      <c r="B13" s="61"/>
      <c r="C13" s="54" t="s">
        <v>141</v>
      </c>
      <c r="E13" s="54"/>
      <c r="G13" s="59"/>
      <c r="H13" s="60"/>
    </row>
    <row r="14" spans="1:15" ht="20.100000000000001" customHeight="1" x14ac:dyDescent="0.5">
      <c r="C14" s="61" t="s">
        <v>93</v>
      </c>
      <c r="E14" s="54"/>
      <c r="F14" s="108">
        <v>22463237</v>
      </c>
      <c r="G14" s="59"/>
      <c r="H14" s="60">
        <v>14950086</v>
      </c>
    </row>
    <row r="15" spans="1:15" ht="20.100000000000001" customHeight="1" x14ac:dyDescent="0.5">
      <c r="C15" s="61" t="s">
        <v>68</v>
      </c>
      <c r="E15" s="54"/>
      <c r="F15" s="108">
        <v>5578381</v>
      </c>
      <c r="G15" s="59"/>
      <c r="H15" s="60">
        <v>300431</v>
      </c>
    </row>
    <row r="16" spans="1:15" ht="20.100000000000001" customHeight="1" x14ac:dyDescent="0.5">
      <c r="C16" s="61" t="s">
        <v>94</v>
      </c>
      <c r="E16" s="54"/>
      <c r="F16" s="108">
        <v>21295</v>
      </c>
      <c r="H16" s="60">
        <v>198734</v>
      </c>
    </row>
    <row r="17" spans="2:10" ht="20.100000000000001" customHeight="1" x14ac:dyDescent="0.5">
      <c r="C17" s="61" t="s">
        <v>92</v>
      </c>
      <c r="E17" s="54"/>
      <c r="F17" s="108">
        <v>2839633</v>
      </c>
      <c r="G17" s="59"/>
      <c r="H17" s="60">
        <v>3019668</v>
      </c>
    </row>
    <row r="18" spans="2:10" ht="20.100000000000001" customHeight="1" x14ac:dyDescent="0.5">
      <c r="B18" s="62"/>
      <c r="C18" s="63" t="s">
        <v>95</v>
      </c>
      <c r="E18" s="54"/>
      <c r="F18" s="108">
        <v>365377</v>
      </c>
      <c r="G18" s="59"/>
      <c r="H18" s="60">
        <v>599260</v>
      </c>
    </row>
    <row r="19" spans="2:10" ht="20.100000000000001" customHeight="1" x14ac:dyDescent="0.5">
      <c r="B19" s="62"/>
      <c r="C19" s="63" t="s">
        <v>71</v>
      </c>
      <c r="E19" s="54"/>
      <c r="F19" s="108">
        <v>23739474</v>
      </c>
      <c r="G19" s="59"/>
      <c r="H19" s="182">
        <v>33656502</v>
      </c>
      <c r="J19" s="54">
        <f>SUM(J13:J18)</f>
        <v>0</v>
      </c>
    </row>
    <row r="20" spans="2:10" ht="20.100000000000001" customHeight="1" x14ac:dyDescent="0.5">
      <c r="B20" s="62"/>
      <c r="C20" s="63" t="s">
        <v>96</v>
      </c>
      <c r="E20" s="54"/>
      <c r="F20" s="183">
        <v>-3660332</v>
      </c>
      <c r="G20" s="59"/>
      <c r="H20" s="183">
        <v>-3813389</v>
      </c>
    </row>
    <row r="21" spans="2:10" ht="20.100000000000001" customHeight="1" x14ac:dyDescent="0.5">
      <c r="B21" s="63" t="s">
        <v>97</v>
      </c>
      <c r="C21" s="63"/>
      <c r="D21" s="63"/>
      <c r="E21" s="63"/>
      <c r="F21" s="60">
        <v>36210505</v>
      </c>
      <c r="G21" s="59"/>
      <c r="H21" s="60">
        <v>32079656</v>
      </c>
    </row>
    <row r="22" spans="2:10" ht="20.100000000000001" customHeight="1" x14ac:dyDescent="0.5">
      <c r="B22" s="63" t="s">
        <v>98</v>
      </c>
      <c r="C22" s="63"/>
      <c r="D22" s="63"/>
      <c r="E22" s="63"/>
      <c r="F22" s="58"/>
      <c r="G22" s="64"/>
      <c r="H22" s="182"/>
    </row>
    <row r="23" spans="2:10" ht="20.100000000000001" customHeight="1" x14ac:dyDescent="0.5">
      <c r="B23" s="63"/>
      <c r="C23" s="63" t="s">
        <v>12</v>
      </c>
      <c r="D23" s="63"/>
      <c r="E23" s="63"/>
      <c r="F23" s="60">
        <v>84364063</v>
      </c>
      <c r="G23" s="59"/>
      <c r="H23" s="60">
        <v>119611252</v>
      </c>
    </row>
    <row r="24" spans="2:10" ht="20.100000000000001" customHeight="1" x14ac:dyDescent="0.5">
      <c r="B24" s="63"/>
      <c r="C24" s="63" t="s">
        <v>99</v>
      </c>
      <c r="D24" s="63"/>
      <c r="E24" s="63"/>
      <c r="F24" s="65">
        <v>29506748</v>
      </c>
      <c r="G24" s="59"/>
      <c r="H24" s="65">
        <v>22335492</v>
      </c>
    </row>
    <row r="25" spans="2:10" ht="20.100000000000001" customHeight="1" x14ac:dyDescent="0.5">
      <c r="B25" s="63"/>
      <c r="C25" s="63" t="s">
        <v>9</v>
      </c>
      <c r="D25" s="63"/>
      <c r="E25" s="63"/>
      <c r="F25" s="65">
        <v>31010819</v>
      </c>
      <c r="G25" s="59"/>
      <c r="H25" s="182">
        <v>-1233347</v>
      </c>
    </row>
    <row r="26" spans="2:10" ht="20.100000000000001" customHeight="1" x14ac:dyDescent="0.5">
      <c r="B26" s="63"/>
      <c r="C26" s="63" t="s">
        <v>142</v>
      </c>
      <c r="D26" s="63"/>
      <c r="E26" s="63"/>
      <c r="F26" s="65">
        <v>0</v>
      </c>
      <c r="G26" s="59"/>
      <c r="H26" s="182">
        <v>-6000000</v>
      </c>
    </row>
    <row r="27" spans="2:10" ht="20.100000000000001" customHeight="1" x14ac:dyDescent="0.5">
      <c r="B27" s="63"/>
      <c r="C27" s="63" t="s">
        <v>143</v>
      </c>
      <c r="D27" s="63"/>
      <c r="E27" s="63"/>
      <c r="F27" s="65">
        <v>0</v>
      </c>
      <c r="G27" s="59"/>
      <c r="H27" s="65">
        <v>4233432</v>
      </c>
    </row>
    <row r="28" spans="2:10" ht="20.100000000000001" customHeight="1" x14ac:dyDescent="0.5">
      <c r="B28" s="63"/>
      <c r="C28" s="63" t="s">
        <v>100</v>
      </c>
      <c r="D28" s="63"/>
      <c r="E28" s="63"/>
      <c r="F28" s="66">
        <v>-24441341</v>
      </c>
      <c r="G28" s="59"/>
      <c r="H28" s="66">
        <v>2196451</v>
      </c>
    </row>
    <row r="29" spans="2:10" ht="20.100000000000001" customHeight="1" x14ac:dyDescent="0.5">
      <c r="B29" s="63" t="s">
        <v>102</v>
      </c>
      <c r="C29" s="63"/>
      <c r="D29" s="63"/>
      <c r="E29" s="63"/>
      <c r="F29" s="66"/>
      <c r="G29" s="59"/>
      <c r="H29" s="66"/>
    </row>
    <row r="30" spans="2:10" ht="20.100000000000001" customHeight="1" x14ac:dyDescent="0.5">
      <c r="B30" s="63"/>
      <c r="C30" s="63" t="s">
        <v>25</v>
      </c>
      <c r="D30" s="63"/>
      <c r="E30" s="63"/>
      <c r="F30" s="71">
        <v>-23038995</v>
      </c>
      <c r="G30" s="59"/>
      <c r="H30" s="67">
        <v>-100835572</v>
      </c>
    </row>
    <row r="31" spans="2:10" ht="20.100000000000001" customHeight="1" x14ac:dyDescent="0.5">
      <c r="B31" s="63"/>
      <c r="C31" s="63" t="s">
        <v>33</v>
      </c>
      <c r="D31" s="63"/>
      <c r="E31" s="63"/>
      <c r="F31" s="184">
        <v>-769560</v>
      </c>
      <c r="G31" s="59"/>
      <c r="H31" s="67">
        <v>-640176</v>
      </c>
    </row>
    <row r="32" spans="2:10" ht="20.100000000000001" customHeight="1" x14ac:dyDescent="0.5">
      <c r="B32" s="63" t="s">
        <v>103</v>
      </c>
      <c r="C32" s="63"/>
      <c r="D32" s="63"/>
      <c r="E32" s="63"/>
      <c r="F32" s="71">
        <v>132842239</v>
      </c>
      <c r="G32" s="59"/>
      <c r="H32" s="103">
        <v>71747188</v>
      </c>
      <c r="J32" s="107"/>
    </row>
    <row r="33" spans="1:13" ht="20.100000000000001" customHeight="1" x14ac:dyDescent="0.5">
      <c r="B33" s="63" t="s">
        <v>144</v>
      </c>
      <c r="C33" s="63"/>
      <c r="D33" s="63"/>
      <c r="E33" s="63"/>
      <c r="F33" s="185">
        <v>-24978671</v>
      </c>
      <c r="G33" s="59"/>
      <c r="H33" s="67">
        <v>-36080740</v>
      </c>
    </row>
    <row r="34" spans="1:13" ht="20.100000000000001" customHeight="1" x14ac:dyDescent="0.5">
      <c r="B34" s="63"/>
      <c r="C34" s="63"/>
      <c r="D34" s="63" t="s">
        <v>104</v>
      </c>
      <c r="E34" s="63"/>
      <c r="F34" s="186">
        <v>107863568</v>
      </c>
      <c r="G34" s="69"/>
      <c r="H34" s="102">
        <v>35666448</v>
      </c>
    </row>
    <row r="35" spans="1:13" ht="20.100000000000001" customHeight="1" x14ac:dyDescent="0.5">
      <c r="B35" s="63"/>
      <c r="C35" s="63"/>
      <c r="D35" s="63"/>
      <c r="E35" s="63"/>
      <c r="F35" s="187"/>
      <c r="G35" s="69"/>
      <c r="H35" s="68"/>
    </row>
    <row r="36" spans="1:13" ht="20.100000000000001" customHeight="1" x14ac:dyDescent="0.5">
      <c r="B36" s="63"/>
      <c r="C36" s="63"/>
      <c r="D36" s="63"/>
      <c r="E36" s="63"/>
      <c r="F36" s="187"/>
      <c r="G36" s="69"/>
      <c r="H36" s="68"/>
    </row>
    <row r="37" spans="1:13" ht="20.100000000000001" customHeight="1" x14ac:dyDescent="0.5">
      <c r="A37" s="203" t="s">
        <v>115</v>
      </c>
      <c r="B37" s="203"/>
      <c r="C37" s="203"/>
      <c r="D37" s="203"/>
      <c r="E37" s="203"/>
      <c r="F37" s="203"/>
      <c r="G37" s="203"/>
      <c r="H37" s="203"/>
    </row>
    <row r="38" spans="1:13" ht="20.100000000000001" customHeight="1" x14ac:dyDescent="0.5">
      <c r="A38" s="203" t="s">
        <v>117</v>
      </c>
      <c r="B38" s="203"/>
      <c r="C38" s="203"/>
      <c r="D38" s="203"/>
      <c r="E38" s="203"/>
      <c r="F38" s="203"/>
      <c r="G38" s="203"/>
      <c r="H38" s="203"/>
    </row>
    <row r="39" spans="1:13" ht="20.100000000000001" customHeight="1" x14ac:dyDescent="0.5">
      <c r="A39" s="180"/>
      <c r="B39" s="180"/>
      <c r="C39" s="180"/>
      <c r="D39" s="180"/>
      <c r="E39" s="180"/>
      <c r="F39" s="180"/>
      <c r="G39" s="180"/>
      <c r="H39" s="180"/>
    </row>
    <row r="40" spans="1:13" s="46" customFormat="1" ht="19.899999999999999" customHeight="1" x14ac:dyDescent="0.5">
      <c r="A40" s="109"/>
      <c r="B40" s="109"/>
      <c r="C40" s="109"/>
      <c r="D40" s="109"/>
      <c r="E40" s="109"/>
      <c r="G40" s="109"/>
      <c r="H40" s="81" t="s">
        <v>125</v>
      </c>
      <c r="I40" s="36"/>
      <c r="L40" s="109"/>
      <c r="M40" s="109"/>
    </row>
    <row r="41" spans="1:13" s="46" customFormat="1" ht="19.899999999999999" customHeight="1" x14ac:dyDescent="0.5">
      <c r="A41" s="109"/>
      <c r="B41" s="109"/>
      <c r="C41" s="109"/>
      <c r="D41" s="109"/>
      <c r="E41" s="109"/>
      <c r="G41" s="109"/>
      <c r="H41" s="81" t="s">
        <v>126</v>
      </c>
      <c r="I41" s="36"/>
      <c r="L41" s="109"/>
      <c r="M41" s="109"/>
    </row>
    <row r="42" spans="1:13" ht="20.100000000000001" customHeight="1" x14ac:dyDescent="0.5">
      <c r="A42" s="206" t="s">
        <v>152</v>
      </c>
      <c r="B42" s="206"/>
      <c r="C42" s="206"/>
      <c r="D42" s="206"/>
      <c r="E42" s="206"/>
      <c r="F42" s="206"/>
      <c r="G42" s="206"/>
      <c r="H42" s="206"/>
    </row>
    <row r="43" spans="1:13" ht="20.100000000000001" customHeight="1" x14ac:dyDescent="0.5">
      <c r="A43" s="207" t="s">
        <v>2</v>
      </c>
      <c r="B43" s="207"/>
      <c r="C43" s="207"/>
      <c r="D43" s="207"/>
      <c r="E43" s="207"/>
      <c r="F43" s="207"/>
      <c r="G43" s="207"/>
      <c r="H43" s="207"/>
    </row>
    <row r="44" spans="1:13" ht="20.100000000000001" customHeight="1" x14ac:dyDescent="0.5">
      <c r="A44" s="204" t="s">
        <v>101</v>
      </c>
      <c r="B44" s="204"/>
      <c r="C44" s="204"/>
      <c r="D44" s="204"/>
      <c r="E44" s="204"/>
      <c r="F44" s="204"/>
      <c r="G44" s="204"/>
      <c r="H44" s="204"/>
    </row>
    <row r="45" spans="1:13" ht="20.100000000000001" customHeight="1" x14ac:dyDescent="0.5">
      <c r="A45" s="204" t="s">
        <v>128</v>
      </c>
      <c r="B45" s="204"/>
      <c r="C45" s="204"/>
      <c r="D45" s="204"/>
      <c r="E45" s="204"/>
      <c r="F45" s="204"/>
      <c r="G45" s="204"/>
      <c r="H45" s="204"/>
    </row>
    <row r="46" spans="1:13" ht="10.15" customHeight="1" x14ac:dyDescent="0.5">
      <c r="A46" s="181"/>
      <c r="B46" s="181"/>
      <c r="C46" s="181"/>
      <c r="D46" s="181"/>
      <c r="E46" s="181"/>
      <c r="F46" s="181"/>
      <c r="G46" s="181"/>
      <c r="H46" s="181"/>
    </row>
    <row r="47" spans="1:13" ht="20.100000000000001" customHeight="1" x14ac:dyDescent="0.5">
      <c r="A47" s="181"/>
      <c r="B47" s="181"/>
      <c r="C47" s="181"/>
      <c r="D47" s="181"/>
      <c r="E47" s="181"/>
      <c r="F47" s="205" t="s">
        <v>90</v>
      </c>
      <c r="G47" s="205"/>
      <c r="H47" s="205"/>
    </row>
    <row r="48" spans="1:13" s="55" customFormat="1" ht="23.25" x14ac:dyDescent="0.5">
      <c r="A48" s="54"/>
      <c r="B48" s="54"/>
      <c r="C48" s="54"/>
      <c r="D48" s="54"/>
      <c r="F48" s="84">
        <v>2022</v>
      </c>
      <c r="G48" s="78"/>
      <c r="H48" s="84">
        <v>2021</v>
      </c>
    </row>
    <row r="49" spans="1:8" ht="20.100000000000001" customHeight="1" x14ac:dyDescent="0.5">
      <c r="A49" s="56" t="s">
        <v>105</v>
      </c>
      <c r="B49" s="101"/>
      <c r="C49" s="25"/>
      <c r="D49" s="25"/>
      <c r="E49" s="54"/>
      <c r="F49" s="70"/>
      <c r="G49" s="59"/>
      <c r="H49" s="70"/>
    </row>
    <row r="50" spans="1:8" ht="20.100000000000001" customHeight="1" x14ac:dyDescent="0.5">
      <c r="A50" s="63"/>
      <c r="B50" s="63" t="s">
        <v>106</v>
      </c>
      <c r="C50" s="63"/>
      <c r="D50" s="63"/>
      <c r="E50" s="63"/>
      <c r="F50" s="71">
        <v>0</v>
      </c>
      <c r="G50" s="59"/>
      <c r="H50" s="71">
        <v>-3459446</v>
      </c>
    </row>
    <row r="51" spans="1:8" ht="20.100000000000001" customHeight="1" x14ac:dyDescent="0.5">
      <c r="A51" s="63"/>
      <c r="B51" s="63"/>
      <c r="C51" s="63"/>
      <c r="D51" s="63" t="s">
        <v>107</v>
      </c>
      <c r="E51" s="63"/>
      <c r="F51" s="104">
        <v>0</v>
      </c>
      <c r="G51" s="59"/>
      <c r="H51" s="104">
        <v>-3459446</v>
      </c>
    </row>
    <row r="52" spans="1:8" ht="20.100000000000001" customHeight="1" x14ac:dyDescent="0.5">
      <c r="A52" s="25"/>
      <c r="B52" s="25"/>
      <c r="C52" s="25"/>
      <c r="D52" s="25"/>
      <c r="E52" s="54"/>
      <c r="F52" s="71"/>
      <c r="G52" s="59"/>
      <c r="H52" s="71"/>
    </row>
    <row r="53" spans="1:8" ht="20.100000000000001" customHeight="1" x14ac:dyDescent="0.5">
      <c r="A53" s="56" t="s">
        <v>108</v>
      </c>
      <c r="B53" s="25"/>
      <c r="C53" s="25"/>
      <c r="D53" s="25"/>
      <c r="E53" s="54"/>
      <c r="F53" s="71"/>
      <c r="G53" s="59"/>
      <c r="H53" s="71"/>
    </row>
    <row r="54" spans="1:8" ht="20.100000000000001" customHeight="1" x14ac:dyDescent="0.5">
      <c r="A54" s="63"/>
      <c r="B54" s="63" t="s">
        <v>109</v>
      </c>
      <c r="C54" s="63"/>
      <c r="D54" s="63"/>
      <c r="E54" s="63"/>
      <c r="F54" s="71">
        <v>-4712863</v>
      </c>
      <c r="G54" s="59"/>
      <c r="H54" s="71">
        <v>1037551</v>
      </c>
    </row>
    <row r="55" spans="1:8" ht="20.100000000000001" customHeight="1" x14ac:dyDescent="0.5">
      <c r="A55" s="63"/>
      <c r="B55" s="63" t="s">
        <v>145</v>
      </c>
      <c r="C55" s="63"/>
      <c r="D55" s="63"/>
      <c r="E55" s="63"/>
      <c r="F55" s="71">
        <v>9000000</v>
      </c>
      <c r="G55" s="59"/>
      <c r="H55" s="71">
        <v>30000000</v>
      </c>
    </row>
    <row r="56" spans="1:8" ht="20.100000000000001" customHeight="1" x14ac:dyDescent="0.5">
      <c r="A56" s="63"/>
      <c r="B56" s="63" t="s">
        <v>146</v>
      </c>
      <c r="C56" s="63"/>
      <c r="D56" s="63"/>
      <c r="E56" s="63"/>
      <c r="F56" s="71">
        <v>-40000000</v>
      </c>
      <c r="G56" s="59"/>
      <c r="H56" s="71">
        <v>-30000000</v>
      </c>
    </row>
    <row r="57" spans="1:8" ht="20.100000000000001" customHeight="1" x14ac:dyDescent="0.5">
      <c r="A57" s="63"/>
      <c r="B57" s="63" t="s">
        <v>110</v>
      </c>
      <c r="C57" s="63"/>
      <c r="D57" s="63"/>
      <c r="E57" s="63"/>
      <c r="F57" s="71">
        <v>0</v>
      </c>
      <c r="G57" s="59"/>
      <c r="H57" s="71">
        <v>-2355592</v>
      </c>
    </row>
    <row r="58" spans="1:8" ht="20.100000000000001" customHeight="1" x14ac:dyDescent="0.5">
      <c r="A58" s="63"/>
      <c r="B58" s="63" t="s">
        <v>111</v>
      </c>
      <c r="C58" s="63"/>
      <c r="D58" s="63"/>
      <c r="E58" s="63"/>
      <c r="F58" s="71">
        <v>-99000000</v>
      </c>
      <c r="G58" s="59"/>
      <c r="H58" s="71">
        <v>0</v>
      </c>
    </row>
    <row r="59" spans="1:8" ht="20.100000000000001" customHeight="1" x14ac:dyDescent="0.5">
      <c r="A59" s="63"/>
      <c r="B59" s="63" t="s">
        <v>112</v>
      </c>
      <c r="C59" s="63"/>
      <c r="D59" s="63"/>
      <c r="E59" s="63"/>
      <c r="F59" s="71">
        <v>-1162535</v>
      </c>
      <c r="G59" s="59"/>
      <c r="H59" s="71">
        <v>-1676726</v>
      </c>
    </row>
    <row r="60" spans="1:8" ht="20.100000000000001" customHeight="1" x14ac:dyDescent="0.5">
      <c r="A60" s="63"/>
      <c r="B60" s="63"/>
      <c r="C60" s="63"/>
      <c r="D60" s="63" t="s">
        <v>113</v>
      </c>
      <c r="E60" s="63"/>
      <c r="F60" s="104">
        <v>-135875398</v>
      </c>
      <c r="G60" s="59"/>
      <c r="H60" s="104">
        <v>-2994767</v>
      </c>
    </row>
    <row r="61" spans="1:8" ht="20.100000000000001" customHeight="1" x14ac:dyDescent="0.5">
      <c r="A61" s="25"/>
      <c r="B61" s="25"/>
      <c r="C61" s="25"/>
      <c r="D61" s="25"/>
      <c r="E61" s="56"/>
      <c r="F61" s="71"/>
      <c r="G61" s="59"/>
      <c r="H61" s="71"/>
    </row>
    <row r="62" spans="1:8" ht="20.100000000000001" customHeight="1" x14ac:dyDescent="0.5">
      <c r="A62" s="63" t="s">
        <v>114</v>
      </c>
      <c r="B62" s="63"/>
      <c r="C62" s="63"/>
      <c r="D62" s="63"/>
      <c r="E62" s="63"/>
      <c r="F62" s="71">
        <v>-28011830</v>
      </c>
      <c r="G62" s="59"/>
      <c r="H62" s="71">
        <v>29212235</v>
      </c>
    </row>
    <row r="63" spans="1:8" ht="20.100000000000001" customHeight="1" x14ac:dyDescent="0.5">
      <c r="A63" s="63" t="s">
        <v>147</v>
      </c>
      <c r="B63" s="63"/>
      <c r="C63" s="63"/>
      <c r="D63" s="63"/>
      <c r="E63" s="63"/>
      <c r="F63" s="71">
        <v>60088705</v>
      </c>
      <c r="G63" s="59"/>
      <c r="H63" s="71">
        <v>37419401</v>
      </c>
    </row>
    <row r="64" spans="1:8" ht="20.100000000000001" customHeight="1" thickBot="1" x14ac:dyDescent="0.55000000000000004">
      <c r="A64" s="63" t="s">
        <v>148</v>
      </c>
      <c r="B64" s="63"/>
      <c r="C64" s="63"/>
      <c r="D64" s="63"/>
      <c r="E64" s="63"/>
      <c r="F64" s="105">
        <v>32076875</v>
      </c>
      <c r="G64" s="59"/>
      <c r="H64" s="105">
        <v>66631636</v>
      </c>
    </row>
    <row r="65" spans="1:8" ht="20.100000000000001" customHeight="1" thickTop="1" x14ac:dyDescent="0.5">
      <c r="A65" s="63"/>
      <c r="B65" s="63"/>
      <c r="C65" s="63"/>
      <c r="D65" s="63"/>
      <c r="E65" s="63"/>
      <c r="F65" s="71"/>
      <c r="G65" s="59"/>
      <c r="H65" s="71"/>
    </row>
    <row r="66" spans="1:8" ht="20.100000000000001" customHeight="1" x14ac:dyDescent="0.5">
      <c r="A66" s="25"/>
      <c r="B66" s="25"/>
      <c r="C66" s="25"/>
      <c r="D66" s="25"/>
      <c r="E66" s="54"/>
      <c r="F66" s="71"/>
      <c r="G66" s="59"/>
      <c r="H66" s="71"/>
    </row>
    <row r="67" spans="1:8" ht="20.100000000000001" customHeight="1" x14ac:dyDescent="0.5">
      <c r="B67" s="73"/>
      <c r="E67" s="54"/>
      <c r="F67" s="72"/>
      <c r="H67" s="72"/>
    </row>
    <row r="68" spans="1:8" ht="20.100000000000001" customHeight="1" x14ac:dyDescent="0.5">
      <c r="A68" s="203" t="s">
        <v>115</v>
      </c>
      <c r="B68" s="203"/>
      <c r="C68" s="203"/>
      <c r="D68" s="203"/>
      <c r="E68" s="203"/>
      <c r="F68" s="203"/>
      <c r="G68" s="203"/>
      <c r="H68" s="203"/>
    </row>
    <row r="69" spans="1:8" ht="20.100000000000001" customHeight="1" x14ac:dyDescent="0.5">
      <c r="A69" s="203" t="s">
        <v>117</v>
      </c>
      <c r="B69" s="203"/>
      <c r="C69" s="203"/>
      <c r="D69" s="203"/>
      <c r="E69" s="203"/>
      <c r="F69" s="203"/>
      <c r="G69" s="203"/>
      <c r="H69" s="203"/>
    </row>
    <row r="70" spans="1:8" ht="11.25" customHeight="1" x14ac:dyDescent="0.5">
      <c r="A70" s="180"/>
      <c r="B70" s="180"/>
      <c r="C70" s="180"/>
      <c r="D70" s="180"/>
      <c r="E70" s="180"/>
      <c r="F70" s="180"/>
      <c r="G70" s="180"/>
      <c r="H70" s="180"/>
    </row>
  </sheetData>
  <mergeCells count="15">
    <mergeCell ref="A68:H68"/>
    <mergeCell ref="A69:H69"/>
    <mergeCell ref="I6:O6"/>
    <mergeCell ref="F47:H47"/>
    <mergeCell ref="A3:H3"/>
    <mergeCell ref="A4:H4"/>
    <mergeCell ref="A5:H5"/>
    <mergeCell ref="A6:H6"/>
    <mergeCell ref="F8:H8"/>
    <mergeCell ref="A37:H37"/>
    <mergeCell ref="A38:H38"/>
    <mergeCell ref="A42:H42"/>
    <mergeCell ref="A43:H43"/>
    <mergeCell ref="A44:H44"/>
    <mergeCell ref="A45:H45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2022-05-09T02:02:19Z</cp:lastPrinted>
  <dcterms:created xsi:type="dcterms:W3CDTF">2003-10-16T04:11:37Z</dcterms:created>
  <dcterms:modified xsi:type="dcterms:W3CDTF">2022-05-10T03:25:22Z</dcterms:modified>
</cp:coreProperties>
</file>