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hasita\Desktop\ส่งตลาด2022\"/>
    </mc:Choice>
  </mc:AlternateContent>
  <xr:revisionPtr revIDLastSave="0" documentId="8_{3D499D2E-D65A-413F-AD32-A30E2FB40C96}" xr6:coauthVersionLast="47" xr6:coauthVersionMax="47" xr10:uidLastSave="{00000000-0000-0000-0000-000000000000}"/>
  <bookViews>
    <workbookView xWindow="-110" yWindow="-110" windowWidth="19420" windowHeight="10300" tabRatio="829" xr2:uid="{00000000-000D-0000-FFFF-FFFF00000000}"/>
  </bookViews>
  <sheets>
    <sheet name="BS3-5" sheetId="13" r:id="rId1"/>
    <sheet name="PL-6-7" sheetId="1" r:id="rId2"/>
    <sheet name="SH-8" sheetId="7" r:id="rId3"/>
    <sheet name="SH-9" sheetId="5" r:id="rId4"/>
    <sheet name="Conso" sheetId="10" state="hidden" r:id="rId5"/>
    <sheet name="Sep" sheetId="11" state="hidden" r:id="rId6"/>
    <sheet name="CF-10-11" sheetId="8" r:id="rId7"/>
  </sheets>
  <definedNames>
    <definedName name="_xlnm.Print_Area" localSheetId="0">'BS3-5'!$A$1:$J$81</definedName>
    <definedName name="_xlnm.Print_Area" localSheetId="6">'CF-10-11'!$A$1:$J$69</definedName>
    <definedName name="_xlnm.Print_Area" localSheetId="4">Conso!$A$1:$J$74</definedName>
    <definedName name="_xlnm.Print_Area" localSheetId="1">'PL-6-7'!$A$1:$J$56</definedName>
    <definedName name="_xlnm.Print_Area" localSheetId="5">Sep!$A$1:$J$74</definedName>
    <definedName name="_xlnm.Print_Area" localSheetId="2">'SH-8'!$A$1:$P$41</definedName>
    <definedName name="_xlnm.Print_Area" localSheetId="3">'SH-9'!$A$1:$P$25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51" i="8" l="1"/>
  <c r="D51" i="8"/>
  <c r="H27" i="13" l="1"/>
  <c r="D64" i="8" l="1"/>
  <c r="H64" i="8"/>
  <c r="F16" i="13"/>
  <c r="H77" i="13"/>
  <c r="H79" i="13" s="1"/>
  <c r="D77" i="13"/>
  <c r="D79" i="13" s="1"/>
  <c r="L29" i="7"/>
  <c r="P29" i="7" s="1"/>
  <c r="N37" i="7" l="1"/>
  <c r="D16" i="13" l="1"/>
  <c r="J51" i="8" l="1"/>
  <c r="H51" i="8"/>
  <c r="J28" i="13" l="1"/>
  <c r="H28" i="13"/>
  <c r="F28" i="13"/>
  <c r="D28" i="13"/>
  <c r="J61" i="8"/>
  <c r="H61" i="8"/>
  <c r="F61" i="8"/>
  <c r="D61" i="8"/>
  <c r="N34" i="7" l="1"/>
  <c r="J34" i="7"/>
  <c r="H34" i="7"/>
  <c r="F34" i="7"/>
  <c r="D34" i="7"/>
  <c r="L33" i="7"/>
  <c r="P33" i="7" s="1"/>
  <c r="L34" i="7" l="1"/>
  <c r="P34" i="7" s="1"/>
  <c r="D19" i="1" l="1"/>
  <c r="H23" i="5" l="1"/>
  <c r="H25" i="5" s="1"/>
  <c r="F23" i="5"/>
  <c r="F25" i="5" s="1"/>
  <c r="D23" i="5"/>
  <c r="D25" i="5" s="1"/>
  <c r="L22" i="5"/>
  <c r="L19" i="5"/>
  <c r="N39" i="7"/>
  <c r="N41" i="7" s="1"/>
  <c r="H39" i="7"/>
  <c r="H41" i="7" s="1"/>
  <c r="F39" i="7"/>
  <c r="F41" i="7" s="1"/>
  <c r="D39" i="7"/>
  <c r="D41" i="7" s="1"/>
  <c r="L38" i="7"/>
  <c r="P38" i="7" s="1"/>
  <c r="J77" i="13" l="1"/>
  <c r="J79" i="13" s="1"/>
  <c r="F77" i="13"/>
  <c r="F79" i="13" s="1"/>
  <c r="H55" i="13"/>
  <c r="F55" i="13"/>
  <c r="D55" i="13"/>
  <c r="J55" i="13"/>
  <c r="H49" i="13"/>
  <c r="F49" i="13"/>
  <c r="D49" i="13"/>
  <c r="J49" i="13"/>
  <c r="J16" i="13"/>
  <c r="J30" i="13" s="1"/>
  <c r="H16" i="13"/>
  <c r="H30" i="13" s="1"/>
  <c r="F30" i="13"/>
  <c r="D56" i="13" l="1"/>
  <c r="D81" i="13" s="1"/>
  <c r="J19" i="1"/>
  <c r="J27" i="1"/>
  <c r="F13" i="1"/>
  <c r="F27" i="1"/>
  <c r="F19" i="1"/>
  <c r="J13" i="1"/>
  <c r="F56" i="13"/>
  <c r="F81" i="13" s="1"/>
  <c r="H56" i="13"/>
  <c r="H81" i="13" s="1"/>
  <c r="D30" i="13"/>
  <c r="J56" i="13"/>
  <c r="J81" i="13" s="1"/>
  <c r="J21" i="1" l="1"/>
  <c r="J23" i="1" s="1"/>
  <c r="J29" i="1" s="1"/>
  <c r="J31" i="1" s="1"/>
  <c r="J33" i="1" s="1"/>
  <c r="F21" i="1"/>
  <c r="F23" i="1" s="1"/>
  <c r="F29" i="1" s="1"/>
  <c r="F31" i="1" s="1"/>
  <c r="J36" i="1" l="1"/>
  <c r="J47" i="1" s="1"/>
  <c r="J49" i="1" s="1"/>
  <c r="J52" i="1" s="1"/>
  <c r="J54" i="1" s="1"/>
  <c r="J10" i="8"/>
  <c r="J19" i="8" s="1"/>
  <c r="J32" i="8" s="1"/>
  <c r="J34" i="8" s="1"/>
  <c r="J63" i="8" s="1"/>
  <c r="J65" i="8" s="1"/>
  <c r="F33" i="1"/>
  <c r="L11" i="7"/>
  <c r="F36" i="1" l="1"/>
  <c r="F47" i="1" s="1"/>
  <c r="F49" i="1" s="1"/>
  <c r="F52" i="1" s="1"/>
  <c r="F54" i="1" s="1"/>
  <c r="F10" i="8"/>
  <c r="F19" i="8" s="1"/>
  <c r="F32" i="8" s="1"/>
  <c r="F34" i="8" s="1"/>
  <c r="F63" i="8" s="1"/>
  <c r="F65" i="8" s="1"/>
  <c r="P11" i="7"/>
  <c r="L10" i="5"/>
  <c r="L13" i="5" l="1"/>
  <c r="L14" i="7" l="1"/>
  <c r="P14" i="7" s="1"/>
  <c r="H27" i="1" l="1"/>
  <c r="H14" i="5" l="1"/>
  <c r="H16" i="5" s="1"/>
  <c r="F14" i="5"/>
  <c r="F16" i="5" s="1"/>
  <c r="D14" i="5"/>
  <c r="D16" i="5" s="1"/>
  <c r="N15" i="7"/>
  <c r="N17" i="7" s="1"/>
  <c r="H15" i="7"/>
  <c r="H17" i="7" s="1"/>
  <c r="F15" i="7"/>
  <c r="F17" i="7" s="1"/>
  <c r="D15" i="7"/>
  <c r="D17" i="7" s="1"/>
  <c r="D27" i="1"/>
  <c r="H19" i="1"/>
  <c r="H13" i="1"/>
  <c r="D13" i="1"/>
  <c r="D21" i="1" l="1"/>
  <c r="D23" i="1" s="1"/>
  <c r="D29" i="1" s="1"/>
  <c r="H21" i="1"/>
  <c r="H23" i="1" s="1"/>
  <c r="H29" i="1" s="1"/>
  <c r="H31" i="1" l="1"/>
  <c r="D31" i="1"/>
  <c r="D33" i="1" s="1"/>
  <c r="D10" i="8" l="1"/>
  <c r="D19" i="8" s="1"/>
  <c r="D36" i="1"/>
  <c r="D47" i="1" s="1"/>
  <c r="D49" i="1" s="1"/>
  <c r="H33" i="1"/>
  <c r="L13" i="7"/>
  <c r="P13" i="7" s="1"/>
  <c r="L12" i="5"/>
  <c r="D32" i="8" l="1"/>
  <c r="D34" i="8" s="1"/>
  <c r="D63" i="8" s="1"/>
  <c r="D65" i="8" s="1"/>
  <c r="D52" i="1"/>
  <c r="D54" i="1" s="1"/>
  <c r="J37" i="7"/>
  <c r="L37" i="7" s="1"/>
  <c r="H36" i="1"/>
  <c r="J15" i="7"/>
  <c r="J17" i="7" s="1"/>
  <c r="J14" i="5"/>
  <c r="P15" i="7"/>
  <c r="P17" i="7" s="1"/>
  <c r="L15" i="7"/>
  <c r="L17" i="7" s="1"/>
  <c r="H47" i="1" l="1"/>
  <c r="H49" i="1" s="1"/>
  <c r="H52" i="1" s="1"/>
  <c r="H54" i="1" s="1"/>
  <c r="H10" i="8"/>
  <c r="H19" i="8" s="1"/>
  <c r="P37" i="7"/>
  <c r="P39" i="7" s="1"/>
  <c r="P41" i="7" s="1"/>
  <c r="J39" i="7"/>
  <c r="J41" i="7" s="1"/>
  <c r="L39" i="7"/>
  <c r="L41" i="7" s="1"/>
  <c r="J16" i="5"/>
  <c r="L14" i="5"/>
  <c r="L16" i="5" s="1"/>
  <c r="J21" i="5" l="1"/>
  <c r="J23" i="5" s="1"/>
  <c r="J25" i="5" s="1"/>
  <c r="H32" i="8"/>
  <c r="H34" i="8" s="1"/>
  <c r="H63" i="8" s="1"/>
  <c r="K40" i="11"/>
  <c r="M19" i="11"/>
  <c r="L19" i="11"/>
  <c r="K49" i="11"/>
  <c r="K48" i="11"/>
  <c r="K36" i="11"/>
  <c r="M36" i="11" s="1"/>
  <c r="K37" i="11"/>
  <c r="K38" i="11"/>
  <c r="K39" i="11"/>
  <c r="K41" i="11"/>
  <c r="K42" i="11"/>
  <c r="K43" i="11"/>
  <c r="K44" i="11"/>
  <c r="K35" i="11"/>
  <c r="K19" i="11"/>
  <c r="K20" i="11"/>
  <c r="K21" i="11"/>
  <c r="K18" i="11"/>
  <c r="K12" i="11"/>
  <c r="K13" i="11"/>
  <c r="K14" i="11"/>
  <c r="K11" i="11"/>
  <c r="J70" i="11"/>
  <c r="J72" i="11" s="1"/>
  <c r="H70" i="11"/>
  <c r="H72" i="11" s="1"/>
  <c r="F70" i="11"/>
  <c r="F72" i="11" s="1"/>
  <c r="D70" i="11"/>
  <c r="D72" i="11" s="1"/>
  <c r="J50" i="11"/>
  <c r="H50" i="11"/>
  <c r="F50" i="11"/>
  <c r="D50" i="11"/>
  <c r="J45" i="11"/>
  <c r="H45" i="11"/>
  <c r="F45" i="11"/>
  <c r="D45" i="11"/>
  <c r="J22" i="11"/>
  <c r="H22" i="11"/>
  <c r="F22" i="11"/>
  <c r="D22" i="11"/>
  <c r="J15" i="11"/>
  <c r="H15" i="11"/>
  <c r="F15" i="11"/>
  <c r="D15" i="11"/>
  <c r="J70" i="10"/>
  <c r="J72" i="10" s="1"/>
  <c r="H70" i="10"/>
  <c r="H72" i="10" s="1"/>
  <c r="F70" i="10"/>
  <c r="F72" i="10"/>
  <c r="D70" i="10"/>
  <c r="D72" i="10" s="1"/>
  <c r="J50" i="10"/>
  <c r="H50" i="10"/>
  <c r="F50" i="10"/>
  <c r="D50" i="10"/>
  <c r="J45" i="10"/>
  <c r="H45" i="10"/>
  <c r="F45" i="10"/>
  <c r="D45" i="10"/>
  <c r="J22" i="10"/>
  <c r="H22" i="10"/>
  <c r="F22" i="10"/>
  <c r="D22" i="10"/>
  <c r="J15" i="10"/>
  <c r="H15" i="10"/>
  <c r="F15" i="10"/>
  <c r="F24" i="10" s="1"/>
  <c r="D15" i="10"/>
  <c r="L21" i="5" l="1"/>
  <c r="H65" i="8"/>
  <c r="L23" i="5"/>
  <c r="L25" i="5" s="1"/>
  <c r="F24" i="11"/>
  <c r="F51" i="11"/>
  <c r="H24" i="11"/>
  <c r="D24" i="10"/>
  <c r="F51" i="10"/>
  <c r="F74" i="10" s="1"/>
  <c r="J24" i="11"/>
  <c r="H24" i="10"/>
  <c r="H51" i="10"/>
  <c r="H74" i="10" s="1"/>
  <c r="D24" i="11"/>
  <c r="D51" i="11"/>
  <c r="D74" i="11" s="1"/>
  <c r="J24" i="10"/>
  <c r="J51" i="10"/>
  <c r="J74" i="10" s="1"/>
  <c r="J51" i="11"/>
  <c r="J74" i="11" s="1"/>
  <c r="D51" i="10"/>
  <c r="D74" i="10" s="1"/>
  <c r="H51" i="11"/>
  <c r="H74" i="11" s="1"/>
  <c r="F74" i="11"/>
  <c r="N19" i="11"/>
</calcChain>
</file>

<file path=xl/sharedStrings.xml><?xml version="1.0" encoding="utf-8"?>
<sst xmlns="http://schemas.openxmlformats.org/spreadsheetml/2006/main" count="481" uniqueCount="187">
  <si>
    <t>บริษัท ยูนิค ไมนิ่ง เซอร์วิสเซส จำกัด (มหาชน) 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</si>
  <si>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</si>
  <si>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</si>
  <si>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</si>
  <si>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</si>
  <si>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</si>
  <si>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</si>
  <si>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</si>
  <si>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</si>
  <si>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</si>
  <si>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</si>
  <si>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</si>
  <si>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</si>
  <si>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</si>
  <si>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</si>
  <si>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</si>
  <si>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</si>
  <si>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</si>
  <si>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</si>
  <si>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</si>
  <si>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</si>
  <si>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</si>
  <si>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</si>
  <si>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</si>
  <si>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</si>
  <si>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</si>
  <si>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</si>
  <si>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</si>
  <si>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</si>
  <si>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</si>
  <si>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</si>
  <si>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ส่วนของหนี้สินตามสัญญาเช่าที่ถึงกำหนด</t>
  </si>
  <si>
    <t>เงินกู้ยืมระยะสั้นจากกิจการที่เกี่ยวข้องกัน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</si>
  <si>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</si>
  <si>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</si>
  <si>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</si>
  <si>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</si>
  <si>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</si>
  <si>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</si>
  <si>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</si>
  <si>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</si>
  <si>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</si>
  <si>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</si>
  <si>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</si>
  <si>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</si>
  <si>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</si>
  <si>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ส่วนเกินมูลค่าหุ้นสามัญ</t>
  </si>
  <si>
    <t>กำไร (ขาดทุน) สะสม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</si>
  <si>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</si>
  <si>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</si>
  <si>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</si>
  <si>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</si>
  <si>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</si>
  <si>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งบการเงินรวม 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</si>
  <si>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</si>
  <si>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สำหรับงวดสามเดือนสิ้นสุดวันที่</t>
  </si>
  <si>
    <t>รายได้</t>
  </si>
  <si>
    <t>รายได้จากการขาย</t>
  </si>
  <si>
    <t>รายได้จากการให้บริการ</t>
  </si>
  <si>
    <t>รวมรายได้</t>
  </si>
  <si>
    <t>ต้นทุน</t>
  </si>
  <si>
    <t>ต้นทุนขาย</t>
  </si>
  <si>
    <t>ต้นทุนการให้บริการ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</si>
  <si>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</si>
  <si>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</si>
  <si>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</si>
  <si>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</si>
  <si>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</si>
  <si>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</si>
  <si>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</si>
  <si>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ขาดทุนก่อนภาษีเงินได้</t>
  </si>
  <si>
    <t>ค่าใช้จ่ายภาษีเงินได้</t>
  </si>
  <si>
    <t>ขาดทุนสำหรับงวด</t>
  </si>
  <si>
    <t>กำไรขาดทุนเบ็ดเสร็จอื่นสำหรับงวด</t>
  </si>
  <si>
    <t>กำไร (ขาดทุน) เบ็ดเสร็จรวมสำหรับงวด</t>
  </si>
  <si>
    <t>งบกำไรขาดทุนเบ็ดเสร็จ  (ไม่ได้ตรวจสอบ)</t>
  </si>
  <si>
    <t>การแบ่งปันขาดทุน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</si>
  <si>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</si>
  <si>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</si>
  <si>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</si>
  <si>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งบแสดงการเปลี่ยนแปลงส่วนของผู้ถือหุ้น (ไม่ได้ตรวจสอบ)</t>
  </si>
  <si>
    <t>รวมส่วนของ</t>
  </si>
  <si>
    <t>ส่วนของส่วน</t>
  </si>
  <si>
    <t>ที่ออกและ</t>
  </si>
  <si>
    <t>ส่วนเกิน</t>
  </si>
  <si>
    <t>ทุนสำรองตาม</t>
  </si>
  <si>
    <t>ผู้ถือหุ้น</t>
  </si>
  <si>
    <t>ได้เสียที่ไม่มี</t>
  </si>
  <si>
    <t>รวมส่วน</t>
  </si>
  <si>
    <t>ชำระแล้ว</t>
  </si>
  <si>
    <t>มูลค่าหุ้น</t>
  </si>
  <si>
    <t>กฎหมาย</t>
  </si>
  <si>
    <t>ขาดทุนสะสม</t>
  </si>
  <si>
    <t>ของบริษัทใหญ่</t>
  </si>
  <si>
    <t>อำนาจควบคุม</t>
  </si>
  <si>
    <t>ของผู้ถือหุ้น</t>
  </si>
  <si>
    <t>กำไร (ขาดทุน) เบ็ดเสร็จสำหรับงวด</t>
  </si>
  <si>
    <t xml:space="preserve">     ขาดทุน</t>
  </si>
  <si>
    <t xml:space="preserve">     กำไรขาดทุนเบ็ดเสร็จอื่น</t>
  </si>
  <si>
    <t>รวมกำไร (ขาดทุน) เบ็ดเสร็จสำหรับงวด</t>
  </si>
  <si>
    <t>ส่วนเกินมูลค่าหุ้น</t>
  </si>
  <si>
    <t>31 มีนาคม</t>
  </si>
  <si>
    <t>ลูกหนี้การค้าและลูกหนี้อื่น</t>
  </si>
  <si>
    <t>ลูกหนี้อื่นกิจการที่เกี่ยวข้องกัน</t>
  </si>
  <si>
    <t xml:space="preserve">           - </t>
  </si>
  <si>
    <t xml:space="preserve">          -</t>
  </si>
  <si>
    <t>เจ้าหนี้การค้าและเจ้าหนี้อื่น</t>
  </si>
  <si>
    <t>เจ้าหนี้อื่นกิจการที่เกี่ยวข้องกัน</t>
  </si>
  <si>
    <t>3, 8</t>
  </si>
  <si>
    <t>เงินกู้ยืมระยะยาวจากสถาบันการเงินที่ถึงกำหนด</t>
  </si>
  <si>
    <t xml:space="preserve">    ชำระภายในหนึ่งปี</t>
  </si>
  <si>
    <t>หนี้สินตามสัญญาเช่าการเงินที่ถึงกำหนดชำระ</t>
  </si>
  <si>
    <t xml:space="preserve">     ภายในหนึ่งปี</t>
  </si>
  <si>
    <t>หนี้สินตามสัญญาเช่าการเงิน</t>
  </si>
  <si>
    <t>ภาระผูกพันผลประโยชน์พนักงาน</t>
  </si>
  <si>
    <t>ส่วนเกินทุน</t>
  </si>
  <si>
    <t xml:space="preserve">   ส่วนเกินมูลค่าหุ้นสามัญ</t>
  </si>
  <si>
    <t xml:space="preserve">   จัดสรรเป็นสำรองตามกฎหมาย</t>
  </si>
  <si>
    <t xml:space="preserve">   ยังไม่ได้จัดสรร (ขาดทุนสะสม)</t>
  </si>
  <si>
    <t>รวมส่วนของผู้ถือหุ้นของบริษัท</t>
  </si>
  <si>
    <t xml:space="preserve">         -</t>
  </si>
  <si>
    <t>Depre</t>
  </si>
  <si>
    <t>Dispose</t>
  </si>
  <si>
    <t>AP Brought fwd</t>
  </si>
  <si>
    <t>งบกระแสเงินสด (ไม่ได้ตรวจสอบ)</t>
  </si>
  <si>
    <r>
      <t>งบการเงินเฉพาะกิจการ</t>
    </r>
    <r>
      <rPr>
        <sz val="16"/>
        <rFont val="Angsana New"/>
        <family val="1"/>
      </rPr>
      <t xml:space="preserve"> </t>
    </r>
  </si>
  <si>
    <t>กระแสเงินสดจากกิจกรรมดำเนินงาน</t>
  </si>
  <si>
    <t>ปรับรายการที่กระทบขาดทุนเป็นเงินสดรับ (จ่าย)</t>
  </si>
  <si>
    <t>ค่าเสื่อมราคาและค่าตัดจำหน่าย</t>
  </si>
  <si>
    <t>กลับรายการผลขาดทุนจากการด้อยค่าลูกหนี้การค้า</t>
  </si>
  <si>
    <t>ดอกเบี้ยรับ</t>
  </si>
  <si>
    <t>การเปลี่ยนแปลงในสินทรัพย์และหนี้สินดำเนินงาน</t>
  </si>
  <si>
    <t>จ่ายภาษีเงินได้</t>
  </si>
  <si>
    <t>กระแสเงินสดจากกิจกรรมลงทุน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</si>
  <si>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</si>
  <si>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</si>
  <si>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</si>
  <si>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เงินสดรับจากการจำหน่ายเงินลงทุนชั่วคราว</t>
  </si>
  <si>
    <t>รับเงินปันผล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</si>
  <si>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</si>
  <si>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</si>
  <si>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</si>
  <si>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</si>
  <si>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</si>
  <si>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เงินสดจ่ายเพื่อชำระเงินกู้ยืมระยะสั้นจากกิจการ</t>
  </si>
  <si>
    <t xml:space="preserve">   ที่เกี่ยวข้องกัน</t>
  </si>
  <si>
    <t>จ่ายต้นทุนทางการเงิน</t>
  </si>
  <si>
    <t>รายการที่ไม่ใช่เงินสด</t>
  </si>
  <si>
    <t>ส่วนได้เสียที่ไม่มี</t>
  </si>
  <si>
    <t>เงินสดจ่ายชำระหนี้สินตามสัญญาเช่า</t>
  </si>
  <si>
    <t>หนี้สินคงค้างเพื่อการจ่ายซื้ออาคารและอุปกรณ์</t>
  </si>
  <si>
    <t>ชำระภายในหนึ่งปี</t>
  </si>
  <si>
    <t>(หุ้นสามัญจำนวน 1,145,199,594 หุ้น มูลค่า 0.5 บาทต่อหุ้น)</t>
  </si>
  <si>
    <t>จัดสรรแล้ว</t>
  </si>
  <si>
    <t>จัดสรรเป็นทุนสำรองตามกฎหมาย</t>
  </si>
  <si>
    <t xml:space="preserve">รวมหนี้สินและส่วนของผู้ถือหุ้น </t>
  </si>
  <si>
    <t>ยอดคงเหลือ ณ วันที่ 1 มกราคม 2564</t>
  </si>
  <si>
    <t>รายการกับผู้ถือหุ้นที่บันทึกโดยตรงเข้าส่วนของผู้ถือหุ้น</t>
  </si>
  <si>
    <t>การเปลี่ยนแปลงในส่วนได้เสียในบริษัทย่อย</t>
  </si>
  <si>
    <t>เงินปันผลให้ผู้ถือหุ้นของบริษัทย่อย</t>
  </si>
  <si>
    <t>รวมการเปลี่ยนแปลงในส่วนได้เสียในบริษัทย่อย</t>
  </si>
  <si>
    <t xml:space="preserve">  </t>
  </si>
  <si>
    <t>ตัดจำหน่ายที่ดิน อาคารและอุปกรณ์</t>
  </si>
  <si>
    <t>ขาดทุนต่อหุ้นขั้นพื้นฐาน</t>
  </si>
  <si>
    <t>กลับรายการขาดทุนจากการปรับมูลค่าสินค้า</t>
  </si>
  <si>
    <t>กระแสเงินสดสุทธิใช้ไปในการดำเนินงาน</t>
  </si>
  <si>
    <t>กระแสเงินสดสุทธิใช้ไปในกิจกรรมดำเนินงาน</t>
  </si>
  <si>
    <t>เงินสดจ่ายเพื่อลงทุนในบริษัทย่อย</t>
  </si>
  <si>
    <t>เงินสดและรายการเทียบเท่าเงินสด ณ 1 มกราคม</t>
  </si>
  <si>
    <t>ยอดคงเหลือ ณ วันที่ 31 มีนาคม 2564</t>
  </si>
  <si>
    <t>ยอดคงเหลือ ณ วันที่ 1 มกราคม 2565</t>
  </si>
  <si>
    <t>ยอดคงเหลือ ณ วันที่ 31 มีนาคม 2565</t>
  </si>
  <si>
    <t>สำหรับงวดสามเดือนสิ้นสุดวันที่ 31 มีนาคม 2564</t>
  </si>
  <si>
    <t>สำหรับงวดสามเดือนสิ้นสุดวันที่ 31 มีนาคม 2565</t>
  </si>
  <si>
    <t>ลูกหนี้สัญญาเช่าเงินทุนที่ถึงกำหนดชำระภายในหนึ่งปี</t>
  </si>
  <si>
    <t>ลูกหนี้สัญญาเช่าเงินทุน</t>
  </si>
  <si>
    <t>เงินสดและรายการเทียบเท่าเงินสด ณ 31 มีนาคม</t>
  </si>
  <si>
    <t>หนี้สินคงค้างเพื่อการจ่ายซื้อสินทรัพย์ไม่มีตัวตน</t>
  </si>
  <si>
    <t>ต้นทุนในการจัดจำหน่าย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</si>
  <si>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</si>
  <si>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</si>
  <si>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เงินมัดจำ</t>
  </si>
  <si>
    <t>รายได้จากการขายทรัพย์สินตามสัญญาเช่าเงินทุน</t>
  </si>
  <si>
    <t>ต้นทุนขายทรัพย์สินตามสัญญาเช่าเงินทุน</t>
  </si>
  <si>
    <t>กำไร (ขาดทุน) จากกิจกรรมดำเนินงาน</t>
  </si>
  <si>
    <t>เงินสดรับจากเงินกู้ยืมระยะสั้นจากกิจการที่เกี่ยวข้องกัน</t>
  </si>
  <si>
    <t>4, 8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</si>
</sst>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#,##0.00;\(#,##0.00\)"/>
    <numFmt numFmtId="169" formatCode="#,##0;\(#,##0\)"/>
    <numFmt numFmtId="170" formatCode="_-* #,##0_-;\-* #,##0_-;_-* &quot;-&quot;??_-;_-@_-"/>
    <numFmt numFmtId="171" formatCode="#,##0.00_);[Red]\(#,##0.00\);&quot;-&quot;"/>
    <numFmt numFmtId="172" formatCode="_(* #,##0.000_);_(* \(#,##0.000\);_(* &quot;-&quot;??_);_(@_)"/>
    <numFmt numFmtId="173" formatCode="#,##0.000000;\(#,##0.000000\)"/>
    <numFmt numFmtId="174" formatCode="#,##0.000\ ;\(#,##0.000\)"/>
  </numFmts>
  <fonts count="20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i/>
      <sz val="16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b/>
      <sz val="15"/>
      <color theme="0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5"/>
      <color theme="1"/>
      <name val="Angsana New"/>
      <family val="1"/>
    </font>
    <font>
      <sz val="14"/>
      <name val="CordiaUPC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0" fontId="13" fillId="0" borderId="0"/>
    <xf numFmtId="0" fontId="15" fillId="0" borderId="0"/>
    <xf numFmtId="0" fontId="1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9" fillId="0" borderId="0" applyFont="0" applyFill="0" applyBorder="0" applyAlignment="0" applyProtection="0"/>
  </cellStyleXfs>
  <cellXfs count="233">
    <xf numFmtId="0" fontId="0" fillId="0" borderId="0" xfId="0"/>
    <xf numFmtId="0" fontId="2" fillId="0" borderId="0" xfId="0" applyFont="1"/>
    <xf numFmtId="0" fontId="8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2" fillId="0" borderId="0" xfId="12" applyFont="1" applyFill="1" applyAlignment="1">
      <alignment horizontal="left"/>
    </xf>
    <xf numFmtId="0" fontId="2" fillId="0" borderId="0" xfId="15" applyFont="1" applyFill="1" applyAlignment="1">
      <alignment horizontal="left"/>
    </xf>
    <xf numFmtId="0" fontId="4" fillId="0" borderId="0" xfId="0" applyFont="1" applyFill="1"/>
    <xf numFmtId="167" fontId="0" fillId="0" borderId="0" xfId="1" applyNumberFormat="1" applyFont="1" applyFill="1" applyBorder="1" applyAlignment="1">
      <alignment horizontal="center"/>
    </xf>
    <xf numFmtId="167" fontId="0" fillId="0" borderId="0" xfId="1" applyNumberFormat="1" applyFont="1" applyFill="1" applyBorder="1" applyAlignment="1">
      <alignment horizontal="right"/>
    </xf>
    <xf numFmtId="167" fontId="0" fillId="0" borderId="0" xfId="1" quotePrefix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right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68" fontId="4" fillId="0" borderId="0" xfId="12" applyNumberFormat="1" applyFont="1" applyFill="1"/>
    <xf numFmtId="168" fontId="0" fillId="0" borderId="0" xfId="12" applyNumberFormat="1" applyFont="1" applyFill="1"/>
    <xf numFmtId="0" fontId="4" fillId="0" borderId="0" xfId="12" applyFont="1" applyFill="1" applyAlignment="1">
      <alignment horizontal="left"/>
    </xf>
    <xf numFmtId="167" fontId="4" fillId="0" borderId="0" xfId="1" applyNumberFormat="1" applyFont="1" applyFill="1" applyBorder="1" applyAlignment="1">
      <alignment horizontal="right"/>
    </xf>
    <xf numFmtId="167" fontId="4" fillId="0" borderId="2" xfId="1" applyNumberFormat="1" applyFont="1" applyFill="1" applyBorder="1" applyAlignment="1">
      <alignment horizontal="center"/>
    </xf>
    <xf numFmtId="167" fontId="4" fillId="0" borderId="0" xfId="1" applyNumberFormat="1" applyFont="1" applyFill="1" applyBorder="1"/>
    <xf numFmtId="167" fontId="4" fillId="0" borderId="0" xfId="1" applyNumberFormat="1" applyFont="1" applyFill="1" applyBorder="1" applyAlignment="1">
      <alignment horizontal="center"/>
    </xf>
    <xf numFmtId="0" fontId="2" fillId="0" borderId="0" xfId="0" applyFont="1" applyFill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/>
    <xf numFmtId="0" fontId="12" fillId="0" borderId="0" xfId="0" applyFont="1" applyFill="1" applyAlignment="1">
      <alignment horizontal="center"/>
    </xf>
    <xf numFmtId="167" fontId="0" fillId="0" borderId="1" xfId="1" applyNumberFormat="1" applyFont="1" applyFill="1" applyBorder="1" applyAlignment="1">
      <alignment horizontal="center"/>
    </xf>
    <xf numFmtId="167" fontId="4" fillId="0" borderId="0" xfId="1" quotePrefix="1" applyNumberFormat="1" applyFont="1" applyFill="1" applyBorder="1" applyAlignment="1">
      <alignment horizontal="center"/>
    </xf>
    <xf numFmtId="167" fontId="4" fillId="0" borderId="2" xfId="1" quotePrefix="1" applyNumberFormat="1" applyFont="1" applyFill="1" applyBorder="1" applyAlignment="1">
      <alignment horizontal="center"/>
    </xf>
    <xf numFmtId="167" fontId="4" fillId="0" borderId="0" xfId="2" applyNumberFormat="1" applyFont="1" applyFill="1" applyBorder="1"/>
    <xf numFmtId="167" fontId="4" fillId="0" borderId="0" xfId="2" applyNumberFormat="1" applyFont="1" applyFill="1" applyBorder="1" applyAlignment="1">
      <alignment horizontal="right"/>
    </xf>
    <xf numFmtId="0" fontId="9" fillId="0" borderId="0" xfId="0" applyFont="1" applyFill="1" applyBorder="1"/>
    <xf numFmtId="167" fontId="5" fillId="0" borderId="0" xfId="1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>
      <alignment horizontal="right"/>
    </xf>
    <xf numFmtId="0" fontId="0" fillId="0" borderId="0" xfId="0" applyFill="1"/>
    <xf numFmtId="0" fontId="8" fillId="0" borderId="0" xfId="0" applyFont="1" applyFill="1" applyAlignment="1">
      <alignment horizontal="center"/>
    </xf>
    <xf numFmtId="165" fontId="2" fillId="0" borderId="0" xfId="0" applyNumberFormat="1" applyFont="1" applyFill="1"/>
    <xf numFmtId="0" fontId="4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Fill="1" applyBorder="1"/>
    <xf numFmtId="171" fontId="16" fillId="0" borderId="0" xfId="10" applyNumberFormat="1" applyFont="1" applyFill="1" applyBorder="1" applyAlignment="1">
      <alignment horizontal="center" vertical="center" wrapText="1"/>
    </xf>
    <xf numFmtId="171" fontId="16" fillId="0" borderId="0" xfId="11" applyNumberFormat="1" applyFont="1" applyFill="1" applyBorder="1" applyAlignment="1">
      <alignment horizontal="center" vertical="center" wrapText="1"/>
    </xf>
    <xf numFmtId="0" fontId="0" fillId="0" borderId="0" xfId="0" applyFont="1"/>
    <xf numFmtId="0" fontId="7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Fill="1" applyBorder="1"/>
    <xf numFmtId="16" fontId="0" fillId="0" borderId="0" xfId="12" applyNumberFormat="1" applyFont="1" applyFill="1" applyAlignment="1">
      <alignment horizontal="center"/>
    </xf>
    <xf numFmtId="16" fontId="0" fillId="0" borderId="0" xfId="12" quotePrefix="1" applyNumberFormat="1" applyFont="1" applyFill="1" applyAlignment="1">
      <alignment horizontal="center"/>
    </xf>
    <xf numFmtId="171" fontId="17" fillId="0" borderId="0" xfId="4" applyNumberFormat="1" applyFont="1" applyFill="1" applyBorder="1" applyAlignment="1">
      <alignment vertical="center"/>
    </xf>
    <xf numFmtId="0" fontId="0" fillId="0" borderId="0" xfId="12" applyFont="1" applyFill="1" applyAlignment="1">
      <alignment horizontal="center"/>
    </xf>
    <xf numFmtId="171" fontId="0" fillId="0" borderId="0" xfId="0" applyNumberFormat="1" applyFont="1" applyFill="1" applyBorder="1"/>
    <xf numFmtId="0" fontId="6" fillId="0" borderId="0" xfId="0" applyFont="1"/>
    <xf numFmtId="0" fontId="7" fillId="0" borderId="0" xfId="0" applyFont="1" applyAlignment="1">
      <alignment horizontal="center"/>
    </xf>
    <xf numFmtId="165" fontId="0" fillId="0" borderId="0" xfId="0" applyNumberFormat="1" applyFont="1" applyAlignment="1">
      <alignment horizontal="right"/>
    </xf>
    <xf numFmtId="165" fontId="0" fillId="0" borderId="0" xfId="0" applyNumberFormat="1" applyFont="1"/>
    <xf numFmtId="167" fontId="0" fillId="0" borderId="0" xfId="1" applyNumberFormat="1" applyFont="1" applyFill="1" applyAlignment="1">
      <alignment horizontal="right"/>
    </xf>
    <xf numFmtId="165" fontId="0" fillId="0" borderId="0" xfId="0" applyNumberFormat="1" applyFont="1" applyFill="1" applyBorder="1"/>
    <xf numFmtId="43" fontId="0" fillId="0" borderId="0" xfId="0" applyNumberFormat="1" applyFont="1" applyFill="1" applyBorder="1"/>
    <xf numFmtId="167" fontId="0" fillId="0" borderId="0" xfId="0" applyNumberFormat="1" applyFont="1" applyFill="1" applyBorder="1"/>
    <xf numFmtId="167" fontId="0" fillId="0" borderId="0" xfId="1" applyNumberFormat="1" applyFont="1" applyFill="1" applyAlignment="1">
      <alignment horizontal="center"/>
    </xf>
    <xf numFmtId="39" fontId="0" fillId="0" borderId="0" xfId="0" applyNumberFormat="1" applyFont="1" applyFill="1" applyBorder="1"/>
    <xf numFmtId="167" fontId="4" fillId="0" borderId="2" xfId="1" applyNumberFormat="1" applyFont="1" applyFill="1" applyBorder="1" applyAlignment="1">
      <alignment horizontal="right"/>
    </xf>
    <xf numFmtId="165" fontId="4" fillId="0" borderId="0" xfId="0" applyNumberFormat="1" applyFont="1" applyAlignment="1">
      <alignment horizontal="right"/>
    </xf>
    <xf numFmtId="0" fontId="0" fillId="0" borderId="0" xfId="0" applyFont="1" applyFill="1" applyAlignment="1">
      <alignment vertical="center"/>
    </xf>
    <xf numFmtId="165" fontId="0" fillId="0" borderId="0" xfId="0" applyNumberFormat="1" applyFont="1" applyFill="1" applyAlignment="1">
      <alignment horizontal="right"/>
    </xf>
    <xf numFmtId="0" fontId="0" fillId="0" borderId="0" xfId="0" applyFont="1" applyFill="1" applyAlignment="1"/>
    <xf numFmtId="0" fontId="18" fillId="0" borderId="0" xfId="0" applyFont="1" applyFill="1" applyAlignment="1"/>
    <xf numFmtId="165" fontId="4" fillId="0" borderId="0" xfId="0" applyNumberFormat="1" applyFont="1" applyBorder="1" applyAlignment="1">
      <alignment horizontal="right"/>
    </xf>
    <xf numFmtId="167" fontId="4" fillId="0" borderId="4" xfId="1" applyNumberFormat="1" applyFont="1" applyFill="1" applyBorder="1" applyAlignment="1">
      <alignment horizontal="right"/>
    </xf>
    <xf numFmtId="0" fontId="4" fillId="0" borderId="0" xfId="13" applyFont="1" applyFill="1" applyAlignment="1">
      <alignment horizontal="left"/>
    </xf>
    <xf numFmtId="0" fontId="6" fillId="0" borderId="0" xfId="0" applyFont="1" applyAlignment="1"/>
    <xf numFmtId="4" fontId="0" fillId="0" borderId="0" xfId="0" applyNumberFormat="1" applyFont="1" applyFill="1" applyBorder="1"/>
    <xf numFmtId="0" fontId="0" fillId="0" borderId="0" xfId="0" applyFont="1" applyFill="1" applyAlignment="1">
      <alignment horizontal="left"/>
    </xf>
    <xf numFmtId="165" fontId="4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right"/>
    </xf>
    <xf numFmtId="167" fontId="0" fillId="0" borderId="1" xfId="1" applyNumberFormat="1" applyFont="1" applyFill="1" applyBorder="1" applyAlignment="1">
      <alignment horizontal="right"/>
    </xf>
    <xf numFmtId="165" fontId="0" fillId="0" borderId="0" xfId="0" applyNumberFormat="1" applyFont="1" applyBorder="1" applyAlignment="1">
      <alignment horizontal="right"/>
    </xf>
    <xf numFmtId="172" fontId="0" fillId="0" borderId="0" xfId="1" applyNumberFormat="1" applyFont="1" applyFill="1"/>
    <xf numFmtId="172" fontId="0" fillId="0" borderId="0" xfId="1" applyNumberFormat="1" applyFont="1" applyFill="1" applyBorder="1"/>
    <xf numFmtId="0" fontId="6" fillId="0" borderId="0" xfId="13" applyFont="1" applyFill="1" applyAlignment="1">
      <alignment horizontal="left"/>
    </xf>
    <xf numFmtId="167" fontId="0" fillId="0" borderId="4" xfId="1" applyNumberFormat="1" applyFont="1" applyFill="1" applyBorder="1" applyAlignment="1">
      <alignment horizontal="right"/>
    </xf>
    <xf numFmtId="165" fontId="0" fillId="0" borderId="0" xfId="0" applyNumberFormat="1" applyFont="1" applyBorder="1"/>
    <xf numFmtId="169" fontId="0" fillId="0" borderId="0" xfId="0" applyNumberFormat="1" applyFont="1" applyFill="1" applyBorder="1" applyAlignment="1">
      <alignment horizontal="right"/>
    </xf>
    <xf numFmtId="167" fontId="4" fillId="0" borderId="0" xfId="1" applyNumberFormat="1" applyFont="1" applyFill="1" applyAlignment="1">
      <alignment horizontal="right"/>
    </xf>
    <xf numFmtId="0" fontId="0" fillId="0" borderId="0" xfId="13" applyFont="1" applyFill="1" applyAlignment="1">
      <alignment horizontal="left"/>
    </xf>
    <xf numFmtId="167" fontId="4" fillId="0" borderId="1" xfId="1" applyNumberFormat="1" applyFont="1" applyFill="1" applyBorder="1" applyAlignment="1">
      <alignment horizontal="right"/>
    </xf>
    <xf numFmtId="0" fontId="6" fillId="0" borderId="0" xfId="0" applyFont="1" applyFill="1"/>
    <xf numFmtId="165" fontId="0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/>
    <xf numFmtId="165" fontId="4" fillId="0" borderId="2" xfId="0" applyNumberFormat="1" applyFont="1" applyFill="1" applyBorder="1" applyAlignment="1">
      <alignment horizontal="right"/>
    </xf>
    <xf numFmtId="0" fontId="6" fillId="0" borderId="0" xfId="0" applyFont="1" applyFill="1" applyAlignment="1"/>
    <xf numFmtId="165" fontId="4" fillId="0" borderId="5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168" fontId="0" fillId="0" borderId="0" xfId="16" applyNumberFormat="1" applyFont="1" applyFill="1"/>
    <xf numFmtId="169" fontId="0" fillId="0" borderId="0" xfId="16" applyNumberFormat="1" applyFont="1" applyFill="1"/>
    <xf numFmtId="3" fontId="4" fillId="0" borderId="0" xfId="0" applyNumberFormat="1" applyFont="1" applyFill="1" applyBorder="1" applyAlignment="1">
      <alignment wrapText="1"/>
    </xf>
    <xf numFmtId="165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170" fontId="0" fillId="0" borderId="0" xfId="1" applyNumberFormat="1" applyFont="1" applyFill="1" applyBorder="1"/>
    <xf numFmtId="165" fontId="0" fillId="0" borderId="0" xfId="0" applyNumberFormat="1" applyFont="1" applyFill="1"/>
    <xf numFmtId="167" fontId="4" fillId="0" borderId="4" xfId="2" applyNumberFormat="1" applyFont="1" applyFill="1" applyBorder="1"/>
    <xf numFmtId="0" fontId="6" fillId="0" borderId="0" xfId="0" applyFont="1" applyFill="1" applyBorder="1" applyAlignment="1">
      <alignment horizontal="center"/>
    </xf>
    <xf numFmtId="0" fontId="0" fillId="0" borderId="0" xfId="0" applyFill="1" applyAlignment="1"/>
    <xf numFmtId="0" fontId="0" fillId="0" borderId="0" xfId="0" applyFont="1" applyBorder="1"/>
    <xf numFmtId="37" fontId="13" fillId="0" borderId="0" xfId="9" applyNumberFormat="1" applyFont="1" applyFill="1" applyBorder="1" applyAlignment="1">
      <alignment horizontal="right"/>
    </xf>
    <xf numFmtId="167" fontId="13" fillId="0" borderId="0" xfId="6" applyNumberFormat="1" applyFont="1" applyFill="1" applyBorder="1" applyAlignment="1"/>
    <xf numFmtId="167" fontId="13" fillId="0" borderId="0" xfId="6" applyNumberFormat="1" applyFont="1" applyFill="1" applyBorder="1" applyAlignment="1">
      <alignment horizontal="center"/>
    </xf>
    <xf numFmtId="167" fontId="13" fillId="0" borderId="0" xfId="6" applyNumberFormat="1" applyFont="1" applyFill="1" applyBorder="1" applyAlignment="1">
      <alignment horizontal="right"/>
    </xf>
    <xf numFmtId="167" fontId="14" fillId="0" borderId="0" xfId="6" applyNumberFormat="1" applyFont="1" applyFill="1" applyBorder="1" applyAlignment="1">
      <alignment horizontal="right"/>
    </xf>
    <xf numFmtId="37" fontId="14" fillId="0" borderId="0" xfId="9" applyNumberFormat="1" applyFont="1" applyBorder="1" applyAlignment="1">
      <alignment horizontal="right"/>
    </xf>
    <xf numFmtId="43" fontId="0" fillId="0" borderId="0" xfId="1" applyFont="1" applyFill="1" applyBorder="1"/>
    <xf numFmtId="167" fontId="0" fillId="0" borderId="0" xfId="0" applyNumberFormat="1" applyFill="1" applyBorder="1"/>
    <xf numFmtId="43" fontId="0" fillId="0" borderId="0" xfId="1" applyFont="1" applyFill="1"/>
    <xf numFmtId="0" fontId="0" fillId="0" borderId="0" xfId="0" applyFill="1" applyBorder="1"/>
    <xf numFmtId="167" fontId="14" fillId="0" borderId="0" xfId="6" applyNumberFormat="1" applyFont="1" applyFill="1" applyBorder="1" applyAlignment="1"/>
    <xf numFmtId="167" fontId="14" fillId="0" borderId="0" xfId="6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165" fontId="4" fillId="0" borderId="3" xfId="0" applyNumberFormat="1" applyFont="1" applyFill="1" applyBorder="1" applyAlignment="1">
      <alignment horizontal="right"/>
    </xf>
    <xf numFmtId="167" fontId="5" fillId="0" borderId="0" xfId="1" applyNumberFormat="1" applyFont="1" applyFill="1" applyBorder="1"/>
    <xf numFmtId="167" fontId="4" fillId="0" borderId="0" xfId="1" applyNumberFormat="1" applyFont="1" applyFill="1" applyAlignment="1">
      <alignment horizontal="center"/>
    </xf>
    <xf numFmtId="167" fontId="4" fillId="0" borderId="1" xfId="1" quotePrefix="1" applyNumberFormat="1" applyFont="1" applyFill="1" applyBorder="1" applyAlignment="1">
      <alignment horizontal="right"/>
    </xf>
    <xf numFmtId="0" fontId="9" fillId="0" borderId="0" xfId="14" applyFont="1" applyFill="1" applyAlignment="1"/>
    <xf numFmtId="167" fontId="9" fillId="0" borderId="0" xfId="1" applyNumberFormat="1" applyFont="1" applyFill="1" applyAlignment="1">
      <alignment horizontal="right"/>
    </xf>
    <xf numFmtId="167" fontId="9" fillId="0" borderId="0" xfId="1" applyNumberFormat="1" applyFont="1" applyFill="1" applyBorder="1" applyAlignment="1">
      <alignment horizontal="center"/>
    </xf>
    <xf numFmtId="167" fontId="9" fillId="0" borderId="0" xfId="1" applyNumberFormat="1" applyFont="1" applyFill="1" applyAlignment="1">
      <alignment horizontal="center"/>
    </xf>
    <xf numFmtId="167" fontId="9" fillId="0" borderId="3" xfId="1" applyNumberFormat="1" applyFont="1" applyFill="1" applyBorder="1" applyAlignment="1">
      <alignment horizontal="right"/>
    </xf>
    <xf numFmtId="167" fontId="2" fillId="0" borderId="3" xfId="1" applyNumberFormat="1" applyFont="1" applyFill="1" applyBorder="1" applyAlignment="1">
      <alignment horizontal="right"/>
    </xf>
    <xf numFmtId="167" fontId="9" fillId="0" borderId="0" xfId="1" applyNumberFormat="1" applyFont="1" applyFill="1" applyBorder="1" applyAlignment="1">
      <alignment horizontal="right"/>
    </xf>
    <xf numFmtId="0" fontId="9" fillId="0" borderId="0" xfId="0" applyFont="1" applyFill="1"/>
    <xf numFmtId="167" fontId="2" fillId="0" borderId="2" xfId="1" applyNumberFormat="1" applyFont="1" applyFill="1" applyBorder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165" fontId="9" fillId="0" borderId="0" xfId="0" applyNumberFormat="1" applyFont="1" applyFill="1"/>
    <xf numFmtId="43" fontId="9" fillId="0" borderId="0" xfId="1" applyFont="1" applyFill="1"/>
    <xf numFmtId="167" fontId="9" fillId="0" borderId="0" xfId="1" quotePrefix="1" applyNumberFormat="1" applyFont="1" applyFill="1" applyAlignment="1">
      <alignment horizontal="center"/>
    </xf>
    <xf numFmtId="165" fontId="2" fillId="0" borderId="0" xfId="1" applyNumberFormat="1" applyFont="1" applyFill="1" applyAlignment="1">
      <alignment horizontal="right"/>
    </xf>
    <xf numFmtId="167" fontId="2" fillId="0" borderId="5" xfId="1" applyNumberFormat="1" applyFont="1" applyFill="1" applyBorder="1" applyAlignment="1">
      <alignment horizontal="right"/>
    </xf>
    <xf numFmtId="165" fontId="9" fillId="0" borderId="0" xfId="0" applyNumberFormat="1" applyFont="1" applyFill="1" applyBorder="1"/>
    <xf numFmtId="0" fontId="2" fillId="0" borderId="0" xfId="14" applyFont="1" applyFill="1" applyAlignment="1"/>
    <xf numFmtId="0" fontId="9" fillId="0" borderId="0" xfId="14" applyFont="1" applyFill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/>
    <xf numFmtId="0" fontId="9" fillId="0" borderId="0" xfId="0" applyFont="1" applyFill="1" applyAlignment="1"/>
    <xf numFmtId="165" fontId="9" fillId="0" borderId="0" xfId="0" applyNumberFormat="1" applyFont="1" applyFill="1" applyAlignment="1">
      <alignment horizontal="right"/>
    </xf>
    <xf numFmtId="0" fontId="12" fillId="0" borderId="0" xfId="0" applyFont="1" applyFill="1"/>
    <xf numFmtId="165" fontId="9" fillId="0" borderId="0" xfId="0" applyNumberFormat="1" applyFont="1" applyFill="1" applyBorder="1" applyAlignment="1">
      <alignment horizontal="right"/>
    </xf>
    <xf numFmtId="169" fontId="9" fillId="0" borderId="0" xfId="12" applyNumberFormat="1" applyFont="1" applyFill="1"/>
    <xf numFmtId="167" fontId="9" fillId="0" borderId="0" xfId="1" applyNumberFormat="1" applyFont="1" applyFill="1"/>
    <xf numFmtId="165" fontId="2" fillId="0" borderId="0" xfId="0" applyNumberFormat="1" applyFont="1" applyFill="1" applyAlignment="1">
      <alignment horizontal="right"/>
    </xf>
    <xf numFmtId="165" fontId="9" fillId="0" borderId="0" xfId="0" applyNumberFormat="1" applyFont="1" applyFill="1" applyAlignment="1"/>
    <xf numFmtId="43" fontId="9" fillId="0" borderId="0" xfId="1" applyFont="1" applyFill="1" applyAlignment="1">
      <alignment horizontal="right"/>
    </xf>
    <xf numFmtId="167" fontId="9" fillId="0" borderId="0" xfId="1" applyNumberFormat="1" applyFont="1" applyFill="1" applyAlignment="1"/>
    <xf numFmtId="43" fontId="2" fillId="0" borderId="0" xfId="1" applyFont="1" applyFill="1" applyAlignment="1">
      <alignment horizontal="right"/>
    </xf>
    <xf numFmtId="43" fontId="9" fillId="0" borderId="0" xfId="1" applyFont="1" applyFill="1" applyBorder="1"/>
    <xf numFmtId="0" fontId="2" fillId="0" borderId="0" xfId="12" applyFont="1" applyAlignment="1">
      <alignment horizontal="left"/>
    </xf>
    <xf numFmtId="16" fontId="0" fillId="0" borderId="0" xfId="12" applyNumberFormat="1" applyFont="1" applyAlignment="1">
      <alignment horizontal="center"/>
    </xf>
    <xf numFmtId="0" fontId="0" fillId="0" borderId="0" xfId="12" applyFont="1" applyAlignment="1">
      <alignment horizontal="center"/>
    </xf>
    <xf numFmtId="165" fontId="0" fillId="0" borderId="0" xfId="0" applyNumberFormat="1" applyAlignment="1">
      <alignment horizontal="right"/>
    </xf>
    <xf numFmtId="0" fontId="12" fillId="0" borderId="0" xfId="0" applyFont="1" applyAlignment="1">
      <alignment horizontal="center"/>
    </xf>
    <xf numFmtId="165" fontId="0" fillId="0" borderId="0" xfId="0" applyNumberFormat="1"/>
    <xf numFmtId="167" fontId="0" fillId="0" borderId="0" xfId="0" applyNumberFormat="1"/>
    <xf numFmtId="0" fontId="4" fillId="0" borderId="0" xfId="13" applyFont="1" applyAlignment="1">
      <alignment horizontal="left"/>
    </xf>
    <xf numFmtId="0" fontId="6" fillId="0" borderId="0" xfId="13" applyFont="1" applyAlignment="1">
      <alignment horizontal="left"/>
    </xf>
    <xf numFmtId="169" fontId="0" fillId="0" borderId="0" xfId="0" applyNumberFormat="1" applyAlignment="1">
      <alignment horizontal="right"/>
    </xf>
    <xf numFmtId="0" fontId="0" fillId="0" borderId="0" xfId="13" applyFont="1" applyAlignment="1">
      <alignment horizontal="left"/>
    </xf>
    <xf numFmtId="167" fontId="0" fillId="0" borderId="0" xfId="0" applyNumberFormat="1" applyFont="1" applyFill="1"/>
    <xf numFmtId="167" fontId="0" fillId="0" borderId="0" xfId="1" applyNumberFormat="1" applyFont="1" applyFill="1"/>
    <xf numFmtId="43" fontId="0" fillId="0" borderId="1" xfId="1" applyFont="1" applyFill="1" applyBorder="1" applyAlignment="1">
      <alignment horizontal="center"/>
    </xf>
    <xf numFmtId="43" fontId="0" fillId="0" borderId="0" xfId="1" applyFont="1" applyFill="1" applyAlignment="1">
      <alignment horizontal="right"/>
    </xf>
    <xf numFmtId="167" fontId="9" fillId="0" borderId="0" xfId="1" applyNumberFormat="1" applyFont="1" applyFill="1" applyBorder="1" applyAlignment="1">
      <alignment horizontal="left" indent="2"/>
    </xf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4" fillId="0" borderId="0" xfId="15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12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69" fontId="2" fillId="0" borderId="0" xfId="14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167" fontId="9" fillId="0" borderId="0" xfId="1" applyNumberFormat="1" applyFont="1" applyFill="1" applyBorder="1" applyAlignment="1">
      <alignment horizontal="center"/>
    </xf>
    <xf numFmtId="167" fontId="9" fillId="0" borderId="0" xfId="1" applyNumberFormat="1" applyFont="1" applyFill="1" applyAlignment="1">
      <alignment horizontal="right"/>
    </xf>
    <xf numFmtId="0" fontId="4" fillId="0" borderId="0" xfId="12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left"/>
    </xf>
    <xf numFmtId="0" fontId="0" fillId="0" borderId="0" xfId="0" applyAlignment="1">
      <alignment horizontal="left" indent="1"/>
    </xf>
    <xf numFmtId="0" fontId="7" fillId="0" borderId="0" xfId="0" applyFont="1" applyAlignment="1">
      <alignment horizontal="left" indent="1"/>
    </xf>
    <xf numFmtId="165" fontId="0" fillId="0" borderId="4" xfId="0" applyNumberFormat="1" applyBorder="1"/>
    <xf numFmtId="165" fontId="0" fillId="0" borderId="1" xfId="0" applyNumberFormat="1" applyBorder="1"/>
    <xf numFmtId="0" fontId="7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8" fontId="4" fillId="0" borderId="0" xfId="12" applyNumberFormat="1" applyFont="1"/>
    <xf numFmtId="173" fontId="6" fillId="0" borderId="0" xfId="12" applyNumberFormat="1" applyFont="1" applyAlignment="1">
      <alignment horizontal="left" indent="1"/>
    </xf>
    <xf numFmtId="168" fontId="0" fillId="0" borderId="0" xfId="12" applyNumberFormat="1" applyFont="1" applyAlignment="1">
      <alignment horizontal="left" indent="1"/>
    </xf>
    <xf numFmtId="168" fontId="6" fillId="0" borderId="0" xfId="12" applyNumberFormat="1" applyFont="1" applyAlignment="1">
      <alignment horizontal="left" indent="1"/>
    </xf>
    <xf numFmtId="167" fontId="4" fillId="0" borderId="2" xfId="1" applyNumberFormat="1" applyFont="1" applyFill="1" applyBorder="1"/>
    <xf numFmtId="167" fontId="0" fillId="0" borderId="0" xfId="1" applyNumberFormat="1" applyFont="1"/>
    <xf numFmtId="0" fontId="4" fillId="0" borderId="0" xfId="0" applyFont="1" applyFill="1" applyAlignment="1">
      <alignment horizontal="left" vertical="center"/>
    </xf>
    <xf numFmtId="168" fontId="0" fillId="0" borderId="0" xfId="16" applyNumberFormat="1" applyFont="1" applyFill="1" applyAlignment="1">
      <alignment vertical="center"/>
    </xf>
    <xf numFmtId="166" fontId="4" fillId="0" borderId="4" xfId="0" applyNumberFormat="1" applyFont="1" applyFill="1" applyBorder="1" applyAlignment="1">
      <alignment horizontal="right"/>
    </xf>
    <xf numFmtId="165" fontId="4" fillId="0" borderId="6" xfId="0" applyNumberFormat="1" applyFont="1" applyFill="1" applyBorder="1" applyAlignment="1">
      <alignment horizontal="right"/>
    </xf>
    <xf numFmtId="167" fontId="0" fillId="0" borderId="0" xfId="1" applyNumberFormat="1" applyFont="1" applyFill="1" applyBorder="1" applyAlignment="1">
      <alignment horizontal="right" wrapText="1"/>
    </xf>
    <xf numFmtId="169" fontId="0" fillId="0" borderId="0" xfId="16" applyNumberFormat="1" applyFont="1" applyFill="1" applyAlignment="1">
      <alignment horizontal="right"/>
    </xf>
    <xf numFmtId="169" fontId="0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wrapText="1"/>
    </xf>
    <xf numFmtId="0" fontId="4" fillId="0" borderId="0" xfId="12" applyFont="1" applyAlignment="1">
      <alignment horizontal="center"/>
    </xf>
    <xf numFmtId="0" fontId="5" fillId="0" borderId="0" xfId="12" applyFont="1" applyFill="1" applyAlignment="1">
      <alignment horizontal="center"/>
    </xf>
    <xf numFmtId="43" fontId="0" fillId="0" borderId="0" xfId="1" applyFont="1"/>
    <xf numFmtId="43" fontId="0" fillId="0" borderId="0" xfId="1" applyFont="1" applyAlignment="1">
      <alignment horizontal="right"/>
    </xf>
    <xf numFmtId="174" fontId="4" fillId="0" borderId="4" xfId="0" applyNumberFormat="1" applyFont="1" applyFill="1" applyBorder="1" applyAlignment="1">
      <alignment horizontal="right"/>
    </xf>
    <xf numFmtId="172" fontId="4" fillId="0" borderId="4" xfId="1" applyNumberFormat="1" applyFont="1" applyFill="1" applyBorder="1" applyAlignment="1">
      <alignment horizontal="right"/>
    </xf>
    <xf numFmtId="0" fontId="4" fillId="0" borderId="0" xfId="12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15" applyFont="1" applyFill="1" applyAlignment="1">
      <alignment horizontal="center"/>
    </xf>
    <xf numFmtId="0" fontId="5" fillId="0" borderId="0" xfId="15" applyFont="1" applyFill="1" applyAlignment="1">
      <alignment horizontal="center"/>
    </xf>
    <xf numFmtId="0" fontId="4" fillId="0" borderId="0" xfId="15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4" fillId="0" borderId="0" xfId="12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69" fontId="2" fillId="0" borderId="0" xfId="14" applyNumberFormat="1" applyFont="1" applyFill="1" applyAlignment="1">
      <alignment horizontal="center"/>
    </xf>
    <xf numFmtId="169" fontId="9" fillId="0" borderId="0" xfId="14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</cellXfs>
  <cellStyles count="21">
    <cellStyle name="Comma" xfId="1" builtinId="3"/>
    <cellStyle name="Comma 2" xfId="2" xr:uid="{00000000-0005-0000-0000-000001000000}"/>
    <cellStyle name="Comma 2 2" xfId="3" xr:uid="{00000000-0005-0000-0000-000002000000}"/>
    <cellStyle name="Comma 2 3" xfId="18" xr:uid="{00000000-0005-0000-0000-000003000000}"/>
    <cellStyle name="Comma 25" xfId="17" xr:uid="{00000000-0005-0000-0000-000004000000}"/>
    <cellStyle name="Comma 27" xfId="4" xr:uid="{00000000-0005-0000-0000-000005000000}"/>
    <cellStyle name="Comma 3" xfId="5" xr:uid="{00000000-0005-0000-0000-000006000000}"/>
    <cellStyle name="Comma 3 2" xfId="6" xr:uid="{00000000-0005-0000-0000-000007000000}"/>
    <cellStyle name="Comma 4" xfId="7" xr:uid="{00000000-0005-0000-0000-000008000000}"/>
    <cellStyle name="Comma 4 2" xfId="19" xr:uid="{00000000-0005-0000-0000-000009000000}"/>
    <cellStyle name="Normal" xfId="0" builtinId="0"/>
    <cellStyle name="Normal 2" xfId="8" xr:uid="{00000000-0005-0000-0000-00000B000000}"/>
    <cellStyle name="Normal 3" xfId="9" xr:uid="{00000000-0005-0000-0000-00000C000000}"/>
    <cellStyle name="Normal 35" xfId="10" xr:uid="{00000000-0005-0000-0000-00000D000000}"/>
    <cellStyle name="Normal 37" xfId="11" xr:uid="{00000000-0005-0000-0000-00000E000000}"/>
    <cellStyle name="Normal 4" xfId="12" xr:uid="{00000000-0005-0000-0000-00000F000000}"/>
    <cellStyle name="Normal 4 2" xfId="13" xr:uid="{00000000-0005-0000-0000-000010000000}"/>
    <cellStyle name="Normal 4 2 2" xfId="14" xr:uid="{00000000-0005-0000-0000-000011000000}"/>
    <cellStyle name="Normal 5" xfId="15" xr:uid="{00000000-0005-0000-0000-000012000000}"/>
    <cellStyle name="Normal_AMT_BCP_TFS_Q151_Final-120508 2 2" xfId="16" xr:uid="{00000000-0005-0000-0000-000013000000}"/>
    <cellStyle name="Percent 3" xfId="20" xr:uid="{00000000-0005-0000-0000-00001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2"/>
  <sheetViews>
    <sheetView tabSelected="1" view="pageBreakPreview" zoomScaleNormal="100" zoomScaleSheetLayoutView="100" workbookViewId="0">
      <selection activeCell="D87" sqref="D87"/>
    </sheetView>
  </sheetViews>
  <sheetFormatPr defaultRowHeight="21.5"/>
  <cols>
    <col min="1" max="1" width="50.09765625" style="185" customWidth="1"/>
    <col min="2" max="2" width="8.09765625" style="183" customWidth="1"/>
    <col min="3" max="3" width="1.09765625" customWidth="1"/>
    <col min="4" max="4" width="14.8984375" customWidth="1"/>
    <col min="5" max="5" width="1.09765625" customWidth="1"/>
    <col min="6" max="6" width="13.59765625" bestFit="1" customWidth="1"/>
    <col min="7" max="7" width="1.09765625" customWidth="1"/>
    <col min="8" max="8" width="14.09765625" customWidth="1"/>
    <col min="9" max="9" width="1.09765625" customWidth="1"/>
    <col min="10" max="10" width="13.09765625" customWidth="1"/>
    <col min="221" max="221" width="41.09765625" customWidth="1"/>
    <col min="222" max="222" width="8.09765625" customWidth="1"/>
    <col min="223" max="223" width="1.69921875" customWidth="1"/>
    <col min="224" max="224" width="14.69921875" bestFit="1" customWidth="1"/>
    <col min="225" max="225" width="1.59765625" customWidth="1"/>
    <col min="226" max="226" width="14.59765625" customWidth="1"/>
    <col min="227" max="227" width="1.59765625" customWidth="1"/>
    <col min="228" max="228" width="14.69921875" bestFit="1" customWidth="1"/>
    <col min="229" max="229" width="1.59765625" customWidth="1"/>
    <col min="230" max="230" width="14.59765625" customWidth="1"/>
    <col min="231" max="231" width="13.8984375" customWidth="1"/>
    <col min="232" max="232" width="16" customWidth="1"/>
    <col min="233" max="233" width="15.8984375" bestFit="1" customWidth="1"/>
    <col min="234" max="234" width="17.09765625" customWidth="1"/>
    <col min="235" max="235" width="23.59765625" customWidth="1"/>
    <col min="236" max="236" width="14.3984375" customWidth="1"/>
    <col min="237" max="237" width="15.09765625" bestFit="1" customWidth="1"/>
    <col min="238" max="238" width="15.8984375" customWidth="1"/>
    <col min="239" max="239" width="16.69921875" bestFit="1" customWidth="1"/>
    <col min="240" max="240" width="5.09765625" bestFit="1" customWidth="1"/>
    <col min="241" max="241" width="15.09765625" bestFit="1" customWidth="1"/>
    <col min="242" max="242" width="5.09765625" bestFit="1" customWidth="1"/>
    <col min="243" max="243" width="16.69921875" bestFit="1" customWidth="1"/>
    <col min="477" max="477" width="41.09765625" customWidth="1"/>
    <col min="478" max="478" width="8.09765625" customWidth="1"/>
    <col min="479" max="479" width="1.69921875" customWidth="1"/>
    <col min="480" max="480" width="14.69921875" bestFit="1" customWidth="1"/>
    <col min="481" max="481" width="1.59765625" customWidth="1"/>
    <col min="482" max="482" width="14.59765625" customWidth="1"/>
    <col min="483" max="483" width="1.59765625" customWidth="1"/>
    <col min="484" max="484" width="14.69921875" bestFit="1" customWidth="1"/>
    <col min="485" max="485" width="1.59765625" customWidth="1"/>
    <col min="486" max="486" width="14.59765625" customWidth="1"/>
    <col min="487" max="487" width="13.8984375" customWidth="1"/>
    <col min="488" max="488" width="16" customWidth="1"/>
    <col min="489" max="489" width="15.8984375" bestFit="1" customWidth="1"/>
    <col min="490" max="490" width="17.09765625" customWidth="1"/>
    <col min="491" max="491" width="23.59765625" customWidth="1"/>
    <col min="492" max="492" width="14.3984375" customWidth="1"/>
    <col min="493" max="493" width="15.09765625" bestFit="1" customWidth="1"/>
    <col min="494" max="494" width="15.8984375" customWidth="1"/>
    <col min="495" max="495" width="16.69921875" bestFit="1" customWidth="1"/>
    <col min="496" max="496" width="5.09765625" bestFit="1" customWidth="1"/>
    <col min="497" max="497" width="15.09765625" bestFit="1" customWidth="1"/>
    <col min="498" max="498" width="5.09765625" bestFit="1" customWidth="1"/>
    <col min="499" max="499" width="16.69921875" bestFit="1" customWidth="1"/>
    <col min="733" max="733" width="41.09765625" customWidth="1"/>
    <col min="734" max="734" width="8.09765625" customWidth="1"/>
    <col min="735" max="735" width="1.69921875" customWidth="1"/>
    <col min="736" max="736" width="14.69921875" bestFit="1" customWidth="1"/>
    <col min="737" max="737" width="1.59765625" customWidth="1"/>
    <col min="738" max="738" width="14.59765625" customWidth="1"/>
    <col min="739" max="739" width="1.59765625" customWidth="1"/>
    <col min="740" max="740" width="14.69921875" bestFit="1" customWidth="1"/>
    <col min="741" max="741" width="1.59765625" customWidth="1"/>
    <col min="742" max="742" width="14.59765625" customWidth="1"/>
    <col min="743" max="743" width="13.8984375" customWidth="1"/>
    <col min="744" max="744" width="16" customWidth="1"/>
    <col min="745" max="745" width="15.8984375" bestFit="1" customWidth="1"/>
    <col min="746" max="746" width="17.09765625" customWidth="1"/>
    <col min="747" max="747" width="23.59765625" customWidth="1"/>
    <col min="748" max="748" width="14.3984375" customWidth="1"/>
    <col min="749" max="749" width="15.09765625" bestFit="1" customWidth="1"/>
    <col min="750" max="750" width="15.8984375" customWidth="1"/>
    <col min="751" max="751" width="16.69921875" bestFit="1" customWidth="1"/>
    <col min="752" max="752" width="5.09765625" bestFit="1" customWidth="1"/>
    <col min="753" max="753" width="15.09765625" bestFit="1" customWidth="1"/>
    <col min="754" max="754" width="5.09765625" bestFit="1" customWidth="1"/>
    <col min="755" max="755" width="16.69921875" bestFit="1" customWidth="1"/>
    <col min="989" max="989" width="41.09765625" customWidth="1"/>
    <col min="990" max="990" width="8.09765625" customWidth="1"/>
    <col min="991" max="991" width="1.69921875" customWidth="1"/>
    <col min="992" max="992" width="14.69921875" bestFit="1" customWidth="1"/>
    <col min="993" max="993" width="1.59765625" customWidth="1"/>
    <col min="994" max="994" width="14.59765625" customWidth="1"/>
    <col min="995" max="995" width="1.59765625" customWidth="1"/>
    <col min="996" max="996" width="14.69921875" bestFit="1" customWidth="1"/>
    <col min="997" max="997" width="1.59765625" customWidth="1"/>
    <col min="998" max="998" width="14.59765625" customWidth="1"/>
    <col min="999" max="999" width="13.8984375" customWidth="1"/>
    <col min="1000" max="1000" width="16" customWidth="1"/>
    <col min="1001" max="1001" width="15.8984375" bestFit="1" customWidth="1"/>
    <col min="1002" max="1002" width="17.09765625" customWidth="1"/>
    <col min="1003" max="1003" width="23.59765625" customWidth="1"/>
    <col min="1004" max="1004" width="14.3984375" customWidth="1"/>
    <col min="1005" max="1005" width="15.09765625" bestFit="1" customWidth="1"/>
    <col min="1006" max="1006" width="15.8984375" customWidth="1"/>
    <col min="1007" max="1007" width="16.69921875" bestFit="1" customWidth="1"/>
    <col min="1008" max="1008" width="5.09765625" bestFit="1" customWidth="1"/>
    <col min="1009" max="1009" width="15.09765625" bestFit="1" customWidth="1"/>
    <col min="1010" max="1010" width="5.09765625" bestFit="1" customWidth="1"/>
    <col min="1011" max="1011" width="16.69921875" bestFit="1" customWidth="1"/>
    <col min="1245" max="1245" width="41.09765625" customWidth="1"/>
    <col min="1246" max="1246" width="8.09765625" customWidth="1"/>
    <col min="1247" max="1247" width="1.69921875" customWidth="1"/>
    <col min="1248" max="1248" width="14.69921875" bestFit="1" customWidth="1"/>
    <col min="1249" max="1249" width="1.59765625" customWidth="1"/>
    <col min="1250" max="1250" width="14.59765625" customWidth="1"/>
    <col min="1251" max="1251" width="1.59765625" customWidth="1"/>
    <col min="1252" max="1252" width="14.69921875" bestFit="1" customWidth="1"/>
    <col min="1253" max="1253" width="1.59765625" customWidth="1"/>
    <col min="1254" max="1254" width="14.59765625" customWidth="1"/>
    <col min="1255" max="1255" width="13.8984375" customWidth="1"/>
    <col min="1256" max="1256" width="16" customWidth="1"/>
    <col min="1257" max="1257" width="15.8984375" bestFit="1" customWidth="1"/>
    <col min="1258" max="1258" width="17.09765625" customWidth="1"/>
    <col min="1259" max="1259" width="23.59765625" customWidth="1"/>
    <col min="1260" max="1260" width="14.3984375" customWidth="1"/>
    <col min="1261" max="1261" width="15.09765625" bestFit="1" customWidth="1"/>
    <col min="1262" max="1262" width="15.8984375" customWidth="1"/>
    <col min="1263" max="1263" width="16.69921875" bestFit="1" customWidth="1"/>
    <col min="1264" max="1264" width="5.09765625" bestFit="1" customWidth="1"/>
    <col min="1265" max="1265" width="15.09765625" bestFit="1" customWidth="1"/>
    <col min="1266" max="1266" width="5.09765625" bestFit="1" customWidth="1"/>
    <col min="1267" max="1267" width="16.69921875" bestFit="1" customWidth="1"/>
    <col min="1501" max="1501" width="41.09765625" customWidth="1"/>
    <col min="1502" max="1502" width="8.09765625" customWidth="1"/>
    <col min="1503" max="1503" width="1.69921875" customWidth="1"/>
    <col min="1504" max="1504" width="14.69921875" bestFit="1" customWidth="1"/>
    <col min="1505" max="1505" width="1.59765625" customWidth="1"/>
    <col min="1506" max="1506" width="14.59765625" customWidth="1"/>
    <col min="1507" max="1507" width="1.59765625" customWidth="1"/>
    <col min="1508" max="1508" width="14.69921875" bestFit="1" customWidth="1"/>
    <col min="1509" max="1509" width="1.59765625" customWidth="1"/>
    <col min="1510" max="1510" width="14.59765625" customWidth="1"/>
    <col min="1511" max="1511" width="13.8984375" customWidth="1"/>
    <col min="1512" max="1512" width="16" customWidth="1"/>
    <col min="1513" max="1513" width="15.8984375" bestFit="1" customWidth="1"/>
    <col min="1514" max="1514" width="17.09765625" customWidth="1"/>
    <col min="1515" max="1515" width="23.59765625" customWidth="1"/>
    <col min="1516" max="1516" width="14.3984375" customWidth="1"/>
    <col min="1517" max="1517" width="15.09765625" bestFit="1" customWidth="1"/>
    <col min="1518" max="1518" width="15.8984375" customWidth="1"/>
    <col min="1519" max="1519" width="16.69921875" bestFit="1" customWidth="1"/>
    <col min="1520" max="1520" width="5.09765625" bestFit="1" customWidth="1"/>
    <col min="1521" max="1521" width="15.09765625" bestFit="1" customWidth="1"/>
    <col min="1522" max="1522" width="5.09765625" bestFit="1" customWidth="1"/>
    <col min="1523" max="1523" width="16.69921875" bestFit="1" customWidth="1"/>
    <col min="1757" max="1757" width="41.09765625" customWidth="1"/>
    <col min="1758" max="1758" width="8.09765625" customWidth="1"/>
    <col min="1759" max="1759" width="1.69921875" customWidth="1"/>
    <col min="1760" max="1760" width="14.69921875" bestFit="1" customWidth="1"/>
    <col min="1761" max="1761" width="1.59765625" customWidth="1"/>
    <col min="1762" max="1762" width="14.59765625" customWidth="1"/>
    <col min="1763" max="1763" width="1.59765625" customWidth="1"/>
    <col min="1764" max="1764" width="14.69921875" bestFit="1" customWidth="1"/>
    <col min="1765" max="1765" width="1.59765625" customWidth="1"/>
    <col min="1766" max="1766" width="14.59765625" customWidth="1"/>
    <col min="1767" max="1767" width="13.8984375" customWidth="1"/>
    <col min="1768" max="1768" width="16" customWidth="1"/>
    <col min="1769" max="1769" width="15.8984375" bestFit="1" customWidth="1"/>
    <col min="1770" max="1770" width="17.09765625" customWidth="1"/>
    <col min="1771" max="1771" width="23.59765625" customWidth="1"/>
    <col min="1772" max="1772" width="14.3984375" customWidth="1"/>
    <col min="1773" max="1773" width="15.09765625" bestFit="1" customWidth="1"/>
    <col min="1774" max="1774" width="15.8984375" customWidth="1"/>
    <col min="1775" max="1775" width="16.69921875" bestFit="1" customWidth="1"/>
    <col min="1776" max="1776" width="5.09765625" bestFit="1" customWidth="1"/>
    <col min="1777" max="1777" width="15.09765625" bestFit="1" customWidth="1"/>
    <col min="1778" max="1778" width="5.09765625" bestFit="1" customWidth="1"/>
    <col min="1779" max="1779" width="16.69921875" bestFit="1" customWidth="1"/>
    <col min="2013" max="2013" width="41.09765625" customWidth="1"/>
    <col min="2014" max="2014" width="8.09765625" customWidth="1"/>
    <col min="2015" max="2015" width="1.69921875" customWidth="1"/>
    <col min="2016" max="2016" width="14.69921875" bestFit="1" customWidth="1"/>
    <col min="2017" max="2017" width="1.59765625" customWidth="1"/>
    <col min="2018" max="2018" width="14.59765625" customWidth="1"/>
    <col min="2019" max="2019" width="1.59765625" customWidth="1"/>
    <col min="2020" max="2020" width="14.69921875" bestFit="1" customWidth="1"/>
    <col min="2021" max="2021" width="1.59765625" customWidth="1"/>
    <col min="2022" max="2022" width="14.59765625" customWidth="1"/>
    <col min="2023" max="2023" width="13.8984375" customWidth="1"/>
    <col min="2024" max="2024" width="16" customWidth="1"/>
    <col min="2025" max="2025" width="15.8984375" bestFit="1" customWidth="1"/>
    <col min="2026" max="2026" width="17.09765625" customWidth="1"/>
    <col min="2027" max="2027" width="23.59765625" customWidth="1"/>
    <col min="2028" max="2028" width="14.3984375" customWidth="1"/>
    <col min="2029" max="2029" width="15.09765625" bestFit="1" customWidth="1"/>
    <col min="2030" max="2030" width="15.8984375" customWidth="1"/>
    <col min="2031" max="2031" width="16.69921875" bestFit="1" customWidth="1"/>
    <col min="2032" max="2032" width="5.09765625" bestFit="1" customWidth="1"/>
    <col min="2033" max="2033" width="15.09765625" bestFit="1" customWidth="1"/>
    <col min="2034" max="2034" width="5.09765625" bestFit="1" customWidth="1"/>
    <col min="2035" max="2035" width="16.69921875" bestFit="1" customWidth="1"/>
    <col min="2269" max="2269" width="41.09765625" customWidth="1"/>
    <col min="2270" max="2270" width="8.09765625" customWidth="1"/>
    <col min="2271" max="2271" width="1.69921875" customWidth="1"/>
    <col min="2272" max="2272" width="14.69921875" bestFit="1" customWidth="1"/>
    <col min="2273" max="2273" width="1.59765625" customWidth="1"/>
    <col min="2274" max="2274" width="14.59765625" customWidth="1"/>
    <col min="2275" max="2275" width="1.59765625" customWidth="1"/>
    <col min="2276" max="2276" width="14.69921875" bestFit="1" customWidth="1"/>
    <col min="2277" max="2277" width="1.59765625" customWidth="1"/>
    <col min="2278" max="2278" width="14.59765625" customWidth="1"/>
    <col min="2279" max="2279" width="13.8984375" customWidth="1"/>
    <col min="2280" max="2280" width="16" customWidth="1"/>
    <col min="2281" max="2281" width="15.8984375" bestFit="1" customWidth="1"/>
    <col min="2282" max="2282" width="17.09765625" customWidth="1"/>
    <col min="2283" max="2283" width="23.59765625" customWidth="1"/>
    <col min="2284" max="2284" width="14.3984375" customWidth="1"/>
    <col min="2285" max="2285" width="15.09765625" bestFit="1" customWidth="1"/>
    <col min="2286" max="2286" width="15.8984375" customWidth="1"/>
    <col min="2287" max="2287" width="16.69921875" bestFit="1" customWidth="1"/>
    <col min="2288" max="2288" width="5.09765625" bestFit="1" customWidth="1"/>
    <col min="2289" max="2289" width="15.09765625" bestFit="1" customWidth="1"/>
    <col min="2290" max="2290" width="5.09765625" bestFit="1" customWidth="1"/>
    <col min="2291" max="2291" width="16.69921875" bestFit="1" customWidth="1"/>
    <col min="2525" max="2525" width="41.09765625" customWidth="1"/>
    <col min="2526" max="2526" width="8.09765625" customWidth="1"/>
    <col min="2527" max="2527" width="1.69921875" customWidth="1"/>
    <col min="2528" max="2528" width="14.69921875" bestFit="1" customWidth="1"/>
    <col min="2529" max="2529" width="1.59765625" customWidth="1"/>
    <col min="2530" max="2530" width="14.59765625" customWidth="1"/>
    <col min="2531" max="2531" width="1.59765625" customWidth="1"/>
    <col min="2532" max="2532" width="14.69921875" bestFit="1" customWidth="1"/>
    <col min="2533" max="2533" width="1.59765625" customWidth="1"/>
    <col min="2534" max="2534" width="14.59765625" customWidth="1"/>
    <col min="2535" max="2535" width="13.8984375" customWidth="1"/>
    <col min="2536" max="2536" width="16" customWidth="1"/>
    <col min="2537" max="2537" width="15.8984375" bestFit="1" customWidth="1"/>
    <col min="2538" max="2538" width="17.09765625" customWidth="1"/>
    <col min="2539" max="2539" width="23.59765625" customWidth="1"/>
    <col min="2540" max="2540" width="14.3984375" customWidth="1"/>
    <col min="2541" max="2541" width="15.09765625" bestFit="1" customWidth="1"/>
    <col min="2542" max="2542" width="15.8984375" customWidth="1"/>
    <col min="2543" max="2543" width="16.69921875" bestFit="1" customWidth="1"/>
    <col min="2544" max="2544" width="5.09765625" bestFit="1" customWidth="1"/>
    <col min="2545" max="2545" width="15.09765625" bestFit="1" customWidth="1"/>
    <col min="2546" max="2546" width="5.09765625" bestFit="1" customWidth="1"/>
    <col min="2547" max="2547" width="16.69921875" bestFit="1" customWidth="1"/>
    <col min="2781" max="2781" width="41.09765625" customWidth="1"/>
    <col min="2782" max="2782" width="8.09765625" customWidth="1"/>
    <col min="2783" max="2783" width="1.69921875" customWidth="1"/>
    <col min="2784" max="2784" width="14.69921875" bestFit="1" customWidth="1"/>
    <col min="2785" max="2785" width="1.59765625" customWidth="1"/>
    <col min="2786" max="2786" width="14.59765625" customWidth="1"/>
    <col min="2787" max="2787" width="1.59765625" customWidth="1"/>
    <col min="2788" max="2788" width="14.69921875" bestFit="1" customWidth="1"/>
    <col min="2789" max="2789" width="1.59765625" customWidth="1"/>
    <col min="2790" max="2790" width="14.59765625" customWidth="1"/>
    <col min="2791" max="2791" width="13.8984375" customWidth="1"/>
    <col min="2792" max="2792" width="16" customWidth="1"/>
    <col min="2793" max="2793" width="15.8984375" bestFit="1" customWidth="1"/>
    <col min="2794" max="2794" width="17.09765625" customWidth="1"/>
    <col min="2795" max="2795" width="23.59765625" customWidth="1"/>
    <col min="2796" max="2796" width="14.3984375" customWidth="1"/>
    <col min="2797" max="2797" width="15.09765625" bestFit="1" customWidth="1"/>
    <col min="2798" max="2798" width="15.8984375" customWidth="1"/>
    <col min="2799" max="2799" width="16.69921875" bestFit="1" customWidth="1"/>
    <col min="2800" max="2800" width="5.09765625" bestFit="1" customWidth="1"/>
    <col min="2801" max="2801" width="15.09765625" bestFit="1" customWidth="1"/>
    <col min="2802" max="2802" width="5.09765625" bestFit="1" customWidth="1"/>
    <col min="2803" max="2803" width="16.69921875" bestFit="1" customWidth="1"/>
    <col min="3037" max="3037" width="41.09765625" customWidth="1"/>
    <col min="3038" max="3038" width="8.09765625" customWidth="1"/>
    <col min="3039" max="3039" width="1.69921875" customWidth="1"/>
    <col min="3040" max="3040" width="14.69921875" bestFit="1" customWidth="1"/>
    <col min="3041" max="3041" width="1.59765625" customWidth="1"/>
    <col min="3042" max="3042" width="14.59765625" customWidth="1"/>
    <col min="3043" max="3043" width="1.59765625" customWidth="1"/>
    <col min="3044" max="3044" width="14.69921875" bestFit="1" customWidth="1"/>
    <col min="3045" max="3045" width="1.59765625" customWidth="1"/>
    <col min="3046" max="3046" width="14.59765625" customWidth="1"/>
    <col min="3047" max="3047" width="13.8984375" customWidth="1"/>
    <col min="3048" max="3048" width="16" customWidth="1"/>
    <col min="3049" max="3049" width="15.8984375" bestFit="1" customWidth="1"/>
    <col min="3050" max="3050" width="17.09765625" customWidth="1"/>
    <col min="3051" max="3051" width="23.59765625" customWidth="1"/>
    <col min="3052" max="3052" width="14.3984375" customWidth="1"/>
    <col min="3053" max="3053" width="15.09765625" bestFit="1" customWidth="1"/>
    <col min="3054" max="3054" width="15.8984375" customWidth="1"/>
    <col min="3055" max="3055" width="16.69921875" bestFit="1" customWidth="1"/>
    <col min="3056" max="3056" width="5.09765625" bestFit="1" customWidth="1"/>
    <col min="3057" max="3057" width="15.09765625" bestFit="1" customWidth="1"/>
    <col min="3058" max="3058" width="5.09765625" bestFit="1" customWidth="1"/>
    <col min="3059" max="3059" width="16.69921875" bestFit="1" customWidth="1"/>
    <col min="3293" max="3293" width="41.09765625" customWidth="1"/>
    <col min="3294" max="3294" width="8.09765625" customWidth="1"/>
    <col min="3295" max="3295" width="1.69921875" customWidth="1"/>
    <col min="3296" max="3296" width="14.69921875" bestFit="1" customWidth="1"/>
    <col min="3297" max="3297" width="1.59765625" customWidth="1"/>
    <col min="3298" max="3298" width="14.59765625" customWidth="1"/>
    <col min="3299" max="3299" width="1.59765625" customWidth="1"/>
    <col min="3300" max="3300" width="14.69921875" bestFit="1" customWidth="1"/>
    <col min="3301" max="3301" width="1.59765625" customWidth="1"/>
    <col min="3302" max="3302" width="14.59765625" customWidth="1"/>
    <col min="3303" max="3303" width="13.8984375" customWidth="1"/>
    <col min="3304" max="3304" width="16" customWidth="1"/>
    <col min="3305" max="3305" width="15.8984375" bestFit="1" customWidth="1"/>
    <col min="3306" max="3306" width="17.09765625" customWidth="1"/>
    <col min="3307" max="3307" width="23.59765625" customWidth="1"/>
    <col min="3308" max="3308" width="14.3984375" customWidth="1"/>
    <col min="3309" max="3309" width="15.09765625" bestFit="1" customWidth="1"/>
    <col min="3310" max="3310" width="15.8984375" customWidth="1"/>
    <col min="3311" max="3311" width="16.69921875" bestFit="1" customWidth="1"/>
    <col min="3312" max="3312" width="5.09765625" bestFit="1" customWidth="1"/>
    <col min="3313" max="3313" width="15.09765625" bestFit="1" customWidth="1"/>
    <col min="3314" max="3314" width="5.09765625" bestFit="1" customWidth="1"/>
    <col min="3315" max="3315" width="16.69921875" bestFit="1" customWidth="1"/>
    <col min="3549" max="3549" width="41.09765625" customWidth="1"/>
    <col min="3550" max="3550" width="8.09765625" customWidth="1"/>
    <col min="3551" max="3551" width="1.69921875" customWidth="1"/>
    <col min="3552" max="3552" width="14.69921875" bestFit="1" customWidth="1"/>
    <col min="3553" max="3553" width="1.59765625" customWidth="1"/>
    <col min="3554" max="3554" width="14.59765625" customWidth="1"/>
    <col min="3555" max="3555" width="1.59765625" customWidth="1"/>
    <col min="3556" max="3556" width="14.69921875" bestFit="1" customWidth="1"/>
    <col min="3557" max="3557" width="1.59765625" customWidth="1"/>
    <col min="3558" max="3558" width="14.59765625" customWidth="1"/>
    <col min="3559" max="3559" width="13.8984375" customWidth="1"/>
    <col min="3560" max="3560" width="16" customWidth="1"/>
    <col min="3561" max="3561" width="15.8984375" bestFit="1" customWidth="1"/>
    <col min="3562" max="3562" width="17.09765625" customWidth="1"/>
    <col min="3563" max="3563" width="23.59765625" customWidth="1"/>
    <col min="3564" max="3564" width="14.3984375" customWidth="1"/>
    <col min="3565" max="3565" width="15.09765625" bestFit="1" customWidth="1"/>
    <col min="3566" max="3566" width="15.8984375" customWidth="1"/>
    <col min="3567" max="3567" width="16.69921875" bestFit="1" customWidth="1"/>
    <col min="3568" max="3568" width="5.09765625" bestFit="1" customWidth="1"/>
    <col min="3569" max="3569" width="15.09765625" bestFit="1" customWidth="1"/>
    <col min="3570" max="3570" width="5.09765625" bestFit="1" customWidth="1"/>
    <col min="3571" max="3571" width="16.69921875" bestFit="1" customWidth="1"/>
    <col min="3805" max="3805" width="41.09765625" customWidth="1"/>
    <col min="3806" max="3806" width="8.09765625" customWidth="1"/>
    <col min="3807" max="3807" width="1.69921875" customWidth="1"/>
    <col min="3808" max="3808" width="14.69921875" bestFit="1" customWidth="1"/>
    <col min="3809" max="3809" width="1.59765625" customWidth="1"/>
    <col min="3810" max="3810" width="14.59765625" customWidth="1"/>
    <col min="3811" max="3811" width="1.59765625" customWidth="1"/>
    <col min="3812" max="3812" width="14.69921875" bestFit="1" customWidth="1"/>
    <col min="3813" max="3813" width="1.59765625" customWidth="1"/>
    <col min="3814" max="3814" width="14.59765625" customWidth="1"/>
    <col min="3815" max="3815" width="13.8984375" customWidth="1"/>
    <col min="3816" max="3816" width="16" customWidth="1"/>
    <col min="3817" max="3817" width="15.8984375" bestFit="1" customWidth="1"/>
    <col min="3818" max="3818" width="17.09765625" customWidth="1"/>
    <col min="3819" max="3819" width="23.59765625" customWidth="1"/>
    <col min="3820" max="3820" width="14.3984375" customWidth="1"/>
    <col min="3821" max="3821" width="15.09765625" bestFit="1" customWidth="1"/>
    <col min="3822" max="3822" width="15.8984375" customWidth="1"/>
    <col min="3823" max="3823" width="16.69921875" bestFit="1" customWidth="1"/>
    <col min="3824" max="3824" width="5.09765625" bestFit="1" customWidth="1"/>
    <col min="3825" max="3825" width="15.09765625" bestFit="1" customWidth="1"/>
    <col min="3826" max="3826" width="5.09765625" bestFit="1" customWidth="1"/>
    <col min="3827" max="3827" width="16.69921875" bestFit="1" customWidth="1"/>
    <col min="4061" max="4061" width="41.09765625" customWidth="1"/>
    <col min="4062" max="4062" width="8.09765625" customWidth="1"/>
    <col min="4063" max="4063" width="1.69921875" customWidth="1"/>
    <col min="4064" max="4064" width="14.69921875" bestFit="1" customWidth="1"/>
    <col min="4065" max="4065" width="1.59765625" customWidth="1"/>
    <col min="4066" max="4066" width="14.59765625" customWidth="1"/>
    <col min="4067" max="4067" width="1.59765625" customWidth="1"/>
    <col min="4068" max="4068" width="14.69921875" bestFit="1" customWidth="1"/>
    <col min="4069" max="4069" width="1.59765625" customWidth="1"/>
    <col min="4070" max="4070" width="14.59765625" customWidth="1"/>
    <col min="4071" max="4071" width="13.8984375" customWidth="1"/>
    <col min="4072" max="4072" width="16" customWidth="1"/>
    <col min="4073" max="4073" width="15.8984375" bestFit="1" customWidth="1"/>
    <col min="4074" max="4074" width="17.09765625" customWidth="1"/>
    <col min="4075" max="4075" width="23.59765625" customWidth="1"/>
    <col min="4076" max="4076" width="14.3984375" customWidth="1"/>
    <col min="4077" max="4077" width="15.09765625" bestFit="1" customWidth="1"/>
    <col min="4078" max="4078" width="15.8984375" customWidth="1"/>
    <col min="4079" max="4079" width="16.69921875" bestFit="1" customWidth="1"/>
    <col min="4080" max="4080" width="5.09765625" bestFit="1" customWidth="1"/>
    <col min="4081" max="4081" width="15.09765625" bestFit="1" customWidth="1"/>
    <col min="4082" max="4082" width="5.09765625" bestFit="1" customWidth="1"/>
    <col min="4083" max="4083" width="16.69921875" bestFit="1" customWidth="1"/>
    <col min="4317" max="4317" width="41.09765625" customWidth="1"/>
    <col min="4318" max="4318" width="8.09765625" customWidth="1"/>
    <col min="4319" max="4319" width="1.69921875" customWidth="1"/>
    <col min="4320" max="4320" width="14.69921875" bestFit="1" customWidth="1"/>
    <col min="4321" max="4321" width="1.59765625" customWidth="1"/>
    <col min="4322" max="4322" width="14.59765625" customWidth="1"/>
    <col min="4323" max="4323" width="1.59765625" customWidth="1"/>
    <col min="4324" max="4324" width="14.69921875" bestFit="1" customWidth="1"/>
    <col min="4325" max="4325" width="1.59765625" customWidth="1"/>
    <col min="4326" max="4326" width="14.59765625" customWidth="1"/>
    <col min="4327" max="4327" width="13.8984375" customWidth="1"/>
    <col min="4328" max="4328" width="16" customWidth="1"/>
    <col min="4329" max="4329" width="15.8984375" bestFit="1" customWidth="1"/>
    <col min="4330" max="4330" width="17.09765625" customWidth="1"/>
    <col min="4331" max="4331" width="23.59765625" customWidth="1"/>
    <col min="4332" max="4332" width="14.3984375" customWidth="1"/>
    <col min="4333" max="4333" width="15.09765625" bestFit="1" customWidth="1"/>
    <col min="4334" max="4334" width="15.8984375" customWidth="1"/>
    <col min="4335" max="4335" width="16.69921875" bestFit="1" customWidth="1"/>
    <col min="4336" max="4336" width="5.09765625" bestFit="1" customWidth="1"/>
    <col min="4337" max="4337" width="15.09765625" bestFit="1" customWidth="1"/>
    <col min="4338" max="4338" width="5.09765625" bestFit="1" customWidth="1"/>
    <col min="4339" max="4339" width="16.69921875" bestFit="1" customWidth="1"/>
    <col min="4573" max="4573" width="41.09765625" customWidth="1"/>
    <col min="4574" max="4574" width="8.09765625" customWidth="1"/>
    <col min="4575" max="4575" width="1.69921875" customWidth="1"/>
    <col min="4576" max="4576" width="14.69921875" bestFit="1" customWidth="1"/>
    <col min="4577" max="4577" width="1.59765625" customWidth="1"/>
    <col min="4578" max="4578" width="14.59765625" customWidth="1"/>
    <col min="4579" max="4579" width="1.59765625" customWidth="1"/>
    <col min="4580" max="4580" width="14.69921875" bestFit="1" customWidth="1"/>
    <col min="4581" max="4581" width="1.59765625" customWidth="1"/>
    <col min="4582" max="4582" width="14.59765625" customWidth="1"/>
    <col min="4583" max="4583" width="13.8984375" customWidth="1"/>
    <col min="4584" max="4584" width="16" customWidth="1"/>
    <col min="4585" max="4585" width="15.8984375" bestFit="1" customWidth="1"/>
    <col min="4586" max="4586" width="17.09765625" customWidth="1"/>
    <col min="4587" max="4587" width="23.59765625" customWidth="1"/>
    <col min="4588" max="4588" width="14.3984375" customWidth="1"/>
    <col min="4589" max="4589" width="15.09765625" bestFit="1" customWidth="1"/>
    <col min="4590" max="4590" width="15.8984375" customWidth="1"/>
    <col min="4591" max="4591" width="16.69921875" bestFit="1" customWidth="1"/>
    <col min="4592" max="4592" width="5.09765625" bestFit="1" customWidth="1"/>
    <col min="4593" max="4593" width="15.09765625" bestFit="1" customWidth="1"/>
    <col min="4594" max="4594" width="5.09765625" bestFit="1" customWidth="1"/>
    <col min="4595" max="4595" width="16.69921875" bestFit="1" customWidth="1"/>
    <col min="4829" max="4829" width="41.09765625" customWidth="1"/>
    <col min="4830" max="4830" width="8.09765625" customWidth="1"/>
    <col min="4831" max="4831" width="1.69921875" customWidth="1"/>
    <col min="4832" max="4832" width="14.69921875" bestFit="1" customWidth="1"/>
    <col min="4833" max="4833" width="1.59765625" customWidth="1"/>
    <col min="4834" max="4834" width="14.59765625" customWidth="1"/>
    <col min="4835" max="4835" width="1.59765625" customWidth="1"/>
    <col min="4836" max="4836" width="14.69921875" bestFit="1" customWidth="1"/>
    <col min="4837" max="4837" width="1.59765625" customWidth="1"/>
    <col min="4838" max="4838" width="14.59765625" customWidth="1"/>
    <col min="4839" max="4839" width="13.8984375" customWidth="1"/>
    <col min="4840" max="4840" width="16" customWidth="1"/>
    <col min="4841" max="4841" width="15.8984375" bestFit="1" customWidth="1"/>
    <col min="4842" max="4842" width="17.09765625" customWidth="1"/>
    <col min="4843" max="4843" width="23.59765625" customWidth="1"/>
    <col min="4844" max="4844" width="14.3984375" customWidth="1"/>
    <col min="4845" max="4845" width="15.09765625" bestFit="1" customWidth="1"/>
    <col min="4846" max="4846" width="15.8984375" customWidth="1"/>
    <col min="4847" max="4847" width="16.69921875" bestFit="1" customWidth="1"/>
    <col min="4848" max="4848" width="5.09765625" bestFit="1" customWidth="1"/>
    <col min="4849" max="4849" width="15.09765625" bestFit="1" customWidth="1"/>
    <col min="4850" max="4850" width="5.09765625" bestFit="1" customWidth="1"/>
    <col min="4851" max="4851" width="16.69921875" bestFit="1" customWidth="1"/>
    <col min="5085" max="5085" width="41.09765625" customWidth="1"/>
    <col min="5086" max="5086" width="8.09765625" customWidth="1"/>
    <col min="5087" max="5087" width="1.69921875" customWidth="1"/>
    <col min="5088" max="5088" width="14.69921875" bestFit="1" customWidth="1"/>
    <col min="5089" max="5089" width="1.59765625" customWidth="1"/>
    <col min="5090" max="5090" width="14.59765625" customWidth="1"/>
    <col min="5091" max="5091" width="1.59765625" customWidth="1"/>
    <col min="5092" max="5092" width="14.69921875" bestFit="1" customWidth="1"/>
    <col min="5093" max="5093" width="1.59765625" customWidth="1"/>
    <col min="5094" max="5094" width="14.59765625" customWidth="1"/>
    <col min="5095" max="5095" width="13.8984375" customWidth="1"/>
    <col min="5096" max="5096" width="16" customWidth="1"/>
    <col min="5097" max="5097" width="15.8984375" bestFit="1" customWidth="1"/>
    <col min="5098" max="5098" width="17.09765625" customWidth="1"/>
    <col min="5099" max="5099" width="23.59765625" customWidth="1"/>
    <col min="5100" max="5100" width="14.3984375" customWidth="1"/>
    <col min="5101" max="5101" width="15.09765625" bestFit="1" customWidth="1"/>
    <col min="5102" max="5102" width="15.8984375" customWidth="1"/>
    <col min="5103" max="5103" width="16.69921875" bestFit="1" customWidth="1"/>
    <col min="5104" max="5104" width="5.09765625" bestFit="1" customWidth="1"/>
    <col min="5105" max="5105" width="15.09765625" bestFit="1" customWidth="1"/>
    <col min="5106" max="5106" width="5.09765625" bestFit="1" customWidth="1"/>
    <col min="5107" max="5107" width="16.69921875" bestFit="1" customWidth="1"/>
    <col min="5341" max="5341" width="41.09765625" customWidth="1"/>
    <col min="5342" max="5342" width="8.09765625" customWidth="1"/>
    <col min="5343" max="5343" width="1.69921875" customWidth="1"/>
    <col min="5344" max="5344" width="14.69921875" bestFit="1" customWidth="1"/>
    <col min="5345" max="5345" width="1.59765625" customWidth="1"/>
    <col min="5346" max="5346" width="14.59765625" customWidth="1"/>
    <col min="5347" max="5347" width="1.59765625" customWidth="1"/>
    <col min="5348" max="5348" width="14.69921875" bestFit="1" customWidth="1"/>
    <col min="5349" max="5349" width="1.59765625" customWidth="1"/>
    <col min="5350" max="5350" width="14.59765625" customWidth="1"/>
    <col min="5351" max="5351" width="13.8984375" customWidth="1"/>
    <col min="5352" max="5352" width="16" customWidth="1"/>
    <col min="5353" max="5353" width="15.8984375" bestFit="1" customWidth="1"/>
    <col min="5354" max="5354" width="17.09765625" customWidth="1"/>
    <col min="5355" max="5355" width="23.59765625" customWidth="1"/>
    <col min="5356" max="5356" width="14.3984375" customWidth="1"/>
    <col min="5357" max="5357" width="15.09765625" bestFit="1" customWidth="1"/>
    <col min="5358" max="5358" width="15.8984375" customWidth="1"/>
    <col min="5359" max="5359" width="16.69921875" bestFit="1" customWidth="1"/>
    <col min="5360" max="5360" width="5.09765625" bestFit="1" customWidth="1"/>
    <col min="5361" max="5361" width="15.09765625" bestFit="1" customWidth="1"/>
    <col min="5362" max="5362" width="5.09765625" bestFit="1" customWidth="1"/>
    <col min="5363" max="5363" width="16.69921875" bestFit="1" customWidth="1"/>
    <col min="5597" max="5597" width="41.09765625" customWidth="1"/>
    <col min="5598" max="5598" width="8.09765625" customWidth="1"/>
    <col min="5599" max="5599" width="1.69921875" customWidth="1"/>
    <col min="5600" max="5600" width="14.69921875" bestFit="1" customWidth="1"/>
    <col min="5601" max="5601" width="1.59765625" customWidth="1"/>
    <col min="5602" max="5602" width="14.59765625" customWidth="1"/>
    <col min="5603" max="5603" width="1.59765625" customWidth="1"/>
    <col min="5604" max="5604" width="14.69921875" bestFit="1" customWidth="1"/>
    <col min="5605" max="5605" width="1.59765625" customWidth="1"/>
    <col min="5606" max="5606" width="14.59765625" customWidth="1"/>
    <col min="5607" max="5607" width="13.8984375" customWidth="1"/>
    <col min="5608" max="5608" width="16" customWidth="1"/>
    <col min="5609" max="5609" width="15.8984375" bestFit="1" customWidth="1"/>
    <col min="5610" max="5610" width="17.09765625" customWidth="1"/>
    <col min="5611" max="5611" width="23.59765625" customWidth="1"/>
    <col min="5612" max="5612" width="14.3984375" customWidth="1"/>
    <col min="5613" max="5613" width="15.09765625" bestFit="1" customWidth="1"/>
    <col min="5614" max="5614" width="15.8984375" customWidth="1"/>
    <col min="5615" max="5615" width="16.69921875" bestFit="1" customWidth="1"/>
    <col min="5616" max="5616" width="5.09765625" bestFit="1" customWidth="1"/>
    <col min="5617" max="5617" width="15.09765625" bestFit="1" customWidth="1"/>
    <col min="5618" max="5618" width="5.09765625" bestFit="1" customWidth="1"/>
    <col min="5619" max="5619" width="16.69921875" bestFit="1" customWidth="1"/>
    <col min="5853" max="5853" width="41.09765625" customWidth="1"/>
    <col min="5854" max="5854" width="8.09765625" customWidth="1"/>
    <col min="5855" max="5855" width="1.69921875" customWidth="1"/>
    <col min="5856" max="5856" width="14.69921875" bestFit="1" customWidth="1"/>
    <col min="5857" max="5857" width="1.59765625" customWidth="1"/>
    <col min="5858" max="5858" width="14.59765625" customWidth="1"/>
    <col min="5859" max="5859" width="1.59765625" customWidth="1"/>
    <col min="5860" max="5860" width="14.69921875" bestFit="1" customWidth="1"/>
    <col min="5861" max="5861" width="1.59765625" customWidth="1"/>
    <col min="5862" max="5862" width="14.59765625" customWidth="1"/>
    <col min="5863" max="5863" width="13.8984375" customWidth="1"/>
    <col min="5864" max="5864" width="16" customWidth="1"/>
    <col min="5865" max="5865" width="15.8984375" bestFit="1" customWidth="1"/>
    <col min="5866" max="5866" width="17.09765625" customWidth="1"/>
    <col min="5867" max="5867" width="23.59765625" customWidth="1"/>
    <col min="5868" max="5868" width="14.3984375" customWidth="1"/>
    <col min="5869" max="5869" width="15.09765625" bestFit="1" customWidth="1"/>
    <col min="5870" max="5870" width="15.8984375" customWidth="1"/>
    <col min="5871" max="5871" width="16.69921875" bestFit="1" customWidth="1"/>
    <col min="5872" max="5872" width="5.09765625" bestFit="1" customWidth="1"/>
    <col min="5873" max="5873" width="15.09765625" bestFit="1" customWidth="1"/>
    <col min="5874" max="5874" width="5.09765625" bestFit="1" customWidth="1"/>
    <col min="5875" max="5875" width="16.69921875" bestFit="1" customWidth="1"/>
    <col min="6109" max="6109" width="41.09765625" customWidth="1"/>
    <col min="6110" max="6110" width="8.09765625" customWidth="1"/>
    <col min="6111" max="6111" width="1.69921875" customWidth="1"/>
    <col min="6112" max="6112" width="14.69921875" bestFit="1" customWidth="1"/>
    <col min="6113" max="6113" width="1.59765625" customWidth="1"/>
    <col min="6114" max="6114" width="14.59765625" customWidth="1"/>
    <col min="6115" max="6115" width="1.59765625" customWidth="1"/>
    <col min="6116" max="6116" width="14.69921875" bestFit="1" customWidth="1"/>
    <col min="6117" max="6117" width="1.59765625" customWidth="1"/>
    <col min="6118" max="6118" width="14.59765625" customWidth="1"/>
    <col min="6119" max="6119" width="13.8984375" customWidth="1"/>
    <col min="6120" max="6120" width="16" customWidth="1"/>
    <col min="6121" max="6121" width="15.8984375" bestFit="1" customWidth="1"/>
    <col min="6122" max="6122" width="17.09765625" customWidth="1"/>
    <col min="6123" max="6123" width="23.59765625" customWidth="1"/>
    <col min="6124" max="6124" width="14.3984375" customWidth="1"/>
    <col min="6125" max="6125" width="15.09765625" bestFit="1" customWidth="1"/>
    <col min="6126" max="6126" width="15.8984375" customWidth="1"/>
    <col min="6127" max="6127" width="16.69921875" bestFit="1" customWidth="1"/>
    <col min="6128" max="6128" width="5.09765625" bestFit="1" customWidth="1"/>
    <col min="6129" max="6129" width="15.09765625" bestFit="1" customWidth="1"/>
    <col min="6130" max="6130" width="5.09765625" bestFit="1" customWidth="1"/>
    <col min="6131" max="6131" width="16.69921875" bestFit="1" customWidth="1"/>
    <col min="6365" max="6365" width="41.09765625" customWidth="1"/>
    <col min="6366" max="6366" width="8.09765625" customWidth="1"/>
    <col min="6367" max="6367" width="1.69921875" customWidth="1"/>
    <col min="6368" max="6368" width="14.69921875" bestFit="1" customWidth="1"/>
    <col min="6369" max="6369" width="1.59765625" customWidth="1"/>
    <col min="6370" max="6370" width="14.59765625" customWidth="1"/>
    <col min="6371" max="6371" width="1.59765625" customWidth="1"/>
    <col min="6372" max="6372" width="14.69921875" bestFit="1" customWidth="1"/>
    <col min="6373" max="6373" width="1.59765625" customWidth="1"/>
    <col min="6374" max="6374" width="14.59765625" customWidth="1"/>
    <col min="6375" max="6375" width="13.8984375" customWidth="1"/>
    <col min="6376" max="6376" width="16" customWidth="1"/>
    <col min="6377" max="6377" width="15.8984375" bestFit="1" customWidth="1"/>
    <col min="6378" max="6378" width="17.09765625" customWidth="1"/>
    <col min="6379" max="6379" width="23.59765625" customWidth="1"/>
    <col min="6380" max="6380" width="14.3984375" customWidth="1"/>
    <col min="6381" max="6381" width="15.09765625" bestFit="1" customWidth="1"/>
    <col min="6382" max="6382" width="15.8984375" customWidth="1"/>
    <col min="6383" max="6383" width="16.69921875" bestFit="1" customWidth="1"/>
    <col min="6384" max="6384" width="5.09765625" bestFit="1" customWidth="1"/>
    <col min="6385" max="6385" width="15.09765625" bestFit="1" customWidth="1"/>
    <col min="6386" max="6386" width="5.09765625" bestFit="1" customWidth="1"/>
    <col min="6387" max="6387" width="16.69921875" bestFit="1" customWidth="1"/>
    <col min="6621" max="6621" width="41.09765625" customWidth="1"/>
    <col min="6622" max="6622" width="8.09765625" customWidth="1"/>
    <col min="6623" max="6623" width="1.69921875" customWidth="1"/>
    <col min="6624" max="6624" width="14.69921875" bestFit="1" customWidth="1"/>
    <col min="6625" max="6625" width="1.59765625" customWidth="1"/>
    <col min="6626" max="6626" width="14.59765625" customWidth="1"/>
    <col min="6627" max="6627" width="1.59765625" customWidth="1"/>
    <col min="6628" max="6628" width="14.69921875" bestFit="1" customWidth="1"/>
    <col min="6629" max="6629" width="1.59765625" customWidth="1"/>
    <col min="6630" max="6630" width="14.59765625" customWidth="1"/>
    <col min="6631" max="6631" width="13.8984375" customWidth="1"/>
    <col min="6632" max="6632" width="16" customWidth="1"/>
    <col min="6633" max="6633" width="15.8984375" bestFit="1" customWidth="1"/>
    <col min="6634" max="6634" width="17.09765625" customWidth="1"/>
    <col min="6635" max="6635" width="23.59765625" customWidth="1"/>
    <col min="6636" max="6636" width="14.3984375" customWidth="1"/>
    <col min="6637" max="6637" width="15.09765625" bestFit="1" customWidth="1"/>
    <col min="6638" max="6638" width="15.8984375" customWidth="1"/>
    <col min="6639" max="6639" width="16.69921875" bestFit="1" customWidth="1"/>
    <col min="6640" max="6640" width="5.09765625" bestFit="1" customWidth="1"/>
    <col min="6641" max="6641" width="15.09765625" bestFit="1" customWidth="1"/>
    <col min="6642" max="6642" width="5.09765625" bestFit="1" customWidth="1"/>
    <col min="6643" max="6643" width="16.69921875" bestFit="1" customWidth="1"/>
    <col min="6877" max="6877" width="41.09765625" customWidth="1"/>
    <col min="6878" max="6878" width="8.09765625" customWidth="1"/>
    <col min="6879" max="6879" width="1.69921875" customWidth="1"/>
    <col min="6880" max="6880" width="14.69921875" bestFit="1" customWidth="1"/>
    <col min="6881" max="6881" width="1.59765625" customWidth="1"/>
    <col min="6882" max="6882" width="14.59765625" customWidth="1"/>
    <col min="6883" max="6883" width="1.59765625" customWidth="1"/>
    <col min="6884" max="6884" width="14.69921875" bestFit="1" customWidth="1"/>
    <col min="6885" max="6885" width="1.59765625" customWidth="1"/>
    <col min="6886" max="6886" width="14.59765625" customWidth="1"/>
    <col min="6887" max="6887" width="13.8984375" customWidth="1"/>
    <col min="6888" max="6888" width="16" customWidth="1"/>
    <col min="6889" max="6889" width="15.8984375" bestFit="1" customWidth="1"/>
    <col min="6890" max="6890" width="17.09765625" customWidth="1"/>
    <col min="6891" max="6891" width="23.59765625" customWidth="1"/>
    <col min="6892" max="6892" width="14.3984375" customWidth="1"/>
    <col min="6893" max="6893" width="15.09765625" bestFit="1" customWidth="1"/>
    <col min="6894" max="6894" width="15.8984375" customWidth="1"/>
    <col min="6895" max="6895" width="16.69921875" bestFit="1" customWidth="1"/>
    <col min="6896" max="6896" width="5.09765625" bestFit="1" customWidth="1"/>
    <col min="6897" max="6897" width="15.09765625" bestFit="1" customWidth="1"/>
    <col min="6898" max="6898" width="5.09765625" bestFit="1" customWidth="1"/>
    <col min="6899" max="6899" width="16.69921875" bestFit="1" customWidth="1"/>
    <col min="7133" max="7133" width="41.09765625" customWidth="1"/>
    <col min="7134" max="7134" width="8.09765625" customWidth="1"/>
    <col min="7135" max="7135" width="1.69921875" customWidth="1"/>
    <col min="7136" max="7136" width="14.69921875" bestFit="1" customWidth="1"/>
    <col min="7137" max="7137" width="1.59765625" customWidth="1"/>
    <col min="7138" max="7138" width="14.59765625" customWidth="1"/>
    <col min="7139" max="7139" width="1.59765625" customWidth="1"/>
    <col min="7140" max="7140" width="14.69921875" bestFit="1" customWidth="1"/>
    <col min="7141" max="7141" width="1.59765625" customWidth="1"/>
    <col min="7142" max="7142" width="14.59765625" customWidth="1"/>
    <col min="7143" max="7143" width="13.8984375" customWidth="1"/>
    <col min="7144" max="7144" width="16" customWidth="1"/>
    <col min="7145" max="7145" width="15.8984375" bestFit="1" customWidth="1"/>
    <col min="7146" max="7146" width="17.09765625" customWidth="1"/>
    <col min="7147" max="7147" width="23.59765625" customWidth="1"/>
    <col min="7148" max="7148" width="14.3984375" customWidth="1"/>
    <col min="7149" max="7149" width="15.09765625" bestFit="1" customWidth="1"/>
    <col min="7150" max="7150" width="15.8984375" customWidth="1"/>
    <col min="7151" max="7151" width="16.69921875" bestFit="1" customWidth="1"/>
    <col min="7152" max="7152" width="5.09765625" bestFit="1" customWidth="1"/>
    <col min="7153" max="7153" width="15.09765625" bestFit="1" customWidth="1"/>
    <col min="7154" max="7154" width="5.09765625" bestFit="1" customWidth="1"/>
    <col min="7155" max="7155" width="16.69921875" bestFit="1" customWidth="1"/>
    <col min="7389" max="7389" width="41.09765625" customWidth="1"/>
    <col min="7390" max="7390" width="8.09765625" customWidth="1"/>
    <col min="7391" max="7391" width="1.69921875" customWidth="1"/>
    <col min="7392" max="7392" width="14.69921875" bestFit="1" customWidth="1"/>
    <col min="7393" max="7393" width="1.59765625" customWidth="1"/>
    <col min="7394" max="7394" width="14.59765625" customWidth="1"/>
    <col min="7395" max="7395" width="1.59765625" customWidth="1"/>
    <col min="7396" max="7396" width="14.69921875" bestFit="1" customWidth="1"/>
    <col min="7397" max="7397" width="1.59765625" customWidth="1"/>
    <col min="7398" max="7398" width="14.59765625" customWidth="1"/>
    <col min="7399" max="7399" width="13.8984375" customWidth="1"/>
    <col min="7400" max="7400" width="16" customWidth="1"/>
    <col min="7401" max="7401" width="15.8984375" bestFit="1" customWidth="1"/>
    <col min="7402" max="7402" width="17.09765625" customWidth="1"/>
    <col min="7403" max="7403" width="23.59765625" customWidth="1"/>
    <col min="7404" max="7404" width="14.3984375" customWidth="1"/>
    <col min="7405" max="7405" width="15.09765625" bestFit="1" customWidth="1"/>
    <col min="7406" max="7406" width="15.8984375" customWidth="1"/>
    <col min="7407" max="7407" width="16.69921875" bestFit="1" customWidth="1"/>
    <col min="7408" max="7408" width="5.09765625" bestFit="1" customWidth="1"/>
    <col min="7409" max="7409" width="15.09765625" bestFit="1" customWidth="1"/>
    <col min="7410" max="7410" width="5.09765625" bestFit="1" customWidth="1"/>
    <col min="7411" max="7411" width="16.69921875" bestFit="1" customWidth="1"/>
    <col min="7645" max="7645" width="41.09765625" customWidth="1"/>
    <col min="7646" max="7646" width="8.09765625" customWidth="1"/>
    <col min="7647" max="7647" width="1.69921875" customWidth="1"/>
    <col min="7648" max="7648" width="14.69921875" bestFit="1" customWidth="1"/>
    <col min="7649" max="7649" width="1.59765625" customWidth="1"/>
    <col min="7650" max="7650" width="14.59765625" customWidth="1"/>
    <col min="7651" max="7651" width="1.59765625" customWidth="1"/>
    <col min="7652" max="7652" width="14.69921875" bestFit="1" customWidth="1"/>
    <col min="7653" max="7653" width="1.59765625" customWidth="1"/>
    <col min="7654" max="7654" width="14.59765625" customWidth="1"/>
    <col min="7655" max="7655" width="13.8984375" customWidth="1"/>
    <col min="7656" max="7656" width="16" customWidth="1"/>
    <col min="7657" max="7657" width="15.8984375" bestFit="1" customWidth="1"/>
    <col min="7658" max="7658" width="17.09765625" customWidth="1"/>
    <col min="7659" max="7659" width="23.59765625" customWidth="1"/>
    <col min="7660" max="7660" width="14.3984375" customWidth="1"/>
    <col min="7661" max="7661" width="15.09765625" bestFit="1" customWidth="1"/>
    <col min="7662" max="7662" width="15.8984375" customWidth="1"/>
    <col min="7663" max="7663" width="16.69921875" bestFit="1" customWidth="1"/>
    <col min="7664" max="7664" width="5.09765625" bestFit="1" customWidth="1"/>
    <col min="7665" max="7665" width="15.09765625" bestFit="1" customWidth="1"/>
    <col min="7666" max="7666" width="5.09765625" bestFit="1" customWidth="1"/>
    <col min="7667" max="7667" width="16.69921875" bestFit="1" customWidth="1"/>
    <col min="7901" max="7901" width="41.09765625" customWidth="1"/>
    <col min="7902" max="7902" width="8.09765625" customWidth="1"/>
    <col min="7903" max="7903" width="1.69921875" customWidth="1"/>
    <col min="7904" max="7904" width="14.69921875" bestFit="1" customWidth="1"/>
    <col min="7905" max="7905" width="1.59765625" customWidth="1"/>
    <col min="7906" max="7906" width="14.59765625" customWidth="1"/>
    <col min="7907" max="7907" width="1.59765625" customWidth="1"/>
    <col min="7908" max="7908" width="14.69921875" bestFit="1" customWidth="1"/>
    <col min="7909" max="7909" width="1.59765625" customWidth="1"/>
    <col min="7910" max="7910" width="14.59765625" customWidth="1"/>
    <col min="7911" max="7911" width="13.8984375" customWidth="1"/>
    <col min="7912" max="7912" width="16" customWidth="1"/>
    <col min="7913" max="7913" width="15.8984375" bestFit="1" customWidth="1"/>
    <col min="7914" max="7914" width="17.09765625" customWidth="1"/>
    <col min="7915" max="7915" width="23.59765625" customWidth="1"/>
    <col min="7916" max="7916" width="14.3984375" customWidth="1"/>
    <col min="7917" max="7917" width="15.09765625" bestFit="1" customWidth="1"/>
    <col min="7918" max="7918" width="15.8984375" customWidth="1"/>
    <col min="7919" max="7919" width="16.69921875" bestFit="1" customWidth="1"/>
    <col min="7920" max="7920" width="5.09765625" bestFit="1" customWidth="1"/>
    <col min="7921" max="7921" width="15.09765625" bestFit="1" customWidth="1"/>
    <col min="7922" max="7922" width="5.09765625" bestFit="1" customWidth="1"/>
    <col min="7923" max="7923" width="16.69921875" bestFit="1" customWidth="1"/>
    <col min="8157" max="8157" width="41.09765625" customWidth="1"/>
    <col min="8158" max="8158" width="8.09765625" customWidth="1"/>
    <col min="8159" max="8159" width="1.69921875" customWidth="1"/>
    <col min="8160" max="8160" width="14.69921875" bestFit="1" customWidth="1"/>
    <col min="8161" max="8161" width="1.59765625" customWidth="1"/>
    <col min="8162" max="8162" width="14.59765625" customWidth="1"/>
    <col min="8163" max="8163" width="1.59765625" customWidth="1"/>
    <col min="8164" max="8164" width="14.69921875" bestFit="1" customWidth="1"/>
    <col min="8165" max="8165" width="1.59765625" customWidth="1"/>
    <col min="8166" max="8166" width="14.59765625" customWidth="1"/>
    <col min="8167" max="8167" width="13.8984375" customWidth="1"/>
    <col min="8168" max="8168" width="16" customWidth="1"/>
    <col min="8169" max="8169" width="15.8984375" bestFit="1" customWidth="1"/>
    <col min="8170" max="8170" width="17.09765625" customWidth="1"/>
    <col min="8171" max="8171" width="23.59765625" customWidth="1"/>
    <col min="8172" max="8172" width="14.3984375" customWidth="1"/>
    <col min="8173" max="8173" width="15.09765625" bestFit="1" customWidth="1"/>
    <col min="8174" max="8174" width="15.8984375" customWidth="1"/>
    <col min="8175" max="8175" width="16.69921875" bestFit="1" customWidth="1"/>
    <col min="8176" max="8176" width="5.09765625" bestFit="1" customWidth="1"/>
    <col min="8177" max="8177" width="15.09765625" bestFit="1" customWidth="1"/>
    <col min="8178" max="8178" width="5.09765625" bestFit="1" customWidth="1"/>
    <col min="8179" max="8179" width="16.69921875" bestFit="1" customWidth="1"/>
    <col min="8413" max="8413" width="41.09765625" customWidth="1"/>
    <col min="8414" max="8414" width="8.09765625" customWidth="1"/>
    <col min="8415" max="8415" width="1.69921875" customWidth="1"/>
    <col min="8416" max="8416" width="14.69921875" bestFit="1" customWidth="1"/>
    <col min="8417" max="8417" width="1.59765625" customWidth="1"/>
    <col min="8418" max="8418" width="14.59765625" customWidth="1"/>
    <col min="8419" max="8419" width="1.59765625" customWidth="1"/>
    <col min="8420" max="8420" width="14.69921875" bestFit="1" customWidth="1"/>
    <col min="8421" max="8421" width="1.59765625" customWidth="1"/>
    <col min="8422" max="8422" width="14.59765625" customWidth="1"/>
    <col min="8423" max="8423" width="13.8984375" customWidth="1"/>
    <col min="8424" max="8424" width="16" customWidth="1"/>
    <col min="8425" max="8425" width="15.8984375" bestFit="1" customWidth="1"/>
    <col min="8426" max="8426" width="17.09765625" customWidth="1"/>
    <col min="8427" max="8427" width="23.59765625" customWidth="1"/>
    <col min="8428" max="8428" width="14.3984375" customWidth="1"/>
    <col min="8429" max="8429" width="15.09765625" bestFit="1" customWidth="1"/>
    <col min="8430" max="8430" width="15.8984375" customWidth="1"/>
    <col min="8431" max="8431" width="16.69921875" bestFit="1" customWidth="1"/>
    <col min="8432" max="8432" width="5.09765625" bestFit="1" customWidth="1"/>
    <col min="8433" max="8433" width="15.09765625" bestFit="1" customWidth="1"/>
    <col min="8434" max="8434" width="5.09765625" bestFit="1" customWidth="1"/>
    <col min="8435" max="8435" width="16.69921875" bestFit="1" customWidth="1"/>
    <col min="8669" max="8669" width="41.09765625" customWidth="1"/>
    <col min="8670" max="8670" width="8.09765625" customWidth="1"/>
    <col min="8671" max="8671" width="1.69921875" customWidth="1"/>
    <col min="8672" max="8672" width="14.69921875" bestFit="1" customWidth="1"/>
    <col min="8673" max="8673" width="1.59765625" customWidth="1"/>
    <col min="8674" max="8674" width="14.59765625" customWidth="1"/>
    <col min="8675" max="8675" width="1.59765625" customWidth="1"/>
    <col min="8676" max="8676" width="14.69921875" bestFit="1" customWidth="1"/>
    <col min="8677" max="8677" width="1.59765625" customWidth="1"/>
    <col min="8678" max="8678" width="14.59765625" customWidth="1"/>
    <col min="8679" max="8679" width="13.8984375" customWidth="1"/>
    <col min="8680" max="8680" width="16" customWidth="1"/>
    <col min="8681" max="8681" width="15.8984375" bestFit="1" customWidth="1"/>
    <col min="8682" max="8682" width="17.09765625" customWidth="1"/>
    <col min="8683" max="8683" width="23.59765625" customWidth="1"/>
    <col min="8684" max="8684" width="14.3984375" customWidth="1"/>
    <col min="8685" max="8685" width="15.09765625" bestFit="1" customWidth="1"/>
    <col min="8686" max="8686" width="15.8984375" customWidth="1"/>
    <col min="8687" max="8687" width="16.69921875" bestFit="1" customWidth="1"/>
    <col min="8688" max="8688" width="5.09765625" bestFit="1" customWidth="1"/>
    <col min="8689" max="8689" width="15.09765625" bestFit="1" customWidth="1"/>
    <col min="8690" max="8690" width="5.09765625" bestFit="1" customWidth="1"/>
    <col min="8691" max="8691" width="16.69921875" bestFit="1" customWidth="1"/>
    <col min="8925" max="8925" width="41.09765625" customWidth="1"/>
    <col min="8926" max="8926" width="8.09765625" customWidth="1"/>
    <col min="8927" max="8927" width="1.69921875" customWidth="1"/>
    <col min="8928" max="8928" width="14.69921875" bestFit="1" customWidth="1"/>
    <col min="8929" max="8929" width="1.59765625" customWidth="1"/>
    <col min="8930" max="8930" width="14.59765625" customWidth="1"/>
    <col min="8931" max="8931" width="1.59765625" customWidth="1"/>
    <col min="8932" max="8932" width="14.69921875" bestFit="1" customWidth="1"/>
    <col min="8933" max="8933" width="1.59765625" customWidth="1"/>
    <col min="8934" max="8934" width="14.59765625" customWidth="1"/>
    <col min="8935" max="8935" width="13.8984375" customWidth="1"/>
    <col min="8936" max="8936" width="16" customWidth="1"/>
    <col min="8937" max="8937" width="15.8984375" bestFit="1" customWidth="1"/>
    <col min="8938" max="8938" width="17.09765625" customWidth="1"/>
    <col min="8939" max="8939" width="23.59765625" customWidth="1"/>
    <col min="8940" max="8940" width="14.3984375" customWidth="1"/>
    <col min="8941" max="8941" width="15.09765625" bestFit="1" customWidth="1"/>
    <col min="8942" max="8942" width="15.8984375" customWidth="1"/>
    <col min="8943" max="8943" width="16.69921875" bestFit="1" customWidth="1"/>
    <col min="8944" max="8944" width="5.09765625" bestFit="1" customWidth="1"/>
    <col min="8945" max="8945" width="15.09765625" bestFit="1" customWidth="1"/>
    <col min="8946" max="8946" width="5.09765625" bestFit="1" customWidth="1"/>
    <col min="8947" max="8947" width="16.69921875" bestFit="1" customWidth="1"/>
    <col min="9181" max="9181" width="41.09765625" customWidth="1"/>
    <col min="9182" max="9182" width="8.09765625" customWidth="1"/>
    <col min="9183" max="9183" width="1.69921875" customWidth="1"/>
    <col min="9184" max="9184" width="14.69921875" bestFit="1" customWidth="1"/>
    <col min="9185" max="9185" width="1.59765625" customWidth="1"/>
    <col min="9186" max="9186" width="14.59765625" customWidth="1"/>
    <col min="9187" max="9187" width="1.59765625" customWidth="1"/>
    <col min="9188" max="9188" width="14.69921875" bestFit="1" customWidth="1"/>
    <col min="9189" max="9189" width="1.59765625" customWidth="1"/>
    <col min="9190" max="9190" width="14.59765625" customWidth="1"/>
    <col min="9191" max="9191" width="13.8984375" customWidth="1"/>
    <col min="9192" max="9192" width="16" customWidth="1"/>
    <col min="9193" max="9193" width="15.8984375" bestFit="1" customWidth="1"/>
    <col min="9194" max="9194" width="17.09765625" customWidth="1"/>
    <col min="9195" max="9195" width="23.59765625" customWidth="1"/>
    <col min="9196" max="9196" width="14.3984375" customWidth="1"/>
    <col min="9197" max="9197" width="15.09765625" bestFit="1" customWidth="1"/>
    <col min="9198" max="9198" width="15.8984375" customWidth="1"/>
    <col min="9199" max="9199" width="16.69921875" bestFit="1" customWidth="1"/>
    <col min="9200" max="9200" width="5.09765625" bestFit="1" customWidth="1"/>
    <col min="9201" max="9201" width="15.09765625" bestFit="1" customWidth="1"/>
    <col min="9202" max="9202" width="5.09765625" bestFit="1" customWidth="1"/>
    <col min="9203" max="9203" width="16.69921875" bestFit="1" customWidth="1"/>
    <col min="9437" max="9437" width="41.09765625" customWidth="1"/>
    <col min="9438" max="9438" width="8.09765625" customWidth="1"/>
    <col min="9439" max="9439" width="1.69921875" customWidth="1"/>
    <col min="9440" max="9440" width="14.69921875" bestFit="1" customWidth="1"/>
    <col min="9441" max="9441" width="1.59765625" customWidth="1"/>
    <col min="9442" max="9442" width="14.59765625" customWidth="1"/>
    <col min="9443" max="9443" width="1.59765625" customWidth="1"/>
    <col min="9444" max="9444" width="14.69921875" bestFit="1" customWidth="1"/>
    <col min="9445" max="9445" width="1.59765625" customWidth="1"/>
    <col min="9446" max="9446" width="14.59765625" customWidth="1"/>
    <col min="9447" max="9447" width="13.8984375" customWidth="1"/>
    <col min="9448" max="9448" width="16" customWidth="1"/>
    <col min="9449" max="9449" width="15.8984375" bestFit="1" customWidth="1"/>
    <col min="9450" max="9450" width="17.09765625" customWidth="1"/>
    <col min="9451" max="9451" width="23.59765625" customWidth="1"/>
    <col min="9452" max="9452" width="14.3984375" customWidth="1"/>
    <col min="9453" max="9453" width="15.09765625" bestFit="1" customWidth="1"/>
    <col min="9454" max="9454" width="15.8984375" customWidth="1"/>
    <col min="9455" max="9455" width="16.69921875" bestFit="1" customWidth="1"/>
    <col min="9456" max="9456" width="5.09765625" bestFit="1" customWidth="1"/>
    <col min="9457" max="9457" width="15.09765625" bestFit="1" customWidth="1"/>
    <col min="9458" max="9458" width="5.09765625" bestFit="1" customWidth="1"/>
    <col min="9459" max="9459" width="16.69921875" bestFit="1" customWidth="1"/>
    <col min="9693" max="9693" width="41.09765625" customWidth="1"/>
    <col min="9694" max="9694" width="8.09765625" customWidth="1"/>
    <col min="9695" max="9695" width="1.69921875" customWidth="1"/>
    <col min="9696" max="9696" width="14.69921875" bestFit="1" customWidth="1"/>
    <col min="9697" max="9697" width="1.59765625" customWidth="1"/>
    <col min="9698" max="9698" width="14.59765625" customWidth="1"/>
    <col min="9699" max="9699" width="1.59765625" customWidth="1"/>
    <col min="9700" max="9700" width="14.69921875" bestFit="1" customWidth="1"/>
    <col min="9701" max="9701" width="1.59765625" customWidth="1"/>
    <col min="9702" max="9702" width="14.59765625" customWidth="1"/>
    <col min="9703" max="9703" width="13.8984375" customWidth="1"/>
    <col min="9704" max="9704" width="16" customWidth="1"/>
    <col min="9705" max="9705" width="15.8984375" bestFit="1" customWidth="1"/>
    <col min="9706" max="9706" width="17.09765625" customWidth="1"/>
    <col min="9707" max="9707" width="23.59765625" customWidth="1"/>
    <col min="9708" max="9708" width="14.3984375" customWidth="1"/>
    <col min="9709" max="9709" width="15.09765625" bestFit="1" customWidth="1"/>
    <col min="9710" max="9710" width="15.8984375" customWidth="1"/>
    <col min="9711" max="9711" width="16.69921875" bestFit="1" customWidth="1"/>
    <col min="9712" max="9712" width="5.09765625" bestFit="1" customWidth="1"/>
    <col min="9713" max="9713" width="15.09765625" bestFit="1" customWidth="1"/>
    <col min="9714" max="9714" width="5.09765625" bestFit="1" customWidth="1"/>
    <col min="9715" max="9715" width="16.69921875" bestFit="1" customWidth="1"/>
    <col min="9949" max="9949" width="41.09765625" customWidth="1"/>
    <col min="9950" max="9950" width="8.09765625" customWidth="1"/>
    <col min="9951" max="9951" width="1.69921875" customWidth="1"/>
    <col min="9952" max="9952" width="14.69921875" bestFit="1" customWidth="1"/>
    <col min="9953" max="9953" width="1.59765625" customWidth="1"/>
    <col min="9954" max="9954" width="14.59765625" customWidth="1"/>
    <col min="9955" max="9955" width="1.59765625" customWidth="1"/>
    <col min="9956" max="9956" width="14.69921875" bestFit="1" customWidth="1"/>
    <col min="9957" max="9957" width="1.59765625" customWidth="1"/>
    <col min="9958" max="9958" width="14.59765625" customWidth="1"/>
    <col min="9959" max="9959" width="13.8984375" customWidth="1"/>
    <col min="9960" max="9960" width="16" customWidth="1"/>
    <col min="9961" max="9961" width="15.8984375" bestFit="1" customWidth="1"/>
    <col min="9962" max="9962" width="17.09765625" customWidth="1"/>
    <col min="9963" max="9963" width="23.59765625" customWidth="1"/>
    <col min="9964" max="9964" width="14.3984375" customWidth="1"/>
    <col min="9965" max="9965" width="15.09765625" bestFit="1" customWidth="1"/>
    <col min="9966" max="9966" width="15.8984375" customWidth="1"/>
    <col min="9967" max="9967" width="16.69921875" bestFit="1" customWidth="1"/>
    <col min="9968" max="9968" width="5.09765625" bestFit="1" customWidth="1"/>
    <col min="9969" max="9969" width="15.09765625" bestFit="1" customWidth="1"/>
    <col min="9970" max="9970" width="5.09765625" bestFit="1" customWidth="1"/>
    <col min="9971" max="9971" width="16.69921875" bestFit="1" customWidth="1"/>
    <col min="10205" max="10205" width="41.09765625" customWidth="1"/>
    <col min="10206" max="10206" width="8.09765625" customWidth="1"/>
    <col min="10207" max="10207" width="1.69921875" customWidth="1"/>
    <col min="10208" max="10208" width="14.69921875" bestFit="1" customWidth="1"/>
    <col min="10209" max="10209" width="1.59765625" customWidth="1"/>
    <col min="10210" max="10210" width="14.59765625" customWidth="1"/>
    <col min="10211" max="10211" width="1.59765625" customWidth="1"/>
    <col min="10212" max="10212" width="14.69921875" bestFit="1" customWidth="1"/>
    <col min="10213" max="10213" width="1.59765625" customWidth="1"/>
    <col min="10214" max="10214" width="14.59765625" customWidth="1"/>
    <col min="10215" max="10215" width="13.8984375" customWidth="1"/>
    <col min="10216" max="10216" width="16" customWidth="1"/>
    <col min="10217" max="10217" width="15.8984375" bestFit="1" customWidth="1"/>
    <col min="10218" max="10218" width="17.09765625" customWidth="1"/>
    <col min="10219" max="10219" width="23.59765625" customWidth="1"/>
    <col min="10220" max="10220" width="14.3984375" customWidth="1"/>
    <col min="10221" max="10221" width="15.09765625" bestFit="1" customWidth="1"/>
    <col min="10222" max="10222" width="15.8984375" customWidth="1"/>
    <col min="10223" max="10223" width="16.69921875" bestFit="1" customWidth="1"/>
    <col min="10224" max="10224" width="5.09765625" bestFit="1" customWidth="1"/>
    <col min="10225" max="10225" width="15.09765625" bestFit="1" customWidth="1"/>
    <col min="10226" max="10226" width="5.09765625" bestFit="1" customWidth="1"/>
    <col min="10227" max="10227" width="16.69921875" bestFit="1" customWidth="1"/>
    <col min="10461" max="10461" width="41.09765625" customWidth="1"/>
    <col min="10462" max="10462" width="8.09765625" customWidth="1"/>
    <col min="10463" max="10463" width="1.69921875" customWidth="1"/>
    <col min="10464" max="10464" width="14.69921875" bestFit="1" customWidth="1"/>
    <col min="10465" max="10465" width="1.59765625" customWidth="1"/>
    <col min="10466" max="10466" width="14.59765625" customWidth="1"/>
    <col min="10467" max="10467" width="1.59765625" customWidth="1"/>
    <col min="10468" max="10468" width="14.69921875" bestFit="1" customWidth="1"/>
    <col min="10469" max="10469" width="1.59765625" customWidth="1"/>
    <col min="10470" max="10470" width="14.59765625" customWidth="1"/>
    <col min="10471" max="10471" width="13.8984375" customWidth="1"/>
    <col min="10472" max="10472" width="16" customWidth="1"/>
    <col min="10473" max="10473" width="15.8984375" bestFit="1" customWidth="1"/>
    <col min="10474" max="10474" width="17.09765625" customWidth="1"/>
    <col min="10475" max="10475" width="23.59765625" customWidth="1"/>
    <col min="10476" max="10476" width="14.3984375" customWidth="1"/>
    <col min="10477" max="10477" width="15.09765625" bestFit="1" customWidth="1"/>
    <col min="10478" max="10478" width="15.8984375" customWidth="1"/>
    <col min="10479" max="10479" width="16.69921875" bestFit="1" customWidth="1"/>
    <col min="10480" max="10480" width="5.09765625" bestFit="1" customWidth="1"/>
    <col min="10481" max="10481" width="15.09765625" bestFit="1" customWidth="1"/>
    <col min="10482" max="10482" width="5.09765625" bestFit="1" customWidth="1"/>
    <col min="10483" max="10483" width="16.69921875" bestFit="1" customWidth="1"/>
    <col min="10717" max="10717" width="41.09765625" customWidth="1"/>
    <col min="10718" max="10718" width="8.09765625" customWidth="1"/>
    <col min="10719" max="10719" width="1.69921875" customWidth="1"/>
    <col min="10720" max="10720" width="14.69921875" bestFit="1" customWidth="1"/>
    <col min="10721" max="10721" width="1.59765625" customWidth="1"/>
    <col min="10722" max="10722" width="14.59765625" customWidth="1"/>
    <col min="10723" max="10723" width="1.59765625" customWidth="1"/>
    <col min="10724" max="10724" width="14.69921875" bestFit="1" customWidth="1"/>
    <col min="10725" max="10725" width="1.59765625" customWidth="1"/>
    <col min="10726" max="10726" width="14.59765625" customWidth="1"/>
    <col min="10727" max="10727" width="13.8984375" customWidth="1"/>
    <col min="10728" max="10728" width="16" customWidth="1"/>
    <col min="10729" max="10729" width="15.8984375" bestFit="1" customWidth="1"/>
    <col min="10730" max="10730" width="17.09765625" customWidth="1"/>
    <col min="10731" max="10731" width="23.59765625" customWidth="1"/>
    <col min="10732" max="10732" width="14.3984375" customWidth="1"/>
    <col min="10733" max="10733" width="15.09765625" bestFit="1" customWidth="1"/>
    <col min="10734" max="10734" width="15.8984375" customWidth="1"/>
    <col min="10735" max="10735" width="16.69921875" bestFit="1" customWidth="1"/>
    <col min="10736" max="10736" width="5.09765625" bestFit="1" customWidth="1"/>
    <col min="10737" max="10737" width="15.09765625" bestFit="1" customWidth="1"/>
    <col min="10738" max="10738" width="5.09765625" bestFit="1" customWidth="1"/>
    <col min="10739" max="10739" width="16.69921875" bestFit="1" customWidth="1"/>
    <col min="10973" max="10973" width="41.09765625" customWidth="1"/>
    <col min="10974" max="10974" width="8.09765625" customWidth="1"/>
    <col min="10975" max="10975" width="1.69921875" customWidth="1"/>
    <col min="10976" max="10976" width="14.69921875" bestFit="1" customWidth="1"/>
    <col min="10977" max="10977" width="1.59765625" customWidth="1"/>
    <col min="10978" max="10978" width="14.59765625" customWidth="1"/>
    <col min="10979" max="10979" width="1.59765625" customWidth="1"/>
    <col min="10980" max="10980" width="14.69921875" bestFit="1" customWidth="1"/>
    <col min="10981" max="10981" width="1.59765625" customWidth="1"/>
    <col min="10982" max="10982" width="14.59765625" customWidth="1"/>
    <col min="10983" max="10983" width="13.8984375" customWidth="1"/>
    <col min="10984" max="10984" width="16" customWidth="1"/>
    <col min="10985" max="10985" width="15.8984375" bestFit="1" customWidth="1"/>
    <col min="10986" max="10986" width="17.09765625" customWidth="1"/>
    <col min="10987" max="10987" width="23.59765625" customWidth="1"/>
    <col min="10988" max="10988" width="14.3984375" customWidth="1"/>
    <col min="10989" max="10989" width="15.09765625" bestFit="1" customWidth="1"/>
    <col min="10990" max="10990" width="15.8984375" customWidth="1"/>
    <col min="10991" max="10991" width="16.69921875" bestFit="1" customWidth="1"/>
    <col min="10992" max="10992" width="5.09765625" bestFit="1" customWidth="1"/>
    <col min="10993" max="10993" width="15.09765625" bestFit="1" customWidth="1"/>
    <col min="10994" max="10994" width="5.09765625" bestFit="1" customWidth="1"/>
    <col min="10995" max="10995" width="16.69921875" bestFit="1" customWidth="1"/>
    <col min="11229" max="11229" width="41.09765625" customWidth="1"/>
    <col min="11230" max="11230" width="8.09765625" customWidth="1"/>
    <col min="11231" max="11231" width="1.69921875" customWidth="1"/>
    <col min="11232" max="11232" width="14.69921875" bestFit="1" customWidth="1"/>
    <col min="11233" max="11233" width="1.59765625" customWidth="1"/>
    <col min="11234" max="11234" width="14.59765625" customWidth="1"/>
    <col min="11235" max="11235" width="1.59765625" customWidth="1"/>
    <col min="11236" max="11236" width="14.69921875" bestFit="1" customWidth="1"/>
    <col min="11237" max="11237" width="1.59765625" customWidth="1"/>
    <col min="11238" max="11238" width="14.59765625" customWidth="1"/>
    <col min="11239" max="11239" width="13.8984375" customWidth="1"/>
    <col min="11240" max="11240" width="16" customWidth="1"/>
    <col min="11241" max="11241" width="15.8984375" bestFit="1" customWidth="1"/>
    <col min="11242" max="11242" width="17.09765625" customWidth="1"/>
    <col min="11243" max="11243" width="23.59765625" customWidth="1"/>
    <col min="11244" max="11244" width="14.3984375" customWidth="1"/>
    <col min="11245" max="11245" width="15.09765625" bestFit="1" customWidth="1"/>
    <col min="11246" max="11246" width="15.8984375" customWidth="1"/>
    <col min="11247" max="11247" width="16.69921875" bestFit="1" customWidth="1"/>
    <col min="11248" max="11248" width="5.09765625" bestFit="1" customWidth="1"/>
    <col min="11249" max="11249" width="15.09765625" bestFit="1" customWidth="1"/>
    <col min="11250" max="11250" width="5.09765625" bestFit="1" customWidth="1"/>
    <col min="11251" max="11251" width="16.69921875" bestFit="1" customWidth="1"/>
    <col min="11485" max="11485" width="41.09765625" customWidth="1"/>
    <col min="11486" max="11486" width="8.09765625" customWidth="1"/>
    <col min="11487" max="11487" width="1.69921875" customWidth="1"/>
    <col min="11488" max="11488" width="14.69921875" bestFit="1" customWidth="1"/>
    <col min="11489" max="11489" width="1.59765625" customWidth="1"/>
    <col min="11490" max="11490" width="14.59765625" customWidth="1"/>
    <col min="11491" max="11491" width="1.59765625" customWidth="1"/>
    <col min="11492" max="11492" width="14.69921875" bestFit="1" customWidth="1"/>
    <col min="11493" max="11493" width="1.59765625" customWidth="1"/>
    <col min="11494" max="11494" width="14.59765625" customWidth="1"/>
    <col min="11495" max="11495" width="13.8984375" customWidth="1"/>
    <col min="11496" max="11496" width="16" customWidth="1"/>
    <col min="11497" max="11497" width="15.8984375" bestFit="1" customWidth="1"/>
    <col min="11498" max="11498" width="17.09765625" customWidth="1"/>
    <col min="11499" max="11499" width="23.59765625" customWidth="1"/>
    <col min="11500" max="11500" width="14.3984375" customWidth="1"/>
    <col min="11501" max="11501" width="15.09765625" bestFit="1" customWidth="1"/>
    <col min="11502" max="11502" width="15.8984375" customWidth="1"/>
    <col min="11503" max="11503" width="16.69921875" bestFit="1" customWidth="1"/>
    <col min="11504" max="11504" width="5.09765625" bestFit="1" customWidth="1"/>
    <col min="11505" max="11505" width="15.09765625" bestFit="1" customWidth="1"/>
    <col min="11506" max="11506" width="5.09765625" bestFit="1" customWidth="1"/>
    <col min="11507" max="11507" width="16.69921875" bestFit="1" customWidth="1"/>
    <col min="11741" max="11741" width="41.09765625" customWidth="1"/>
    <col min="11742" max="11742" width="8.09765625" customWidth="1"/>
    <col min="11743" max="11743" width="1.69921875" customWidth="1"/>
    <col min="11744" max="11744" width="14.69921875" bestFit="1" customWidth="1"/>
    <col min="11745" max="11745" width="1.59765625" customWidth="1"/>
    <col min="11746" max="11746" width="14.59765625" customWidth="1"/>
    <col min="11747" max="11747" width="1.59765625" customWidth="1"/>
    <col min="11748" max="11748" width="14.69921875" bestFit="1" customWidth="1"/>
    <col min="11749" max="11749" width="1.59765625" customWidth="1"/>
    <col min="11750" max="11750" width="14.59765625" customWidth="1"/>
    <col min="11751" max="11751" width="13.8984375" customWidth="1"/>
    <col min="11752" max="11752" width="16" customWidth="1"/>
    <col min="11753" max="11753" width="15.8984375" bestFit="1" customWidth="1"/>
    <col min="11754" max="11754" width="17.09765625" customWidth="1"/>
    <col min="11755" max="11755" width="23.59765625" customWidth="1"/>
    <col min="11756" max="11756" width="14.3984375" customWidth="1"/>
    <col min="11757" max="11757" width="15.09765625" bestFit="1" customWidth="1"/>
    <col min="11758" max="11758" width="15.8984375" customWidth="1"/>
    <col min="11759" max="11759" width="16.69921875" bestFit="1" customWidth="1"/>
    <col min="11760" max="11760" width="5.09765625" bestFit="1" customWidth="1"/>
    <col min="11761" max="11761" width="15.09765625" bestFit="1" customWidth="1"/>
    <col min="11762" max="11762" width="5.09765625" bestFit="1" customWidth="1"/>
    <col min="11763" max="11763" width="16.69921875" bestFit="1" customWidth="1"/>
    <col min="11997" max="11997" width="41.09765625" customWidth="1"/>
    <col min="11998" max="11998" width="8.09765625" customWidth="1"/>
    <col min="11999" max="11999" width="1.69921875" customWidth="1"/>
    <col min="12000" max="12000" width="14.69921875" bestFit="1" customWidth="1"/>
    <col min="12001" max="12001" width="1.59765625" customWidth="1"/>
    <col min="12002" max="12002" width="14.59765625" customWidth="1"/>
    <col min="12003" max="12003" width="1.59765625" customWidth="1"/>
    <col min="12004" max="12004" width="14.69921875" bestFit="1" customWidth="1"/>
    <col min="12005" max="12005" width="1.59765625" customWidth="1"/>
    <col min="12006" max="12006" width="14.59765625" customWidth="1"/>
    <col min="12007" max="12007" width="13.8984375" customWidth="1"/>
    <col min="12008" max="12008" width="16" customWidth="1"/>
    <col min="12009" max="12009" width="15.8984375" bestFit="1" customWidth="1"/>
    <col min="12010" max="12010" width="17.09765625" customWidth="1"/>
    <col min="12011" max="12011" width="23.59765625" customWidth="1"/>
    <col min="12012" max="12012" width="14.3984375" customWidth="1"/>
    <col min="12013" max="12013" width="15.09765625" bestFit="1" customWidth="1"/>
    <col min="12014" max="12014" width="15.8984375" customWidth="1"/>
    <col min="12015" max="12015" width="16.69921875" bestFit="1" customWidth="1"/>
    <col min="12016" max="12016" width="5.09765625" bestFit="1" customWidth="1"/>
    <col min="12017" max="12017" width="15.09765625" bestFit="1" customWidth="1"/>
    <col min="12018" max="12018" width="5.09765625" bestFit="1" customWidth="1"/>
    <col min="12019" max="12019" width="16.69921875" bestFit="1" customWidth="1"/>
    <col min="12253" max="12253" width="41.09765625" customWidth="1"/>
    <col min="12254" max="12254" width="8.09765625" customWidth="1"/>
    <col min="12255" max="12255" width="1.69921875" customWidth="1"/>
    <col min="12256" max="12256" width="14.69921875" bestFit="1" customWidth="1"/>
    <col min="12257" max="12257" width="1.59765625" customWidth="1"/>
    <col min="12258" max="12258" width="14.59765625" customWidth="1"/>
    <col min="12259" max="12259" width="1.59765625" customWidth="1"/>
    <col min="12260" max="12260" width="14.69921875" bestFit="1" customWidth="1"/>
    <col min="12261" max="12261" width="1.59765625" customWidth="1"/>
    <col min="12262" max="12262" width="14.59765625" customWidth="1"/>
    <col min="12263" max="12263" width="13.8984375" customWidth="1"/>
    <col min="12264" max="12264" width="16" customWidth="1"/>
    <col min="12265" max="12265" width="15.8984375" bestFit="1" customWidth="1"/>
    <col min="12266" max="12266" width="17.09765625" customWidth="1"/>
    <col min="12267" max="12267" width="23.59765625" customWidth="1"/>
    <col min="12268" max="12268" width="14.3984375" customWidth="1"/>
    <col min="12269" max="12269" width="15.09765625" bestFit="1" customWidth="1"/>
    <col min="12270" max="12270" width="15.8984375" customWidth="1"/>
    <col min="12271" max="12271" width="16.69921875" bestFit="1" customWidth="1"/>
    <col min="12272" max="12272" width="5.09765625" bestFit="1" customWidth="1"/>
    <col min="12273" max="12273" width="15.09765625" bestFit="1" customWidth="1"/>
    <col min="12274" max="12274" width="5.09765625" bestFit="1" customWidth="1"/>
    <col min="12275" max="12275" width="16.69921875" bestFit="1" customWidth="1"/>
    <col min="12509" max="12509" width="41.09765625" customWidth="1"/>
    <col min="12510" max="12510" width="8.09765625" customWidth="1"/>
    <col min="12511" max="12511" width="1.69921875" customWidth="1"/>
    <col min="12512" max="12512" width="14.69921875" bestFit="1" customWidth="1"/>
    <col min="12513" max="12513" width="1.59765625" customWidth="1"/>
    <col min="12514" max="12514" width="14.59765625" customWidth="1"/>
    <col min="12515" max="12515" width="1.59765625" customWidth="1"/>
    <col min="12516" max="12516" width="14.69921875" bestFit="1" customWidth="1"/>
    <col min="12517" max="12517" width="1.59765625" customWidth="1"/>
    <col min="12518" max="12518" width="14.59765625" customWidth="1"/>
    <col min="12519" max="12519" width="13.8984375" customWidth="1"/>
    <col min="12520" max="12520" width="16" customWidth="1"/>
    <col min="12521" max="12521" width="15.8984375" bestFit="1" customWidth="1"/>
    <col min="12522" max="12522" width="17.09765625" customWidth="1"/>
    <col min="12523" max="12523" width="23.59765625" customWidth="1"/>
    <col min="12524" max="12524" width="14.3984375" customWidth="1"/>
    <col min="12525" max="12525" width="15.09765625" bestFit="1" customWidth="1"/>
    <col min="12526" max="12526" width="15.8984375" customWidth="1"/>
    <col min="12527" max="12527" width="16.69921875" bestFit="1" customWidth="1"/>
    <col min="12528" max="12528" width="5.09765625" bestFit="1" customWidth="1"/>
    <col min="12529" max="12529" width="15.09765625" bestFit="1" customWidth="1"/>
    <col min="12530" max="12530" width="5.09765625" bestFit="1" customWidth="1"/>
    <col min="12531" max="12531" width="16.69921875" bestFit="1" customWidth="1"/>
    <col min="12765" max="12765" width="41.09765625" customWidth="1"/>
    <col min="12766" max="12766" width="8.09765625" customWidth="1"/>
    <col min="12767" max="12767" width="1.69921875" customWidth="1"/>
    <col min="12768" max="12768" width="14.69921875" bestFit="1" customWidth="1"/>
    <col min="12769" max="12769" width="1.59765625" customWidth="1"/>
    <col min="12770" max="12770" width="14.59765625" customWidth="1"/>
    <col min="12771" max="12771" width="1.59765625" customWidth="1"/>
    <col min="12772" max="12772" width="14.69921875" bestFit="1" customWidth="1"/>
    <col min="12773" max="12773" width="1.59765625" customWidth="1"/>
    <col min="12774" max="12774" width="14.59765625" customWidth="1"/>
    <col min="12775" max="12775" width="13.8984375" customWidth="1"/>
    <col min="12776" max="12776" width="16" customWidth="1"/>
    <col min="12777" max="12777" width="15.8984375" bestFit="1" customWidth="1"/>
    <col min="12778" max="12778" width="17.09765625" customWidth="1"/>
    <col min="12779" max="12779" width="23.59765625" customWidth="1"/>
    <col min="12780" max="12780" width="14.3984375" customWidth="1"/>
    <col min="12781" max="12781" width="15.09765625" bestFit="1" customWidth="1"/>
    <col min="12782" max="12782" width="15.8984375" customWidth="1"/>
    <col min="12783" max="12783" width="16.69921875" bestFit="1" customWidth="1"/>
    <col min="12784" max="12784" width="5.09765625" bestFit="1" customWidth="1"/>
    <col min="12785" max="12785" width="15.09765625" bestFit="1" customWidth="1"/>
    <col min="12786" max="12786" width="5.09765625" bestFit="1" customWidth="1"/>
    <col min="12787" max="12787" width="16.69921875" bestFit="1" customWidth="1"/>
    <col min="13021" max="13021" width="41.09765625" customWidth="1"/>
    <col min="13022" max="13022" width="8.09765625" customWidth="1"/>
    <col min="13023" max="13023" width="1.69921875" customWidth="1"/>
    <col min="13024" max="13024" width="14.69921875" bestFit="1" customWidth="1"/>
    <col min="13025" max="13025" width="1.59765625" customWidth="1"/>
    <col min="13026" max="13026" width="14.59765625" customWidth="1"/>
    <col min="13027" max="13027" width="1.59765625" customWidth="1"/>
    <col min="13028" max="13028" width="14.69921875" bestFit="1" customWidth="1"/>
    <col min="13029" max="13029" width="1.59765625" customWidth="1"/>
    <col min="13030" max="13030" width="14.59765625" customWidth="1"/>
    <col min="13031" max="13031" width="13.8984375" customWidth="1"/>
    <col min="13032" max="13032" width="16" customWidth="1"/>
    <col min="13033" max="13033" width="15.8984375" bestFit="1" customWidth="1"/>
    <col min="13034" max="13034" width="17.09765625" customWidth="1"/>
    <col min="13035" max="13035" width="23.59765625" customWidth="1"/>
    <col min="13036" max="13036" width="14.3984375" customWidth="1"/>
    <col min="13037" max="13037" width="15.09765625" bestFit="1" customWidth="1"/>
    <col min="13038" max="13038" width="15.8984375" customWidth="1"/>
    <col min="13039" max="13039" width="16.69921875" bestFit="1" customWidth="1"/>
    <col min="13040" max="13040" width="5.09765625" bestFit="1" customWidth="1"/>
    <col min="13041" max="13041" width="15.09765625" bestFit="1" customWidth="1"/>
    <col min="13042" max="13042" width="5.09765625" bestFit="1" customWidth="1"/>
    <col min="13043" max="13043" width="16.69921875" bestFit="1" customWidth="1"/>
    <col min="13277" max="13277" width="41.09765625" customWidth="1"/>
    <col min="13278" max="13278" width="8.09765625" customWidth="1"/>
    <col min="13279" max="13279" width="1.69921875" customWidth="1"/>
    <col min="13280" max="13280" width="14.69921875" bestFit="1" customWidth="1"/>
    <col min="13281" max="13281" width="1.59765625" customWidth="1"/>
    <col min="13282" max="13282" width="14.59765625" customWidth="1"/>
    <col min="13283" max="13283" width="1.59765625" customWidth="1"/>
    <col min="13284" max="13284" width="14.69921875" bestFit="1" customWidth="1"/>
    <col min="13285" max="13285" width="1.59765625" customWidth="1"/>
    <col min="13286" max="13286" width="14.59765625" customWidth="1"/>
    <col min="13287" max="13287" width="13.8984375" customWidth="1"/>
    <col min="13288" max="13288" width="16" customWidth="1"/>
    <col min="13289" max="13289" width="15.8984375" bestFit="1" customWidth="1"/>
    <col min="13290" max="13290" width="17.09765625" customWidth="1"/>
    <col min="13291" max="13291" width="23.59765625" customWidth="1"/>
    <col min="13292" max="13292" width="14.3984375" customWidth="1"/>
    <col min="13293" max="13293" width="15.09765625" bestFit="1" customWidth="1"/>
    <col min="13294" max="13294" width="15.8984375" customWidth="1"/>
    <col min="13295" max="13295" width="16.69921875" bestFit="1" customWidth="1"/>
    <col min="13296" max="13296" width="5.09765625" bestFit="1" customWidth="1"/>
    <col min="13297" max="13297" width="15.09765625" bestFit="1" customWidth="1"/>
    <col min="13298" max="13298" width="5.09765625" bestFit="1" customWidth="1"/>
    <col min="13299" max="13299" width="16.69921875" bestFit="1" customWidth="1"/>
    <col min="13533" max="13533" width="41.09765625" customWidth="1"/>
    <col min="13534" max="13534" width="8.09765625" customWidth="1"/>
    <col min="13535" max="13535" width="1.69921875" customWidth="1"/>
    <col min="13536" max="13536" width="14.69921875" bestFit="1" customWidth="1"/>
    <col min="13537" max="13537" width="1.59765625" customWidth="1"/>
    <col min="13538" max="13538" width="14.59765625" customWidth="1"/>
    <col min="13539" max="13539" width="1.59765625" customWidth="1"/>
    <col min="13540" max="13540" width="14.69921875" bestFit="1" customWidth="1"/>
    <col min="13541" max="13541" width="1.59765625" customWidth="1"/>
    <col min="13542" max="13542" width="14.59765625" customWidth="1"/>
    <col min="13543" max="13543" width="13.8984375" customWidth="1"/>
    <col min="13544" max="13544" width="16" customWidth="1"/>
    <col min="13545" max="13545" width="15.8984375" bestFit="1" customWidth="1"/>
    <col min="13546" max="13546" width="17.09765625" customWidth="1"/>
    <col min="13547" max="13547" width="23.59765625" customWidth="1"/>
    <col min="13548" max="13548" width="14.3984375" customWidth="1"/>
    <col min="13549" max="13549" width="15.09765625" bestFit="1" customWidth="1"/>
    <col min="13550" max="13550" width="15.8984375" customWidth="1"/>
    <col min="13551" max="13551" width="16.69921875" bestFit="1" customWidth="1"/>
    <col min="13552" max="13552" width="5.09765625" bestFit="1" customWidth="1"/>
    <col min="13553" max="13553" width="15.09765625" bestFit="1" customWidth="1"/>
    <col min="13554" max="13554" width="5.09765625" bestFit="1" customWidth="1"/>
    <col min="13555" max="13555" width="16.69921875" bestFit="1" customWidth="1"/>
    <col min="13789" max="13789" width="41.09765625" customWidth="1"/>
    <col min="13790" max="13790" width="8.09765625" customWidth="1"/>
    <col min="13791" max="13791" width="1.69921875" customWidth="1"/>
    <col min="13792" max="13792" width="14.69921875" bestFit="1" customWidth="1"/>
    <col min="13793" max="13793" width="1.59765625" customWidth="1"/>
    <col min="13794" max="13794" width="14.59765625" customWidth="1"/>
    <col min="13795" max="13795" width="1.59765625" customWidth="1"/>
    <col min="13796" max="13796" width="14.69921875" bestFit="1" customWidth="1"/>
    <col min="13797" max="13797" width="1.59765625" customWidth="1"/>
    <col min="13798" max="13798" width="14.59765625" customWidth="1"/>
    <col min="13799" max="13799" width="13.8984375" customWidth="1"/>
    <col min="13800" max="13800" width="16" customWidth="1"/>
    <col min="13801" max="13801" width="15.8984375" bestFit="1" customWidth="1"/>
    <col min="13802" max="13802" width="17.09765625" customWidth="1"/>
    <col min="13803" max="13803" width="23.59765625" customWidth="1"/>
    <col min="13804" max="13804" width="14.3984375" customWidth="1"/>
    <col min="13805" max="13805" width="15.09765625" bestFit="1" customWidth="1"/>
    <col min="13806" max="13806" width="15.8984375" customWidth="1"/>
    <col min="13807" max="13807" width="16.69921875" bestFit="1" customWidth="1"/>
    <col min="13808" max="13808" width="5.09765625" bestFit="1" customWidth="1"/>
    <col min="13809" max="13809" width="15.09765625" bestFit="1" customWidth="1"/>
    <col min="13810" max="13810" width="5.09765625" bestFit="1" customWidth="1"/>
    <col min="13811" max="13811" width="16.69921875" bestFit="1" customWidth="1"/>
    <col min="14045" max="14045" width="41.09765625" customWidth="1"/>
    <col min="14046" max="14046" width="8.09765625" customWidth="1"/>
    <col min="14047" max="14047" width="1.69921875" customWidth="1"/>
    <col min="14048" max="14048" width="14.69921875" bestFit="1" customWidth="1"/>
    <col min="14049" max="14049" width="1.59765625" customWidth="1"/>
    <col min="14050" max="14050" width="14.59765625" customWidth="1"/>
    <col min="14051" max="14051" width="1.59765625" customWidth="1"/>
    <col min="14052" max="14052" width="14.69921875" bestFit="1" customWidth="1"/>
    <col min="14053" max="14053" width="1.59765625" customWidth="1"/>
    <col min="14054" max="14054" width="14.59765625" customWidth="1"/>
    <col min="14055" max="14055" width="13.8984375" customWidth="1"/>
    <col min="14056" max="14056" width="16" customWidth="1"/>
    <col min="14057" max="14057" width="15.8984375" bestFit="1" customWidth="1"/>
    <col min="14058" max="14058" width="17.09765625" customWidth="1"/>
    <col min="14059" max="14059" width="23.59765625" customWidth="1"/>
    <col min="14060" max="14060" width="14.3984375" customWidth="1"/>
    <col min="14061" max="14061" width="15.09765625" bestFit="1" customWidth="1"/>
    <col min="14062" max="14062" width="15.8984375" customWidth="1"/>
    <col min="14063" max="14063" width="16.69921875" bestFit="1" customWidth="1"/>
    <col min="14064" max="14064" width="5.09765625" bestFit="1" customWidth="1"/>
    <col min="14065" max="14065" width="15.09765625" bestFit="1" customWidth="1"/>
    <col min="14066" max="14066" width="5.09765625" bestFit="1" customWidth="1"/>
    <col min="14067" max="14067" width="16.69921875" bestFit="1" customWidth="1"/>
    <col min="14301" max="14301" width="41.09765625" customWidth="1"/>
    <col min="14302" max="14302" width="8.09765625" customWidth="1"/>
    <col min="14303" max="14303" width="1.69921875" customWidth="1"/>
    <col min="14304" max="14304" width="14.69921875" bestFit="1" customWidth="1"/>
    <col min="14305" max="14305" width="1.59765625" customWidth="1"/>
    <col min="14306" max="14306" width="14.59765625" customWidth="1"/>
    <col min="14307" max="14307" width="1.59765625" customWidth="1"/>
    <col min="14308" max="14308" width="14.69921875" bestFit="1" customWidth="1"/>
    <col min="14309" max="14309" width="1.59765625" customWidth="1"/>
    <col min="14310" max="14310" width="14.59765625" customWidth="1"/>
    <col min="14311" max="14311" width="13.8984375" customWidth="1"/>
    <col min="14312" max="14312" width="16" customWidth="1"/>
    <col min="14313" max="14313" width="15.8984375" bestFit="1" customWidth="1"/>
    <col min="14314" max="14314" width="17.09765625" customWidth="1"/>
    <col min="14315" max="14315" width="23.59765625" customWidth="1"/>
    <col min="14316" max="14316" width="14.3984375" customWidth="1"/>
    <col min="14317" max="14317" width="15.09765625" bestFit="1" customWidth="1"/>
    <col min="14318" max="14318" width="15.8984375" customWidth="1"/>
    <col min="14319" max="14319" width="16.69921875" bestFit="1" customWidth="1"/>
    <col min="14320" max="14320" width="5.09765625" bestFit="1" customWidth="1"/>
    <col min="14321" max="14321" width="15.09765625" bestFit="1" customWidth="1"/>
    <col min="14322" max="14322" width="5.09765625" bestFit="1" customWidth="1"/>
    <col min="14323" max="14323" width="16.69921875" bestFit="1" customWidth="1"/>
    <col min="14557" max="14557" width="41.09765625" customWidth="1"/>
    <col min="14558" max="14558" width="8.09765625" customWidth="1"/>
    <col min="14559" max="14559" width="1.69921875" customWidth="1"/>
    <col min="14560" max="14560" width="14.69921875" bestFit="1" customWidth="1"/>
    <col min="14561" max="14561" width="1.59765625" customWidth="1"/>
    <col min="14562" max="14562" width="14.59765625" customWidth="1"/>
    <col min="14563" max="14563" width="1.59765625" customWidth="1"/>
    <col min="14564" max="14564" width="14.69921875" bestFit="1" customWidth="1"/>
    <col min="14565" max="14565" width="1.59765625" customWidth="1"/>
    <col min="14566" max="14566" width="14.59765625" customWidth="1"/>
    <col min="14567" max="14567" width="13.8984375" customWidth="1"/>
    <col min="14568" max="14568" width="16" customWidth="1"/>
    <col min="14569" max="14569" width="15.8984375" bestFit="1" customWidth="1"/>
    <col min="14570" max="14570" width="17.09765625" customWidth="1"/>
    <col min="14571" max="14571" width="23.59765625" customWidth="1"/>
    <col min="14572" max="14572" width="14.3984375" customWidth="1"/>
    <col min="14573" max="14573" width="15.09765625" bestFit="1" customWidth="1"/>
    <col min="14574" max="14574" width="15.8984375" customWidth="1"/>
    <col min="14575" max="14575" width="16.69921875" bestFit="1" customWidth="1"/>
    <col min="14576" max="14576" width="5.09765625" bestFit="1" customWidth="1"/>
    <col min="14577" max="14577" width="15.09765625" bestFit="1" customWidth="1"/>
    <col min="14578" max="14578" width="5.09765625" bestFit="1" customWidth="1"/>
    <col min="14579" max="14579" width="16.69921875" bestFit="1" customWidth="1"/>
    <col min="14813" max="14813" width="41.09765625" customWidth="1"/>
    <col min="14814" max="14814" width="8.09765625" customWidth="1"/>
    <col min="14815" max="14815" width="1.69921875" customWidth="1"/>
    <col min="14816" max="14816" width="14.69921875" bestFit="1" customWidth="1"/>
    <col min="14817" max="14817" width="1.59765625" customWidth="1"/>
    <col min="14818" max="14818" width="14.59765625" customWidth="1"/>
    <col min="14819" max="14819" width="1.59765625" customWidth="1"/>
    <col min="14820" max="14820" width="14.69921875" bestFit="1" customWidth="1"/>
    <col min="14821" max="14821" width="1.59765625" customWidth="1"/>
    <col min="14822" max="14822" width="14.59765625" customWidth="1"/>
    <col min="14823" max="14823" width="13.8984375" customWidth="1"/>
    <col min="14824" max="14824" width="16" customWidth="1"/>
    <col min="14825" max="14825" width="15.8984375" bestFit="1" customWidth="1"/>
    <col min="14826" max="14826" width="17.09765625" customWidth="1"/>
    <col min="14827" max="14827" width="23.59765625" customWidth="1"/>
    <col min="14828" max="14828" width="14.3984375" customWidth="1"/>
    <col min="14829" max="14829" width="15.09765625" bestFit="1" customWidth="1"/>
    <col min="14830" max="14830" width="15.8984375" customWidth="1"/>
    <col min="14831" max="14831" width="16.69921875" bestFit="1" customWidth="1"/>
    <col min="14832" max="14832" width="5.09765625" bestFit="1" customWidth="1"/>
    <col min="14833" max="14833" width="15.09765625" bestFit="1" customWidth="1"/>
    <col min="14834" max="14834" width="5.09765625" bestFit="1" customWidth="1"/>
    <col min="14835" max="14835" width="16.69921875" bestFit="1" customWidth="1"/>
    <col min="15069" max="15069" width="41.09765625" customWidth="1"/>
    <col min="15070" max="15070" width="8.09765625" customWidth="1"/>
    <col min="15071" max="15071" width="1.69921875" customWidth="1"/>
    <col min="15072" max="15072" width="14.69921875" bestFit="1" customWidth="1"/>
    <col min="15073" max="15073" width="1.59765625" customWidth="1"/>
    <col min="15074" max="15074" width="14.59765625" customWidth="1"/>
    <col min="15075" max="15075" width="1.59765625" customWidth="1"/>
    <col min="15076" max="15076" width="14.69921875" bestFit="1" customWidth="1"/>
    <col min="15077" max="15077" width="1.59765625" customWidth="1"/>
    <col min="15078" max="15078" width="14.59765625" customWidth="1"/>
    <col min="15079" max="15079" width="13.8984375" customWidth="1"/>
    <col min="15080" max="15080" width="16" customWidth="1"/>
    <col min="15081" max="15081" width="15.8984375" bestFit="1" customWidth="1"/>
    <col min="15082" max="15082" width="17.09765625" customWidth="1"/>
    <col min="15083" max="15083" width="23.59765625" customWidth="1"/>
    <col min="15084" max="15084" width="14.3984375" customWidth="1"/>
    <col min="15085" max="15085" width="15.09765625" bestFit="1" customWidth="1"/>
    <col min="15086" max="15086" width="15.8984375" customWidth="1"/>
    <col min="15087" max="15087" width="16.69921875" bestFit="1" customWidth="1"/>
    <col min="15088" max="15088" width="5.09765625" bestFit="1" customWidth="1"/>
    <col min="15089" max="15089" width="15.09765625" bestFit="1" customWidth="1"/>
    <col min="15090" max="15090" width="5.09765625" bestFit="1" customWidth="1"/>
    <col min="15091" max="15091" width="16.69921875" bestFit="1" customWidth="1"/>
    <col min="15325" max="15325" width="41.09765625" customWidth="1"/>
    <col min="15326" max="15326" width="8.09765625" customWidth="1"/>
    <col min="15327" max="15327" width="1.69921875" customWidth="1"/>
    <col min="15328" max="15328" width="14.69921875" bestFit="1" customWidth="1"/>
    <col min="15329" max="15329" width="1.59765625" customWidth="1"/>
    <col min="15330" max="15330" width="14.59765625" customWidth="1"/>
    <col min="15331" max="15331" width="1.59765625" customWidth="1"/>
    <col min="15332" max="15332" width="14.69921875" bestFit="1" customWidth="1"/>
    <col min="15333" max="15333" width="1.59765625" customWidth="1"/>
    <col min="15334" max="15334" width="14.59765625" customWidth="1"/>
    <col min="15335" max="15335" width="13.8984375" customWidth="1"/>
    <col min="15336" max="15336" width="16" customWidth="1"/>
    <col min="15337" max="15337" width="15.8984375" bestFit="1" customWidth="1"/>
    <col min="15338" max="15338" width="17.09765625" customWidth="1"/>
    <col min="15339" max="15339" width="23.59765625" customWidth="1"/>
    <col min="15340" max="15340" width="14.3984375" customWidth="1"/>
    <col min="15341" max="15341" width="15.09765625" bestFit="1" customWidth="1"/>
    <col min="15342" max="15342" width="15.8984375" customWidth="1"/>
    <col min="15343" max="15343" width="16.69921875" bestFit="1" customWidth="1"/>
    <col min="15344" max="15344" width="5.09765625" bestFit="1" customWidth="1"/>
    <col min="15345" max="15345" width="15.09765625" bestFit="1" customWidth="1"/>
    <col min="15346" max="15346" width="5.09765625" bestFit="1" customWidth="1"/>
    <col min="15347" max="15347" width="16.69921875" bestFit="1" customWidth="1"/>
    <col min="15581" max="15581" width="41.09765625" customWidth="1"/>
    <col min="15582" max="15582" width="8.09765625" customWidth="1"/>
    <col min="15583" max="15583" width="1.69921875" customWidth="1"/>
    <col min="15584" max="15584" width="14.69921875" bestFit="1" customWidth="1"/>
    <col min="15585" max="15585" width="1.59765625" customWidth="1"/>
    <col min="15586" max="15586" width="14.59765625" customWidth="1"/>
    <col min="15587" max="15587" width="1.59765625" customWidth="1"/>
    <col min="15588" max="15588" width="14.69921875" bestFit="1" customWidth="1"/>
    <col min="15589" max="15589" width="1.59765625" customWidth="1"/>
    <col min="15590" max="15590" width="14.59765625" customWidth="1"/>
    <col min="15591" max="15591" width="13.8984375" customWidth="1"/>
    <col min="15592" max="15592" width="16" customWidth="1"/>
    <col min="15593" max="15593" width="15.8984375" bestFit="1" customWidth="1"/>
    <col min="15594" max="15594" width="17.09765625" customWidth="1"/>
    <col min="15595" max="15595" width="23.59765625" customWidth="1"/>
    <col min="15596" max="15596" width="14.3984375" customWidth="1"/>
    <col min="15597" max="15597" width="15.09765625" bestFit="1" customWidth="1"/>
    <col min="15598" max="15598" width="15.8984375" customWidth="1"/>
    <col min="15599" max="15599" width="16.69921875" bestFit="1" customWidth="1"/>
    <col min="15600" max="15600" width="5.09765625" bestFit="1" customWidth="1"/>
    <col min="15601" max="15601" width="15.09765625" bestFit="1" customWidth="1"/>
    <col min="15602" max="15602" width="5.09765625" bestFit="1" customWidth="1"/>
    <col min="15603" max="15603" width="16.69921875" bestFit="1" customWidth="1"/>
    <col min="15837" max="15837" width="41.09765625" customWidth="1"/>
    <col min="15838" max="15838" width="8.09765625" customWidth="1"/>
    <col min="15839" max="15839" width="1.69921875" customWidth="1"/>
    <col min="15840" max="15840" width="14.69921875" bestFit="1" customWidth="1"/>
    <col min="15841" max="15841" width="1.59765625" customWidth="1"/>
    <col min="15842" max="15842" width="14.59765625" customWidth="1"/>
    <col min="15843" max="15843" width="1.59765625" customWidth="1"/>
    <col min="15844" max="15844" width="14.69921875" bestFit="1" customWidth="1"/>
    <col min="15845" max="15845" width="1.59765625" customWidth="1"/>
    <col min="15846" max="15846" width="14.59765625" customWidth="1"/>
    <col min="15847" max="15847" width="13.8984375" customWidth="1"/>
    <col min="15848" max="15848" width="16" customWidth="1"/>
    <col min="15849" max="15849" width="15.8984375" bestFit="1" customWidth="1"/>
    <col min="15850" max="15850" width="17.09765625" customWidth="1"/>
    <col min="15851" max="15851" width="23.59765625" customWidth="1"/>
    <col min="15852" max="15852" width="14.3984375" customWidth="1"/>
    <col min="15853" max="15853" width="15.09765625" bestFit="1" customWidth="1"/>
    <col min="15854" max="15854" width="15.8984375" customWidth="1"/>
    <col min="15855" max="15855" width="16.69921875" bestFit="1" customWidth="1"/>
    <col min="15856" max="15856" width="5.09765625" bestFit="1" customWidth="1"/>
    <col min="15857" max="15857" width="15.09765625" bestFit="1" customWidth="1"/>
    <col min="15858" max="15858" width="5.09765625" bestFit="1" customWidth="1"/>
    <col min="15859" max="15859" width="16.69921875" bestFit="1" customWidth="1"/>
    <col min="16093" max="16093" width="41.09765625" customWidth="1"/>
    <col min="16094" max="16094" width="8.09765625" customWidth="1"/>
    <col min="16095" max="16095" width="1.69921875" customWidth="1"/>
    <col min="16096" max="16096" width="14.69921875" bestFit="1" customWidth="1"/>
    <col min="16097" max="16097" width="1.59765625" customWidth="1"/>
    <col min="16098" max="16098" width="14.59765625" customWidth="1"/>
    <col min="16099" max="16099" width="1.59765625" customWidth="1"/>
    <col min="16100" max="16100" width="14.69921875" bestFit="1" customWidth="1"/>
    <col min="16101" max="16101" width="1.59765625" customWidth="1"/>
    <col min="16102" max="16102" width="14.59765625" customWidth="1"/>
    <col min="16103" max="16103" width="13.8984375" customWidth="1"/>
    <col min="16104" max="16104" width="16" customWidth="1"/>
    <col min="16105" max="16105" width="15.8984375" bestFit="1" customWidth="1"/>
    <col min="16106" max="16106" width="17.09765625" customWidth="1"/>
    <col min="16107" max="16107" width="23.59765625" customWidth="1"/>
    <col min="16108" max="16108" width="14.3984375" customWidth="1"/>
    <col min="16109" max="16109" width="15.09765625" bestFit="1" customWidth="1"/>
    <col min="16110" max="16110" width="15.8984375" customWidth="1"/>
    <col min="16111" max="16111" width="16.69921875" bestFit="1" customWidth="1"/>
    <col min="16112" max="16112" width="5.09765625" bestFit="1" customWidth="1"/>
    <col min="16113" max="16113" width="15.09765625" bestFit="1" customWidth="1"/>
    <col min="16114" max="16114" width="5.09765625" bestFit="1" customWidth="1"/>
    <col min="16115" max="16115" width="16.69921875" bestFit="1" customWidth="1"/>
  </cols>
  <sheetData>
    <row r="1" spans="1:10" s="1" customFormat="1" ht="23.15" customHeight="1">
      <c r="A1" s="184" t="s">
        <v>0</v>
      </c>
      <c r="B1" s="2"/>
    </row>
    <row r="2" spans="1:10" s="1" customFormat="1" ht="23.15" customHeight="1">
      <c r="A2" s="156" t="s">
        <v>1</v>
      </c>
      <c r="B2" s="2"/>
    </row>
    <row r="3" spans="1:10" s="1" customFormat="1" ht="23.15" customHeight="1">
      <c r="A3" s="156"/>
      <c r="B3" s="2"/>
    </row>
    <row r="4" spans="1:10" ht="23.15" customHeight="1">
      <c r="C4" s="186"/>
      <c r="D4" s="219" t="s">
        <v>2</v>
      </c>
      <c r="E4" s="219"/>
      <c r="F4" s="219"/>
      <c r="G4" s="182"/>
      <c r="H4" s="219" t="s">
        <v>3</v>
      </c>
      <c r="I4" s="219"/>
      <c r="J4" s="219"/>
    </row>
    <row r="5" spans="1:10" ht="23.15" customHeight="1">
      <c r="B5"/>
      <c r="C5" s="186"/>
      <c r="D5" s="157" t="s">
        <v>101</v>
      </c>
      <c r="E5" s="157"/>
      <c r="F5" s="157" t="s">
        <v>4</v>
      </c>
      <c r="G5" s="182"/>
      <c r="H5" s="157" t="s">
        <v>101</v>
      </c>
      <c r="I5" s="157"/>
      <c r="J5" s="157" t="s">
        <v>4</v>
      </c>
    </row>
    <row r="6" spans="1:10" ht="23.15" customHeight="1">
      <c r="A6" s="187" t="s">
        <v>5</v>
      </c>
      <c r="B6" s="183" t="s">
        <v>6</v>
      </c>
      <c r="C6" s="186"/>
      <c r="D6" s="158">
        <v>2565</v>
      </c>
      <c r="E6" s="158"/>
      <c r="F6" s="158">
        <v>2564</v>
      </c>
      <c r="G6" s="158"/>
      <c r="H6" s="158">
        <v>2565</v>
      </c>
      <c r="I6" s="158"/>
      <c r="J6" s="158">
        <v>2564</v>
      </c>
    </row>
    <row r="7" spans="1:10" ht="23.15" customHeight="1">
      <c r="A7" s="187"/>
      <c r="C7" s="186"/>
      <c r="D7" s="158" t="s">
        <v>7</v>
      </c>
      <c r="E7" s="158"/>
      <c r="F7" s="158"/>
      <c r="G7" s="158"/>
      <c r="H7" s="158" t="s">
        <v>7</v>
      </c>
      <c r="I7" s="158"/>
      <c r="J7" s="158"/>
    </row>
    <row r="8" spans="1:10" ht="23.15" customHeight="1">
      <c r="C8" s="186"/>
      <c r="D8" s="220" t="s">
        <v>8</v>
      </c>
      <c r="E8" s="220"/>
      <c r="F8" s="220"/>
      <c r="G8" s="220"/>
      <c r="H8" s="220"/>
      <c r="I8" s="220"/>
      <c r="J8" s="220"/>
    </row>
    <row r="9" spans="1:10" ht="23.15" customHeight="1">
      <c r="A9" s="188" t="s">
        <v>9</v>
      </c>
      <c r="D9" s="159"/>
      <c r="E9" s="159"/>
      <c r="F9" s="159"/>
      <c r="G9" s="159"/>
      <c r="H9" s="159"/>
      <c r="I9" s="159"/>
      <c r="J9" s="159"/>
    </row>
    <row r="10" spans="1:10" ht="23.15" customHeight="1">
      <c r="A10" s="185" t="s">
        <v>10</v>
      </c>
      <c r="B10" s="160"/>
      <c r="D10" s="161">
        <v>24060697</v>
      </c>
      <c r="E10" s="159"/>
      <c r="F10" s="161">
        <v>21743335</v>
      </c>
      <c r="G10" s="159"/>
      <c r="H10" s="57">
        <v>8045572</v>
      </c>
      <c r="I10" s="159"/>
      <c r="J10" s="57">
        <v>7376027</v>
      </c>
    </row>
    <row r="11" spans="1:10" ht="23.15" customHeight="1">
      <c r="A11" s="185" t="s">
        <v>11</v>
      </c>
      <c r="B11" s="160">
        <v>5</v>
      </c>
      <c r="D11" s="161">
        <v>62863602</v>
      </c>
      <c r="E11" s="159"/>
      <c r="F11" s="161">
        <v>57107381</v>
      </c>
      <c r="G11" s="159"/>
      <c r="H11" s="57">
        <v>52620449</v>
      </c>
      <c r="I11" s="159"/>
      <c r="J11" s="57">
        <v>47286612</v>
      </c>
    </row>
    <row r="12" spans="1:10" ht="23.15" customHeight="1">
      <c r="A12" s="185" t="s">
        <v>12</v>
      </c>
      <c r="B12" s="160">
        <v>4</v>
      </c>
      <c r="D12" s="161">
        <v>16284138</v>
      </c>
      <c r="E12" s="159"/>
      <c r="F12" s="161">
        <v>7952259</v>
      </c>
      <c r="G12" s="159"/>
      <c r="H12" s="57">
        <v>15869175</v>
      </c>
      <c r="I12" s="159"/>
      <c r="J12" s="57">
        <v>7738725</v>
      </c>
    </row>
    <row r="13" spans="1:10" ht="23.15" customHeight="1">
      <c r="A13" s="185" t="s">
        <v>174</v>
      </c>
      <c r="B13" s="160">
        <v>6</v>
      </c>
      <c r="D13" s="203">
        <v>1240467</v>
      </c>
      <c r="E13" s="216"/>
      <c r="F13" s="215">
        <v>0</v>
      </c>
      <c r="G13" s="216"/>
      <c r="H13" s="57">
        <v>1240467</v>
      </c>
      <c r="I13" s="216"/>
      <c r="J13" s="170">
        <v>0</v>
      </c>
    </row>
    <row r="14" spans="1:10" ht="23.15" customHeight="1">
      <c r="A14" s="185" t="s">
        <v>13</v>
      </c>
      <c r="B14" s="160"/>
      <c r="D14" s="161">
        <v>12076957</v>
      </c>
      <c r="E14" s="159"/>
      <c r="F14" s="161">
        <v>8442368</v>
      </c>
      <c r="G14" s="159"/>
      <c r="H14" s="57">
        <v>11992629</v>
      </c>
      <c r="I14" s="159"/>
      <c r="J14" s="57">
        <v>8353463</v>
      </c>
    </row>
    <row r="15" spans="1:10" ht="23.15" customHeight="1">
      <c r="A15" s="185" t="s">
        <v>14</v>
      </c>
      <c r="D15" s="161">
        <v>2407501</v>
      </c>
      <c r="E15" s="159"/>
      <c r="F15" s="161">
        <v>3453018</v>
      </c>
      <c r="G15" s="159"/>
      <c r="H15" s="57">
        <v>2338390</v>
      </c>
      <c r="I15" s="159"/>
      <c r="J15" s="57">
        <v>3419825</v>
      </c>
    </row>
    <row r="16" spans="1:10" ht="23.15" customHeight="1">
      <c r="A16" s="187" t="s">
        <v>15</v>
      </c>
      <c r="D16" s="63">
        <f>SUM(D10:D15)</f>
        <v>118933362</v>
      </c>
      <c r="E16" s="64"/>
      <c r="F16" s="63">
        <f>SUM(F10:F15)</f>
        <v>98698361</v>
      </c>
      <c r="G16" s="64"/>
      <c r="H16" s="63">
        <f>SUM(H10:H15)</f>
        <v>92106682</v>
      </c>
      <c r="I16" s="64"/>
      <c r="J16" s="63">
        <f>SUM(J10:J15)</f>
        <v>74174652</v>
      </c>
    </row>
    <row r="17" spans="1:10" ht="23.15" customHeight="1">
      <c r="C17" t="s">
        <v>161</v>
      </c>
      <c r="D17" s="159"/>
      <c r="E17" s="159"/>
      <c r="F17" s="159"/>
      <c r="G17" s="159"/>
      <c r="H17" s="159"/>
      <c r="I17" s="159"/>
      <c r="J17" s="159"/>
    </row>
    <row r="18" spans="1:10" ht="23.15" customHeight="1">
      <c r="A18" s="188" t="s">
        <v>16</v>
      </c>
      <c r="D18" s="159"/>
      <c r="E18" s="159"/>
      <c r="F18" s="159"/>
      <c r="G18" s="159"/>
      <c r="H18" s="159"/>
      <c r="I18" s="159"/>
      <c r="J18" s="159"/>
    </row>
    <row r="19" spans="1:10" ht="23.15" customHeight="1">
      <c r="A19" s="189" t="s">
        <v>17</v>
      </c>
      <c r="B19" s="160">
        <v>11</v>
      </c>
      <c r="D19" s="168">
        <v>1727485</v>
      </c>
      <c r="E19" s="159"/>
      <c r="F19" s="161">
        <v>1727485</v>
      </c>
      <c r="G19" s="159"/>
      <c r="H19" s="57">
        <v>0</v>
      </c>
      <c r="I19" s="159"/>
      <c r="J19" s="57">
        <v>0</v>
      </c>
    </row>
    <row r="20" spans="1:10" ht="22.5" customHeight="1">
      <c r="A20" s="189" t="s">
        <v>18</v>
      </c>
      <c r="B20" s="160"/>
      <c r="D20" s="114">
        <v>0</v>
      </c>
      <c r="E20" s="159"/>
      <c r="F20" s="114">
        <v>0</v>
      </c>
      <c r="G20" s="57"/>
      <c r="H20" s="57">
        <v>139060558</v>
      </c>
      <c r="I20" s="57"/>
      <c r="J20" s="57">
        <v>139060558</v>
      </c>
    </row>
    <row r="21" spans="1:10" ht="22.5" customHeight="1">
      <c r="A21" s="189" t="s">
        <v>175</v>
      </c>
      <c r="B21" s="160">
        <v>6</v>
      </c>
      <c r="D21" s="168">
        <v>14301640</v>
      </c>
      <c r="E21" s="159"/>
      <c r="F21" s="114">
        <v>0</v>
      </c>
      <c r="G21" s="57"/>
      <c r="H21" s="57">
        <v>14301640</v>
      </c>
      <c r="I21" s="57"/>
      <c r="J21" s="57">
        <v>0</v>
      </c>
    </row>
    <row r="22" spans="1:10" ht="22.5" customHeight="1">
      <c r="A22" s="189" t="s">
        <v>19</v>
      </c>
      <c r="B22" s="160"/>
      <c r="D22" s="161">
        <v>169043609</v>
      </c>
      <c r="E22" s="159"/>
      <c r="F22" s="161">
        <v>171572969</v>
      </c>
      <c r="G22" s="57"/>
      <c r="H22" s="203">
        <v>169043609</v>
      </c>
      <c r="I22" s="57"/>
      <c r="J22" s="57">
        <v>171572969</v>
      </c>
    </row>
    <row r="23" spans="1:10" ht="23.15" customHeight="1">
      <c r="A23" s="185" t="s">
        <v>20</v>
      </c>
      <c r="B23" s="160">
        <v>7</v>
      </c>
      <c r="D23" s="161">
        <v>360763467</v>
      </c>
      <c r="E23" s="159"/>
      <c r="F23" s="161">
        <v>374123015</v>
      </c>
      <c r="G23" s="57"/>
      <c r="H23" s="57">
        <v>248523042</v>
      </c>
      <c r="I23" s="57"/>
      <c r="J23" s="57">
        <v>259125392</v>
      </c>
    </row>
    <row r="24" spans="1:10" ht="23.15" customHeight="1">
      <c r="A24" s="189" t="s">
        <v>21</v>
      </c>
      <c r="B24" s="160"/>
      <c r="D24" s="57">
        <v>2304374</v>
      </c>
      <c r="E24" s="159"/>
      <c r="F24" s="161">
        <v>2513862</v>
      </c>
      <c r="G24" s="57"/>
      <c r="H24" s="57">
        <v>2304374</v>
      </c>
      <c r="I24" s="57"/>
      <c r="J24" s="57">
        <v>2513862</v>
      </c>
    </row>
    <row r="25" spans="1:10" ht="23.15" customHeight="1">
      <c r="A25" s="185" t="s">
        <v>22</v>
      </c>
      <c r="B25" s="160"/>
      <c r="D25" s="162">
        <v>317354</v>
      </c>
      <c r="E25" s="159"/>
      <c r="F25" s="161">
        <v>450142</v>
      </c>
      <c r="G25" s="57"/>
      <c r="H25" s="57">
        <v>304848</v>
      </c>
      <c r="I25" s="57"/>
      <c r="J25" s="57">
        <v>443271</v>
      </c>
    </row>
    <row r="26" spans="1:10" ht="23.15" customHeight="1">
      <c r="A26" s="185" t="s">
        <v>181</v>
      </c>
      <c r="B26" s="160"/>
      <c r="D26" s="162">
        <v>104586354</v>
      </c>
      <c r="E26" s="159"/>
      <c r="F26" s="203">
        <v>1900250</v>
      </c>
      <c r="G26" s="57"/>
      <c r="H26" s="57">
        <v>102980954</v>
      </c>
      <c r="I26" s="57"/>
      <c r="J26" s="57">
        <v>294850</v>
      </c>
    </row>
    <row r="27" spans="1:10" ht="23.15" customHeight="1">
      <c r="A27" s="190" t="s">
        <v>23</v>
      </c>
      <c r="D27" s="161">
        <v>4526963</v>
      </c>
      <c r="E27" s="159"/>
      <c r="F27" s="161">
        <v>4029438</v>
      </c>
      <c r="G27" s="57"/>
      <c r="H27" s="57">
        <f>106684825-H26</f>
        <v>3703871</v>
      </c>
      <c r="I27" s="57"/>
      <c r="J27" s="57">
        <v>3428361</v>
      </c>
    </row>
    <row r="28" spans="1:10" ht="23.15" customHeight="1">
      <c r="A28" s="187" t="s">
        <v>24</v>
      </c>
      <c r="D28" s="63">
        <f>SUM(D19:D27)</f>
        <v>657571246</v>
      </c>
      <c r="E28" s="64"/>
      <c r="F28" s="63">
        <f>SUM(F19:F27)</f>
        <v>556317161</v>
      </c>
      <c r="G28" s="64"/>
      <c r="H28" s="63">
        <f>SUM(H19:H27)</f>
        <v>680222896</v>
      </c>
      <c r="I28" s="64"/>
      <c r="J28" s="63">
        <f>SUM(J19:J27)</f>
        <v>576439263</v>
      </c>
    </row>
    <row r="29" spans="1:10" ht="23.15" customHeight="1">
      <c r="A29" s="187"/>
      <c r="D29" s="64"/>
      <c r="E29" s="64"/>
      <c r="F29" s="64"/>
      <c r="G29" s="64"/>
      <c r="H29" s="64"/>
      <c r="I29" s="64"/>
      <c r="J29" s="64"/>
    </row>
    <row r="30" spans="1:10" ht="22.5" thickBot="1">
      <c r="A30" s="187" t="s">
        <v>25</v>
      </c>
      <c r="D30" s="70">
        <f>D28+D16</f>
        <v>776504608</v>
      </c>
      <c r="E30" s="64"/>
      <c r="F30" s="70">
        <f>F28+F16</f>
        <v>655015522</v>
      </c>
      <c r="G30" s="64"/>
      <c r="H30" s="70">
        <f>H28+H16</f>
        <v>772329578</v>
      </c>
      <c r="I30" s="64"/>
      <c r="J30" s="70">
        <f>J28+J16</f>
        <v>650613915</v>
      </c>
    </row>
    <row r="31" spans="1:10" ht="23.15" customHeight="1" thickTop="1">
      <c r="A31" s="187"/>
      <c r="D31" s="64"/>
      <c r="E31" s="64"/>
      <c r="F31" s="64"/>
      <c r="G31" s="64"/>
      <c r="H31" s="64"/>
      <c r="I31" s="64"/>
      <c r="J31" s="64"/>
    </row>
    <row r="32" spans="1:10" s="1" customFormat="1" ht="23.15" customHeight="1">
      <c r="A32" s="184" t="s">
        <v>0</v>
      </c>
      <c r="B32" s="2"/>
    </row>
    <row r="33" spans="1:10" s="1" customFormat="1" ht="23.15" customHeight="1">
      <c r="A33" s="156" t="s">
        <v>1</v>
      </c>
      <c r="B33" s="2"/>
    </row>
    <row r="34" spans="1:10" s="1" customFormat="1" ht="23.15" customHeight="1">
      <c r="A34" s="156"/>
      <c r="B34" s="2"/>
    </row>
    <row r="35" spans="1:10" s="39" customFormat="1" ht="23.15" customHeight="1">
      <c r="A35" s="187"/>
      <c r="B35" s="40"/>
      <c r="D35" s="219" t="s">
        <v>2</v>
      </c>
      <c r="E35" s="219"/>
      <c r="F35" s="219"/>
      <c r="G35" s="182"/>
      <c r="H35" s="219" t="s">
        <v>3</v>
      </c>
      <c r="I35" s="219"/>
      <c r="J35" s="219"/>
    </row>
    <row r="36" spans="1:10" ht="23.15" customHeight="1">
      <c r="B36"/>
      <c r="C36" s="186"/>
      <c r="D36" s="157" t="s">
        <v>101</v>
      </c>
      <c r="E36" s="157"/>
      <c r="F36" s="157" t="s">
        <v>4</v>
      </c>
      <c r="G36" s="213"/>
      <c r="H36" s="157" t="s">
        <v>101</v>
      </c>
      <c r="I36" s="157"/>
      <c r="J36" s="157" t="s">
        <v>4</v>
      </c>
    </row>
    <row r="37" spans="1:10" ht="23.15" customHeight="1">
      <c r="A37" s="163" t="s">
        <v>26</v>
      </c>
      <c r="B37" s="183" t="s">
        <v>6</v>
      </c>
      <c r="C37" s="186"/>
      <c r="D37" s="158">
        <v>2565</v>
      </c>
      <c r="E37" s="158"/>
      <c r="F37" s="158">
        <v>2564</v>
      </c>
      <c r="G37" s="158"/>
      <c r="H37" s="158">
        <v>2565</v>
      </c>
      <c r="I37" s="158"/>
      <c r="J37" s="158">
        <v>2564</v>
      </c>
    </row>
    <row r="38" spans="1:10" ht="23.15" customHeight="1">
      <c r="A38" s="163"/>
      <c r="C38" s="186"/>
      <c r="D38" s="158" t="s">
        <v>7</v>
      </c>
      <c r="E38" s="158"/>
      <c r="F38" s="158"/>
      <c r="G38" s="158"/>
      <c r="H38" s="158" t="s">
        <v>7</v>
      </c>
      <c r="I38" s="158"/>
      <c r="J38" s="158"/>
    </row>
    <row r="39" spans="1:10" ht="23.15" customHeight="1">
      <c r="C39" s="186"/>
      <c r="D39" s="220" t="s">
        <v>8</v>
      </c>
      <c r="E39" s="220"/>
      <c r="F39" s="220"/>
      <c r="G39" s="220"/>
      <c r="H39" s="220"/>
      <c r="I39" s="220"/>
      <c r="J39" s="220"/>
    </row>
    <row r="40" spans="1:10" ht="23.15" customHeight="1">
      <c r="A40" s="188" t="s">
        <v>27</v>
      </c>
      <c r="D40" s="159"/>
      <c r="E40" s="159"/>
      <c r="F40" s="159"/>
      <c r="G40" s="159"/>
      <c r="H40" s="159"/>
      <c r="I40" s="159"/>
      <c r="J40" s="159"/>
    </row>
    <row r="41" spans="1:10" ht="23.15" customHeight="1">
      <c r="A41" s="185" t="s">
        <v>28</v>
      </c>
      <c r="B41" s="160">
        <v>8</v>
      </c>
      <c r="D41" s="161">
        <v>41130629</v>
      </c>
      <c r="E41" s="159"/>
      <c r="F41" s="161">
        <v>32932860</v>
      </c>
      <c r="G41" s="57"/>
      <c r="H41" s="57">
        <v>41130629</v>
      </c>
      <c r="I41" s="57"/>
      <c r="J41" s="57">
        <v>32932860</v>
      </c>
    </row>
    <row r="42" spans="1:10" ht="23.15" customHeight="1">
      <c r="A42" s="190" t="s">
        <v>29</v>
      </c>
      <c r="B42" s="160"/>
      <c r="D42" s="168">
        <v>29256189</v>
      </c>
      <c r="E42" s="57"/>
      <c r="F42" s="168">
        <v>26897681</v>
      </c>
      <c r="G42" s="57"/>
      <c r="H42" s="57">
        <v>24619358</v>
      </c>
      <c r="I42" s="57"/>
      <c r="J42" s="57">
        <v>22589065</v>
      </c>
    </row>
    <row r="43" spans="1:10" ht="23.15" customHeight="1">
      <c r="A43" s="185" t="s">
        <v>30</v>
      </c>
      <c r="B43" s="160">
        <v>4</v>
      </c>
      <c r="D43" s="168">
        <v>23363868</v>
      </c>
      <c r="E43" s="159"/>
      <c r="F43" s="168">
        <v>20578269</v>
      </c>
      <c r="G43" s="57"/>
      <c r="H43" s="57">
        <v>21682124</v>
      </c>
      <c r="I43" s="57"/>
      <c r="J43" s="57">
        <v>19915372</v>
      </c>
    </row>
    <row r="44" spans="1:10" ht="23.15" customHeight="1">
      <c r="A44" s="185" t="s">
        <v>31</v>
      </c>
      <c r="B44" s="160"/>
      <c r="D44" s="168"/>
      <c r="E44" s="159"/>
      <c r="F44" s="168"/>
      <c r="G44" s="57"/>
      <c r="H44" s="57"/>
      <c r="I44" s="57"/>
      <c r="J44" s="57"/>
    </row>
    <row r="45" spans="1:10" ht="23.15" customHeight="1">
      <c r="A45" s="191" t="s">
        <v>151</v>
      </c>
      <c r="B45" s="160" t="s">
        <v>186</v>
      </c>
      <c r="D45" s="168">
        <v>847547</v>
      </c>
      <c r="E45" s="159"/>
      <c r="F45" s="168">
        <v>834960</v>
      </c>
      <c r="G45" s="57"/>
      <c r="H45" s="57">
        <v>847547</v>
      </c>
      <c r="I45" s="57"/>
      <c r="J45" s="57">
        <v>834960</v>
      </c>
    </row>
    <row r="46" spans="1:10" ht="23.15" customHeight="1">
      <c r="A46" s="185" t="s">
        <v>32</v>
      </c>
      <c r="B46" s="160" t="s">
        <v>186</v>
      </c>
      <c r="D46" s="161">
        <v>499337000</v>
      </c>
      <c r="E46" s="159"/>
      <c r="F46" s="161">
        <v>387000000</v>
      </c>
      <c r="G46" s="57"/>
      <c r="H46" s="57">
        <v>507337000</v>
      </c>
      <c r="I46" s="57"/>
      <c r="J46" s="57">
        <v>396000000</v>
      </c>
    </row>
    <row r="47" spans="1:10" ht="23.15" customHeight="1">
      <c r="A47" s="185" t="s">
        <v>33</v>
      </c>
      <c r="B47" s="160"/>
      <c r="D47" s="161">
        <v>3780731</v>
      </c>
      <c r="E47" s="159"/>
      <c r="F47" s="161">
        <v>4197126</v>
      </c>
      <c r="G47" s="57"/>
      <c r="H47" s="57">
        <v>2798136</v>
      </c>
      <c r="I47" s="57"/>
      <c r="J47" s="57">
        <v>2728380</v>
      </c>
    </row>
    <row r="48" spans="1:10" ht="23.15" customHeight="1">
      <c r="A48" s="185" t="s">
        <v>34</v>
      </c>
      <c r="B48" s="160"/>
      <c r="D48" s="161">
        <v>280088</v>
      </c>
      <c r="E48" s="159"/>
      <c r="F48" s="161">
        <v>273299</v>
      </c>
      <c r="G48" s="57"/>
      <c r="H48" s="57">
        <v>29564</v>
      </c>
      <c r="I48" s="57"/>
      <c r="J48" s="57">
        <v>29564</v>
      </c>
    </row>
    <row r="49" spans="1:10" ht="23.15" customHeight="1">
      <c r="A49" s="187" t="s">
        <v>35</v>
      </c>
      <c r="D49" s="63">
        <f>SUM(D41:D48)</f>
        <v>597996052</v>
      </c>
      <c r="E49" s="64"/>
      <c r="F49" s="63">
        <f>SUM(F41:F48)</f>
        <v>472714195</v>
      </c>
      <c r="G49" s="64"/>
      <c r="H49" s="63">
        <f>SUM(H41:H48)</f>
        <v>598444358</v>
      </c>
      <c r="I49" s="64"/>
      <c r="J49" s="63">
        <f>SUM(J41:J48)</f>
        <v>475030201</v>
      </c>
    </row>
    <row r="50" spans="1:10" ht="23.15" customHeight="1">
      <c r="A50" s="187"/>
      <c r="D50" s="64"/>
      <c r="E50" s="64"/>
      <c r="F50" s="64"/>
      <c r="G50" s="64"/>
      <c r="H50" s="64"/>
      <c r="I50" s="64"/>
      <c r="J50" s="64"/>
    </row>
    <row r="51" spans="1:10" ht="23.15" customHeight="1">
      <c r="A51" s="188" t="s">
        <v>36</v>
      </c>
      <c r="D51" s="159"/>
      <c r="E51" s="159"/>
      <c r="F51" s="159"/>
      <c r="G51" s="159"/>
      <c r="H51" s="159"/>
      <c r="I51" s="159"/>
      <c r="J51" s="159"/>
    </row>
    <row r="52" spans="1:10" ht="23.15" customHeight="1">
      <c r="A52" s="185" t="s">
        <v>37</v>
      </c>
      <c r="B52" s="160" t="s">
        <v>186</v>
      </c>
      <c r="D52" s="159">
        <v>1610926</v>
      </c>
      <c r="E52" s="159"/>
      <c r="F52" s="159">
        <v>1827592</v>
      </c>
      <c r="G52" s="159"/>
      <c r="H52" s="159">
        <v>1610926</v>
      </c>
      <c r="I52" s="159"/>
      <c r="J52" s="159">
        <v>1827592</v>
      </c>
    </row>
    <row r="53" spans="1:10" ht="23.15" customHeight="1">
      <c r="A53" s="185" t="s">
        <v>38</v>
      </c>
      <c r="B53" s="160"/>
      <c r="D53" s="161">
        <v>3713713</v>
      </c>
      <c r="E53" s="159"/>
      <c r="F53" s="161">
        <v>3576085</v>
      </c>
      <c r="G53" s="8"/>
      <c r="H53" s="159">
        <v>2461581</v>
      </c>
      <c r="I53" s="8"/>
      <c r="J53" s="8">
        <v>2364028</v>
      </c>
    </row>
    <row r="54" spans="1:10" ht="23.15" customHeight="1">
      <c r="A54" s="185" t="s">
        <v>39</v>
      </c>
      <c r="B54" s="160"/>
      <c r="D54" s="161">
        <v>3152526</v>
      </c>
      <c r="E54" s="159"/>
      <c r="F54" s="161">
        <v>3008302</v>
      </c>
      <c r="G54" s="57"/>
      <c r="H54" s="8">
        <v>3152526</v>
      </c>
      <c r="I54" s="57"/>
      <c r="J54" s="8">
        <v>3008302</v>
      </c>
    </row>
    <row r="55" spans="1:10" ht="23.15" customHeight="1">
      <c r="A55" s="187" t="s">
        <v>40</v>
      </c>
      <c r="D55" s="63">
        <f>SUM(D52:D54)</f>
        <v>8477165</v>
      </c>
      <c r="E55" s="64"/>
      <c r="F55" s="63">
        <f>SUM(F52:F54)</f>
        <v>8411979</v>
      </c>
      <c r="G55" s="64"/>
      <c r="H55" s="63">
        <f>SUM(H52:H54)</f>
        <v>7225033</v>
      </c>
      <c r="I55" s="64"/>
      <c r="J55" s="63">
        <f>SUM(J52:J54)</f>
        <v>7199922</v>
      </c>
    </row>
    <row r="56" spans="1:10" ht="23.15" customHeight="1">
      <c r="A56" s="187" t="s">
        <v>41</v>
      </c>
      <c r="D56" s="63">
        <f>SUM(D49,D55)</f>
        <v>606473217</v>
      </c>
      <c r="E56" s="64"/>
      <c r="F56" s="63">
        <f>SUM(F49,F55)</f>
        <v>481126174</v>
      </c>
      <c r="G56" s="64"/>
      <c r="H56" s="63">
        <f>SUM(H49,H55)</f>
        <v>605669391</v>
      </c>
      <c r="I56" s="64"/>
      <c r="J56" s="63">
        <f>SUM(J49,J55)</f>
        <v>482230123</v>
      </c>
    </row>
    <row r="57" spans="1:10" ht="23.15" customHeight="1">
      <c r="A57" s="187"/>
      <c r="D57" s="64"/>
      <c r="E57" s="64"/>
      <c r="F57" s="64"/>
      <c r="G57" s="64"/>
      <c r="H57" s="64"/>
      <c r="I57" s="64"/>
      <c r="J57" s="64"/>
    </row>
    <row r="58" spans="1:10" s="1" customFormat="1" ht="23.15" customHeight="1">
      <c r="A58" s="184" t="s">
        <v>0</v>
      </c>
      <c r="B58" s="2"/>
    </row>
    <row r="59" spans="1:10" s="1" customFormat="1" ht="23.15" customHeight="1">
      <c r="A59" s="156" t="s">
        <v>1</v>
      </c>
      <c r="B59" s="2"/>
    </row>
    <row r="60" spans="1:10" s="1" customFormat="1" ht="23.15" customHeight="1">
      <c r="A60" s="156"/>
      <c r="B60" s="2"/>
    </row>
    <row r="61" spans="1:10" s="39" customFormat="1" ht="23.15" customHeight="1">
      <c r="A61" s="187"/>
      <c r="B61" s="40"/>
      <c r="D61" s="219" t="s">
        <v>2</v>
      </c>
      <c r="E61" s="219"/>
      <c r="F61" s="219"/>
      <c r="G61" s="182"/>
      <c r="H61" s="219" t="s">
        <v>3</v>
      </c>
      <c r="I61" s="219"/>
      <c r="J61" s="219"/>
    </row>
    <row r="62" spans="1:10" ht="23.15" customHeight="1">
      <c r="B62"/>
      <c r="C62" s="186"/>
      <c r="D62" s="157" t="s">
        <v>101</v>
      </c>
      <c r="E62" s="157"/>
      <c r="F62" s="157" t="s">
        <v>4</v>
      </c>
      <c r="G62" s="213"/>
      <c r="H62" s="157" t="s">
        <v>101</v>
      </c>
      <c r="I62" s="157"/>
      <c r="J62" s="157" t="s">
        <v>4</v>
      </c>
    </row>
    <row r="63" spans="1:10" ht="23.15" customHeight="1">
      <c r="A63" s="163" t="s">
        <v>26</v>
      </c>
      <c r="C63" s="186"/>
      <c r="D63" s="158">
        <v>2565</v>
      </c>
      <c r="E63" s="158"/>
      <c r="F63" s="158">
        <v>2564</v>
      </c>
      <c r="G63" s="158"/>
      <c r="H63" s="158">
        <v>2565</v>
      </c>
      <c r="I63" s="158"/>
      <c r="J63" s="158">
        <v>2564</v>
      </c>
    </row>
    <row r="64" spans="1:10" ht="23.15" customHeight="1">
      <c r="A64" s="163"/>
      <c r="C64" s="186"/>
      <c r="D64" s="158" t="s">
        <v>7</v>
      </c>
      <c r="E64" s="158"/>
      <c r="F64" s="158"/>
      <c r="G64" s="158"/>
      <c r="H64" s="158" t="s">
        <v>7</v>
      </c>
      <c r="I64" s="158"/>
      <c r="J64" s="158"/>
    </row>
    <row r="65" spans="1:10" ht="23.15" customHeight="1">
      <c r="C65" s="186"/>
      <c r="D65" s="220" t="s">
        <v>8</v>
      </c>
      <c r="E65" s="220"/>
      <c r="F65" s="220"/>
      <c r="G65" s="220"/>
      <c r="H65" s="220"/>
      <c r="I65" s="220"/>
      <c r="J65" s="220"/>
    </row>
    <row r="66" spans="1:10" ht="23.15" customHeight="1">
      <c r="A66" s="164" t="s">
        <v>42</v>
      </c>
      <c r="D66" s="159"/>
      <c r="E66" s="159"/>
      <c r="F66" s="159"/>
      <c r="G66" s="159"/>
      <c r="H66" s="159"/>
      <c r="I66" s="159"/>
      <c r="J66" s="159"/>
    </row>
    <row r="67" spans="1:10" ht="23.15" customHeight="1">
      <c r="A67" s="185" t="s">
        <v>43</v>
      </c>
      <c r="B67" s="160"/>
      <c r="D67" s="159"/>
      <c r="E67" s="159"/>
      <c r="F67" s="159"/>
      <c r="G67" s="159"/>
      <c r="H67" s="159"/>
      <c r="I67" s="159"/>
      <c r="J67" s="159"/>
    </row>
    <row r="68" spans="1:10" ht="23.15" customHeight="1">
      <c r="A68" s="185" t="s">
        <v>44</v>
      </c>
      <c r="B68" s="160"/>
    </row>
    <row r="69" spans="1:10" ht="23.15" customHeight="1" thickBot="1">
      <c r="A69" s="192" t="s">
        <v>152</v>
      </c>
      <c r="B69" s="160"/>
      <c r="D69" s="193">
        <v>572599797</v>
      </c>
      <c r="E69" s="57"/>
      <c r="F69" s="193">
        <v>572599797</v>
      </c>
      <c r="G69" s="57"/>
      <c r="H69" s="82">
        <v>572599797</v>
      </c>
      <c r="I69" s="57"/>
      <c r="J69" s="82">
        <v>572599797</v>
      </c>
    </row>
    <row r="70" spans="1:10" ht="23.15" customHeight="1" thickTop="1">
      <c r="A70" s="185" t="s">
        <v>45</v>
      </c>
      <c r="B70" s="160"/>
    </row>
    <row r="71" spans="1:10" ht="23.15" customHeight="1">
      <c r="A71" s="192" t="s">
        <v>152</v>
      </c>
      <c r="B71" s="160"/>
      <c r="D71" s="161">
        <v>572599797</v>
      </c>
      <c r="E71" s="57"/>
      <c r="F71" s="161">
        <v>572599797</v>
      </c>
      <c r="G71" s="57"/>
      <c r="H71" s="57">
        <v>572599797</v>
      </c>
      <c r="I71" s="57"/>
      <c r="J71" s="57">
        <v>572599797</v>
      </c>
    </row>
    <row r="72" spans="1:10" ht="23.15" customHeight="1">
      <c r="A72" s="185" t="s">
        <v>46</v>
      </c>
      <c r="B72" s="160"/>
      <c r="D72" s="161">
        <v>465419213</v>
      </c>
      <c r="E72" s="159"/>
      <c r="F72" s="161">
        <v>465419213</v>
      </c>
      <c r="G72" s="159"/>
      <c r="H72" s="57">
        <v>465419213</v>
      </c>
      <c r="I72" s="159"/>
      <c r="J72" s="57">
        <v>465419213</v>
      </c>
    </row>
    <row r="73" spans="1:10" ht="23.15" customHeight="1">
      <c r="A73" s="185" t="s">
        <v>47</v>
      </c>
      <c r="B73" s="160"/>
      <c r="D73" s="57"/>
      <c r="E73" s="159"/>
      <c r="F73" s="57"/>
      <c r="G73" s="159"/>
      <c r="H73" s="159"/>
      <c r="I73" s="159"/>
      <c r="J73" s="159"/>
    </row>
    <row r="74" spans="1:10" ht="23.15" hidden="1" customHeight="1">
      <c r="A74" s="191" t="s">
        <v>153</v>
      </c>
      <c r="B74" s="160"/>
      <c r="D74" s="57"/>
      <c r="E74" s="159"/>
      <c r="F74" s="57"/>
      <c r="G74" s="159"/>
      <c r="H74" s="159"/>
      <c r="I74" s="159"/>
      <c r="J74" s="159"/>
    </row>
    <row r="75" spans="1:10" ht="23.15" customHeight="1">
      <c r="A75" s="191" t="s">
        <v>154</v>
      </c>
      <c r="B75" s="160"/>
      <c r="D75" s="161">
        <v>10500000</v>
      </c>
      <c r="E75" s="165"/>
      <c r="F75" s="161">
        <v>10500000</v>
      </c>
      <c r="G75" s="165"/>
      <c r="H75" s="57">
        <v>10500000</v>
      </c>
      <c r="I75" s="165"/>
      <c r="J75" s="57">
        <v>10500000</v>
      </c>
    </row>
    <row r="76" spans="1:10" ht="23.15" customHeight="1">
      <c r="A76" s="191" t="s">
        <v>92</v>
      </c>
      <c r="D76" s="77">
        <v>-878487611</v>
      </c>
      <c r="E76" s="159"/>
      <c r="F76" s="77">
        <v>-874629654</v>
      </c>
      <c r="G76" s="159"/>
      <c r="H76" s="194">
        <v>-881858823</v>
      </c>
      <c r="I76" s="159"/>
      <c r="J76" s="194">
        <v>-880135218</v>
      </c>
    </row>
    <row r="77" spans="1:10" ht="23.15" customHeight="1">
      <c r="A77" s="163" t="s">
        <v>48</v>
      </c>
      <c r="D77" s="85">
        <f>SUM(D71:D76)</f>
        <v>170031399</v>
      </c>
      <c r="E77" s="159"/>
      <c r="F77" s="85">
        <f>SUM(F71:F76)</f>
        <v>173889356</v>
      </c>
      <c r="G77" s="64"/>
      <c r="H77" s="85">
        <f>SUM(H71:H76)</f>
        <v>166660187</v>
      </c>
      <c r="I77" s="64"/>
      <c r="J77" s="85">
        <f>SUM(J71:J76)</f>
        <v>168383792</v>
      </c>
    </row>
    <row r="78" spans="1:10" ht="23.15" customHeight="1">
      <c r="A78" s="166" t="s">
        <v>49</v>
      </c>
      <c r="D78" s="28">
        <v>-8</v>
      </c>
      <c r="E78" s="159"/>
      <c r="F78" s="28">
        <v>-8</v>
      </c>
      <c r="G78" s="159"/>
      <c r="H78" s="169">
        <v>0</v>
      </c>
      <c r="I78" s="159"/>
      <c r="J78" s="169">
        <v>0</v>
      </c>
    </row>
    <row r="79" spans="1:10" ht="23.15" customHeight="1">
      <c r="A79" s="163" t="s">
        <v>50</v>
      </c>
      <c r="D79" s="87">
        <f>SUM(D77:D78)</f>
        <v>170031391</v>
      </c>
      <c r="E79" s="64"/>
      <c r="F79" s="87">
        <f>SUM(F77:F78)</f>
        <v>173889348</v>
      </c>
      <c r="G79" s="64"/>
      <c r="H79" s="87">
        <f>SUM(H77:H78)</f>
        <v>166660187</v>
      </c>
      <c r="I79" s="64"/>
      <c r="J79" s="87">
        <f>SUM(J77:J78)</f>
        <v>168383792</v>
      </c>
    </row>
    <row r="80" spans="1:10" ht="23.15" customHeight="1">
      <c r="A80" s="187"/>
      <c r="D80" s="57"/>
      <c r="E80" s="64"/>
      <c r="F80" s="57"/>
      <c r="G80" s="64"/>
      <c r="H80" s="57"/>
      <c r="I80" s="64"/>
      <c r="J80" s="57"/>
    </row>
    <row r="81" spans="1:10" ht="22.5" thickBot="1">
      <c r="A81" s="163" t="s">
        <v>155</v>
      </c>
      <c r="D81" s="70">
        <f>SUM(D56+D79)</f>
        <v>776504608</v>
      </c>
      <c r="E81" s="64"/>
      <c r="F81" s="70">
        <f>SUM(F56+F79)</f>
        <v>655015522</v>
      </c>
      <c r="G81" s="64"/>
      <c r="H81" s="70">
        <f>SUM(H56+H79)</f>
        <v>772329578</v>
      </c>
      <c r="I81" s="64"/>
      <c r="J81" s="70">
        <f>SUM(J56+J79)</f>
        <v>650613915</v>
      </c>
    </row>
    <row r="82" spans="1:10" ht="22" thickTop="1"/>
  </sheetData>
  <mergeCells count="9">
    <mergeCell ref="D61:F61"/>
    <mergeCell ref="H61:J61"/>
    <mergeCell ref="D65:J65"/>
    <mergeCell ref="D4:F4"/>
    <mergeCell ref="H4:J4"/>
    <mergeCell ref="D8:J8"/>
    <mergeCell ref="D35:F35"/>
    <mergeCell ref="H35:J35"/>
    <mergeCell ref="D39:J39"/>
  </mergeCells>
  <conditionalFormatting sqref="C6:C8 E69 G69 I69">
    <cfRule type="expression" priority="32" stopIfTrue="1">
      <formula>"if(E11&gt;0,#,##0;(#,##0),"-")"</formula>
    </cfRule>
  </conditionalFormatting>
  <conditionalFormatting sqref="E6:E8">
    <cfRule type="expression" priority="31" stopIfTrue="1">
      <formula>"if(E11&gt;0,#,##0;(#,##0),"-")"</formula>
    </cfRule>
  </conditionalFormatting>
  <conditionalFormatting sqref="C68:C69">
    <cfRule type="expression" priority="30" stopIfTrue="1">
      <formula>"if(E11&gt;0,#,##0;(#,##0),"-")"</formula>
    </cfRule>
  </conditionalFormatting>
  <conditionalFormatting sqref="G6:G7">
    <cfRule type="expression" priority="29" stopIfTrue="1">
      <formula>"if(E11&gt;0,#,##0;(#,##0),"-")"</formula>
    </cfRule>
  </conditionalFormatting>
  <conditionalFormatting sqref="I8">
    <cfRule type="expression" priority="28" stopIfTrue="1">
      <formula>"if(E11&gt;0,#,##0;(#,##0),"-")"</formula>
    </cfRule>
  </conditionalFormatting>
  <conditionalFormatting sqref="G39">
    <cfRule type="expression" priority="25" stopIfTrue="1">
      <formula>"if(E11&gt;0,#,##0;(#,##0),"-")"</formula>
    </cfRule>
  </conditionalFormatting>
  <conditionalFormatting sqref="I39:I40">
    <cfRule type="expression" priority="24" stopIfTrue="1">
      <formula>"if(E11&gt;0,#,##0;(#,##0),"-")"</formula>
    </cfRule>
  </conditionalFormatting>
  <conditionalFormatting sqref="C39">
    <cfRule type="expression" priority="27" stopIfTrue="1">
      <formula>"if(E11&gt;0,#,##0;(#,##0),"-")"</formula>
    </cfRule>
  </conditionalFormatting>
  <conditionalFormatting sqref="E39">
    <cfRule type="expression" priority="26" stopIfTrue="1">
      <formula>"if(E11&gt;0,#,##0;(#,##0),"-")"</formula>
    </cfRule>
  </conditionalFormatting>
  <conditionalFormatting sqref="G66">
    <cfRule type="expression" priority="21" stopIfTrue="1">
      <formula>"if(E11&gt;0,#,##0;(#,##0),"-")"</formula>
    </cfRule>
  </conditionalFormatting>
  <conditionalFormatting sqref="I66:I67">
    <cfRule type="expression" priority="20" stopIfTrue="1">
      <formula>"if(E11&gt;0,#,##0;(#,##0),"-")"</formula>
    </cfRule>
  </conditionalFormatting>
  <conditionalFormatting sqref="C66">
    <cfRule type="expression" priority="23" stopIfTrue="1">
      <formula>"if(E11&gt;0,#,##0;(#,##0),"-")"</formula>
    </cfRule>
  </conditionalFormatting>
  <conditionalFormatting sqref="E66:E67">
    <cfRule type="expression" priority="22" stopIfTrue="1">
      <formula>"if(E11&gt;0,#,##0;(#,##0),"-")"</formula>
    </cfRule>
  </conditionalFormatting>
  <conditionalFormatting sqref="G8">
    <cfRule type="expression" priority="19" stopIfTrue="1">
      <formula>"if(E11&gt;0,#,##0;(#,##0),"-")"</formula>
    </cfRule>
  </conditionalFormatting>
  <conditionalFormatting sqref="C40">
    <cfRule type="expression" priority="18" stopIfTrue="1">
      <formula>"if(E11&gt;0,#,##0;(#,##0),"-")"</formula>
    </cfRule>
  </conditionalFormatting>
  <conditionalFormatting sqref="E40">
    <cfRule type="expression" priority="17" stopIfTrue="1">
      <formula>"if(E11&gt;0,#,##0;(#,##0),"-")"</formula>
    </cfRule>
  </conditionalFormatting>
  <conditionalFormatting sqref="G40">
    <cfRule type="expression" priority="16" stopIfTrue="1">
      <formula>"if(E11&gt;0,#,##0;(#,##0),"-")"</formula>
    </cfRule>
  </conditionalFormatting>
  <conditionalFormatting sqref="C67">
    <cfRule type="expression" priority="15" stopIfTrue="1">
      <formula>"if(E11&gt;0,#,##0;(#,##0),"-")"</formula>
    </cfRule>
  </conditionalFormatting>
  <conditionalFormatting sqref="G67">
    <cfRule type="expression" priority="14" stopIfTrue="1">
      <formula>"if(E11&gt;0,#,##0;(#,##0),"-")"</formula>
    </cfRule>
  </conditionalFormatting>
  <conditionalFormatting sqref="I6:I7">
    <cfRule type="expression" priority="13" stopIfTrue="1">
      <formula>"if(E11&gt;0,#,##0;(#,##0),"-")"</formula>
    </cfRule>
  </conditionalFormatting>
  <conditionalFormatting sqref="E38">
    <cfRule type="expression" priority="12" stopIfTrue="1">
      <formula>"if(E11&gt;0,#,##0;(#,##0),"-")"</formula>
    </cfRule>
  </conditionalFormatting>
  <conditionalFormatting sqref="G38">
    <cfRule type="expression" priority="11" stopIfTrue="1">
      <formula>"if(E11&gt;0,#,##0;(#,##0),"-")"</formula>
    </cfRule>
  </conditionalFormatting>
  <conditionalFormatting sqref="I38">
    <cfRule type="expression" priority="10" stopIfTrue="1">
      <formula>"if(E11&gt;0,#,##0;(#,##0),"-")"</formula>
    </cfRule>
  </conditionalFormatting>
  <conditionalFormatting sqref="E64">
    <cfRule type="expression" priority="9" stopIfTrue="1">
      <formula>"if(E11&gt;0,#,##0;(#,##0),"-")"</formula>
    </cfRule>
  </conditionalFormatting>
  <conditionalFormatting sqref="G64">
    <cfRule type="expression" priority="8" stopIfTrue="1">
      <formula>"if(E11&gt;0,#,##0;(#,##0),"-")"</formula>
    </cfRule>
  </conditionalFormatting>
  <conditionalFormatting sqref="I64">
    <cfRule type="expression" priority="7" stopIfTrue="1">
      <formula>"if(E11&gt;0,#,##0;(#,##0),"-")"</formula>
    </cfRule>
  </conditionalFormatting>
  <conditionalFormatting sqref="E37">
    <cfRule type="expression" priority="6" stopIfTrue="1">
      <formula>"if(E11&gt;0,#,##0;(#,##0),"-")"</formula>
    </cfRule>
  </conditionalFormatting>
  <conditionalFormatting sqref="G37">
    <cfRule type="expression" priority="5" stopIfTrue="1">
      <formula>"if(E11&gt;0,#,##0;(#,##0),"-")"</formula>
    </cfRule>
  </conditionalFormatting>
  <conditionalFormatting sqref="I37">
    <cfRule type="expression" priority="4" stopIfTrue="1">
      <formula>"if(E11&gt;0,#,##0;(#,##0),"-")"</formula>
    </cfRule>
  </conditionalFormatting>
  <conditionalFormatting sqref="E63">
    <cfRule type="expression" priority="3" stopIfTrue="1">
      <formula>"if(E11&gt;0,#,##0;(#,##0),"-")"</formula>
    </cfRule>
  </conditionalFormatting>
  <conditionalFormatting sqref="G63">
    <cfRule type="expression" priority="2" stopIfTrue="1">
      <formula>"if(E11&gt;0,#,##0;(#,##0),"-")"</formula>
    </cfRule>
  </conditionalFormatting>
  <conditionalFormatting sqref="I63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8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57"/>
  <sheetViews>
    <sheetView view="pageBreakPreview" topLeftCell="A42" zoomScaleNormal="80" zoomScaleSheetLayoutView="100" workbookViewId="0">
      <selection activeCell="A6" sqref="A6"/>
    </sheetView>
  </sheetViews>
  <sheetFormatPr defaultRowHeight="24" customHeight="1"/>
  <cols>
    <col min="1" max="1" width="40.69921875" style="11" customWidth="1"/>
    <col min="2" max="2" width="8.09765625" style="3" customWidth="1"/>
    <col min="3" max="3" width="1.69921875" style="11" customWidth="1"/>
    <col min="4" max="4" width="13.8984375" style="101" customWidth="1"/>
    <col min="5" max="5" width="1.59765625" style="11" customWidth="1"/>
    <col min="6" max="6" width="13.8984375" style="101" customWidth="1"/>
    <col min="7" max="7" width="1.59765625" style="11" customWidth="1"/>
    <col min="8" max="8" width="13.8984375" style="11" customWidth="1"/>
    <col min="9" max="9" width="1.59765625" style="11" customWidth="1"/>
    <col min="10" max="10" width="13.8984375" style="11" customWidth="1"/>
    <col min="11" max="211" width="9.09765625" style="11"/>
    <col min="212" max="212" width="40.69921875" style="11" customWidth="1"/>
    <col min="213" max="213" width="8.09765625" style="11" customWidth="1"/>
    <col min="214" max="214" width="1.69921875" style="11" customWidth="1"/>
    <col min="215" max="215" width="13.8984375" style="11" customWidth="1"/>
    <col min="216" max="216" width="1.59765625" style="11" customWidth="1"/>
    <col min="217" max="217" width="13.8984375" style="11" customWidth="1"/>
    <col min="218" max="218" width="1.59765625" style="11" customWidth="1"/>
    <col min="219" max="219" width="13.8984375" style="11" customWidth="1"/>
    <col min="220" max="220" width="1.59765625" style="11" customWidth="1"/>
    <col min="221" max="221" width="13.8984375" style="11" customWidth="1"/>
    <col min="222" max="222" width="9.09765625" style="11"/>
    <col min="223" max="223" width="16.69921875" style="11" bestFit="1" customWidth="1"/>
    <col min="224" max="224" width="12.59765625" style="11" bestFit="1" customWidth="1"/>
    <col min="225" max="467" width="9.09765625" style="11"/>
    <col min="468" max="468" width="40.69921875" style="11" customWidth="1"/>
    <col min="469" max="469" width="8.09765625" style="11" customWidth="1"/>
    <col min="470" max="470" width="1.69921875" style="11" customWidth="1"/>
    <col min="471" max="471" width="13.8984375" style="11" customWidth="1"/>
    <col min="472" max="472" width="1.59765625" style="11" customWidth="1"/>
    <col min="473" max="473" width="13.8984375" style="11" customWidth="1"/>
    <col min="474" max="474" width="1.59765625" style="11" customWidth="1"/>
    <col min="475" max="475" width="13.8984375" style="11" customWidth="1"/>
    <col min="476" max="476" width="1.59765625" style="11" customWidth="1"/>
    <col min="477" max="477" width="13.8984375" style="11" customWidth="1"/>
    <col min="478" max="478" width="9.09765625" style="11"/>
    <col min="479" max="479" width="16.69921875" style="11" bestFit="1" customWidth="1"/>
    <col min="480" max="480" width="12.59765625" style="11" bestFit="1" customWidth="1"/>
    <col min="481" max="723" width="9.09765625" style="11"/>
    <col min="724" max="724" width="40.69921875" style="11" customWidth="1"/>
    <col min="725" max="725" width="8.09765625" style="11" customWidth="1"/>
    <col min="726" max="726" width="1.69921875" style="11" customWidth="1"/>
    <col min="727" max="727" width="13.8984375" style="11" customWidth="1"/>
    <col min="728" max="728" width="1.59765625" style="11" customWidth="1"/>
    <col min="729" max="729" width="13.8984375" style="11" customWidth="1"/>
    <col min="730" max="730" width="1.59765625" style="11" customWidth="1"/>
    <col min="731" max="731" width="13.8984375" style="11" customWidth="1"/>
    <col min="732" max="732" width="1.59765625" style="11" customWidth="1"/>
    <col min="733" max="733" width="13.8984375" style="11" customWidth="1"/>
    <col min="734" max="734" width="9.09765625" style="11"/>
    <col min="735" max="735" width="16.69921875" style="11" bestFit="1" customWidth="1"/>
    <col min="736" max="736" width="12.59765625" style="11" bestFit="1" customWidth="1"/>
    <col min="737" max="979" width="9.09765625" style="11"/>
    <col min="980" max="980" width="40.69921875" style="11" customWidth="1"/>
    <col min="981" max="981" width="8.09765625" style="11" customWidth="1"/>
    <col min="982" max="982" width="1.69921875" style="11" customWidth="1"/>
    <col min="983" max="983" width="13.8984375" style="11" customWidth="1"/>
    <col min="984" max="984" width="1.59765625" style="11" customWidth="1"/>
    <col min="985" max="985" width="13.8984375" style="11" customWidth="1"/>
    <col min="986" max="986" width="1.59765625" style="11" customWidth="1"/>
    <col min="987" max="987" width="13.8984375" style="11" customWidth="1"/>
    <col min="988" max="988" width="1.59765625" style="11" customWidth="1"/>
    <col min="989" max="989" width="13.8984375" style="11" customWidth="1"/>
    <col min="990" max="990" width="9.09765625" style="11"/>
    <col min="991" max="991" width="16.69921875" style="11" bestFit="1" customWidth="1"/>
    <col min="992" max="992" width="12.59765625" style="11" bestFit="1" customWidth="1"/>
    <col min="993" max="1235" width="9.09765625" style="11"/>
    <col min="1236" max="1236" width="40.69921875" style="11" customWidth="1"/>
    <col min="1237" max="1237" width="8.09765625" style="11" customWidth="1"/>
    <col min="1238" max="1238" width="1.69921875" style="11" customWidth="1"/>
    <col min="1239" max="1239" width="13.8984375" style="11" customWidth="1"/>
    <col min="1240" max="1240" width="1.59765625" style="11" customWidth="1"/>
    <col min="1241" max="1241" width="13.8984375" style="11" customWidth="1"/>
    <col min="1242" max="1242" width="1.59765625" style="11" customWidth="1"/>
    <col min="1243" max="1243" width="13.8984375" style="11" customWidth="1"/>
    <col min="1244" max="1244" width="1.59765625" style="11" customWidth="1"/>
    <col min="1245" max="1245" width="13.8984375" style="11" customWidth="1"/>
    <col min="1246" max="1246" width="9.09765625" style="11"/>
    <col min="1247" max="1247" width="16.69921875" style="11" bestFit="1" customWidth="1"/>
    <col min="1248" max="1248" width="12.59765625" style="11" bestFit="1" customWidth="1"/>
    <col min="1249" max="1491" width="9.09765625" style="11"/>
    <col min="1492" max="1492" width="40.69921875" style="11" customWidth="1"/>
    <col min="1493" max="1493" width="8.09765625" style="11" customWidth="1"/>
    <col min="1494" max="1494" width="1.69921875" style="11" customWidth="1"/>
    <col min="1495" max="1495" width="13.8984375" style="11" customWidth="1"/>
    <col min="1496" max="1496" width="1.59765625" style="11" customWidth="1"/>
    <col min="1497" max="1497" width="13.8984375" style="11" customWidth="1"/>
    <col min="1498" max="1498" width="1.59765625" style="11" customWidth="1"/>
    <col min="1499" max="1499" width="13.8984375" style="11" customWidth="1"/>
    <col min="1500" max="1500" width="1.59765625" style="11" customWidth="1"/>
    <col min="1501" max="1501" width="13.8984375" style="11" customWidth="1"/>
    <col min="1502" max="1502" width="9.09765625" style="11"/>
    <col min="1503" max="1503" width="16.69921875" style="11" bestFit="1" customWidth="1"/>
    <col min="1504" max="1504" width="12.59765625" style="11" bestFit="1" customWidth="1"/>
    <col min="1505" max="1747" width="9.09765625" style="11"/>
    <col min="1748" max="1748" width="40.69921875" style="11" customWidth="1"/>
    <col min="1749" max="1749" width="8.09765625" style="11" customWidth="1"/>
    <col min="1750" max="1750" width="1.69921875" style="11" customWidth="1"/>
    <col min="1751" max="1751" width="13.8984375" style="11" customWidth="1"/>
    <col min="1752" max="1752" width="1.59765625" style="11" customWidth="1"/>
    <col min="1753" max="1753" width="13.8984375" style="11" customWidth="1"/>
    <col min="1754" max="1754" width="1.59765625" style="11" customWidth="1"/>
    <col min="1755" max="1755" width="13.8984375" style="11" customWidth="1"/>
    <col min="1756" max="1756" width="1.59765625" style="11" customWidth="1"/>
    <col min="1757" max="1757" width="13.8984375" style="11" customWidth="1"/>
    <col min="1758" max="1758" width="9.09765625" style="11"/>
    <col min="1759" max="1759" width="16.69921875" style="11" bestFit="1" customWidth="1"/>
    <col min="1760" max="1760" width="12.59765625" style="11" bestFit="1" customWidth="1"/>
    <col min="1761" max="2003" width="9.09765625" style="11"/>
    <col min="2004" max="2004" width="40.69921875" style="11" customWidth="1"/>
    <col min="2005" max="2005" width="8.09765625" style="11" customWidth="1"/>
    <col min="2006" max="2006" width="1.69921875" style="11" customWidth="1"/>
    <col min="2007" max="2007" width="13.8984375" style="11" customWidth="1"/>
    <col min="2008" max="2008" width="1.59765625" style="11" customWidth="1"/>
    <col min="2009" max="2009" width="13.8984375" style="11" customWidth="1"/>
    <col min="2010" max="2010" width="1.59765625" style="11" customWidth="1"/>
    <col min="2011" max="2011" width="13.8984375" style="11" customWidth="1"/>
    <col min="2012" max="2012" width="1.59765625" style="11" customWidth="1"/>
    <col min="2013" max="2013" width="13.8984375" style="11" customWidth="1"/>
    <col min="2014" max="2014" width="9.09765625" style="11"/>
    <col min="2015" max="2015" width="16.69921875" style="11" bestFit="1" customWidth="1"/>
    <col min="2016" max="2016" width="12.59765625" style="11" bestFit="1" customWidth="1"/>
    <col min="2017" max="2259" width="9.09765625" style="11"/>
    <col min="2260" max="2260" width="40.69921875" style="11" customWidth="1"/>
    <col min="2261" max="2261" width="8.09765625" style="11" customWidth="1"/>
    <col min="2262" max="2262" width="1.69921875" style="11" customWidth="1"/>
    <col min="2263" max="2263" width="13.8984375" style="11" customWidth="1"/>
    <col min="2264" max="2264" width="1.59765625" style="11" customWidth="1"/>
    <col min="2265" max="2265" width="13.8984375" style="11" customWidth="1"/>
    <col min="2266" max="2266" width="1.59765625" style="11" customWidth="1"/>
    <col min="2267" max="2267" width="13.8984375" style="11" customWidth="1"/>
    <col min="2268" max="2268" width="1.59765625" style="11" customWidth="1"/>
    <col min="2269" max="2269" width="13.8984375" style="11" customWidth="1"/>
    <col min="2270" max="2270" width="9.09765625" style="11"/>
    <col min="2271" max="2271" width="16.69921875" style="11" bestFit="1" customWidth="1"/>
    <col min="2272" max="2272" width="12.59765625" style="11" bestFit="1" customWidth="1"/>
    <col min="2273" max="2515" width="9.09765625" style="11"/>
    <col min="2516" max="2516" width="40.69921875" style="11" customWidth="1"/>
    <col min="2517" max="2517" width="8.09765625" style="11" customWidth="1"/>
    <col min="2518" max="2518" width="1.69921875" style="11" customWidth="1"/>
    <col min="2519" max="2519" width="13.8984375" style="11" customWidth="1"/>
    <col min="2520" max="2520" width="1.59765625" style="11" customWidth="1"/>
    <col min="2521" max="2521" width="13.8984375" style="11" customWidth="1"/>
    <col min="2522" max="2522" width="1.59765625" style="11" customWidth="1"/>
    <col min="2523" max="2523" width="13.8984375" style="11" customWidth="1"/>
    <col min="2524" max="2524" width="1.59765625" style="11" customWidth="1"/>
    <col min="2525" max="2525" width="13.8984375" style="11" customWidth="1"/>
    <col min="2526" max="2526" width="9.09765625" style="11"/>
    <col min="2527" max="2527" width="16.69921875" style="11" bestFit="1" customWidth="1"/>
    <col min="2528" max="2528" width="12.59765625" style="11" bestFit="1" customWidth="1"/>
    <col min="2529" max="2771" width="9.09765625" style="11"/>
    <col min="2772" max="2772" width="40.69921875" style="11" customWidth="1"/>
    <col min="2773" max="2773" width="8.09765625" style="11" customWidth="1"/>
    <col min="2774" max="2774" width="1.69921875" style="11" customWidth="1"/>
    <col min="2775" max="2775" width="13.8984375" style="11" customWidth="1"/>
    <col min="2776" max="2776" width="1.59765625" style="11" customWidth="1"/>
    <col min="2777" max="2777" width="13.8984375" style="11" customWidth="1"/>
    <col min="2778" max="2778" width="1.59765625" style="11" customWidth="1"/>
    <col min="2779" max="2779" width="13.8984375" style="11" customWidth="1"/>
    <col min="2780" max="2780" width="1.59765625" style="11" customWidth="1"/>
    <col min="2781" max="2781" width="13.8984375" style="11" customWidth="1"/>
    <col min="2782" max="2782" width="9.09765625" style="11"/>
    <col min="2783" max="2783" width="16.69921875" style="11" bestFit="1" customWidth="1"/>
    <col min="2784" max="2784" width="12.59765625" style="11" bestFit="1" customWidth="1"/>
    <col min="2785" max="3027" width="9.09765625" style="11"/>
    <col min="3028" max="3028" width="40.69921875" style="11" customWidth="1"/>
    <col min="3029" max="3029" width="8.09765625" style="11" customWidth="1"/>
    <col min="3030" max="3030" width="1.69921875" style="11" customWidth="1"/>
    <col min="3031" max="3031" width="13.8984375" style="11" customWidth="1"/>
    <col min="3032" max="3032" width="1.59765625" style="11" customWidth="1"/>
    <col min="3033" max="3033" width="13.8984375" style="11" customWidth="1"/>
    <col min="3034" max="3034" width="1.59765625" style="11" customWidth="1"/>
    <col min="3035" max="3035" width="13.8984375" style="11" customWidth="1"/>
    <col min="3036" max="3036" width="1.59765625" style="11" customWidth="1"/>
    <col min="3037" max="3037" width="13.8984375" style="11" customWidth="1"/>
    <col min="3038" max="3038" width="9.09765625" style="11"/>
    <col min="3039" max="3039" width="16.69921875" style="11" bestFit="1" customWidth="1"/>
    <col min="3040" max="3040" width="12.59765625" style="11" bestFit="1" customWidth="1"/>
    <col min="3041" max="3283" width="9.09765625" style="11"/>
    <col min="3284" max="3284" width="40.69921875" style="11" customWidth="1"/>
    <col min="3285" max="3285" width="8.09765625" style="11" customWidth="1"/>
    <col min="3286" max="3286" width="1.69921875" style="11" customWidth="1"/>
    <col min="3287" max="3287" width="13.8984375" style="11" customWidth="1"/>
    <col min="3288" max="3288" width="1.59765625" style="11" customWidth="1"/>
    <col min="3289" max="3289" width="13.8984375" style="11" customWidth="1"/>
    <col min="3290" max="3290" width="1.59765625" style="11" customWidth="1"/>
    <col min="3291" max="3291" width="13.8984375" style="11" customWidth="1"/>
    <col min="3292" max="3292" width="1.59765625" style="11" customWidth="1"/>
    <col min="3293" max="3293" width="13.8984375" style="11" customWidth="1"/>
    <col min="3294" max="3294" width="9.09765625" style="11"/>
    <col min="3295" max="3295" width="16.69921875" style="11" bestFit="1" customWidth="1"/>
    <col min="3296" max="3296" width="12.59765625" style="11" bestFit="1" customWidth="1"/>
    <col min="3297" max="3539" width="9.09765625" style="11"/>
    <col min="3540" max="3540" width="40.69921875" style="11" customWidth="1"/>
    <col min="3541" max="3541" width="8.09765625" style="11" customWidth="1"/>
    <col min="3542" max="3542" width="1.69921875" style="11" customWidth="1"/>
    <col min="3543" max="3543" width="13.8984375" style="11" customWidth="1"/>
    <col min="3544" max="3544" width="1.59765625" style="11" customWidth="1"/>
    <col min="3545" max="3545" width="13.8984375" style="11" customWidth="1"/>
    <col min="3546" max="3546" width="1.59765625" style="11" customWidth="1"/>
    <col min="3547" max="3547" width="13.8984375" style="11" customWidth="1"/>
    <col min="3548" max="3548" width="1.59765625" style="11" customWidth="1"/>
    <col min="3549" max="3549" width="13.8984375" style="11" customWidth="1"/>
    <col min="3550" max="3550" width="9.09765625" style="11"/>
    <col min="3551" max="3551" width="16.69921875" style="11" bestFit="1" customWidth="1"/>
    <col min="3552" max="3552" width="12.59765625" style="11" bestFit="1" customWidth="1"/>
    <col min="3553" max="3795" width="9.09765625" style="11"/>
    <col min="3796" max="3796" width="40.69921875" style="11" customWidth="1"/>
    <col min="3797" max="3797" width="8.09765625" style="11" customWidth="1"/>
    <col min="3798" max="3798" width="1.69921875" style="11" customWidth="1"/>
    <col min="3799" max="3799" width="13.8984375" style="11" customWidth="1"/>
    <col min="3800" max="3800" width="1.59765625" style="11" customWidth="1"/>
    <col min="3801" max="3801" width="13.8984375" style="11" customWidth="1"/>
    <col min="3802" max="3802" width="1.59765625" style="11" customWidth="1"/>
    <col min="3803" max="3803" width="13.8984375" style="11" customWidth="1"/>
    <col min="3804" max="3804" width="1.59765625" style="11" customWidth="1"/>
    <col min="3805" max="3805" width="13.8984375" style="11" customWidth="1"/>
    <col min="3806" max="3806" width="9.09765625" style="11"/>
    <col min="3807" max="3807" width="16.69921875" style="11" bestFit="1" customWidth="1"/>
    <col min="3808" max="3808" width="12.59765625" style="11" bestFit="1" customWidth="1"/>
    <col min="3809" max="4051" width="9.09765625" style="11"/>
    <col min="4052" max="4052" width="40.69921875" style="11" customWidth="1"/>
    <col min="4053" max="4053" width="8.09765625" style="11" customWidth="1"/>
    <col min="4054" max="4054" width="1.69921875" style="11" customWidth="1"/>
    <col min="4055" max="4055" width="13.8984375" style="11" customWidth="1"/>
    <col min="4056" max="4056" width="1.59765625" style="11" customWidth="1"/>
    <col min="4057" max="4057" width="13.8984375" style="11" customWidth="1"/>
    <col min="4058" max="4058" width="1.59765625" style="11" customWidth="1"/>
    <col min="4059" max="4059" width="13.8984375" style="11" customWidth="1"/>
    <col min="4060" max="4060" width="1.59765625" style="11" customWidth="1"/>
    <col min="4061" max="4061" width="13.8984375" style="11" customWidth="1"/>
    <col min="4062" max="4062" width="9.09765625" style="11"/>
    <col min="4063" max="4063" width="16.69921875" style="11" bestFit="1" customWidth="1"/>
    <col min="4064" max="4064" width="12.59765625" style="11" bestFit="1" customWidth="1"/>
    <col min="4065" max="4307" width="9.09765625" style="11"/>
    <col min="4308" max="4308" width="40.69921875" style="11" customWidth="1"/>
    <col min="4309" max="4309" width="8.09765625" style="11" customWidth="1"/>
    <col min="4310" max="4310" width="1.69921875" style="11" customWidth="1"/>
    <col min="4311" max="4311" width="13.8984375" style="11" customWidth="1"/>
    <col min="4312" max="4312" width="1.59765625" style="11" customWidth="1"/>
    <col min="4313" max="4313" width="13.8984375" style="11" customWidth="1"/>
    <col min="4314" max="4314" width="1.59765625" style="11" customWidth="1"/>
    <col min="4315" max="4315" width="13.8984375" style="11" customWidth="1"/>
    <col min="4316" max="4316" width="1.59765625" style="11" customWidth="1"/>
    <col min="4317" max="4317" width="13.8984375" style="11" customWidth="1"/>
    <col min="4318" max="4318" width="9.09765625" style="11"/>
    <col min="4319" max="4319" width="16.69921875" style="11" bestFit="1" customWidth="1"/>
    <col min="4320" max="4320" width="12.59765625" style="11" bestFit="1" customWidth="1"/>
    <col min="4321" max="4563" width="9.09765625" style="11"/>
    <col min="4564" max="4564" width="40.69921875" style="11" customWidth="1"/>
    <col min="4565" max="4565" width="8.09765625" style="11" customWidth="1"/>
    <col min="4566" max="4566" width="1.69921875" style="11" customWidth="1"/>
    <col min="4567" max="4567" width="13.8984375" style="11" customWidth="1"/>
    <col min="4568" max="4568" width="1.59765625" style="11" customWidth="1"/>
    <col min="4569" max="4569" width="13.8984375" style="11" customWidth="1"/>
    <col min="4570" max="4570" width="1.59765625" style="11" customWidth="1"/>
    <col min="4571" max="4571" width="13.8984375" style="11" customWidth="1"/>
    <col min="4572" max="4572" width="1.59765625" style="11" customWidth="1"/>
    <col min="4573" max="4573" width="13.8984375" style="11" customWidth="1"/>
    <col min="4574" max="4574" width="9.09765625" style="11"/>
    <col min="4575" max="4575" width="16.69921875" style="11" bestFit="1" customWidth="1"/>
    <col min="4576" max="4576" width="12.59765625" style="11" bestFit="1" customWidth="1"/>
    <col min="4577" max="4819" width="9.09765625" style="11"/>
    <col min="4820" max="4820" width="40.69921875" style="11" customWidth="1"/>
    <col min="4821" max="4821" width="8.09765625" style="11" customWidth="1"/>
    <col min="4822" max="4822" width="1.69921875" style="11" customWidth="1"/>
    <col min="4823" max="4823" width="13.8984375" style="11" customWidth="1"/>
    <col min="4824" max="4824" width="1.59765625" style="11" customWidth="1"/>
    <col min="4825" max="4825" width="13.8984375" style="11" customWidth="1"/>
    <col min="4826" max="4826" width="1.59765625" style="11" customWidth="1"/>
    <col min="4827" max="4827" width="13.8984375" style="11" customWidth="1"/>
    <col min="4828" max="4828" width="1.59765625" style="11" customWidth="1"/>
    <col min="4829" max="4829" width="13.8984375" style="11" customWidth="1"/>
    <col min="4830" max="4830" width="9.09765625" style="11"/>
    <col min="4831" max="4831" width="16.69921875" style="11" bestFit="1" customWidth="1"/>
    <col min="4832" max="4832" width="12.59765625" style="11" bestFit="1" customWidth="1"/>
    <col min="4833" max="5075" width="9.09765625" style="11"/>
    <col min="5076" max="5076" width="40.69921875" style="11" customWidth="1"/>
    <col min="5077" max="5077" width="8.09765625" style="11" customWidth="1"/>
    <col min="5078" max="5078" width="1.69921875" style="11" customWidth="1"/>
    <col min="5079" max="5079" width="13.8984375" style="11" customWidth="1"/>
    <col min="5080" max="5080" width="1.59765625" style="11" customWidth="1"/>
    <col min="5081" max="5081" width="13.8984375" style="11" customWidth="1"/>
    <col min="5082" max="5082" width="1.59765625" style="11" customWidth="1"/>
    <col min="5083" max="5083" width="13.8984375" style="11" customWidth="1"/>
    <col min="5084" max="5084" width="1.59765625" style="11" customWidth="1"/>
    <col min="5085" max="5085" width="13.8984375" style="11" customWidth="1"/>
    <col min="5086" max="5086" width="9.09765625" style="11"/>
    <col min="5087" max="5087" width="16.69921875" style="11" bestFit="1" customWidth="1"/>
    <col min="5088" max="5088" width="12.59765625" style="11" bestFit="1" customWidth="1"/>
    <col min="5089" max="5331" width="9.09765625" style="11"/>
    <col min="5332" max="5332" width="40.69921875" style="11" customWidth="1"/>
    <col min="5333" max="5333" width="8.09765625" style="11" customWidth="1"/>
    <col min="5334" max="5334" width="1.69921875" style="11" customWidth="1"/>
    <col min="5335" max="5335" width="13.8984375" style="11" customWidth="1"/>
    <col min="5336" max="5336" width="1.59765625" style="11" customWidth="1"/>
    <col min="5337" max="5337" width="13.8984375" style="11" customWidth="1"/>
    <col min="5338" max="5338" width="1.59765625" style="11" customWidth="1"/>
    <col min="5339" max="5339" width="13.8984375" style="11" customWidth="1"/>
    <col min="5340" max="5340" width="1.59765625" style="11" customWidth="1"/>
    <col min="5341" max="5341" width="13.8984375" style="11" customWidth="1"/>
    <col min="5342" max="5342" width="9.09765625" style="11"/>
    <col min="5343" max="5343" width="16.69921875" style="11" bestFit="1" customWidth="1"/>
    <col min="5344" max="5344" width="12.59765625" style="11" bestFit="1" customWidth="1"/>
    <col min="5345" max="5587" width="9.09765625" style="11"/>
    <col min="5588" max="5588" width="40.69921875" style="11" customWidth="1"/>
    <col min="5589" max="5589" width="8.09765625" style="11" customWidth="1"/>
    <col min="5590" max="5590" width="1.69921875" style="11" customWidth="1"/>
    <col min="5591" max="5591" width="13.8984375" style="11" customWidth="1"/>
    <col min="5592" max="5592" width="1.59765625" style="11" customWidth="1"/>
    <col min="5593" max="5593" width="13.8984375" style="11" customWidth="1"/>
    <col min="5594" max="5594" width="1.59765625" style="11" customWidth="1"/>
    <col min="5595" max="5595" width="13.8984375" style="11" customWidth="1"/>
    <col min="5596" max="5596" width="1.59765625" style="11" customWidth="1"/>
    <col min="5597" max="5597" width="13.8984375" style="11" customWidth="1"/>
    <col min="5598" max="5598" width="9.09765625" style="11"/>
    <col min="5599" max="5599" width="16.69921875" style="11" bestFit="1" customWidth="1"/>
    <col min="5600" max="5600" width="12.59765625" style="11" bestFit="1" customWidth="1"/>
    <col min="5601" max="5843" width="9.09765625" style="11"/>
    <col min="5844" max="5844" width="40.69921875" style="11" customWidth="1"/>
    <col min="5845" max="5845" width="8.09765625" style="11" customWidth="1"/>
    <col min="5846" max="5846" width="1.69921875" style="11" customWidth="1"/>
    <col min="5847" max="5847" width="13.8984375" style="11" customWidth="1"/>
    <col min="5848" max="5848" width="1.59765625" style="11" customWidth="1"/>
    <col min="5849" max="5849" width="13.8984375" style="11" customWidth="1"/>
    <col min="5850" max="5850" width="1.59765625" style="11" customWidth="1"/>
    <col min="5851" max="5851" width="13.8984375" style="11" customWidth="1"/>
    <col min="5852" max="5852" width="1.59765625" style="11" customWidth="1"/>
    <col min="5853" max="5853" width="13.8984375" style="11" customWidth="1"/>
    <col min="5854" max="5854" width="9.09765625" style="11"/>
    <col min="5855" max="5855" width="16.69921875" style="11" bestFit="1" customWidth="1"/>
    <col min="5856" max="5856" width="12.59765625" style="11" bestFit="1" customWidth="1"/>
    <col min="5857" max="6099" width="9.09765625" style="11"/>
    <col min="6100" max="6100" width="40.69921875" style="11" customWidth="1"/>
    <col min="6101" max="6101" width="8.09765625" style="11" customWidth="1"/>
    <col min="6102" max="6102" width="1.69921875" style="11" customWidth="1"/>
    <col min="6103" max="6103" width="13.8984375" style="11" customWidth="1"/>
    <col min="6104" max="6104" width="1.59765625" style="11" customWidth="1"/>
    <col min="6105" max="6105" width="13.8984375" style="11" customWidth="1"/>
    <col min="6106" max="6106" width="1.59765625" style="11" customWidth="1"/>
    <col min="6107" max="6107" width="13.8984375" style="11" customWidth="1"/>
    <col min="6108" max="6108" width="1.59765625" style="11" customWidth="1"/>
    <col min="6109" max="6109" width="13.8984375" style="11" customWidth="1"/>
    <col min="6110" max="6110" width="9.09765625" style="11"/>
    <col min="6111" max="6111" width="16.69921875" style="11" bestFit="1" customWidth="1"/>
    <col min="6112" max="6112" width="12.59765625" style="11" bestFit="1" customWidth="1"/>
    <col min="6113" max="6355" width="9.09765625" style="11"/>
    <col min="6356" max="6356" width="40.69921875" style="11" customWidth="1"/>
    <col min="6357" max="6357" width="8.09765625" style="11" customWidth="1"/>
    <col min="6358" max="6358" width="1.69921875" style="11" customWidth="1"/>
    <col min="6359" max="6359" width="13.8984375" style="11" customWidth="1"/>
    <col min="6360" max="6360" width="1.59765625" style="11" customWidth="1"/>
    <col min="6361" max="6361" width="13.8984375" style="11" customWidth="1"/>
    <col min="6362" max="6362" width="1.59765625" style="11" customWidth="1"/>
    <col min="6363" max="6363" width="13.8984375" style="11" customWidth="1"/>
    <col min="6364" max="6364" width="1.59765625" style="11" customWidth="1"/>
    <col min="6365" max="6365" width="13.8984375" style="11" customWidth="1"/>
    <col min="6366" max="6366" width="9.09765625" style="11"/>
    <col min="6367" max="6367" width="16.69921875" style="11" bestFit="1" customWidth="1"/>
    <col min="6368" max="6368" width="12.59765625" style="11" bestFit="1" customWidth="1"/>
    <col min="6369" max="6611" width="9.09765625" style="11"/>
    <col min="6612" max="6612" width="40.69921875" style="11" customWidth="1"/>
    <col min="6613" max="6613" width="8.09765625" style="11" customWidth="1"/>
    <col min="6614" max="6614" width="1.69921875" style="11" customWidth="1"/>
    <col min="6615" max="6615" width="13.8984375" style="11" customWidth="1"/>
    <col min="6616" max="6616" width="1.59765625" style="11" customWidth="1"/>
    <col min="6617" max="6617" width="13.8984375" style="11" customWidth="1"/>
    <col min="6618" max="6618" width="1.59765625" style="11" customWidth="1"/>
    <col min="6619" max="6619" width="13.8984375" style="11" customWidth="1"/>
    <col min="6620" max="6620" width="1.59765625" style="11" customWidth="1"/>
    <col min="6621" max="6621" width="13.8984375" style="11" customWidth="1"/>
    <col min="6622" max="6622" width="9.09765625" style="11"/>
    <col min="6623" max="6623" width="16.69921875" style="11" bestFit="1" customWidth="1"/>
    <col min="6624" max="6624" width="12.59765625" style="11" bestFit="1" customWidth="1"/>
    <col min="6625" max="6867" width="9.09765625" style="11"/>
    <col min="6868" max="6868" width="40.69921875" style="11" customWidth="1"/>
    <col min="6869" max="6869" width="8.09765625" style="11" customWidth="1"/>
    <col min="6870" max="6870" width="1.69921875" style="11" customWidth="1"/>
    <col min="6871" max="6871" width="13.8984375" style="11" customWidth="1"/>
    <col min="6872" max="6872" width="1.59765625" style="11" customWidth="1"/>
    <col min="6873" max="6873" width="13.8984375" style="11" customWidth="1"/>
    <col min="6874" max="6874" width="1.59765625" style="11" customWidth="1"/>
    <col min="6875" max="6875" width="13.8984375" style="11" customWidth="1"/>
    <col min="6876" max="6876" width="1.59765625" style="11" customWidth="1"/>
    <col min="6877" max="6877" width="13.8984375" style="11" customWidth="1"/>
    <col min="6878" max="6878" width="9.09765625" style="11"/>
    <col min="6879" max="6879" width="16.69921875" style="11" bestFit="1" customWidth="1"/>
    <col min="6880" max="6880" width="12.59765625" style="11" bestFit="1" customWidth="1"/>
    <col min="6881" max="7123" width="9.09765625" style="11"/>
    <col min="7124" max="7124" width="40.69921875" style="11" customWidth="1"/>
    <col min="7125" max="7125" width="8.09765625" style="11" customWidth="1"/>
    <col min="7126" max="7126" width="1.69921875" style="11" customWidth="1"/>
    <col min="7127" max="7127" width="13.8984375" style="11" customWidth="1"/>
    <col min="7128" max="7128" width="1.59765625" style="11" customWidth="1"/>
    <col min="7129" max="7129" width="13.8984375" style="11" customWidth="1"/>
    <col min="7130" max="7130" width="1.59765625" style="11" customWidth="1"/>
    <col min="7131" max="7131" width="13.8984375" style="11" customWidth="1"/>
    <col min="7132" max="7132" width="1.59765625" style="11" customWidth="1"/>
    <col min="7133" max="7133" width="13.8984375" style="11" customWidth="1"/>
    <col min="7134" max="7134" width="9.09765625" style="11"/>
    <col min="7135" max="7135" width="16.69921875" style="11" bestFit="1" customWidth="1"/>
    <col min="7136" max="7136" width="12.59765625" style="11" bestFit="1" customWidth="1"/>
    <col min="7137" max="7379" width="9.09765625" style="11"/>
    <col min="7380" max="7380" width="40.69921875" style="11" customWidth="1"/>
    <col min="7381" max="7381" width="8.09765625" style="11" customWidth="1"/>
    <col min="7382" max="7382" width="1.69921875" style="11" customWidth="1"/>
    <col min="7383" max="7383" width="13.8984375" style="11" customWidth="1"/>
    <col min="7384" max="7384" width="1.59765625" style="11" customWidth="1"/>
    <col min="7385" max="7385" width="13.8984375" style="11" customWidth="1"/>
    <col min="7386" max="7386" width="1.59765625" style="11" customWidth="1"/>
    <col min="7387" max="7387" width="13.8984375" style="11" customWidth="1"/>
    <col min="7388" max="7388" width="1.59765625" style="11" customWidth="1"/>
    <col min="7389" max="7389" width="13.8984375" style="11" customWidth="1"/>
    <col min="7390" max="7390" width="9.09765625" style="11"/>
    <col min="7391" max="7391" width="16.69921875" style="11" bestFit="1" customWidth="1"/>
    <col min="7392" max="7392" width="12.59765625" style="11" bestFit="1" customWidth="1"/>
    <col min="7393" max="7635" width="9.09765625" style="11"/>
    <col min="7636" max="7636" width="40.69921875" style="11" customWidth="1"/>
    <col min="7637" max="7637" width="8.09765625" style="11" customWidth="1"/>
    <col min="7638" max="7638" width="1.69921875" style="11" customWidth="1"/>
    <col min="7639" max="7639" width="13.8984375" style="11" customWidth="1"/>
    <col min="7640" max="7640" width="1.59765625" style="11" customWidth="1"/>
    <col min="7641" max="7641" width="13.8984375" style="11" customWidth="1"/>
    <col min="7642" max="7642" width="1.59765625" style="11" customWidth="1"/>
    <col min="7643" max="7643" width="13.8984375" style="11" customWidth="1"/>
    <col min="7644" max="7644" width="1.59765625" style="11" customWidth="1"/>
    <col min="7645" max="7645" width="13.8984375" style="11" customWidth="1"/>
    <col min="7646" max="7646" width="9.09765625" style="11"/>
    <col min="7647" max="7647" width="16.69921875" style="11" bestFit="1" customWidth="1"/>
    <col min="7648" max="7648" width="12.59765625" style="11" bestFit="1" customWidth="1"/>
    <col min="7649" max="7891" width="9.09765625" style="11"/>
    <col min="7892" max="7892" width="40.69921875" style="11" customWidth="1"/>
    <col min="7893" max="7893" width="8.09765625" style="11" customWidth="1"/>
    <col min="7894" max="7894" width="1.69921875" style="11" customWidth="1"/>
    <col min="7895" max="7895" width="13.8984375" style="11" customWidth="1"/>
    <col min="7896" max="7896" width="1.59765625" style="11" customWidth="1"/>
    <col min="7897" max="7897" width="13.8984375" style="11" customWidth="1"/>
    <col min="7898" max="7898" width="1.59765625" style="11" customWidth="1"/>
    <col min="7899" max="7899" width="13.8984375" style="11" customWidth="1"/>
    <col min="7900" max="7900" width="1.59765625" style="11" customWidth="1"/>
    <col min="7901" max="7901" width="13.8984375" style="11" customWidth="1"/>
    <col min="7902" max="7902" width="9.09765625" style="11"/>
    <col min="7903" max="7903" width="16.69921875" style="11" bestFit="1" customWidth="1"/>
    <col min="7904" max="7904" width="12.59765625" style="11" bestFit="1" customWidth="1"/>
    <col min="7905" max="8147" width="9.09765625" style="11"/>
    <col min="8148" max="8148" width="40.69921875" style="11" customWidth="1"/>
    <col min="8149" max="8149" width="8.09765625" style="11" customWidth="1"/>
    <col min="8150" max="8150" width="1.69921875" style="11" customWidth="1"/>
    <col min="8151" max="8151" width="13.8984375" style="11" customWidth="1"/>
    <col min="8152" max="8152" width="1.59765625" style="11" customWidth="1"/>
    <col min="8153" max="8153" width="13.8984375" style="11" customWidth="1"/>
    <col min="8154" max="8154" width="1.59765625" style="11" customWidth="1"/>
    <col min="8155" max="8155" width="13.8984375" style="11" customWidth="1"/>
    <col min="8156" max="8156" width="1.59765625" style="11" customWidth="1"/>
    <col min="8157" max="8157" width="13.8984375" style="11" customWidth="1"/>
    <col min="8158" max="8158" width="9.09765625" style="11"/>
    <col min="8159" max="8159" width="16.69921875" style="11" bestFit="1" customWidth="1"/>
    <col min="8160" max="8160" width="12.59765625" style="11" bestFit="1" customWidth="1"/>
    <col min="8161" max="8403" width="9.09765625" style="11"/>
    <col min="8404" max="8404" width="40.69921875" style="11" customWidth="1"/>
    <col min="8405" max="8405" width="8.09765625" style="11" customWidth="1"/>
    <col min="8406" max="8406" width="1.69921875" style="11" customWidth="1"/>
    <col min="8407" max="8407" width="13.8984375" style="11" customWidth="1"/>
    <col min="8408" max="8408" width="1.59765625" style="11" customWidth="1"/>
    <col min="8409" max="8409" width="13.8984375" style="11" customWidth="1"/>
    <col min="8410" max="8410" width="1.59765625" style="11" customWidth="1"/>
    <col min="8411" max="8411" width="13.8984375" style="11" customWidth="1"/>
    <col min="8412" max="8412" width="1.59765625" style="11" customWidth="1"/>
    <col min="8413" max="8413" width="13.8984375" style="11" customWidth="1"/>
    <col min="8414" max="8414" width="9.09765625" style="11"/>
    <col min="8415" max="8415" width="16.69921875" style="11" bestFit="1" customWidth="1"/>
    <col min="8416" max="8416" width="12.59765625" style="11" bestFit="1" customWidth="1"/>
    <col min="8417" max="8659" width="9.09765625" style="11"/>
    <col min="8660" max="8660" width="40.69921875" style="11" customWidth="1"/>
    <col min="8661" max="8661" width="8.09765625" style="11" customWidth="1"/>
    <col min="8662" max="8662" width="1.69921875" style="11" customWidth="1"/>
    <col min="8663" max="8663" width="13.8984375" style="11" customWidth="1"/>
    <col min="8664" max="8664" width="1.59765625" style="11" customWidth="1"/>
    <col min="8665" max="8665" width="13.8984375" style="11" customWidth="1"/>
    <col min="8666" max="8666" width="1.59765625" style="11" customWidth="1"/>
    <col min="8667" max="8667" width="13.8984375" style="11" customWidth="1"/>
    <col min="8668" max="8668" width="1.59765625" style="11" customWidth="1"/>
    <col min="8669" max="8669" width="13.8984375" style="11" customWidth="1"/>
    <col min="8670" max="8670" width="9.09765625" style="11"/>
    <col min="8671" max="8671" width="16.69921875" style="11" bestFit="1" customWidth="1"/>
    <col min="8672" max="8672" width="12.59765625" style="11" bestFit="1" customWidth="1"/>
    <col min="8673" max="8915" width="9.09765625" style="11"/>
    <col min="8916" max="8916" width="40.69921875" style="11" customWidth="1"/>
    <col min="8917" max="8917" width="8.09765625" style="11" customWidth="1"/>
    <col min="8918" max="8918" width="1.69921875" style="11" customWidth="1"/>
    <col min="8919" max="8919" width="13.8984375" style="11" customWidth="1"/>
    <col min="8920" max="8920" width="1.59765625" style="11" customWidth="1"/>
    <col min="8921" max="8921" width="13.8984375" style="11" customWidth="1"/>
    <col min="8922" max="8922" width="1.59765625" style="11" customWidth="1"/>
    <col min="8923" max="8923" width="13.8984375" style="11" customWidth="1"/>
    <col min="8924" max="8924" width="1.59765625" style="11" customWidth="1"/>
    <col min="8925" max="8925" width="13.8984375" style="11" customWidth="1"/>
    <col min="8926" max="8926" width="9.09765625" style="11"/>
    <col min="8927" max="8927" width="16.69921875" style="11" bestFit="1" customWidth="1"/>
    <col min="8928" max="8928" width="12.59765625" style="11" bestFit="1" customWidth="1"/>
    <col min="8929" max="9171" width="9.09765625" style="11"/>
    <col min="9172" max="9172" width="40.69921875" style="11" customWidth="1"/>
    <col min="9173" max="9173" width="8.09765625" style="11" customWidth="1"/>
    <col min="9174" max="9174" width="1.69921875" style="11" customWidth="1"/>
    <col min="9175" max="9175" width="13.8984375" style="11" customWidth="1"/>
    <col min="9176" max="9176" width="1.59765625" style="11" customWidth="1"/>
    <col min="9177" max="9177" width="13.8984375" style="11" customWidth="1"/>
    <col min="9178" max="9178" width="1.59765625" style="11" customWidth="1"/>
    <col min="9179" max="9179" width="13.8984375" style="11" customWidth="1"/>
    <col min="9180" max="9180" width="1.59765625" style="11" customWidth="1"/>
    <col min="9181" max="9181" width="13.8984375" style="11" customWidth="1"/>
    <col min="9182" max="9182" width="9.09765625" style="11"/>
    <col min="9183" max="9183" width="16.69921875" style="11" bestFit="1" customWidth="1"/>
    <col min="9184" max="9184" width="12.59765625" style="11" bestFit="1" customWidth="1"/>
    <col min="9185" max="9427" width="9.09765625" style="11"/>
    <col min="9428" max="9428" width="40.69921875" style="11" customWidth="1"/>
    <col min="9429" max="9429" width="8.09765625" style="11" customWidth="1"/>
    <col min="9430" max="9430" width="1.69921875" style="11" customWidth="1"/>
    <col min="9431" max="9431" width="13.8984375" style="11" customWidth="1"/>
    <col min="9432" max="9432" width="1.59765625" style="11" customWidth="1"/>
    <col min="9433" max="9433" width="13.8984375" style="11" customWidth="1"/>
    <col min="9434" max="9434" width="1.59765625" style="11" customWidth="1"/>
    <col min="9435" max="9435" width="13.8984375" style="11" customWidth="1"/>
    <col min="9436" max="9436" width="1.59765625" style="11" customWidth="1"/>
    <col min="9437" max="9437" width="13.8984375" style="11" customWidth="1"/>
    <col min="9438" max="9438" width="9.09765625" style="11"/>
    <col min="9439" max="9439" width="16.69921875" style="11" bestFit="1" customWidth="1"/>
    <col min="9440" max="9440" width="12.59765625" style="11" bestFit="1" customWidth="1"/>
    <col min="9441" max="9683" width="9.09765625" style="11"/>
    <col min="9684" max="9684" width="40.69921875" style="11" customWidth="1"/>
    <col min="9685" max="9685" width="8.09765625" style="11" customWidth="1"/>
    <col min="9686" max="9686" width="1.69921875" style="11" customWidth="1"/>
    <col min="9687" max="9687" width="13.8984375" style="11" customWidth="1"/>
    <col min="9688" max="9688" width="1.59765625" style="11" customWidth="1"/>
    <col min="9689" max="9689" width="13.8984375" style="11" customWidth="1"/>
    <col min="9690" max="9690" width="1.59765625" style="11" customWidth="1"/>
    <col min="9691" max="9691" width="13.8984375" style="11" customWidth="1"/>
    <col min="9692" max="9692" width="1.59765625" style="11" customWidth="1"/>
    <col min="9693" max="9693" width="13.8984375" style="11" customWidth="1"/>
    <col min="9694" max="9694" width="9.09765625" style="11"/>
    <col min="9695" max="9695" width="16.69921875" style="11" bestFit="1" customWidth="1"/>
    <col min="9696" max="9696" width="12.59765625" style="11" bestFit="1" customWidth="1"/>
    <col min="9697" max="9939" width="9.09765625" style="11"/>
    <col min="9940" max="9940" width="40.69921875" style="11" customWidth="1"/>
    <col min="9941" max="9941" width="8.09765625" style="11" customWidth="1"/>
    <col min="9942" max="9942" width="1.69921875" style="11" customWidth="1"/>
    <col min="9943" max="9943" width="13.8984375" style="11" customWidth="1"/>
    <col min="9944" max="9944" width="1.59765625" style="11" customWidth="1"/>
    <col min="9945" max="9945" width="13.8984375" style="11" customWidth="1"/>
    <col min="9946" max="9946" width="1.59765625" style="11" customWidth="1"/>
    <col min="9947" max="9947" width="13.8984375" style="11" customWidth="1"/>
    <col min="9948" max="9948" width="1.59765625" style="11" customWidth="1"/>
    <col min="9949" max="9949" width="13.8984375" style="11" customWidth="1"/>
    <col min="9950" max="9950" width="9.09765625" style="11"/>
    <col min="9951" max="9951" width="16.69921875" style="11" bestFit="1" customWidth="1"/>
    <col min="9952" max="9952" width="12.59765625" style="11" bestFit="1" customWidth="1"/>
    <col min="9953" max="10195" width="9.09765625" style="11"/>
    <col min="10196" max="10196" width="40.69921875" style="11" customWidth="1"/>
    <col min="10197" max="10197" width="8.09765625" style="11" customWidth="1"/>
    <col min="10198" max="10198" width="1.69921875" style="11" customWidth="1"/>
    <col min="10199" max="10199" width="13.8984375" style="11" customWidth="1"/>
    <col min="10200" max="10200" width="1.59765625" style="11" customWidth="1"/>
    <col min="10201" max="10201" width="13.8984375" style="11" customWidth="1"/>
    <col min="10202" max="10202" width="1.59765625" style="11" customWidth="1"/>
    <col min="10203" max="10203" width="13.8984375" style="11" customWidth="1"/>
    <col min="10204" max="10204" width="1.59765625" style="11" customWidth="1"/>
    <col min="10205" max="10205" width="13.8984375" style="11" customWidth="1"/>
    <col min="10206" max="10206" width="9.09765625" style="11"/>
    <col min="10207" max="10207" width="16.69921875" style="11" bestFit="1" customWidth="1"/>
    <col min="10208" max="10208" width="12.59765625" style="11" bestFit="1" customWidth="1"/>
    <col min="10209" max="10451" width="9.09765625" style="11"/>
    <col min="10452" max="10452" width="40.69921875" style="11" customWidth="1"/>
    <col min="10453" max="10453" width="8.09765625" style="11" customWidth="1"/>
    <col min="10454" max="10454" width="1.69921875" style="11" customWidth="1"/>
    <col min="10455" max="10455" width="13.8984375" style="11" customWidth="1"/>
    <col min="10456" max="10456" width="1.59765625" style="11" customWidth="1"/>
    <col min="10457" max="10457" width="13.8984375" style="11" customWidth="1"/>
    <col min="10458" max="10458" width="1.59765625" style="11" customWidth="1"/>
    <col min="10459" max="10459" width="13.8984375" style="11" customWidth="1"/>
    <col min="10460" max="10460" width="1.59765625" style="11" customWidth="1"/>
    <col min="10461" max="10461" width="13.8984375" style="11" customWidth="1"/>
    <col min="10462" max="10462" width="9.09765625" style="11"/>
    <col min="10463" max="10463" width="16.69921875" style="11" bestFit="1" customWidth="1"/>
    <col min="10464" max="10464" width="12.59765625" style="11" bestFit="1" customWidth="1"/>
    <col min="10465" max="10707" width="9.09765625" style="11"/>
    <col min="10708" max="10708" width="40.69921875" style="11" customWidth="1"/>
    <col min="10709" max="10709" width="8.09765625" style="11" customWidth="1"/>
    <col min="10710" max="10710" width="1.69921875" style="11" customWidth="1"/>
    <col min="10711" max="10711" width="13.8984375" style="11" customWidth="1"/>
    <col min="10712" max="10712" width="1.59765625" style="11" customWidth="1"/>
    <col min="10713" max="10713" width="13.8984375" style="11" customWidth="1"/>
    <col min="10714" max="10714" width="1.59765625" style="11" customWidth="1"/>
    <col min="10715" max="10715" width="13.8984375" style="11" customWidth="1"/>
    <col min="10716" max="10716" width="1.59765625" style="11" customWidth="1"/>
    <col min="10717" max="10717" width="13.8984375" style="11" customWidth="1"/>
    <col min="10718" max="10718" width="9.09765625" style="11"/>
    <col min="10719" max="10719" width="16.69921875" style="11" bestFit="1" customWidth="1"/>
    <col min="10720" max="10720" width="12.59765625" style="11" bestFit="1" customWidth="1"/>
    <col min="10721" max="10963" width="9.09765625" style="11"/>
    <col min="10964" max="10964" width="40.69921875" style="11" customWidth="1"/>
    <col min="10965" max="10965" width="8.09765625" style="11" customWidth="1"/>
    <col min="10966" max="10966" width="1.69921875" style="11" customWidth="1"/>
    <col min="10967" max="10967" width="13.8984375" style="11" customWidth="1"/>
    <col min="10968" max="10968" width="1.59765625" style="11" customWidth="1"/>
    <col min="10969" max="10969" width="13.8984375" style="11" customWidth="1"/>
    <col min="10970" max="10970" width="1.59765625" style="11" customWidth="1"/>
    <col min="10971" max="10971" width="13.8984375" style="11" customWidth="1"/>
    <col min="10972" max="10972" width="1.59765625" style="11" customWidth="1"/>
    <col min="10973" max="10973" width="13.8984375" style="11" customWidth="1"/>
    <col min="10974" max="10974" width="9.09765625" style="11"/>
    <col min="10975" max="10975" width="16.69921875" style="11" bestFit="1" customWidth="1"/>
    <col min="10976" max="10976" width="12.59765625" style="11" bestFit="1" customWidth="1"/>
    <col min="10977" max="11219" width="9.09765625" style="11"/>
    <col min="11220" max="11220" width="40.69921875" style="11" customWidth="1"/>
    <col min="11221" max="11221" width="8.09765625" style="11" customWidth="1"/>
    <col min="11222" max="11222" width="1.69921875" style="11" customWidth="1"/>
    <col min="11223" max="11223" width="13.8984375" style="11" customWidth="1"/>
    <col min="11224" max="11224" width="1.59765625" style="11" customWidth="1"/>
    <col min="11225" max="11225" width="13.8984375" style="11" customWidth="1"/>
    <col min="11226" max="11226" width="1.59765625" style="11" customWidth="1"/>
    <col min="11227" max="11227" width="13.8984375" style="11" customWidth="1"/>
    <col min="11228" max="11228" width="1.59765625" style="11" customWidth="1"/>
    <col min="11229" max="11229" width="13.8984375" style="11" customWidth="1"/>
    <col min="11230" max="11230" width="9.09765625" style="11"/>
    <col min="11231" max="11231" width="16.69921875" style="11" bestFit="1" customWidth="1"/>
    <col min="11232" max="11232" width="12.59765625" style="11" bestFit="1" customWidth="1"/>
    <col min="11233" max="11475" width="9.09765625" style="11"/>
    <col min="11476" max="11476" width="40.69921875" style="11" customWidth="1"/>
    <col min="11477" max="11477" width="8.09765625" style="11" customWidth="1"/>
    <col min="11478" max="11478" width="1.69921875" style="11" customWidth="1"/>
    <col min="11479" max="11479" width="13.8984375" style="11" customWidth="1"/>
    <col min="11480" max="11480" width="1.59765625" style="11" customWidth="1"/>
    <col min="11481" max="11481" width="13.8984375" style="11" customWidth="1"/>
    <col min="11482" max="11482" width="1.59765625" style="11" customWidth="1"/>
    <col min="11483" max="11483" width="13.8984375" style="11" customWidth="1"/>
    <col min="11484" max="11484" width="1.59765625" style="11" customWidth="1"/>
    <col min="11485" max="11485" width="13.8984375" style="11" customWidth="1"/>
    <col min="11486" max="11486" width="9.09765625" style="11"/>
    <col min="11487" max="11487" width="16.69921875" style="11" bestFit="1" customWidth="1"/>
    <col min="11488" max="11488" width="12.59765625" style="11" bestFit="1" customWidth="1"/>
    <col min="11489" max="11731" width="9.09765625" style="11"/>
    <col min="11732" max="11732" width="40.69921875" style="11" customWidth="1"/>
    <col min="11733" max="11733" width="8.09765625" style="11" customWidth="1"/>
    <col min="11734" max="11734" width="1.69921875" style="11" customWidth="1"/>
    <col min="11735" max="11735" width="13.8984375" style="11" customWidth="1"/>
    <col min="11736" max="11736" width="1.59765625" style="11" customWidth="1"/>
    <col min="11737" max="11737" width="13.8984375" style="11" customWidth="1"/>
    <col min="11738" max="11738" width="1.59765625" style="11" customWidth="1"/>
    <col min="11739" max="11739" width="13.8984375" style="11" customWidth="1"/>
    <col min="11740" max="11740" width="1.59765625" style="11" customWidth="1"/>
    <col min="11741" max="11741" width="13.8984375" style="11" customWidth="1"/>
    <col min="11742" max="11742" width="9.09765625" style="11"/>
    <col min="11743" max="11743" width="16.69921875" style="11" bestFit="1" customWidth="1"/>
    <col min="11744" max="11744" width="12.59765625" style="11" bestFit="1" customWidth="1"/>
    <col min="11745" max="11987" width="9.09765625" style="11"/>
    <col min="11988" max="11988" width="40.69921875" style="11" customWidth="1"/>
    <col min="11989" max="11989" width="8.09765625" style="11" customWidth="1"/>
    <col min="11990" max="11990" width="1.69921875" style="11" customWidth="1"/>
    <col min="11991" max="11991" width="13.8984375" style="11" customWidth="1"/>
    <col min="11992" max="11992" width="1.59765625" style="11" customWidth="1"/>
    <col min="11993" max="11993" width="13.8984375" style="11" customWidth="1"/>
    <col min="11994" max="11994" width="1.59765625" style="11" customWidth="1"/>
    <col min="11995" max="11995" width="13.8984375" style="11" customWidth="1"/>
    <col min="11996" max="11996" width="1.59765625" style="11" customWidth="1"/>
    <col min="11997" max="11997" width="13.8984375" style="11" customWidth="1"/>
    <col min="11998" max="11998" width="9.09765625" style="11"/>
    <col min="11999" max="11999" width="16.69921875" style="11" bestFit="1" customWidth="1"/>
    <col min="12000" max="12000" width="12.59765625" style="11" bestFit="1" customWidth="1"/>
    <col min="12001" max="12243" width="9.09765625" style="11"/>
    <col min="12244" max="12244" width="40.69921875" style="11" customWidth="1"/>
    <col min="12245" max="12245" width="8.09765625" style="11" customWidth="1"/>
    <col min="12246" max="12246" width="1.69921875" style="11" customWidth="1"/>
    <col min="12247" max="12247" width="13.8984375" style="11" customWidth="1"/>
    <col min="12248" max="12248" width="1.59765625" style="11" customWidth="1"/>
    <col min="12249" max="12249" width="13.8984375" style="11" customWidth="1"/>
    <col min="12250" max="12250" width="1.59765625" style="11" customWidth="1"/>
    <col min="12251" max="12251" width="13.8984375" style="11" customWidth="1"/>
    <col min="12252" max="12252" width="1.59765625" style="11" customWidth="1"/>
    <col min="12253" max="12253" width="13.8984375" style="11" customWidth="1"/>
    <col min="12254" max="12254" width="9.09765625" style="11"/>
    <col min="12255" max="12255" width="16.69921875" style="11" bestFit="1" customWidth="1"/>
    <col min="12256" max="12256" width="12.59765625" style="11" bestFit="1" customWidth="1"/>
    <col min="12257" max="12499" width="9.09765625" style="11"/>
    <col min="12500" max="12500" width="40.69921875" style="11" customWidth="1"/>
    <col min="12501" max="12501" width="8.09765625" style="11" customWidth="1"/>
    <col min="12502" max="12502" width="1.69921875" style="11" customWidth="1"/>
    <col min="12503" max="12503" width="13.8984375" style="11" customWidth="1"/>
    <col min="12504" max="12504" width="1.59765625" style="11" customWidth="1"/>
    <col min="12505" max="12505" width="13.8984375" style="11" customWidth="1"/>
    <col min="12506" max="12506" width="1.59765625" style="11" customWidth="1"/>
    <col min="12507" max="12507" width="13.8984375" style="11" customWidth="1"/>
    <col min="12508" max="12508" width="1.59765625" style="11" customWidth="1"/>
    <col min="12509" max="12509" width="13.8984375" style="11" customWidth="1"/>
    <col min="12510" max="12510" width="9.09765625" style="11"/>
    <col min="12511" max="12511" width="16.69921875" style="11" bestFit="1" customWidth="1"/>
    <col min="12512" max="12512" width="12.59765625" style="11" bestFit="1" customWidth="1"/>
    <col min="12513" max="12755" width="9.09765625" style="11"/>
    <col min="12756" max="12756" width="40.69921875" style="11" customWidth="1"/>
    <col min="12757" max="12757" width="8.09765625" style="11" customWidth="1"/>
    <col min="12758" max="12758" width="1.69921875" style="11" customWidth="1"/>
    <col min="12759" max="12759" width="13.8984375" style="11" customWidth="1"/>
    <col min="12760" max="12760" width="1.59765625" style="11" customWidth="1"/>
    <col min="12761" max="12761" width="13.8984375" style="11" customWidth="1"/>
    <col min="12762" max="12762" width="1.59765625" style="11" customWidth="1"/>
    <col min="12763" max="12763" width="13.8984375" style="11" customWidth="1"/>
    <col min="12764" max="12764" width="1.59765625" style="11" customWidth="1"/>
    <col min="12765" max="12765" width="13.8984375" style="11" customWidth="1"/>
    <col min="12766" max="12766" width="9.09765625" style="11"/>
    <col min="12767" max="12767" width="16.69921875" style="11" bestFit="1" customWidth="1"/>
    <col min="12768" max="12768" width="12.59765625" style="11" bestFit="1" customWidth="1"/>
    <col min="12769" max="13011" width="9.09765625" style="11"/>
    <col min="13012" max="13012" width="40.69921875" style="11" customWidth="1"/>
    <col min="13013" max="13013" width="8.09765625" style="11" customWidth="1"/>
    <col min="13014" max="13014" width="1.69921875" style="11" customWidth="1"/>
    <col min="13015" max="13015" width="13.8984375" style="11" customWidth="1"/>
    <col min="13016" max="13016" width="1.59765625" style="11" customWidth="1"/>
    <col min="13017" max="13017" width="13.8984375" style="11" customWidth="1"/>
    <col min="13018" max="13018" width="1.59765625" style="11" customWidth="1"/>
    <col min="13019" max="13019" width="13.8984375" style="11" customWidth="1"/>
    <col min="13020" max="13020" width="1.59765625" style="11" customWidth="1"/>
    <col min="13021" max="13021" width="13.8984375" style="11" customWidth="1"/>
    <col min="13022" max="13022" width="9.09765625" style="11"/>
    <col min="13023" max="13023" width="16.69921875" style="11" bestFit="1" customWidth="1"/>
    <col min="13024" max="13024" width="12.59765625" style="11" bestFit="1" customWidth="1"/>
    <col min="13025" max="13267" width="9.09765625" style="11"/>
    <col min="13268" max="13268" width="40.69921875" style="11" customWidth="1"/>
    <col min="13269" max="13269" width="8.09765625" style="11" customWidth="1"/>
    <col min="13270" max="13270" width="1.69921875" style="11" customWidth="1"/>
    <col min="13271" max="13271" width="13.8984375" style="11" customWidth="1"/>
    <col min="13272" max="13272" width="1.59765625" style="11" customWidth="1"/>
    <col min="13273" max="13273" width="13.8984375" style="11" customWidth="1"/>
    <col min="13274" max="13274" width="1.59765625" style="11" customWidth="1"/>
    <col min="13275" max="13275" width="13.8984375" style="11" customWidth="1"/>
    <col min="13276" max="13276" width="1.59765625" style="11" customWidth="1"/>
    <col min="13277" max="13277" width="13.8984375" style="11" customWidth="1"/>
    <col min="13278" max="13278" width="9.09765625" style="11"/>
    <col min="13279" max="13279" width="16.69921875" style="11" bestFit="1" customWidth="1"/>
    <col min="13280" max="13280" width="12.59765625" style="11" bestFit="1" customWidth="1"/>
    <col min="13281" max="13523" width="9.09765625" style="11"/>
    <col min="13524" max="13524" width="40.69921875" style="11" customWidth="1"/>
    <col min="13525" max="13525" width="8.09765625" style="11" customWidth="1"/>
    <col min="13526" max="13526" width="1.69921875" style="11" customWidth="1"/>
    <col min="13527" max="13527" width="13.8984375" style="11" customWidth="1"/>
    <col min="13528" max="13528" width="1.59765625" style="11" customWidth="1"/>
    <col min="13529" max="13529" width="13.8984375" style="11" customWidth="1"/>
    <col min="13530" max="13530" width="1.59765625" style="11" customWidth="1"/>
    <col min="13531" max="13531" width="13.8984375" style="11" customWidth="1"/>
    <col min="13532" max="13532" width="1.59765625" style="11" customWidth="1"/>
    <col min="13533" max="13533" width="13.8984375" style="11" customWidth="1"/>
    <col min="13534" max="13534" width="9.09765625" style="11"/>
    <col min="13535" max="13535" width="16.69921875" style="11" bestFit="1" customWidth="1"/>
    <col min="13536" max="13536" width="12.59765625" style="11" bestFit="1" customWidth="1"/>
    <col min="13537" max="13779" width="9.09765625" style="11"/>
    <col min="13780" max="13780" width="40.69921875" style="11" customWidth="1"/>
    <col min="13781" max="13781" width="8.09765625" style="11" customWidth="1"/>
    <col min="13782" max="13782" width="1.69921875" style="11" customWidth="1"/>
    <col min="13783" max="13783" width="13.8984375" style="11" customWidth="1"/>
    <col min="13784" max="13784" width="1.59765625" style="11" customWidth="1"/>
    <col min="13785" max="13785" width="13.8984375" style="11" customWidth="1"/>
    <col min="13786" max="13786" width="1.59765625" style="11" customWidth="1"/>
    <col min="13787" max="13787" width="13.8984375" style="11" customWidth="1"/>
    <col min="13788" max="13788" width="1.59765625" style="11" customWidth="1"/>
    <col min="13789" max="13789" width="13.8984375" style="11" customWidth="1"/>
    <col min="13790" max="13790" width="9.09765625" style="11"/>
    <col min="13791" max="13791" width="16.69921875" style="11" bestFit="1" customWidth="1"/>
    <col min="13792" max="13792" width="12.59765625" style="11" bestFit="1" customWidth="1"/>
    <col min="13793" max="14035" width="9.09765625" style="11"/>
    <col min="14036" max="14036" width="40.69921875" style="11" customWidth="1"/>
    <col min="14037" max="14037" width="8.09765625" style="11" customWidth="1"/>
    <col min="14038" max="14038" width="1.69921875" style="11" customWidth="1"/>
    <col min="14039" max="14039" width="13.8984375" style="11" customWidth="1"/>
    <col min="14040" max="14040" width="1.59765625" style="11" customWidth="1"/>
    <col min="14041" max="14041" width="13.8984375" style="11" customWidth="1"/>
    <col min="14042" max="14042" width="1.59765625" style="11" customWidth="1"/>
    <col min="14043" max="14043" width="13.8984375" style="11" customWidth="1"/>
    <col min="14044" max="14044" width="1.59765625" style="11" customWidth="1"/>
    <col min="14045" max="14045" width="13.8984375" style="11" customWidth="1"/>
    <col min="14046" max="14046" width="9.09765625" style="11"/>
    <col min="14047" max="14047" width="16.69921875" style="11" bestFit="1" customWidth="1"/>
    <col min="14048" max="14048" width="12.59765625" style="11" bestFit="1" customWidth="1"/>
    <col min="14049" max="14291" width="9.09765625" style="11"/>
    <col min="14292" max="14292" width="40.69921875" style="11" customWidth="1"/>
    <col min="14293" max="14293" width="8.09765625" style="11" customWidth="1"/>
    <col min="14294" max="14294" width="1.69921875" style="11" customWidth="1"/>
    <col min="14295" max="14295" width="13.8984375" style="11" customWidth="1"/>
    <col min="14296" max="14296" width="1.59765625" style="11" customWidth="1"/>
    <col min="14297" max="14297" width="13.8984375" style="11" customWidth="1"/>
    <col min="14298" max="14298" width="1.59765625" style="11" customWidth="1"/>
    <col min="14299" max="14299" width="13.8984375" style="11" customWidth="1"/>
    <col min="14300" max="14300" width="1.59765625" style="11" customWidth="1"/>
    <col min="14301" max="14301" width="13.8984375" style="11" customWidth="1"/>
    <col min="14302" max="14302" width="9.09765625" style="11"/>
    <col min="14303" max="14303" width="16.69921875" style="11" bestFit="1" customWidth="1"/>
    <col min="14304" max="14304" width="12.59765625" style="11" bestFit="1" customWidth="1"/>
    <col min="14305" max="14547" width="9.09765625" style="11"/>
    <col min="14548" max="14548" width="40.69921875" style="11" customWidth="1"/>
    <col min="14549" max="14549" width="8.09765625" style="11" customWidth="1"/>
    <col min="14550" max="14550" width="1.69921875" style="11" customWidth="1"/>
    <col min="14551" max="14551" width="13.8984375" style="11" customWidth="1"/>
    <col min="14552" max="14552" width="1.59765625" style="11" customWidth="1"/>
    <col min="14553" max="14553" width="13.8984375" style="11" customWidth="1"/>
    <col min="14554" max="14554" width="1.59765625" style="11" customWidth="1"/>
    <col min="14555" max="14555" width="13.8984375" style="11" customWidth="1"/>
    <col min="14556" max="14556" width="1.59765625" style="11" customWidth="1"/>
    <col min="14557" max="14557" width="13.8984375" style="11" customWidth="1"/>
    <col min="14558" max="14558" width="9.09765625" style="11"/>
    <col min="14559" max="14559" width="16.69921875" style="11" bestFit="1" customWidth="1"/>
    <col min="14560" max="14560" width="12.59765625" style="11" bestFit="1" customWidth="1"/>
    <col min="14561" max="14803" width="9.09765625" style="11"/>
    <col min="14804" max="14804" width="40.69921875" style="11" customWidth="1"/>
    <col min="14805" max="14805" width="8.09765625" style="11" customWidth="1"/>
    <col min="14806" max="14806" width="1.69921875" style="11" customWidth="1"/>
    <col min="14807" max="14807" width="13.8984375" style="11" customWidth="1"/>
    <col min="14808" max="14808" width="1.59765625" style="11" customWidth="1"/>
    <col min="14809" max="14809" width="13.8984375" style="11" customWidth="1"/>
    <col min="14810" max="14810" width="1.59765625" style="11" customWidth="1"/>
    <col min="14811" max="14811" width="13.8984375" style="11" customWidth="1"/>
    <col min="14812" max="14812" width="1.59765625" style="11" customWidth="1"/>
    <col min="14813" max="14813" width="13.8984375" style="11" customWidth="1"/>
    <col min="14814" max="14814" width="9.09765625" style="11"/>
    <col min="14815" max="14815" width="16.69921875" style="11" bestFit="1" customWidth="1"/>
    <col min="14816" max="14816" width="12.59765625" style="11" bestFit="1" customWidth="1"/>
    <col min="14817" max="15059" width="9.09765625" style="11"/>
    <col min="15060" max="15060" width="40.69921875" style="11" customWidth="1"/>
    <col min="15061" max="15061" width="8.09765625" style="11" customWidth="1"/>
    <col min="15062" max="15062" width="1.69921875" style="11" customWidth="1"/>
    <col min="15063" max="15063" width="13.8984375" style="11" customWidth="1"/>
    <col min="15064" max="15064" width="1.59765625" style="11" customWidth="1"/>
    <col min="15065" max="15065" width="13.8984375" style="11" customWidth="1"/>
    <col min="15066" max="15066" width="1.59765625" style="11" customWidth="1"/>
    <col min="15067" max="15067" width="13.8984375" style="11" customWidth="1"/>
    <col min="15068" max="15068" width="1.59765625" style="11" customWidth="1"/>
    <col min="15069" max="15069" width="13.8984375" style="11" customWidth="1"/>
    <col min="15070" max="15070" width="9.09765625" style="11"/>
    <col min="15071" max="15071" width="16.69921875" style="11" bestFit="1" customWidth="1"/>
    <col min="15072" max="15072" width="12.59765625" style="11" bestFit="1" customWidth="1"/>
    <col min="15073" max="15315" width="9.09765625" style="11"/>
    <col min="15316" max="15316" width="40.69921875" style="11" customWidth="1"/>
    <col min="15317" max="15317" width="8.09765625" style="11" customWidth="1"/>
    <col min="15318" max="15318" width="1.69921875" style="11" customWidth="1"/>
    <col min="15319" max="15319" width="13.8984375" style="11" customWidth="1"/>
    <col min="15320" max="15320" width="1.59765625" style="11" customWidth="1"/>
    <col min="15321" max="15321" width="13.8984375" style="11" customWidth="1"/>
    <col min="15322" max="15322" width="1.59765625" style="11" customWidth="1"/>
    <col min="15323" max="15323" width="13.8984375" style="11" customWidth="1"/>
    <col min="15324" max="15324" width="1.59765625" style="11" customWidth="1"/>
    <col min="15325" max="15325" width="13.8984375" style="11" customWidth="1"/>
    <col min="15326" max="15326" width="9.09765625" style="11"/>
    <col min="15327" max="15327" width="16.69921875" style="11" bestFit="1" customWidth="1"/>
    <col min="15328" max="15328" width="12.59765625" style="11" bestFit="1" customWidth="1"/>
    <col min="15329" max="15571" width="9.09765625" style="11"/>
    <col min="15572" max="15572" width="40.69921875" style="11" customWidth="1"/>
    <col min="15573" max="15573" width="8.09765625" style="11" customWidth="1"/>
    <col min="15574" max="15574" width="1.69921875" style="11" customWidth="1"/>
    <col min="15575" max="15575" width="13.8984375" style="11" customWidth="1"/>
    <col min="15576" max="15576" width="1.59765625" style="11" customWidth="1"/>
    <col min="15577" max="15577" width="13.8984375" style="11" customWidth="1"/>
    <col min="15578" max="15578" width="1.59765625" style="11" customWidth="1"/>
    <col min="15579" max="15579" width="13.8984375" style="11" customWidth="1"/>
    <col min="15580" max="15580" width="1.59765625" style="11" customWidth="1"/>
    <col min="15581" max="15581" width="13.8984375" style="11" customWidth="1"/>
    <col min="15582" max="15582" width="9.09765625" style="11"/>
    <col min="15583" max="15583" width="16.69921875" style="11" bestFit="1" customWidth="1"/>
    <col min="15584" max="15584" width="12.59765625" style="11" bestFit="1" customWidth="1"/>
    <col min="15585" max="15827" width="9.09765625" style="11"/>
    <col min="15828" max="15828" width="40.69921875" style="11" customWidth="1"/>
    <col min="15829" max="15829" width="8.09765625" style="11" customWidth="1"/>
    <col min="15830" max="15830" width="1.69921875" style="11" customWidth="1"/>
    <col min="15831" max="15831" width="13.8984375" style="11" customWidth="1"/>
    <col min="15832" max="15832" width="1.59765625" style="11" customWidth="1"/>
    <col min="15833" max="15833" width="13.8984375" style="11" customWidth="1"/>
    <col min="15834" max="15834" width="1.59765625" style="11" customWidth="1"/>
    <col min="15835" max="15835" width="13.8984375" style="11" customWidth="1"/>
    <col min="15836" max="15836" width="1.59765625" style="11" customWidth="1"/>
    <col min="15837" max="15837" width="13.8984375" style="11" customWidth="1"/>
    <col min="15838" max="15838" width="9.09765625" style="11"/>
    <col min="15839" max="15839" width="16.69921875" style="11" bestFit="1" customWidth="1"/>
    <col min="15840" max="15840" width="12.59765625" style="11" bestFit="1" customWidth="1"/>
    <col min="15841" max="16083" width="9.09765625" style="11"/>
    <col min="16084" max="16084" width="40.69921875" style="11" customWidth="1"/>
    <col min="16085" max="16085" width="8.09765625" style="11" customWidth="1"/>
    <col min="16086" max="16086" width="1.69921875" style="11" customWidth="1"/>
    <col min="16087" max="16087" width="13.8984375" style="11" customWidth="1"/>
    <col min="16088" max="16088" width="1.59765625" style="11" customWidth="1"/>
    <col min="16089" max="16089" width="13.8984375" style="11" customWidth="1"/>
    <col min="16090" max="16090" width="1.59765625" style="11" customWidth="1"/>
    <col min="16091" max="16091" width="13.8984375" style="11" customWidth="1"/>
    <col min="16092" max="16092" width="1.59765625" style="11" customWidth="1"/>
    <col min="16093" max="16093" width="13.8984375" style="11" customWidth="1"/>
    <col min="16094" max="16094" width="9.09765625" style="11"/>
    <col min="16095" max="16095" width="16.69921875" style="11" bestFit="1" customWidth="1"/>
    <col min="16096" max="16096" width="12.59765625" style="11" bestFit="1" customWidth="1"/>
    <col min="16097" max="16339" width="9.09765625" style="11"/>
    <col min="16340" max="16357" width="9.09765625" style="11" customWidth="1"/>
    <col min="16358" max="16384" width="9.09765625" style="11"/>
  </cols>
  <sheetData>
    <row r="1" spans="1:10" s="21" customFormat="1" ht="23.5" customHeight="1">
      <c r="A1" s="21" t="s">
        <v>0</v>
      </c>
      <c r="B1" s="37"/>
      <c r="D1" s="38"/>
      <c r="F1" s="38"/>
    </row>
    <row r="2" spans="1:10" s="21" customFormat="1" ht="23.5" customHeight="1">
      <c r="A2" s="5" t="s">
        <v>52</v>
      </c>
      <c r="B2" s="37"/>
      <c r="D2" s="38"/>
      <c r="F2" s="38"/>
    </row>
    <row r="3" spans="1:10" ht="23.15" customHeight="1">
      <c r="A3" s="5"/>
      <c r="B3" s="173"/>
      <c r="C3" s="47"/>
      <c r="D3" s="58"/>
      <c r="E3" s="47"/>
      <c r="F3" s="58"/>
      <c r="G3" s="47"/>
      <c r="H3" s="47"/>
      <c r="I3" s="47"/>
      <c r="J3" s="47"/>
    </row>
    <row r="4" spans="1:10" ht="23.15" customHeight="1">
      <c r="B4" s="173"/>
      <c r="C4" s="13"/>
      <c r="D4" s="224" t="s">
        <v>53</v>
      </c>
      <c r="E4" s="224"/>
      <c r="F4" s="224"/>
      <c r="G4" s="174"/>
      <c r="H4" s="224" t="s">
        <v>54</v>
      </c>
      <c r="I4" s="224"/>
      <c r="J4" s="224"/>
    </row>
    <row r="5" spans="1:10" ht="23.15" customHeight="1">
      <c r="B5" s="173"/>
      <c r="C5" s="13"/>
      <c r="D5" s="223" t="s">
        <v>55</v>
      </c>
      <c r="E5" s="223"/>
      <c r="F5" s="223"/>
      <c r="G5" s="174"/>
      <c r="H5" s="223" t="s">
        <v>55</v>
      </c>
      <c r="I5" s="223"/>
      <c r="J5" s="223"/>
    </row>
    <row r="6" spans="1:10" ht="23.15" customHeight="1">
      <c r="C6" s="13"/>
      <c r="D6" s="222" t="s">
        <v>101</v>
      </c>
      <c r="E6" s="223"/>
      <c r="F6" s="223"/>
      <c r="G6" s="174"/>
      <c r="H6" s="222" t="s">
        <v>101</v>
      </c>
      <c r="I6" s="223"/>
      <c r="J6" s="223"/>
    </row>
    <row r="7" spans="1:10" ht="23.15" customHeight="1">
      <c r="B7" s="173" t="s">
        <v>6</v>
      </c>
      <c r="C7" s="13"/>
      <c r="D7" s="51">
        <v>2565</v>
      </c>
      <c r="E7" s="158"/>
      <c r="F7" s="51">
        <v>2564</v>
      </c>
      <c r="G7" s="158"/>
      <c r="H7" s="51">
        <v>2565</v>
      </c>
      <c r="I7" s="158"/>
      <c r="J7" s="214">
        <v>2564</v>
      </c>
    </row>
    <row r="8" spans="1:10" ht="23.15" customHeight="1">
      <c r="B8" s="173"/>
      <c r="C8" s="13"/>
      <c r="D8" s="221" t="s">
        <v>8</v>
      </c>
      <c r="E8" s="221"/>
      <c r="F8" s="221"/>
      <c r="G8" s="221"/>
      <c r="H8" s="221"/>
      <c r="I8" s="221"/>
      <c r="J8" s="221"/>
    </row>
    <row r="9" spans="1:10" ht="23.15" customHeight="1">
      <c r="A9" s="88" t="s">
        <v>56</v>
      </c>
      <c r="D9" s="66"/>
      <c r="E9" s="66"/>
      <c r="F9" s="66"/>
      <c r="G9" s="66"/>
      <c r="H9" s="66"/>
      <c r="I9" s="66"/>
      <c r="J9" s="66"/>
    </row>
    <row r="10" spans="1:10" ht="23.15" customHeight="1">
      <c r="A10" s="67" t="s">
        <v>57</v>
      </c>
      <c r="D10" s="57">
        <v>65838429</v>
      </c>
      <c r="E10" s="66"/>
      <c r="F10" s="57">
        <v>19816204.359999999</v>
      </c>
      <c r="G10" s="66"/>
      <c r="H10" s="57">
        <v>65838429</v>
      </c>
      <c r="I10" s="66"/>
      <c r="J10" s="57">
        <v>19816204</v>
      </c>
    </row>
    <row r="11" spans="1:10" ht="23.15" hidden="1" customHeight="1">
      <c r="A11" s="67" t="s">
        <v>182</v>
      </c>
      <c r="D11" s="57"/>
      <c r="E11" s="66"/>
      <c r="F11" s="57"/>
      <c r="G11" s="66"/>
      <c r="H11" s="57"/>
      <c r="I11" s="66"/>
      <c r="J11" s="57"/>
    </row>
    <row r="12" spans="1:10" ht="23.15" customHeight="1">
      <c r="A12" s="67" t="s">
        <v>58</v>
      </c>
      <c r="B12" s="3">
        <v>4</v>
      </c>
      <c r="D12" s="57">
        <v>19116383</v>
      </c>
      <c r="E12" s="66"/>
      <c r="F12" s="57">
        <v>7889750</v>
      </c>
      <c r="G12" s="89"/>
      <c r="H12" s="57">
        <v>6143948</v>
      </c>
      <c r="I12" s="89"/>
      <c r="J12" s="57">
        <v>2389940</v>
      </c>
    </row>
    <row r="13" spans="1:10" s="6" customFormat="1" ht="23.15" customHeight="1">
      <c r="A13" s="90" t="s">
        <v>59</v>
      </c>
      <c r="B13" s="3">
        <v>9</v>
      </c>
      <c r="D13" s="91">
        <f>SUM(D10:D12)</f>
        <v>84954812</v>
      </c>
      <c r="E13" s="76"/>
      <c r="F13" s="91">
        <f>SUM(F10:F12)</f>
        <v>27705954.359999999</v>
      </c>
      <c r="G13" s="75"/>
      <c r="H13" s="91">
        <f>SUM(H10:H12)</f>
        <v>71982377</v>
      </c>
      <c r="I13" s="75"/>
      <c r="J13" s="91">
        <f>SUM(J10:J12)</f>
        <v>22206144</v>
      </c>
    </row>
    <row r="14" spans="1:10" ht="18.649999999999999" customHeight="1">
      <c r="A14" s="67"/>
      <c r="D14" s="89"/>
      <c r="E14" s="66"/>
      <c r="F14" s="89"/>
      <c r="G14" s="89"/>
      <c r="H14" s="89"/>
      <c r="I14" s="89"/>
      <c r="J14" s="89"/>
    </row>
    <row r="15" spans="1:10" ht="23.15" customHeight="1">
      <c r="A15" s="92" t="s">
        <v>60</v>
      </c>
      <c r="D15" s="89"/>
      <c r="E15" s="66"/>
      <c r="F15" s="89"/>
      <c r="G15" s="89"/>
      <c r="H15" s="89"/>
      <c r="I15" s="89"/>
      <c r="J15" s="89"/>
    </row>
    <row r="16" spans="1:10" ht="23.15" customHeight="1">
      <c r="A16" s="67" t="s">
        <v>61</v>
      </c>
      <c r="D16" s="57">
        <v>55685121</v>
      </c>
      <c r="E16" s="66"/>
      <c r="F16" s="57">
        <v>18821564</v>
      </c>
      <c r="G16" s="89"/>
      <c r="H16" s="57">
        <v>55685121</v>
      </c>
      <c r="I16" s="89"/>
      <c r="J16" s="57">
        <v>18821564</v>
      </c>
    </row>
    <row r="17" spans="1:10" ht="23.15" hidden="1" customHeight="1">
      <c r="A17" s="67" t="s">
        <v>183</v>
      </c>
      <c r="D17" s="57"/>
      <c r="E17" s="66"/>
      <c r="F17" s="57"/>
      <c r="G17" s="89"/>
      <c r="H17" s="57"/>
      <c r="I17" s="89"/>
      <c r="J17" s="57"/>
    </row>
    <row r="18" spans="1:10" ht="23.15" customHeight="1">
      <c r="A18" s="67" t="s">
        <v>62</v>
      </c>
      <c r="D18" s="57">
        <v>14859150</v>
      </c>
      <c r="E18" s="66"/>
      <c r="F18" s="57">
        <v>7830570</v>
      </c>
      <c r="G18" s="89"/>
      <c r="H18" s="57">
        <v>2836511</v>
      </c>
      <c r="I18" s="89"/>
      <c r="J18" s="57">
        <v>1620144</v>
      </c>
    </row>
    <row r="19" spans="1:10" ht="23.15" customHeight="1">
      <c r="A19" s="90" t="s">
        <v>63</v>
      </c>
      <c r="B19" s="23"/>
      <c r="C19" s="6"/>
      <c r="D19" s="91">
        <f>SUM(D16:D18)</f>
        <v>70544271</v>
      </c>
      <c r="E19" s="76"/>
      <c r="F19" s="91">
        <f>SUM(F16:F18)</f>
        <v>26652134</v>
      </c>
      <c r="G19" s="75"/>
      <c r="H19" s="91">
        <f>SUM(H16:H18)</f>
        <v>58521632</v>
      </c>
      <c r="I19" s="75"/>
      <c r="J19" s="91">
        <f>SUM(J16:J18)</f>
        <v>20441708</v>
      </c>
    </row>
    <row r="20" spans="1:10" ht="18.649999999999999" customHeight="1">
      <c r="A20" s="67"/>
      <c r="D20" s="89"/>
      <c r="E20" s="66"/>
      <c r="F20" s="89"/>
      <c r="G20" s="89"/>
      <c r="H20" s="89"/>
      <c r="I20" s="89"/>
      <c r="J20" s="89"/>
    </row>
    <row r="21" spans="1:10" ht="23.15" customHeight="1">
      <c r="A21" s="90" t="s">
        <v>64</v>
      </c>
      <c r="B21" s="23"/>
      <c r="C21" s="6"/>
      <c r="D21" s="76">
        <f>D13-D19</f>
        <v>14410541</v>
      </c>
      <c r="E21" s="76"/>
      <c r="F21" s="76">
        <f>F13-F19</f>
        <v>1053820.3599999994</v>
      </c>
      <c r="G21" s="75"/>
      <c r="H21" s="76">
        <f>H13-H19</f>
        <v>13460745</v>
      </c>
      <c r="I21" s="75"/>
      <c r="J21" s="76">
        <f>J13-J19</f>
        <v>1764436</v>
      </c>
    </row>
    <row r="22" spans="1:10" ht="23.15" customHeight="1">
      <c r="A22" s="67" t="s">
        <v>65</v>
      </c>
      <c r="D22" s="57">
        <v>285523</v>
      </c>
      <c r="E22" s="66"/>
      <c r="F22" s="57">
        <v>315609</v>
      </c>
      <c r="G22" s="89"/>
      <c r="H22" s="57">
        <v>1616597</v>
      </c>
      <c r="I22" s="89"/>
      <c r="J22" s="57">
        <v>1520798</v>
      </c>
    </row>
    <row r="23" spans="1:10" s="6" customFormat="1" ht="22.5" customHeight="1">
      <c r="A23" s="90" t="s">
        <v>66</v>
      </c>
      <c r="B23" s="23"/>
      <c r="D23" s="91">
        <f>D21+D22</f>
        <v>14696064</v>
      </c>
      <c r="E23" s="76"/>
      <c r="F23" s="91">
        <f>F21+F22</f>
        <v>1369429.3599999994</v>
      </c>
      <c r="G23" s="75"/>
      <c r="H23" s="91">
        <f>H21+H22</f>
        <v>15077342</v>
      </c>
      <c r="I23" s="75"/>
      <c r="J23" s="91">
        <f>J21+J22</f>
        <v>3285234</v>
      </c>
    </row>
    <row r="24" spans="1:10" ht="18.649999999999999" customHeight="1">
      <c r="A24" s="67"/>
      <c r="D24" s="89"/>
      <c r="E24" s="66"/>
      <c r="F24" s="89"/>
      <c r="G24" s="89"/>
      <c r="H24" s="89"/>
      <c r="I24" s="89"/>
      <c r="J24" s="89"/>
    </row>
    <row r="25" spans="1:10" ht="23.15" customHeight="1">
      <c r="A25" s="67" t="s">
        <v>178</v>
      </c>
      <c r="D25" s="57">
        <v>1570535</v>
      </c>
      <c r="E25" s="66"/>
      <c r="F25" s="57">
        <v>1421913</v>
      </c>
      <c r="G25" s="89"/>
      <c r="H25" s="57">
        <v>1570535</v>
      </c>
      <c r="I25" s="89"/>
      <c r="J25" s="57">
        <v>1421913</v>
      </c>
    </row>
    <row r="26" spans="1:10" ht="23.15" customHeight="1">
      <c r="A26" s="67" t="s">
        <v>67</v>
      </c>
      <c r="B26" s="3">
        <v>4</v>
      </c>
      <c r="D26" s="57">
        <v>11900497</v>
      </c>
      <c r="E26" s="66"/>
      <c r="F26" s="57">
        <v>9647077</v>
      </c>
      <c r="G26" s="89"/>
      <c r="H26" s="57">
        <v>10096738</v>
      </c>
      <c r="I26" s="89"/>
      <c r="J26" s="57">
        <v>7924708</v>
      </c>
    </row>
    <row r="27" spans="1:10" ht="23.15" customHeight="1">
      <c r="A27" s="90" t="s">
        <v>68</v>
      </c>
      <c r="B27" s="23"/>
      <c r="C27" s="6"/>
      <c r="D27" s="91">
        <f>SUM(D25:D26)</f>
        <v>13471032</v>
      </c>
      <c r="E27" s="76"/>
      <c r="F27" s="91">
        <f>SUM(F25:F26)</f>
        <v>11068990</v>
      </c>
      <c r="G27" s="75"/>
      <c r="H27" s="91">
        <f>SUM(H25:H26)</f>
        <v>11667273</v>
      </c>
      <c r="I27" s="75"/>
      <c r="J27" s="91">
        <f>SUM(J25:J26)</f>
        <v>9346621</v>
      </c>
    </row>
    <row r="28" spans="1:10" ht="18.649999999999999" customHeight="1">
      <c r="A28" s="90"/>
      <c r="B28" s="23"/>
      <c r="C28" s="6"/>
      <c r="D28" s="75"/>
      <c r="E28" s="76"/>
      <c r="F28" s="75"/>
      <c r="G28" s="75"/>
      <c r="H28" s="75"/>
      <c r="I28" s="75"/>
      <c r="J28" s="75"/>
    </row>
    <row r="29" spans="1:10" ht="23.15" customHeight="1">
      <c r="A29" s="6" t="s">
        <v>184</v>
      </c>
      <c r="B29" s="23"/>
      <c r="C29" s="6"/>
      <c r="D29" s="75">
        <f>D23-D27</f>
        <v>1225032</v>
      </c>
      <c r="E29" s="76"/>
      <c r="F29" s="75">
        <f>F23-F27</f>
        <v>-9699560.6400000006</v>
      </c>
      <c r="G29" s="75"/>
      <c r="H29" s="75">
        <f>H23-H27</f>
        <v>3410069</v>
      </c>
      <c r="I29" s="75"/>
      <c r="J29" s="75">
        <f>J23-J27</f>
        <v>-6061387</v>
      </c>
    </row>
    <row r="30" spans="1:10" ht="23.15" customHeight="1">
      <c r="A30" s="67" t="s">
        <v>69</v>
      </c>
      <c r="B30" s="3">
        <v>4</v>
      </c>
      <c r="D30" s="57">
        <v>-5082989</v>
      </c>
      <c r="E30" s="66"/>
      <c r="F30" s="57">
        <v>-4560773</v>
      </c>
      <c r="G30" s="89"/>
      <c r="H30" s="57">
        <v>-5133674</v>
      </c>
      <c r="I30" s="89"/>
      <c r="J30" s="57">
        <v>-4653240</v>
      </c>
    </row>
    <row r="31" spans="1:10" ht="23.15" hidden="1" customHeight="1">
      <c r="A31" s="6" t="s">
        <v>70</v>
      </c>
      <c r="D31" s="120">
        <f>SUM(D29:D30)</f>
        <v>-3857957</v>
      </c>
      <c r="E31" s="89"/>
      <c r="F31" s="120">
        <f>SUM(F29:F30)</f>
        <v>-14260333.640000001</v>
      </c>
      <c r="G31" s="89"/>
      <c r="H31" s="120">
        <f>SUM(H29:H30)</f>
        <v>-1723605</v>
      </c>
      <c r="I31" s="89"/>
      <c r="J31" s="120">
        <f>SUM(J29:J30)</f>
        <v>-10714627</v>
      </c>
    </row>
    <row r="32" spans="1:10" ht="21.5" hidden="1">
      <c r="A32" s="67" t="s">
        <v>71</v>
      </c>
      <c r="D32" s="57">
        <v>0</v>
      </c>
      <c r="E32" s="66"/>
      <c r="F32" s="57">
        <v>0</v>
      </c>
      <c r="G32" s="89"/>
      <c r="H32" s="57">
        <v>0</v>
      </c>
      <c r="I32" s="89"/>
      <c r="J32" s="57">
        <v>0</v>
      </c>
    </row>
    <row r="33" spans="1:10" ht="23.15" customHeight="1" thickBot="1">
      <c r="A33" s="90" t="s">
        <v>72</v>
      </c>
      <c r="D33" s="93">
        <f>SUM(D31:D32)</f>
        <v>-3857957</v>
      </c>
      <c r="E33" s="66"/>
      <c r="F33" s="93">
        <f>SUM(F31:F32)</f>
        <v>-14260333.640000001</v>
      </c>
      <c r="G33" s="89"/>
      <c r="H33" s="93">
        <f>H31-H32</f>
        <v>-1723605</v>
      </c>
      <c r="I33" s="89"/>
      <c r="J33" s="93">
        <f>J31-J32</f>
        <v>-10714627</v>
      </c>
    </row>
    <row r="34" spans="1:10" ht="18.649999999999999" customHeight="1" thickTop="1">
      <c r="A34" s="94"/>
      <c r="B34" s="95"/>
      <c r="C34" s="95"/>
      <c r="D34" s="97"/>
      <c r="E34" s="96"/>
      <c r="F34" s="97"/>
      <c r="G34" s="96"/>
      <c r="H34" s="97"/>
      <c r="I34" s="96"/>
      <c r="J34" s="97"/>
    </row>
    <row r="35" spans="1:10" ht="23.15" customHeight="1">
      <c r="A35" s="94" t="s">
        <v>73</v>
      </c>
      <c r="B35" s="95"/>
      <c r="C35" s="95"/>
      <c r="D35" s="122">
        <v>0</v>
      </c>
      <c r="E35" s="96"/>
      <c r="F35" s="122">
        <v>0</v>
      </c>
      <c r="G35" s="96"/>
      <c r="H35" s="122">
        <v>0</v>
      </c>
      <c r="I35" s="96"/>
      <c r="J35" s="122">
        <v>0</v>
      </c>
    </row>
    <row r="36" spans="1:10" ht="23.15" customHeight="1" thickBot="1">
      <c r="A36" s="94" t="s">
        <v>74</v>
      </c>
      <c r="B36" s="95"/>
      <c r="C36" s="95"/>
      <c r="D36" s="93">
        <f>D33</f>
        <v>-3857957</v>
      </c>
      <c r="E36" s="66"/>
      <c r="F36" s="93">
        <f>F33</f>
        <v>-14260333.640000001</v>
      </c>
      <c r="G36" s="89"/>
      <c r="H36" s="93">
        <f>H33</f>
        <v>-1723605</v>
      </c>
      <c r="I36" s="89"/>
      <c r="J36" s="93">
        <f>J33</f>
        <v>-10714627</v>
      </c>
    </row>
    <row r="37" spans="1:10" ht="23.15" customHeight="1" thickTop="1">
      <c r="A37" s="94"/>
      <c r="B37" s="95"/>
      <c r="C37" s="95"/>
      <c r="D37" s="97"/>
      <c r="E37" s="96"/>
      <c r="F37" s="97"/>
      <c r="G37" s="96"/>
      <c r="H37" s="97"/>
      <c r="I37" s="96"/>
      <c r="J37" s="97"/>
    </row>
    <row r="38" spans="1:10" s="21" customFormat="1" ht="23.15" customHeight="1">
      <c r="A38" s="21" t="s">
        <v>0</v>
      </c>
      <c r="B38" s="37"/>
      <c r="D38" s="38"/>
      <c r="F38" s="38"/>
    </row>
    <row r="39" spans="1:10" s="21" customFormat="1" ht="23.15" customHeight="1">
      <c r="A39" s="5" t="s">
        <v>75</v>
      </c>
      <c r="B39" s="37"/>
      <c r="D39" s="38"/>
      <c r="F39" s="38"/>
    </row>
    <row r="40" spans="1:10" ht="23.15" customHeight="1">
      <c r="A40" s="5"/>
      <c r="B40" s="173"/>
      <c r="C40" s="47"/>
      <c r="D40" s="58"/>
      <c r="E40" s="47"/>
      <c r="F40" s="58"/>
      <c r="G40" s="47"/>
      <c r="H40" s="47"/>
      <c r="I40" s="47"/>
      <c r="J40" s="47"/>
    </row>
    <row r="41" spans="1:10" ht="23.15" customHeight="1">
      <c r="B41" s="173"/>
      <c r="C41" s="13"/>
      <c r="D41" s="224" t="s">
        <v>53</v>
      </c>
      <c r="E41" s="224"/>
      <c r="F41" s="224"/>
      <c r="G41" s="174"/>
      <c r="H41" s="224" t="s">
        <v>54</v>
      </c>
      <c r="I41" s="224"/>
      <c r="J41" s="224"/>
    </row>
    <row r="42" spans="1:10" ht="23.15" customHeight="1">
      <c r="B42" s="173"/>
      <c r="C42" s="13"/>
      <c r="D42" s="222" t="s">
        <v>55</v>
      </c>
      <c r="E42" s="223"/>
      <c r="F42" s="223"/>
      <c r="G42" s="174"/>
      <c r="H42" s="223" t="s">
        <v>55</v>
      </c>
      <c r="I42" s="223"/>
      <c r="J42" s="223"/>
    </row>
    <row r="43" spans="1:10" ht="23.15" customHeight="1">
      <c r="B43" s="173"/>
      <c r="C43" s="13"/>
      <c r="D43" s="222" t="s">
        <v>101</v>
      </c>
      <c r="E43" s="223"/>
      <c r="F43" s="223"/>
      <c r="G43" s="174"/>
      <c r="H43" s="222" t="s">
        <v>101</v>
      </c>
      <c r="I43" s="223"/>
      <c r="J43" s="223"/>
    </row>
    <row r="44" spans="1:10" ht="23.15" customHeight="1">
      <c r="B44" s="173"/>
      <c r="C44" s="13"/>
      <c r="D44" s="51">
        <v>2565</v>
      </c>
      <c r="E44" s="158"/>
      <c r="F44" s="51">
        <v>2564</v>
      </c>
      <c r="G44" s="158"/>
      <c r="H44" s="51">
        <v>2565</v>
      </c>
      <c r="I44" s="158"/>
      <c r="J44" s="51">
        <v>2564</v>
      </c>
    </row>
    <row r="45" spans="1:10" ht="23.15" customHeight="1">
      <c r="B45" s="173"/>
      <c r="C45" s="13"/>
      <c r="D45" s="221" t="s">
        <v>8</v>
      </c>
      <c r="E45" s="221"/>
      <c r="F45" s="221"/>
      <c r="G45" s="221"/>
      <c r="H45" s="221"/>
      <c r="I45" s="221"/>
      <c r="J45" s="221"/>
    </row>
    <row r="46" spans="1:10" ht="23.15" customHeight="1">
      <c r="A46" s="94" t="s">
        <v>76</v>
      </c>
      <c r="B46" s="95"/>
      <c r="C46" s="95"/>
      <c r="D46" s="98"/>
      <c r="E46" s="96"/>
      <c r="F46" s="98"/>
      <c r="G46" s="96"/>
      <c r="H46" s="99"/>
      <c r="I46" s="96"/>
      <c r="J46" s="99"/>
    </row>
    <row r="47" spans="1:10" ht="23.15" customHeight="1">
      <c r="A47" s="74" t="s">
        <v>77</v>
      </c>
      <c r="B47" s="95"/>
      <c r="C47" s="95"/>
      <c r="D47" s="208">
        <f>D36</f>
        <v>-3857957</v>
      </c>
      <c r="E47" s="209"/>
      <c r="F47" s="208">
        <f>F36</f>
        <v>-14260333.640000001</v>
      </c>
      <c r="G47" s="209"/>
      <c r="H47" s="208">
        <f>H36</f>
        <v>-1723605</v>
      </c>
      <c r="I47" s="209"/>
      <c r="J47" s="208">
        <f>J36</f>
        <v>-10714627</v>
      </c>
    </row>
    <row r="48" spans="1:10" ht="23.15" customHeight="1">
      <c r="A48" s="74" t="s">
        <v>78</v>
      </c>
      <c r="B48" s="95"/>
      <c r="C48" s="95"/>
      <c r="D48" s="77">
        <v>0</v>
      </c>
      <c r="E48" s="210"/>
      <c r="F48" s="77">
        <v>0</v>
      </c>
      <c r="G48" s="210"/>
      <c r="H48" s="77">
        <v>0</v>
      </c>
      <c r="I48" s="210"/>
      <c r="J48" s="77">
        <v>0</v>
      </c>
    </row>
    <row r="49" spans="1:10" ht="23.15" customHeight="1" thickBot="1">
      <c r="A49" s="204" t="s">
        <v>72</v>
      </c>
      <c r="B49" s="205"/>
      <c r="C49" s="205"/>
      <c r="D49" s="93">
        <f>D47</f>
        <v>-3857957</v>
      </c>
      <c r="E49" s="211"/>
      <c r="F49" s="93">
        <f>F47</f>
        <v>-14260333.640000001</v>
      </c>
      <c r="G49" s="211"/>
      <c r="H49" s="93">
        <f>H47</f>
        <v>-1723605</v>
      </c>
      <c r="I49" s="211"/>
      <c r="J49" s="93">
        <f>J47</f>
        <v>-10714627</v>
      </c>
    </row>
    <row r="50" spans="1:10" ht="23.15" customHeight="1" thickTop="1">
      <c r="A50" s="94"/>
      <c r="B50" s="95"/>
      <c r="C50" s="95"/>
      <c r="D50" s="100"/>
      <c r="E50" s="95"/>
      <c r="F50" s="100"/>
      <c r="G50" s="96"/>
      <c r="H50" s="100"/>
      <c r="I50" s="96"/>
      <c r="J50" s="100"/>
    </row>
    <row r="51" spans="1:10" ht="23.15" customHeight="1">
      <c r="A51" s="94" t="s">
        <v>79</v>
      </c>
      <c r="B51" s="95"/>
      <c r="C51" s="95"/>
      <c r="D51" s="96"/>
      <c r="E51" s="95"/>
      <c r="F51" s="96"/>
      <c r="G51" s="96"/>
      <c r="H51" s="96"/>
      <c r="I51" s="96"/>
      <c r="J51" s="96"/>
    </row>
    <row r="52" spans="1:10" ht="23.15" customHeight="1">
      <c r="A52" s="74" t="s">
        <v>77</v>
      </c>
      <c r="B52" s="95"/>
      <c r="C52" s="95"/>
      <c r="D52" s="208">
        <f>D49</f>
        <v>-3857957</v>
      </c>
      <c r="E52" s="209"/>
      <c r="F52" s="208">
        <f>F49</f>
        <v>-14260333.640000001</v>
      </c>
      <c r="G52" s="209"/>
      <c r="H52" s="208">
        <f>H49</f>
        <v>-1723605</v>
      </c>
      <c r="I52" s="209"/>
      <c r="J52" s="208">
        <f>J49</f>
        <v>-10714627</v>
      </c>
    </row>
    <row r="53" spans="1:10" ht="23.15" customHeight="1">
      <c r="A53" s="74" t="s">
        <v>78</v>
      </c>
      <c r="B53" s="95"/>
      <c r="C53" s="95"/>
      <c r="D53" s="77">
        <v>0</v>
      </c>
      <c r="E53" s="210"/>
      <c r="F53" s="77">
        <v>0</v>
      </c>
      <c r="G53" s="210"/>
      <c r="H53" s="77">
        <v>0</v>
      </c>
      <c r="I53" s="210"/>
      <c r="J53" s="77">
        <v>0</v>
      </c>
    </row>
    <row r="54" spans="1:10" ht="23.15" customHeight="1" thickBot="1">
      <c r="A54" s="204" t="s">
        <v>74</v>
      </c>
      <c r="B54" s="205"/>
      <c r="C54" s="205"/>
      <c r="D54" s="93">
        <f>D52</f>
        <v>-3857957</v>
      </c>
      <c r="E54" s="211"/>
      <c r="F54" s="93">
        <f>F52</f>
        <v>-14260333.640000001</v>
      </c>
      <c r="G54" s="211"/>
      <c r="H54" s="93">
        <f>H52</f>
        <v>-1723605</v>
      </c>
      <c r="I54" s="211"/>
      <c r="J54" s="93">
        <f>J52</f>
        <v>-10714627</v>
      </c>
    </row>
    <row r="55" spans="1:10" ht="23.15" customHeight="1" thickTop="1">
      <c r="A55" s="6"/>
      <c r="D55" s="207"/>
      <c r="E55" s="66"/>
      <c r="F55" s="75"/>
      <c r="G55" s="76"/>
      <c r="H55" s="75"/>
      <c r="I55" s="76"/>
      <c r="J55" s="207"/>
    </row>
    <row r="56" spans="1:10" ht="26.15" customHeight="1" thickBot="1">
      <c r="A56" s="90" t="s">
        <v>163</v>
      </c>
      <c r="C56" s="67"/>
      <c r="D56" s="217">
        <v>-3.0000000000000001E-3</v>
      </c>
      <c r="E56" s="212"/>
      <c r="F56" s="206">
        <v>-1.2452269206794707E-2</v>
      </c>
      <c r="G56" s="212"/>
      <c r="H56" s="218">
        <v>-2E-3</v>
      </c>
      <c r="I56" s="212"/>
      <c r="J56" s="206">
        <v>-0.01</v>
      </c>
    </row>
    <row r="57" spans="1:10" ht="24" customHeight="1" thickTop="1"/>
  </sheetData>
  <mergeCells count="14">
    <mergeCell ref="D8:J8"/>
    <mergeCell ref="D42:F42"/>
    <mergeCell ref="H42:J42"/>
    <mergeCell ref="D4:F4"/>
    <mergeCell ref="H4:J4"/>
    <mergeCell ref="D5:F5"/>
    <mergeCell ref="D6:F6"/>
    <mergeCell ref="H5:J5"/>
    <mergeCell ref="H6:J6"/>
    <mergeCell ref="D45:J45"/>
    <mergeCell ref="D43:F43"/>
    <mergeCell ref="H43:J43"/>
    <mergeCell ref="D41:F41"/>
    <mergeCell ref="H41:J41"/>
  </mergeCells>
  <phoneticPr fontId="3" type="noConversion"/>
  <conditionalFormatting sqref="E48 G48 I48 E53 E56 G56 H38 D38 H40:H41 H45:H46 G53 I53 D40:D41 D45:D46 I56">
    <cfRule type="expression" priority="81" stopIfTrue="1">
      <formula>"if(E11&gt;0,#,##0;(#,##0),"-")"</formula>
    </cfRule>
  </conditionalFormatting>
  <conditionalFormatting sqref="D44">
    <cfRule type="expression" priority="46" stopIfTrue="1">
      <formula>"if(E11&gt;0,#,##0;(#,##0),"-")"</formula>
    </cfRule>
  </conditionalFormatting>
  <conditionalFormatting sqref="D34">
    <cfRule type="expression" priority="57" stopIfTrue="1">
      <formula>"if(E11&gt;0,#,##0;(#,##0),"-")"</formula>
    </cfRule>
  </conditionalFormatting>
  <conditionalFormatting sqref="H37">
    <cfRule type="expression" priority="60" stopIfTrue="1">
      <formula>"if(E11&gt;0,#,##0;(#,##0),"-")"</formula>
    </cfRule>
  </conditionalFormatting>
  <conditionalFormatting sqref="H34">
    <cfRule type="expression" priority="59" stopIfTrue="1">
      <formula>"if(E11&gt;0,#,##0;(#,##0),"-")"</formula>
    </cfRule>
  </conditionalFormatting>
  <conditionalFormatting sqref="D37">
    <cfRule type="expression" priority="58" stopIfTrue="1">
      <formula>"if(E11&gt;0,#,##0;(#,##0),"-")"</formula>
    </cfRule>
  </conditionalFormatting>
  <conditionalFormatting sqref="H55 H47 H50:H52">
    <cfRule type="expression" priority="56" stopIfTrue="1">
      <formula>"if(E11&gt;0,#,##0;(#,##0),"-")"</formula>
    </cfRule>
  </conditionalFormatting>
  <conditionalFormatting sqref="D55 D47 D50:D52">
    <cfRule type="expression" priority="55" stopIfTrue="1">
      <formula>"if(E11&gt;0,#,##0;(#,##0),"-")"</formula>
    </cfRule>
  </conditionalFormatting>
  <conditionalFormatting sqref="D7">
    <cfRule type="expression" priority="50" stopIfTrue="1">
      <formula>"if(E11&gt;0,#,##0;(#,##0),"-")"</formula>
    </cfRule>
  </conditionalFormatting>
  <conditionalFormatting sqref="H44">
    <cfRule type="expression" priority="44" stopIfTrue="1">
      <formula>"if(E11&gt;0,#,##0;(#,##0),"-")"</formula>
    </cfRule>
  </conditionalFormatting>
  <conditionalFormatting sqref="F34">
    <cfRule type="expression" priority="18" stopIfTrue="1">
      <formula>"if(E11&gt;0,#,##0;(#,##0),"-")"</formula>
    </cfRule>
  </conditionalFormatting>
  <conditionalFormatting sqref="F38 F40:F41 F45:F46">
    <cfRule type="expression" priority="24" stopIfTrue="1">
      <formula>"if(E11&gt;0,#,##0;(#,##0),"-")"</formula>
    </cfRule>
  </conditionalFormatting>
  <conditionalFormatting sqref="J37">
    <cfRule type="expression" priority="9" stopIfTrue="1">
      <formula>"if(E11&gt;0,#,##0;(#,##0),"-")"</formula>
    </cfRule>
  </conditionalFormatting>
  <conditionalFormatting sqref="J55 J47 J50:J52">
    <cfRule type="expression" priority="7" stopIfTrue="1">
      <formula>"if(E11&gt;0,#,##0;(#,##0),"-")"</formula>
    </cfRule>
  </conditionalFormatting>
  <conditionalFormatting sqref="F44">
    <cfRule type="expression" priority="15" stopIfTrue="1">
      <formula>"if(E11&gt;0,#,##0;(#,##0),"-")"</formula>
    </cfRule>
  </conditionalFormatting>
  <conditionalFormatting sqref="J44">
    <cfRule type="expression" priority="5" stopIfTrue="1">
      <formula>"if(E11&gt;0,#,##0;(#,##0),"-")"</formula>
    </cfRule>
  </conditionalFormatting>
  <conditionalFormatting sqref="F7">
    <cfRule type="expression" priority="16" stopIfTrue="1">
      <formula>"if(E11&gt;0,#,##0;(#,##0),"-")"</formula>
    </cfRule>
  </conditionalFormatting>
  <conditionalFormatting sqref="F37">
    <cfRule type="expression" priority="19" stopIfTrue="1">
      <formula>"if(E11&gt;0,#,##0;(#,##0),"-")"</formula>
    </cfRule>
  </conditionalFormatting>
  <conditionalFormatting sqref="F55 F47 F50:F52">
    <cfRule type="expression" priority="17" stopIfTrue="1">
      <formula>"if(E11&gt;0,#,##0;(#,##0),"-")"</formula>
    </cfRule>
  </conditionalFormatting>
  <conditionalFormatting sqref="J38 J40:J41 J45:J46">
    <cfRule type="expression" priority="12" stopIfTrue="1">
      <formula>"if(E11&gt;0,#,##0;(#,##0),"-")"</formula>
    </cfRule>
  </conditionalFormatting>
  <conditionalFormatting sqref="J34">
    <cfRule type="expression" priority="8" stopIfTrue="1">
      <formula>"if(E11&gt;0,#,##0;(#,##0),"-")"</formula>
    </cfRule>
  </conditionalFormatting>
  <conditionalFormatting sqref="J7">
    <cfRule type="expression" priority="6" stopIfTrue="1">
      <formula>"if(E11&gt;0,#,##0;(#,##0),"-")"</formula>
    </cfRule>
  </conditionalFormatting>
  <conditionalFormatting sqref="H7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90" firstPageNumber="6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P95"/>
  <sheetViews>
    <sheetView view="pageBreakPreview" topLeftCell="A7" zoomScale="85" zoomScaleNormal="84" zoomScaleSheetLayoutView="85" workbookViewId="0">
      <selection activeCell="B43" sqref="B43"/>
    </sheetView>
  </sheetViews>
  <sheetFormatPr defaultRowHeight="21.5"/>
  <cols>
    <col min="1" max="1" width="42.59765625" style="11" customWidth="1"/>
    <col min="2" max="2" width="6.69921875" style="3" customWidth="1"/>
    <col min="3" max="3" width="4.8984375" style="12" customWidth="1"/>
    <col min="4" max="4" width="14.296875" style="11" customWidth="1"/>
    <col min="5" max="5" width="1.69921875" style="11" customWidth="1"/>
    <col min="6" max="6" width="14.296875" style="11" customWidth="1"/>
    <col min="7" max="7" width="1.69921875" style="11" customWidth="1"/>
    <col min="8" max="8" width="14.296875" style="11" customWidth="1"/>
    <col min="9" max="9" width="1.69921875" style="11" customWidth="1"/>
    <col min="10" max="10" width="14.296875" style="11" customWidth="1"/>
    <col min="11" max="11" width="1.69921875" style="11" customWidth="1"/>
    <col min="12" max="12" width="15.3984375" style="11" customWidth="1"/>
    <col min="13" max="13" width="1.69921875" style="11" customWidth="1"/>
    <col min="14" max="14" width="15.3984375" style="11" customWidth="1"/>
    <col min="15" max="15" width="1.69921875" style="11" customWidth="1"/>
    <col min="16" max="16" width="14.296875" style="11" customWidth="1"/>
    <col min="17" max="234" width="9.09765625" style="11"/>
    <col min="235" max="235" width="41.59765625" style="11" customWidth="1"/>
    <col min="236" max="236" width="10.59765625" style="11" customWidth="1"/>
    <col min="237" max="237" width="1.69921875" style="11" customWidth="1"/>
    <col min="238" max="238" width="14.3984375" style="11" customWidth="1"/>
    <col min="239" max="239" width="1.69921875" style="11" customWidth="1"/>
    <col min="240" max="240" width="14.3984375" style="11" customWidth="1"/>
    <col min="241" max="241" width="1.69921875" style="11" customWidth="1"/>
    <col min="242" max="242" width="14.3984375" style="11" customWidth="1"/>
    <col min="243" max="243" width="1.69921875" style="11" customWidth="1"/>
    <col min="244" max="244" width="14.3984375" style="11" customWidth="1"/>
    <col min="245" max="245" width="1.69921875" style="11" customWidth="1"/>
    <col min="246" max="246" width="14.3984375" style="11" customWidth="1"/>
    <col min="247" max="247" width="1.69921875" style="11" customWidth="1"/>
    <col min="248" max="248" width="14.3984375" style="11" customWidth="1"/>
    <col min="249" max="249" width="1.69921875" style="11" customWidth="1"/>
    <col min="250" max="250" width="14.3984375" style="11" customWidth="1"/>
    <col min="251" max="251" width="10" style="11" bestFit="1" customWidth="1"/>
    <col min="252" max="490" width="9.09765625" style="11"/>
    <col min="491" max="491" width="41.59765625" style="11" customWidth="1"/>
    <col min="492" max="492" width="10.59765625" style="11" customWidth="1"/>
    <col min="493" max="493" width="1.69921875" style="11" customWidth="1"/>
    <col min="494" max="494" width="14.3984375" style="11" customWidth="1"/>
    <col min="495" max="495" width="1.69921875" style="11" customWidth="1"/>
    <col min="496" max="496" width="14.3984375" style="11" customWidth="1"/>
    <col min="497" max="497" width="1.69921875" style="11" customWidth="1"/>
    <col min="498" max="498" width="14.3984375" style="11" customWidth="1"/>
    <col min="499" max="499" width="1.69921875" style="11" customWidth="1"/>
    <col min="500" max="500" width="14.3984375" style="11" customWidth="1"/>
    <col min="501" max="501" width="1.69921875" style="11" customWidth="1"/>
    <col min="502" max="502" width="14.3984375" style="11" customWidth="1"/>
    <col min="503" max="503" width="1.69921875" style="11" customWidth="1"/>
    <col min="504" max="504" width="14.3984375" style="11" customWidth="1"/>
    <col min="505" max="505" width="1.69921875" style="11" customWidth="1"/>
    <col min="506" max="506" width="14.3984375" style="11" customWidth="1"/>
    <col min="507" max="507" width="10" style="11" bestFit="1" customWidth="1"/>
    <col min="508" max="746" width="9.09765625" style="11"/>
    <col min="747" max="747" width="41.59765625" style="11" customWidth="1"/>
    <col min="748" max="748" width="10.59765625" style="11" customWidth="1"/>
    <col min="749" max="749" width="1.69921875" style="11" customWidth="1"/>
    <col min="750" max="750" width="14.3984375" style="11" customWidth="1"/>
    <col min="751" max="751" width="1.69921875" style="11" customWidth="1"/>
    <col min="752" max="752" width="14.3984375" style="11" customWidth="1"/>
    <col min="753" max="753" width="1.69921875" style="11" customWidth="1"/>
    <col min="754" max="754" width="14.3984375" style="11" customWidth="1"/>
    <col min="755" max="755" width="1.69921875" style="11" customWidth="1"/>
    <col min="756" max="756" width="14.3984375" style="11" customWidth="1"/>
    <col min="757" max="757" width="1.69921875" style="11" customWidth="1"/>
    <col min="758" max="758" width="14.3984375" style="11" customWidth="1"/>
    <col min="759" max="759" width="1.69921875" style="11" customWidth="1"/>
    <col min="760" max="760" width="14.3984375" style="11" customWidth="1"/>
    <col min="761" max="761" width="1.69921875" style="11" customWidth="1"/>
    <col min="762" max="762" width="14.3984375" style="11" customWidth="1"/>
    <col min="763" max="763" width="10" style="11" bestFit="1" customWidth="1"/>
    <col min="764" max="1002" width="9.09765625" style="11"/>
    <col min="1003" max="1003" width="41.59765625" style="11" customWidth="1"/>
    <col min="1004" max="1004" width="10.59765625" style="11" customWidth="1"/>
    <col min="1005" max="1005" width="1.69921875" style="11" customWidth="1"/>
    <col min="1006" max="1006" width="14.3984375" style="11" customWidth="1"/>
    <col min="1007" max="1007" width="1.69921875" style="11" customWidth="1"/>
    <col min="1008" max="1008" width="14.3984375" style="11" customWidth="1"/>
    <col min="1009" max="1009" width="1.69921875" style="11" customWidth="1"/>
    <col min="1010" max="1010" width="14.3984375" style="11" customWidth="1"/>
    <col min="1011" max="1011" width="1.69921875" style="11" customWidth="1"/>
    <col min="1012" max="1012" width="14.3984375" style="11" customWidth="1"/>
    <col min="1013" max="1013" width="1.69921875" style="11" customWidth="1"/>
    <col min="1014" max="1014" width="14.3984375" style="11" customWidth="1"/>
    <col min="1015" max="1015" width="1.69921875" style="11" customWidth="1"/>
    <col min="1016" max="1016" width="14.3984375" style="11" customWidth="1"/>
    <col min="1017" max="1017" width="1.69921875" style="11" customWidth="1"/>
    <col min="1018" max="1018" width="14.3984375" style="11" customWidth="1"/>
    <col min="1019" max="1019" width="10" style="11" bestFit="1" customWidth="1"/>
    <col min="1020" max="1258" width="9.09765625" style="11"/>
    <col min="1259" max="1259" width="41.59765625" style="11" customWidth="1"/>
    <col min="1260" max="1260" width="10.59765625" style="11" customWidth="1"/>
    <col min="1261" max="1261" width="1.69921875" style="11" customWidth="1"/>
    <col min="1262" max="1262" width="14.3984375" style="11" customWidth="1"/>
    <col min="1263" max="1263" width="1.69921875" style="11" customWidth="1"/>
    <col min="1264" max="1264" width="14.3984375" style="11" customWidth="1"/>
    <col min="1265" max="1265" width="1.69921875" style="11" customWidth="1"/>
    <col min="1266" max="1266" width="14.3984375" style="11" customWidth="1"/>
    <col min="1267" max="1267" width="1.69921875" style="11" customWidth="1"/>
    <col min="1268" max="1268" width="14.3984375" style="11" customWidth="1"/>
    <col min="1269" max="1269" width="1.69921875" style="11" customWidth="1"/>
    <col min="1270" max="1270" width="14.3984375" style="11" customWidth="1"/>
    <col min="1271" max="1271" width="1.69921875" style="11" customWidth="1"/>
    <col min="1272" max="1272" width="14.3984375" style="11" customWidth="1"/>
    <col min="1273" max="1273" width="1.69921875" style="11" customWidth="1"/>
    <col min="1274" max="1274" width="14.3984375" style="11" customWidth="1"/>
    <col min="1275" max="1275" width="10" style="11" bestFit="1" customWidth="1"/>
    <col min="1276" max="1514" width="9.09765625" style="11"/>
    <col min="1515" max="1515" width="41.59765625" style="11" customWidth="1"/>
    <col min="1516" max="1516" width="10.59765625" style="11" customWidth="1"/>
    <col min="1517" max="1517" width="1.69921875" style="11" customWidth="1"/>
    <col min="1518" max="1518" width="14.3984375" style="11" customWidth="1"/>
    <col min="1519" max="1519" width="1.69921875" style="11" customWidth="1"/>
    <col min="1520" max="1520" width="14.3984375" style="11" customWidth="1"/>
    <col min="1521" max="1521" width="1.69921875" style="11" customWidth="1"/>
    <col min="1522" max="1522" width="14.3984375" style="11" customWidth="1"/>
    <col min="1523" max="1523" width="1.69921875" style="11" customWidth="1"/>
    <col min="1524" max="1524" width="14.3984375" style="11" customWidth="1"/>
    <col min="1525" max="1525" width="1.69921875" style="11" customWidth="1"/>
    <col min="1526" max="1526" width="14.3984375" style="11" customWidth="1"/>
    <col min="1527" max="1527" width="1.69921875" style="11" customWidth="1"/>
    <col min="1528" max="1528" width="14.3984375" style="11" customWidth="1"/>
    <col min="1529" max="1529" width="1.69921875" style="11" customWidth="1"/>
    <col min="1530" max="1530" width="14.3984375" style="11" customWidth="1"/>
    <col min="1531" max="1531" width="10" style="11" bestFit="1" customWidth="1"/>
    <col min="1532" max="1770" width="9.09765625" style="11"/>
    <col min="1771" max="1771" width="41.59765625" style="11" customWidth="1"/>
    <col min="1772" max="1772" width="10.59765625" style="11" customWidth="1"/>
    <col min="1773" max="1773" width="1.69921875" style="11" customWidth="1"/>
    <col min="1774" max="1774" width="14.3984375" style="11" customWidth="1"/>
    <col min="1775" max="1775" width="1.69921875" style="11" customWidth="1"/>
    <col min="1776" max="1776" width="14.3984375" style="11" customWidth="1"/>
    <col min="1777" max="1777" width="1.69921875" style="11" customWidth="1"/>
    <col min="1778" max="1778" width="14.3984375" style="11" customWidth="1"/>
    <col min="1779" max="1779" width="1.69921875" style="11" customWidth="1"/>
    <col min="1780" max="1780" width="14.3984375" style="11" customWidth="1"/>
    <col min="1781" max="1781" width="1.69921875" style="11" customWidth="1"/>
    <col min="1782" max="1782" width="14.3984375" style="11" customWidth="1"/>
    <col min="1783" max="1783" width="1.69921875" style="11" customWidth="1"/>
    <col min="1784" max="1784" width="14.3984375" style="11" customWidth="1"/>
    <col min="1785" max="1785" width="1.69921875" style="11" customWidth="1"/>
    <col min="1786" max="1786" width="14.3984375" style="11" customWidth="1"/>
    <col min="1787" max="1787" width="10" style="11" bestFit="1" customWidth="1"/>
    <col min="1788" max="2026" width="9.09765625" style="11"/>
    <col min="2027" max="2027" width="41.59765625" style="11" customWidth="1"/>
    <col min="2028" max="2028" width="10.59765625" style="11" customWidth="1"/>
    <col min="2029" max="2029" width="1.69921875" style="11" customWidth="1"/>
    <col min="2030" max="2030" width="14.3984375" style="11" customWidth="1"/>
    <col min="2031" max="2031" width="1.69921875" style="11" customWidth="1"/>
    <col min="2032" max="2032" width="14.3984375" style="11" customWidth="1"/>
    <col min="2033" max="2033" width="1.69921875" style="11" customWidth="1"/>
    <col min="2034" max="2034" width="14.3984375" style="11" customWidth="1"/>
    <col min="2035" max="2035" width="1.69921875" style="11" customWidth="1"/>
    <col min="2036" max="2036" width="14.3984375" style="11" customWidth="1"/>
    <col min="2037" max="2037" width="1.69921875" style="11" customWidth="1"/>
    <col min="2038" max="2038" width="14.3984375" style="11" customWidth="1"/>
    <col min="2039" max="2039" width="1.69921875" style="11" customWidth="1"/>
    <col min="2040" max="2040" width="14.3984375" style="11" customWidth="1"/>
    <col min="2041" max="2041" width="1.69921875" style="11" customWidth="1"/>
    <col min="2042" max="2042" width="14.3984375" style="11" customWidth="1"/>
    <col min="2043" max="2043" width="10" style="11" bestFit="1" customWidth="1"/>
    <col min="2044" max="2282" width="9.09765625" style="11"/>
    <col min="2283" max="2283" width="41.59765625" style="11" customWidth="1"/>
    <col min="2284" max="2284" width="10.59765625" style="11" customWidth="1"/>
    <col min="2285" max="2285" width="1.69921875" style="11" customWidth="1"/>
    <col min="2286" max="2286" width="14.3984375" style="11" customWidth="1"/>
    <col min="2287" max="2287" width="1.69921875" style="11" customWidth="1"/>
    <col min="2288" max="2288" width="14.3984375" style="11" customWidth="1"/>
    <col min="2289" max="2289" width="1.69921875" style="11" customWidth="1"/>
    <col min="2290" max="2290" width="14.3984375" style="11" customWidth="1"/>
    <col min="2291" max="2291" width="1.69921875" style="11" customWidth="1"/>
    <col min="2292" max="2292" width="14.3984375" style="11" customWidth="1"/>
    <col min="2293" max="2293" width="1.69921875" style="11" customWidth="1"/>
    <col min="2294" max="2294" width="14.3984375" style="11" customWidth="1"/>
    <col min="2295" max="2295" width="1.69921875" style="11" customWidth="1"/>
    <col min="2296" max="2296" width="14.3984375" style="11" customWidth="1"/>
    <col min="2297" max="2297" width="1.69921875" style="11" customWidth="1"/>
    <col min="2298" max="2298" width="14.3984375" style="11" customWidth="1"/>
    <col min="2299" max="2299" width="10" style="11" bestFit="1" customWidth="1"/>
    <col min="2300" max="2538" width="9.09765625" style="11"/>
    <col min="2539" max="2539" width="41.59765625" style="11" customWidth="1"/>
    <col min="2540" max="2540" width="10.59765625" style="11" customWidth="1"/>
    <col min="2541" max="2541" width="1.69921875" style="11" customWidth="1"/>
    <col min="2542" max="2542" width="14.3984375" style="11" customWidth="1"/>
    <col min="2543" max="2543" width="1.69921875" style="11" customWidth="1"/>
    <col min="2544" max="2544" width="14.3984375" style="11" customWidth="1"/>
    <col min="2545" max="2545" width="1.69921875" style="11" customWidth="1"/>
    <col min="2546" max="2546" width="14.3984375" style="11" customWidth="1"/>
    <col min="2547" max="2547" width="1.69921875" style="11" customWidth="1"/>
    <col min="2548" max="2548" width="14.3984375" style="11" customWidth="1"/>
    <col min="2549" max="2549" width="1.69921875" style="11" customWidth="1"/>
    <col min="2550" max="2550" width="14.3984375" style="11" customWidth="1"/>
    <col min="2551" max="2551" width="1.69921875" style="11" customWidth="1"/>
    <col min="2552" max="2552" width="14.3984375" style="11" customWidth="1"/>
    <col min="2553" max="2553" width="1.69921875" style="11" customWidth="1"/>
    <col min="2554" max="2554" width="14.3984375" style="11" customWidth="1"/>
    <col min="2555" max="2555" width="10" style="11" bestFit="1" customWidth="1"/>
    <col min="2556" max="2794" width="9.09765625" style="11"/>
    <col min="2795" max="2795" width="41.59765625" style="11" customWidth="1"/>
    <col min="2796" max="2796" width="10.59765625" style="11" customWidth="1"/>
    <col min="2797" max="2797" width="1.69921875" style="11" customWidth="1"/>
    <col min="2798" max="2798" width="14.3984375" style="11" customWidth="1"/>
    <col min="2799" max="2799" width="1.69921875" style="11" customWidth="1"/>
    <col min="2800" max="2800" width="14.3984375" style="11" customWidth="1"/>
    <col min="2801" max="2801" width="1.69921875" style="11" customWidth="1"/>
    <col min="2802" max="2802" width="14.3984375" style="11" customWidth="1"/>
    <col min="2803" max="2803" width="1.69921875" style="11" customWidth="1"/>
    <col min="2804" max="2804" width="14.3984375" style="11" customWidth="1"/>
    <col min="2805" max="2805" width="1.69921875" style="11" customWidth="1"/>
    <col min="2806" max="2806" width="14.3984375" style="11" customWidth="1"/>
    <col min="2807" max="2807" width="1.69921875" style="11" customWidth="1"/>
    <col min="2808" max="2808" width="14.3984375" style="11" customWidth="1"/>
    <col min="2809" max="2809" width="1.69921875" style="11" customWidth="1"/>
    <col min="2810" max="2810" width="14.3984375" style="11" customWidth="1"/>
    <col min="2811" max="2811" width="10" style="11" bestFit="1" customWidth="1"/>
    <col min="2812" max="3050" width="9.09765625" style="11"/>
    <col min="3051" max="3051" width="41.59765625" style="11" customWidth="1"/>
    <col min="3052" max="3052" width="10.59765625" style="11" customWidth="1"/>
    <col min="3053" max="3053" width="1.69921875" style="11" customWidth="1"/>
    <col min="3054" max="3054" width="14.3984375" style="11" customWidth="1"/>
    <col min="3055" max="3055" width="1.69921875" style="11" customWidth="1"/>
    <col min="3056" max="3056" width="14.3984375" style="11" customWidth="1"/>
    <col min="3057" max="3057" width="1.69921875" style="11" customWidth="1"/>
    <col min="3058" max="3058" width="14.3984375" style="11" customWidth="1"/>
    <col min="3059" max="3059" width="1.69921875" style="11" customWidth="1"/>
    <col min="3060" max="3060" width="14.3984375" style="11" customWidth="1"/>
    <col min="3061" max="3061" width="1.69921875" style="11" customWidth="1"/>
    <col min="3062" max="3062" width="14.3984375" style="11" customWidth="1"/>
    <col min="3063" max="3063" width="1.69921875" style="11" customWidth="1"/>
    <col min="3064" max="3064" width="14.3984375" style="11" customWidth="1"/>
    <col min="3065" max="3065" width="1.69921875" style="11" customWidth="1"/>
    <col min="3066" max="3066" width="14.3984375" style="11" customWidth="1"/>
    <col min="3067" max="3067" width="10" style="11" bestFit="1" customWidth="1"/>
    <col min="3068" max="3306" width="9.09765625" style="11"/>
    <col min="3307" max="3307" width="41.59765625" style="11" customWidth="1"/>
    <col min="3308" max="3308" width="10.59765625" style="11" customWidth="1"/>
    <col min="3309" max="3309" width="1.69921875" style="11" customWidth="1"/>
    <col min="3310" max="3310" width="14.3984375" style="11" customWidth="1"/>
    <col min="3311" max="3311" width="1.69921875" style="11" customWidth="1"/>
    <col min="3312" max="3312" width="14.3984375" style="11" customWidth="1"/>
    <col min="3313" max="3313" width="1.69921875" style="11" customWidth="1"/>
    <col min="3314" max="3314" width="14.3984375" style="11" customWidth="1"/>
    <col min="3315" max="3315" width="1.69921875" style="11" customWidth="1"/>
    <col min="3316" max="3316" width="14.3984375" style="11" customWidth="1"/>
    <col min="3317" max="3317" width="1.69921875" style="11" customWidth="1"/>
    <col min="3318" max="3318" width="14.3984375" style="11" customWidth="1"/>
    <col min="3319" max="3319" width="1.69921875" style="11" customWidth="1"/>
    <col min="3320" max="3320" width="14.3984375" style="11" customWidth="1"/>
    <col min="3321" max="3321" width="1.69921875" style="11" customWidth="1"/>
    <col min="3322" max="3322" width="14.3984375" style="11" customWidth="1"/>
    <col min="3323" max="3323" width="10" style="11" bestFit="1" customWidth="1"/>
    <col min="3324" max="3562" width="9.09765625" style="11"/>
    <col min="3563" max="3563" width="41.59765625" style="11" customWidth="1"/>
    <col min="3564" max="3564" width="10.59765625" style="11" customWidth="1"/>
    <col min="3565" max="3565" width="1.69921875" style="11" customWidth="1"/>
    <col min="3566" max="3566" width="14.3984375" style="11" customWidth="1"/>
    <col min="3567" max="3567" width="1.69921875" style="11" customWidth="1"/>
    <col min="3568" max="3568" width="14.3984375" style="11" customWidth="1"/>
    <col min="3569" max="3569" width="1.69921875" style="11" customWidth="1"/>
    <col min="3570" max="3570" width="14.3984375" style="11" customWidth="1"/>
    <col min="3571" max="3571" width="1.69921875" style="11" customWidth="1"/>
    <col min="3572" max="3572" width="14.3984375" style="11" customWidth="1"/>
    <col min="3573" max="3573" width="1.69921875" style="11" customWidth="1"/>
    <col min="3574" max="3574" width="14.3984375" style="11" customWidth="1"/>
    <col min="3575" max="3575" width="1.69921875" style="11" customWidth="1"/>
    <col min="3576" max="3576" width="14.3984375" style="11" customWidth="1"/>
    <col min="3577" max="3577" width="1.69921875" style="11" customWidth="1"/>
    <col min="3578" max="3578" width="14.3984375" style="11" customWidth="1"/>
    <col min="3579" max="3579" width="10" style="11" bestFit="1" customWidth="1"/>
    <col min="3580" max="3818" width="9.09765625" style="11"/>
    <col min="3819" max="3819" width="41.59765625" style="11" customWidth="1"/>
    <col min="3820" max="3820" width="10.59765625" style="11" customWidth="1"/>
    <col min="3821" max="3821" width="1.69921875" style="11" customWidth="1"/>
    <col min="3822" max="3822" width="14.3984375" style="11" customWidth="1"/>
    <col min="3823" max="3823" width="1.69921875" style="11" customWidth="1"/>
    <col min="3824" max="3824" width="14.3984375" style="11" customWidth="1"/>
    <col min="3825" max="3825" width="1.69921875" style="11" customWidth="1"/>
    <col min="3826" max="3826" width="14.3984375" style="11" customWidth="1"/>
    <col min="3827" max="3827" width="1.69921875" style="11" customWidth="1"/>
    <col min="3828" max="3828" width="14.3984375" style="11" customWidth="1"/>
    <col min="3829" max="3829" width="1.69921875" style="11" customWidth="1"/>
    <col min="3830" max="3830" width="14.3984375" style="11" customWidth="1"/>
    <col min="3831" max="3831" width="1.69921875" style="11" customWidth="1"/>
    <col min="3832" max="3832" width="14.3984375" style="11" customWidth="1"/>
    <col min="3833" max="3833" width="1.69921875" style="11" customWidth="1"/>
    <col min="3834" max="3834" width="14.3984375" style="11" customWidth="1"/>
    <col min="3835" max="3835" width="10" style="11" bestFit="1" customWidth="1"/>
    <col min="3836" max="4074" width="9.09765625" style="11"/>
    <col min="4075" max="4075" width="41.59765625" style="11" customWidth="1"/>
    <col min="4076" max="4076" width="10.59765625" style="11" customWidth="1"/>
    <col min="4077" max="4077" width="1.69921875" style="11" customWidth="1"/>
    <col min="4078" max="4078" width="14.3984375" style="11" customWidth="1"/>
    <col min="4079" max="4079" width="1.69921875" style="11" customWidth="1"/>
    <col min="4080" max="4080" width="14.3984375" style="11" customWidth="1"/>
    <col min="4081" max="4081" width="1.69921875" style="11" customWidth="1"/>
    <col min="4082" max="4082" width="14.3984375" style="11" customWidth="1"/>
    <col min="4083" max="4083" width="1.69921875" style="11" customWidth="1"/>
    <col min="4084" max="4084" width="14.3984375" style="11" customWidth="1"/>
    <col min="4085" max="4085" width="1.69921875" style="11" customWidth="1"/>
    <col min="4086" max="4086" width="14.3984375" style="11" customWidth="1"/>
    <col min="4087" max="4087" width="1.69921875" style="11" customWidth="1"/>
    <col min="4088" max="4088" width="14.3984375" style="11" customWidth="1"/>
    <col min="4089" max="4089" width="1.69921875" style="11" customWidth="1"/>
    <col min="4090" max="4090" width="14.3984375" style="11" customWidth="1"/>
    <col min="4091" max="4091" width="10" style="11" bestFit="1" customWidth="1"/>
    <col min="4092" max="4330" width="9.09765625" style="11"/>
    <col min="4331" max="4331" width="41.59765625" style="11" customWidth="1"/>
    <col min="4332" max="4332" width="10.59765625" style="11" customWidth="1"/>
    <col min="4333" max="4333" width="1.69921875" style="11" customWidth="1"/>
    <col min="4334" max="4334" width="14.3984375" style="11" customWidth="1"/>
    <col min="4335" max="4335" width="1.69921875" style="11" customWidth="1"/>
    <col min="4336" max="4336" width="14.3984375" style="11" customWidth="1"/>
    <col min="4337" max="4337" width="1.69921875" style="11" customWidth="1"/>
    <col min="4338" max="4338" width="14.3984375" style="11" customWidth="1"/>
    <col min="4339" max="4339" width="1.69921875" style="11" customWidth="1"/>
    <col min="4340" max="4340" width="14.3984375" style="11" customWidth="1"/>
    <col min="4341" max="4341" width="1.69921875" style="11" customWidth="1"/>
    <col min="4342" max="4342" width="14.3984375" style="11" customWidth="1"/>
    <col min="4343" max="4343" width="1.69921875" style="11" customWidth="1"/>
    <col min="4344" max="4344" width="14.3984375" style="11" customWidth="1"/>
    <col min="4345" max="4345" width="1.69921875" style="11" customWidth="1"/>
    <col min="4346" max="4346" width="14.3984375" style="11" customWidth="1"/>
    <col min="4347" max="4347" width="10" style="11" bestFit="1" customWidth="1"/>
    <col min="4348" max="4586" width="9.09765625" style="11"/>
    <col min="4587" max="4587" width="41.59765625" style="11" customWidth="1"/>
    <col min="4588" max="4588" width="10.59765625" style="11" customWidth="1"/>
    <col min="4589" max="4589" width="1.69921875" style="11" customWidth="1"/>
    <col min="4590" max="4590" width="14.3984375" style="11" customWidth="1"/>
    <col min="4591" max="4591" width="1.69921875" style="11" customWidth="1"/>
    <col min="4592" max="4592" width="14.3984375" style="11" customWidth="1"/>
    <col min="4593" max="4593" width="1.69921875" style="11" customWidth="1"/>
    <col min="4594" max="4594" width="14.3984375" style="11" customWidth="1"/>
    <col min="4595" max="4595" width="1.69921875" style="11" customWidth="1"/>
    <col min="4596" max="4596" width="14.3984375" style="11" customWidth="1"/>
    <col min="4597" max="4597" width="1.69921875" style="11" customWidth="1"/>
    <col min="4598" max="4598" width="14.3984375" style="11" customWidth="1"/>
    <col min="4599" max="4599" width="1.69921875" style="11" customWidth="1"/>
    <col min="4600" max="4600" width="14.3984375" style="11" customWidth="1"/>
    <col min="4601" max="4601" width="1.69921875" style="11" customWidth="1"/>
    <col min="4602" max="4602" width="14.3984375" style="11" customWidth="1"/>
    <col min="4603" max="4603" width="10" style="11" bestFit="1" customWidth="1"/>
    <col min="4604" max="4842" width="9.09765625" style="11"/>
    <col min="4843" max="4843" width="41.59765625" style="11" customWidth="1"/>
    <col min="4844" max="4844" width="10.59765625" style="11" customWidth="1"/>
    <col min="4845" max="4845" width="1.69921875" style="11" customWidth="1"/>
    <col min="4846" max="4846" width="14.3984375" style="11" customWidth="1"/>
    <col min="4847" max="4847" width="1.69921875" style="11" customWidth="1"/>
    <col min="4848" max="4848" width="14.3984375" style="11" customWidth="1"/>
    <col min="4849" max="4849" width="1.69921875" style="11" customWidth="1"/>
    <col min="4850" max="4850" width="14.3984375" style="11" customWidth="1"/>
    <col min="4851" max="4851" width="1.69921875" style="11" customWidth="1"/>
    <col min="4852" max="4852" width="14.3984375" style="11" customWidth="1"/>
    <col min="4853" max="4853" width="1.69921875" style="11" customWidth="1"/>
    <col min="4854" max="4854" width="14.3984375" style="11" customWidth="1"/>
    <col min="4855" max="4855" width="1.69921875" style="11" customWidth="1"/>
    <col min="4856" max="4856" width="14.3984375" style="11" customWidth="1"/>
    <col min="4857" max="4857" width="1.69921875" style="11" customWidth="1"/>
    <col min="4858" max="4858" width="14.3984375" style="11" customWidth="1"/>
    <col min="4859" max="4859" width="10" style="11" bestFit="1" customWidth="1"/>
    <col min="4860" max="5098" width="9.09765625" style="11"/>
    <col min="5099" max="5099" width="41.59765625" style="11" customWidth="1"/>
    <col min="5100" max="5100" width="10.59765625" style="11" customWidth="1"/>
    <col min="5101" max="5101" width="1.69921875" style="11" customWidth="1"/>
    <col min="5102" max="5102" width="14.3984375" style="11" customWidth="1"/>
    <col min="5103" max="5103" width="1.69921875" style="11" customWidth="1"/>
    <col min="5104" max="5104" width="14.3984375" style="11" customWidth="1"/>
    <col min="5105" max="5105" width="1.69921875" style="11" customWidth="1"/>
    <col min="5106" max="5106" width="14.3984375" style="11" customWidth="1"/>
    <col min="5107" max="5107" width="1.69921875" style="11" customWidth="1"/>
    <col min="5108" max="5108" width="14.3984375" style="11" customWidth="1"/>
    <col min="5109" max="5109" width="1.69921875" style="11" customWidth="1"/>
    <col min="5110" max="5110" width="14.3984375" style="11" customWidth="1"/>
    <col min="5111" max="5111" width="1.69921875" style="11" customWidth="1"/>
    <col min="5112" max="5112" width="14.3984375" style="11" customWidth="1"/>
    <col min="5113" max="5113" width="1.69921875" style="11" customWidth="1"/>
    <col min="5114" max="5114" width="14.3984375" style="11" customWidth="1"/>
    <col min="5115" max="5115" width="10" style="11" bestFit="1" customWidth="1"/>
    <col min="5116" max="5354" width="9.09765625" style="11"/>
    <col min="5355" max="5355" width="41.59765625" style="11" customWidth="1"/>
    <col min="5356" max="5356" width="10.59765625" style="11" customWidth="1"/>
    <col min="5357" max="5357" width="1.69921875" style="11" customWidth="1"/>
    <col min="5358" max="5358" width="14.3984375" style="11" customWidth="1"/>
    <col min="5359" max="5359" width="1.69921875" style="11" customWidth="1"/>
    <col min="5360" max="5360" width="14.3984375" style="11" customWidth="1"/>
    <col min="5361" max="5361" width="1.69921875" style="11" customWidth="1"/>
    <col min="5362" max="5362" width="14.3984375" style="11" customWidth="1"/>
    <col min="5363" max="5363" width="1.69921875" style="11" customWidth="1"/>
    <col min="5364" max="5364" width="14.3984375" style="11" customWidth="1"/>
    <col min="5365" max="5365" width="1.69921875" style="11" customWidth="1"/>
    <col min="5366" max="5366" width="14.3984375" style="11" customWidth="1"/>
    <col min="5367" max="5367" width="1.69921875" style="11" customWidth="1"/>
    <col min="5368" max="5368" width="14.3984375" style="11" customWidth="1"/>
    <col min="5369" max="5369" width="1.69921875" style="11" customWidth="1"/>
    <col min="5370" max="5370" width="14.3984375" style="11" customWidth="1"/>
    <col min="5371" max="5371" width="10" style="11" bestFit="1" customWidth="1"/>
    <col min="5372" max="5610" width="9.09765625" style="11"/>
    <col min="5611" max="5611" width="41.59765625" style="11" customWidth="1"/>
    <col min="5612" max="5612" width="10.59765625" style="11" customWidth="1"/>
    <col min="5613" max="5613" width="1.69921875" style="11" customWidth="1"/>
    <col min="5614" max="5614" width="14.3984375" style="11" customWidth="1"/>
    <col min="5615" max="5615" width="1.69921875" style="11" customWidth="1"/>
    <col min="5616" max="5616" width="14.3984375" style="11" customWidth="1"/>
    <col min="5617" max="5617" width="1.69921875" style="11" customWidth="1"/>
    <col min="5618" max="5618" width="14.3984375" style="11" customWidth="1"/>
    <col min="5619" max="5619" width="1.69921875" style="11" customWidth="1"/>
    <col min="5620" max="5620" width="14.3984375" style="11" customWidth="1"/>
    <col min="5621" max="5621" width="1.69921875" style="11" customWidth="1"/>
    <col min="5622" max="5622" width="14.3984375" style="11" customWidth="1"/>
    <col min="5623" max="5623" width="1.69921875" style="11" customWidth="1"/>
    <col min="5624" max="5624" width="14.3984375" style="11" customWidth="1"/>
    <col min="5625" max="5625" width="1.69921875" style="11" customWidth="1"/>
    <col min="5626" max="5626" width="14.3984375" style="11" customWidth="1"/>
    <col min="5627" max="5627" width="10" style="11" bestFit="1" customWidth="1"/>
    <col min="5628" max="5866" width="9.09765625" style="11"/>
    <col min="5867" max="5867" width="41.59765625" style="11" customWidth="1"/>
    <col min="5868" max="5868" width="10.59765625" style="11" customWidth="1"/>
    <col min="5869" max="5869" width="1.69921875" style="11" customWidth="1"/>
    <col min="5870" max="5870" width="14.3984375" style="11" customWidth="1"/>
    <col min="5871" max="5871" width="1.69921875" style="11" customWidth="1"/>
    <col min="5872" max="5872" width="14.3984375" style="11" customWidth="1"/>
    <col min="5873" max="5873" width="1.69921875" style="11" customWidth="1"/>
    <col min="5874" max="5874" width="14.3984375" style="11" customWidth="1"/>
    <col min="5875" max="5875" width="1.69921875" style="11" customWidth="1"/>
    <col min="5876" max="5876" width="14.3984375" style="11" customWidth="1"/>
    <col min="5877" max="5877" width="1.69921875" style="11" customWidth="1"/>
    <col min="5878" max="5878" width="14.3984375" style="11" customWidth="1"/>
    <col min="5879" max="5879" width="1.69921875" style="11" customWidth="1"/>
    <col min="5880" max="5880" width="14.3984375" style="11" customWidth="1"/>
    <col min="5881" max="5881" width="1.69921875" style="11" customWidth="1"/>
    <col min="5882" max="5882" width="14.3984375" style="11" customWidth="1"/>
    <col min="5883" max="5883" width="10" style="11" bestFit="1" customWidth="1"/>
    <col min="5884" max="6122" width="9.09765625" style="11"/>
    <col min="6123" max="6123" width="41.59765625" style="11" customWidth="1"/>
    <col min="6124" max="6124" width="10.59765625" style="11" customWidth="1"/>
    <col min="6125" max="6125" width="1.69921875" style="11" customWidth="1"/>
    <col min="6126" max="6126" width="14.3984375" style="11" customWidth="1"/>
    <col min="6127" max="6127" width="1.69921875" style="11" customWidth="1"/>
    <col min="6128" max="6128" width="14.3984375" style="11" customWidth="1"/>
    <col min="6129" max="6129" width="1.69921875" style="11" customWidth="1"/>
    <col min="6130" max="6130" width="14.3984375" style="11" customWidth="1"/>
    <col min="6131" max="6131" width="1.69921875" style="11" customWidth="1"/>
    <col min="6132" max="6132" width="14.3984375" style="11" customWidth="1"/>
    <col min="6133" max="6133" width="1.69921875" style="11" customWidth="1"/>
    <col min="6134" max="6134" width="14.3984375" style="11" customWidth="1"/>
    <col min="6135" max="6135" width="1.69921875" style="11" customWidth="1"/>
    <col min="6136" max="6136" width="14.3984375" style="11" customWidth="1"/>
    <col min="6137" max="6137" width="1.69921875" style="11" customWidth="1"/>
    <col min="6138" max="6138" width="14.3984375" style="11" customWidth="1"/>
    <col min="6139" max="6139" width="10" style="11" bestFit="1" customWidth="1"/>
    <col min="6140" max="6378" width="9.09765625" style="11"/>
    <col min="6379" max="6379" width="41.59765625" style="11" customWidth="1"/>
    <col min="6380" max="6380" width="10.59765625" style="11" customWidth="1"/>
    <col min="6381" max="6381" width="1.69921875" style="11" customWidth="1"/>
    <col min="6382" max="6382" width="14.3984375" style="11" customWidth="1"/>
    <col min="6383" max="6383" width="1.69921875" style="11" customWidth="1"/>
    <col min="6384" max="6384" width="14.3984375" style="11" customWidth="1"/>
    <col min="6385" max="6385" width="1.69921875" style="11" customWidth="1"/>
    <col min="6386" max="6386" width="14.3984375" style="11" customWidth="1"/>
    <col min="6387" max="6387" width="1.69921875" style="11" customWidth="1"/>
    <col min="6388" max="6388" width="14.3984375" style="11" customWidth="1"/>
    <col min="6389" max="6389" width="1.69921875" style="11" customWidth="1"/>
    <col min="6390" max="6390" width="14.3984375" style="11" customWidth="1"/>
    <col min="6391" max="6391" width="1.69921875" style="11" customWidth="1"/>
    <col min="6392" max="6392" width="14.3984375" style="11" customWidth="1"/>
    <col min="6393" max="6393" width="1.69921875" style="11" customWidth="1"/>
    <col min="6394" max="6394" width="14.3984375" style="11" customWidth="1"/>
    <col min="6395" max="6395" width="10" style="11" bestFit="1" customWidth="1"/>
    <col min="6396" max="6634" width="9.09765625" style="11"/>
    <col min="6635" max="6635" width="41.59765625" style="11" customWidth="1"/>
    <col min="6636" max="6636" width="10.59765625" style="11" customWidth="1"/>
    <col min="6637" max="6637" width="1.69921875" style="11" customWidth="1"/>
    <col min="6638" max="6638" width="14.3984375" style="11" customWidth="1"/>
    <col min="6639" max="6639" width="1.69921875" style="11" customWidth="1"/>
    <col min="6640" max="6640" width="14.3984375" style="11" customWidth="1"/>
    <col min="6641" max="6641" width="1.69921875" style="11" customWidth="1"/>
    <col min="6642" max="6642" width="14.3984375" style="11" customWidth="1"/>
    <col min="6643" max="6643" width="1.69921875" style="11" customWidth="1"/>
    <col min="6644" max="6644" width="14.3984375" style="11" customWidth="1"/>
    <col min="6645" max="6645" width="1.69921875" style="11" customWidth="1"/>
    <col min="6646" max="6646" width="14.3984375" style="11" customWidth="1"/>
    <col min="6647" max="6647" width="1.69921875" style="11" customWidth="1"/>
    <col min="6648" max="6648" width="14.3984375" style="11" customWidth="1"/>
    <col min="6649" max="6649" width="1.69921875" style="11" customWidth="1"/>
    <col min="6650" max="6650" width="14.3984375" style="11" customWidth="1"/>
    <col min="6651" max="6651" width="10" style="11" bestFit="1" customWidth="1"/>
    <col min="6652" max="6890" width="9.09765625" style="11"/>
    <col min="6891" max="6891" width="41.59765625" style="11" customWidth="1"/>
    <col min="6892" max="6892" width="10.59765625" style="11" customWidth="1"/>
    <col min="6893" max="6893" width="1.69921875" style="11" customWidth="1"/>
    <col min="6894" max="6894" width="14.3984375" style="11" customWidth="1"/>
    <col min="6895" max="6895" width="1.69921875" style="11" customWidth="1"/>
    <col min="6896" max="6896" width="14.3984375" style="11" customWidth="1"/>
    <col min="6897" max="6897" width="1.69921875" style="11" customWidth="1"/>
    <col min="6898" max="6898" width="14.3984375" style="11" customWidth="1"/>
    <col min="6899" max="6899" width="1.69921875" style="11" customWidth="1"/>
    <col min="6900" max="6900" width="14.3984375" style="11" customWidth="1"/>
    <col min="6901" max="6901" width="1.69921875" style="11" customWidth="1"/>
    <col min="6902" max="6902" width="14.3984375" style="11" customWidth="1"/>
    <col min="6903" max="6903" width="1.69921875" style="11" customWidth="1"/>
    <col min="6904" max="6904" width="14.3984375" style="11" customWidth="1"/>
    <col min="6905" max="6905" width="1.69921875" style="11" customWidth="1"/>
    <col min="6906" max="6906" width="14.3984375" style="11" customWidth="1"/>
    <col min="6907" max="6907" width="10" style="11" bestFit="1" customWidth="1"/>
    <col min="6908" max="7146" width="9.09765625" style="11"/>
    <col min="7147" max="7147" width="41.59765625" style="11" customWidth="1"/>
    <col min="7148" max="7148" width="10.59765625" style="11" customWidth="1"/>
    <col min="7149" max="7149" width="1.69921875" style="11" customWidth="1"/>
    <col min="7150" max="7150" width="14.3984375" style="11" customWidth="1"/>
    <col min="7151" max="7151" width="1.69921875" style="11" customWidth="1"/>
    <col min="7152" max="7152" width="14.3984375" style="11" customWidth="1"/>
    <col min="7153" max="7153" width="1.69921875" style="11" customWidth="1"/>
    <col min="7154" max="7154" width="14.3984375" style="11" customWidth="1"/>
    <col min="7155" max="7155" width="1.69921875" style="11" customWidth="1"/>
    <col min="7156" max="7156" width="14.3984375" style="11" customWidth="1"/>
    <col min="7157" max="7157" width="1.69921875" style="11" customWidth="1"/>
    <col min="7158" max="7158" width="14.3984375" style="11" customWidth="1"/>
    <col min="7159" max="7159" width="1.69921875" style="11" customWidth="1"/>
    <col min="7160" max="7160" width="14.3984375" style="11" customWidth="1"/>
    <col min="7161" max="7161" width="1.69921875" style="11" customWidth="1"/>
    <col min="7162" max="7162" width="14.3984375" style="11" customWidth="1"/>
    <col min="7163" max="7163" width="10" style="11" bestFit="1" customWidth="1"/>
    <col min="7164" max="7402" width="9.09765625" style="11"/>
    <col min="7403" max="7403" width="41.59765625" style="11" customWidth="1"/>
    <col min="7404" max="7404" width="10.59765625" style="11" customWidth="1"/>
    <col min="7405" max="7405" width="1.69921875" style="11" customWidth="1"/>
    <col min="7406" max="7406" width="14.3984375" style="11" customWidth="1"/>
    <col min="7407" max="7407" width="1.69921875" style="11" customWidth="1"/>
    <col min="7408" max="7408" width="14.3984375" style="11" customWidth="1"/>
    <col min="7409" max="7409" width="1.69921875" style="11" customWidth="1"/>
    <col min="7410" max="7410" width="14.3984375" style="11" customWidth="1"/>
    <col min="7411" max="7411" width="1.69921875" style="11" customWidth="1"/>
    <col min="7412" max="7412" width="14.3984375" style="11" customWidth="1"/>
    <col min="7413" max="7413" width="1.69921875" style="11" customWidth="1"/>
    <col min="7414" max="7414" width="14.3984375" style="11" customWidth="1"/>
    <col min="7415" max="7415" width="1.69921875" style="11" customWidth="1"/>
    <col min="7416" max="7416" width="14.3984375" style="11" customWidth="1"/>
    <col min="7417" max="7417" width="1.69921875" style="11" customWidth="1"/>
    <col min="7418" max="7418" width="14.3984375" style="11" customWidth="1"/>
    <col min="7419" max="7419" width="10" style="11" bestFit="1" customWidth="1"/>
    <col min="7420" max="7658" width="9.09765625" style="11"/>
    <col min="7659" max="7659" width="41.59765625" style="11" customWidth="1"/>
    <col min="7660" max="7660" width="10.59765625" style="11" customWidth="1"/>
    <col min="7661" max="7661" width="1.69921875" style="11" customWidth="1"/>
    <col min="7662" max="7662" width="14.3984375" style="11" customWidth="1"/>
    <col min="7663" max="7663" width="1.69921875" style="11" customWidth="1"/>
    <col min="7664" max="7664" width="14.3984375" style="11" customWidth="1"/>
    <col min="7665" max="7665" width="1.69921875" style="11" customWidth="1"/>
    <col min="7666" max="7666" width="14.3984375" style="11" customWidth="1"/>
    <col min="7667" max="7667" width="1.69921875" style="11" customWidth="1"/>
    <col min="7668" max="7668" width="14.3984375" style="11" customWidth="1"/>
    <col min="7669" max="7669" width="1.69921875" style="11" customWidth="1"/>
    <col min="7670" max="7670" width="14.3984375" style="11" customWidth="1"/>
    <col min="7671" max="7671" width="1.69921875" style="11" customWidth="1"/>
    <col min="7672" max="7672" width="14.3984375" style="11" customWidth="1"/>
    <col min="7673" max="7673" width="1.69921875" style="11" customWidth="1"/>
    <col min="7674" max="7674" width="14.3984375" style="11" customWidth="1"/>
    <col min="7675" max="7675" width="10" style="11" bestFit="1" customWidth="1"/>
    <col min="7676" max="7914" width="9.09765625" style="11"/>
    <col min="7915" max="7915" width="41.59765625" style="11" customWidth="1"/>
    <col min="7916" max="7916" width="10.59765625" style="11" customWidth="1"/>
    <col min="7917" max="7917" width="1.69921875" style="11" customWidth="1"/>
    <col min="7918" max="7918" width="14.3984375" style="11" customWidth="1"/>
    <col min="7919" max="7919" width="1.69921875" style="11" customWidth="1"/>
    <col min="7920" max="7920" width="14.3984375" style="11" customWidth="1"/>
    <col min="7921" max="7921" width="1.69921875" style="11" customWidth="1"/>
    <col min="7922" max="7922" width="14.3984375" style="11" customWidth="1"/>
    <col min="7923" max="7923" width="1.69921875" style="11" customWidth="1"/>
    <col min="7924" max="7924" width="14.3984375" style="11" customWidth="1"/>
    <col min="7925" max="7925" width="1.69921875" style="11" customWidth="1"/>
    <col min="7926" max="7926" width="14.3984375" style="11" customWidth="1"/>
    <col min="7927" max="7927" width="1.69921875" style="11" customWidth="1"/>
    <col min="7928" max="7928" width="14.3984375" style="11" customWidth="1"/>
    <col min="7929" max="7929" width="1.69921875" style="11" customWidth="1"/>
    <col min="7930" max="7930" width="14.3984375" style="11" customWidth="1"/>
    <col min="7931" max="7931" width="10" style="11" bestFit="1" customWidth="1"/>
    <col min="7932" max="8170" width="9.09765625" style="11"/>
    <col min="8171" max="8171" width="41.59765625" style="11" customWidth="1"/>
    <col min="8172" max="8172" width="10.59765625" style="11" customWidth="1"/>
    <col min="8173" max="8173" width="1.69921875" style="11" customWidth="1"/>
    <col min="8174" max="8174" width="14.3984375" style="11" customWidth="1"/>
    <col min="8175" max="8175" width="1.69921875" style="11" customWidth="1"/>
    <col min="8176" max="8176" width="14.3984375" style="11" customWidth="1"/>
    <col min="8177" max="8177" width="1.69921875" style="11" customWidth="1"/>
    <col min="8178" max="8178" width="14.3984375" style="11" customWidth="1"/>
    <col min="8179" max="8179" width="1.69921875" style="11" customWidth="1"/>
    <col min="8180" max="8180" width="14.3984375" style="11" customWidth="1"/>
    <col min="8181" max="8181" width="1.69921875" style="11" customWidth="1"/>
    <col min="8182" max="8182" width="14.3984375" style="11" customWidth="1"/>
    <col min="8183" max="8183" width="1.69921875" style="11" customWidth="1"/>
    <col min="8184" max="8184" width="14.3984375" style="11" customWidth="1"/>
    <col min="8185" max="8185" width="1.69921875" style="11" customWidth="1"/>
    <col min="8186" max="8186" width="14.3984375" style="11" customWidth="1"/>
    <col min="8187" max="8187" width="10" style="11" bestFit="1" customWidth="1"/>
    <col min="8188" max="8426" width="9.09765625" style="11"/>
    <col min="8427" max="8427" width="41.59765625" style="11" customWidth="1"/>
    <col min="8428" max="8428" width="10.59765625" style="11" customWidth="1"/>
    <col min="8429" max="8429" width="1.69921875" style="11" customWidth="1"/>
    <col min="8430" max="8430" width="14.3984375" style="11" customWidth="1"/>
    <col min="8431" max="8431" width="1.69921875" style="11" customWidth="1"/>
    <col min="8432" max="8432" width="14.3984375" style="11" customWidth="1"/>
    <col min="8433" max="8433" width="1.69921875" style="11" customWidth="1"/>
    <col min="8434" max="8434" width="14.3984375" style="11" customWidth="1"/>
    <col min="8435" max="8435" width="1.69921875" style="11" customWidth="1"/>
    <col min="8436" max="8436" width="14.3984375" style="11" customWidth="1"/>
    <col min="8437" max="8437" width="1.69921875" style="11" customWidth="1"/>
    <col min="8438" max="8438" width="14.3984375" style="11" customWidth="1"/>
    <col min="8439" max="8439" width="1.69921875" style="11" customWidth="1"/>
    <col min="8440" max="8440" width="14.3984375" style="11" customWidth="1"/>
    <col min="8441" max="8441" width="1.69921875" style="11" customWidth="1"/>
    <col min="8442" max="8442" width="14.3984375" style="11" customWidth="1"/>
    <col min="8443" max="8443" width="10" style="11" bestFit="1" customWidth="1"/>
    <col min="8444" max="8682" width="9.09765625" style="11"/>
    <col min="8683" max="8683" width="41.59765625" style="11" customWidth="1"/>
    <col min="8684" max="8684" width="10.59765625" style="11" customWidth="1"/>
    <col min="8685" max="8685" width="1.69921875" style="11" customWidth="1"/>
    <col min="8686" max="8686" width="14.3984375" style="11" customWidth="1"/>
    <col min="8687" max="8687" width="1.69921875" style="11" customWidth="1"/>
    <col min="8688" max="8688" width="14.3984375" style="11" customWidth="1"/>
    <col min="8689" max="8689" width="1.69921875" style="11" customWidth="1"/>
    <col min="8690" max="8690" width="14.3984375" style="11" customWidth="1"/>
    <col min="8691" max="8691" width="1.69921875" style="11" customWidth="1"/>
    <col min="8692" max="8692" width="14.3984375" style="11" customWidth="1"/>
    <col min="8693" max="8693" width="1.69921875" style="11" customWidth="1"/>
    <col min="8694" max="8694" width="14.3984375" style="11" customWidth="1"/>
    <col min="8695" max="8695" width="1.69921875" style="11" customWidth="1"/>
    <col min="8696" max="8696" width="14.3984375" style="11" customWidth="1"/>
    <col min="8697" max="8697" width="1.69921875" style="11" customWidth="1"/>
    <col min="8698" max="8698" width="14.3984375" style="11" customWidth="1"/>
    <col min="8699" max="8699" width="10" style="11" bestFit="1" customWidth="1"/>
    <col min="8700" max="8938" width="9.09765625" style="11"/>
    <col min="8939" max="8939" width="41.59765625" style="11" customWidth="1"/>
    <col min="8940" max="8940" width="10.59765625" style="11" customWidth="1"/>
    <col min="8941" max="8941" width="1.69921875" style="11" customWidth="1"/>
    <col min="8942" max="8942" width="14.3984375" style="11" customWidth="1"/>
    <col min="8943" max="8943" width="1.69921875" style="11" customWidth="1"/>
    <col min="8944" max="8944" width="14.3984375" style="11" customWidth="1"/>
    <col min="8945" max="8945" width="1.69921875" style="11" customWidth="1"/>
    <col min="8946" max="8946" width="14.3984375" style="11" customWidth="1"/>
    <col min="8947" max="8947" width="1.69921875" style="11" customWidth="1"/>
    <col min="8948" max="8948" width="14.3984375" style="11" customWidth="1"/>
    <col min="8949" max="8949" width="1.69921875" style="11" customWidth="1"/>
    <col min="8950" max="8950" width="14.3984375" style="11" customWidth="1"/>
    <col min="8951" max="8951" width="1.69921875" style="11" customWidth="1"/>
    <col min="8952" max="8952" width="14.3984375" style="11" customWidth="1"/>
    <col min="8953" max="8953" width="1.69921875" style="11" customWidth="1"/>
    <col min="8954" max="8954" width="14.3984375" style="11" customWidth="1"/>
    <col min="8955" max="8955" width="10" style="11" bestFit="1" customWidth="1"/>
    <col min="8956" max="9194" width="9.09765625" style="11"/>
    <col min="9195" max="9195" width="41.59765625" style="11" customWidth="1"/>
    <col min="9196" max="9196" width="10.59765625" style="11" customWidth="1"/>
    <col min="9197" max="9197" width="1.69921875" style="11" customWidth="1"/>
    <col min="9198" max="9198" width="14.3984375" style="11" customWidth="1"/>
    <col min="9199" max="9199" width="1.69921875" style="11" customWidth="1"/>
    <col min="9200" max="9200" width="14.3984375" style="11" customWidth="1"/>
    <col min="9201" max="9201" width="1.69921875" style="11" customWidth="1"/>
    <col min="9202" max="9202" width="14.3984375" style="11" customWidth="1"/>
    <col min="9203" max="9203" width="1.69921875" style="11" customWidth="1"/>
    <col min="9204" max="9204" width="14.3984375" style="11" customWidth="1"/>
    <col min="9205" max="9205" width="1.69921875" style="11" customWidth="1"/>
    <col min="9206" max="9206" width="14.3984375" style="11" customWidth="1"/>
    <col min="9207" max="9207" width="1.69921875" style="11" customWidth="1"/>
    <col min="9208" max="9208" width="14.3984375" style="11" customWidth="1"/>
    <col min="9209" max="9209" width="1.69921875" style="11" customWidth="1"/>
    <col min="9210" max="9210" width="14.3984375" style="11" customWidth="1"/>
    <col min="9211" max="9211" width="10" style="11" bestFit="1" customWidth="1"/>
    <col min="9212" max="9450" width="9.09765625" style="11"/>
    <col min="9451" max="9451" width="41.59765625" style="11" customWidth="1"/>
    <col min="9452" max="9452" width="10.59765625" style="11" customWidth="1"/>
    <col min="9453" max="9453" width="1.69921875" style="11" customWidth="1"/>
    <col min="9454" max="9454" width="14.3984375" style="11" customWidth="1"/>
    <col min="9455" max="9455" width="1.69921875" style="11" customWidth="1"/>
    <col min="9456" max="9456" width="14.3984375" style="11" customWidth="1"/>
    <col min="9457" max="9457" width="1.69921875" style="11" customWidth="1"/>
    <col min="9458" max="9458" width="14.3984375" style="11" customWidth="1"/>
    <col min="9459" max="9459" width="1.69921875" style="11" customWidth="1"/>
    <col min="9460" max="9460" width="14.3984375" style="11" customWidth="1"/>
    <col min="9461" max="9461" width="1.69921875" style="11" customWidth="1"/>
    <col min="9462" max="9462" width="14.3984375" style="11" customWidth="1"/>
    <col min="9463" max="9463" width="1.69921875" style="11" customWidth="1"/>
    <col min="9464" max="9464" width="14.3984375" style="11" customWidth="1"/>
    <col min="9465" max="9465" width="1.69921875" style="11" customWidth="1"/>
    <col min="9466" max="9466" width="14.3984375" style="11" customWidth="1"/>
    <col min="9467" max="9467" width="10" style="11" bestFit="1" customWidth="1"/>
    <col min="9468" max="9706" width="9.09765625" style="11"/>
    <col min="9707" max="9707" width="41.59765625" style="11" customWidth="1"/>
    <col min="9708" max="9708" width="10.59765625" style="11" customWidth="1"/>
    <col min="9709" max="9709" width="1.69921875" style="11" customWidth="1"/>
    <col min="9710" max="9710" width="14.3984375" style="11" customWidth="1"/>
    <col min="9711" max="9711" width="1.69921875" style="11" customWidth="1"/>
    <col min="9712" max="9712" width="14.3984375" style="11" customWidth="1"/>
    <col min="9713" max="9713" width="1.69921875" style="11" customWidth="1"/>
    <col min="9714" max="9714" width="14.3984375" style="11" customWidth="1"/>
    <col min="9715" max="9715" width="1.69921875" style="11" customWidth="1"/>
    <col min="9716" max="9716" width="14.3984375" style="11" customWidth="1"/>
    <col min="9717" max="9717" width="1.69921875" style="11" customWidth="1"/>
    <col min="9718" max="9718" width="14.3984375" style="11" customWidth="1"/>
    <col min="9719" max="9719" width="1.69921875" style="11" customWidth="1"/>
    <col min="9720" max="9720" width="14.3984375" style="11" customWidth="1"/>
    <col min="9721" max="9721" width="1.69921875" style="11" customWidth="1"/>
    <col min="9722" max="9722" width="14.3984375" style="11" customWidth="1"/>
    <col min="9723" max="9723" width="10" style="11" bestFit="1" customWidth="1"/>
    <col min="9724" max="9962" width="9.09765625" style="11"/>
    <col min="9963" max="9963" width="41.59765625" style="11" customWidth="1"/>
    <col min="9964" max="9964" width="10.59765625" style="11" customWidth="1"/>
    <col min="9965" max="9965" width="1.69921875" style="11" customWidth="1"/>
    <col min="9966" max="9966" width="14.3984375" style="11" customWidth="1"/>
    <col min="9967" max="9967" width="1.69921875" style="11" customWidth="1"/>
    <col min="9968" max="9968" width="14.3984375" style="11" customWidth="1"/>
    <col min="9969" max="9969" width="1.69921875" style="11" customWidth="1"/>
    <col min="9970" max="9970" width="14.3984375" style="11" customWidth="1"/>
    <col min="9971" max="9971" width="1.69921875" style="11" customWidth="1"/>
    <col min="9972" max="9972" width="14.3984375" style="11" customWidth="1"/>
    <col min="9973" max="9973" width="1.69921875" style="11" customWidth="1"/>
    <col min="9974" max="9974" width="14.3984375" style="11" customWidth="1"/>
    <col min="9975" max="9975" width="1.69921875" style="11" customWidth="1"/>
    <col min="9976" max="9976" width="14.3984375" style="11" customWidth="1"/>
    <col min="9977" max="9977" width="1.69921875" style="11" customWidth="1"/>
    <col min="9978" max="9978" width="14.3984375" style="11" customWidth="1"/>
    <col min="9979" max="9979" width="10" style="11" bestFit="1" customWidth="1"/>
    <col min="9980" max="10218" width="9.09765625" style="11"/>
    <col min="10219" max="10219" width="41.59765625" style="11" customWidth="1"/>
    <col min="10220" max="10220" width="10.59765625" style="11" customWidth="1"/>
    <col min="10221" max="10221" width="1.69921875" style="11" customWidth="1"/>
    <col min="10222" max="10222" width="14.3984375" style="11" customWidth="1"/>
    <col min="10223" max="10223" width="1.69921875" style="11" customWidth="1"/>
    <col min="10224" max="10224" width="14.3984375" style="11" customWidth="1"/>
    <col min="10225" max="10225" width="1.69921875" style="11" customWidth="1"/>
    <col min="10226" max="10226" width="14.3984375" style="11" customWidth="1"/>
    <col min="10227" max="10227" width="1.69921875" style="11" customWidth="1"/>
    <col min="10228" max="10228" width="14.3984375" style="11" customWidth="1"/>
    <col min="10229" max="10229" width="1.69921875" style="11" customWidth="1"/>
    <col min="10230" max="10230" width="14.3984375" style="11" customWidth="1"/>
    <col min="10231" max="10231" width="1.69921875" style="11" customWidth="1"/>
    <col min="10232" max="10232" width="14.3984375" style="11" customWidth="1"/>
    <col min="10233" max="10233" width="1.69921875" style="11" customWidth="1"/>
    <col min="10234" max="10234" width="14.3984375" style="11" customWidth="1"/>
    <col min="10235" max="10235" width="10" style="11" bestFit="1" customWidth="1"/>
    <col min="10236" max="10474" width="9.09765625" style="11"/>
    <col min="10475" max="10475" width="41.59765625" style="11" customWidth="1"/>
    <col min="10476" max="10476" width="10.59765625" style="11" customWidth="1"/>
    <col min="10477" max="10477" width="1.69921875" style="11" customWidth="1"/>
    <col min="10478" max="10478" width="14.3984375" style="11" customWidth="1"/>
    <col min="10479" max="10479" width="1.69921875" style="11" customWidth="1"/>
    <col min="10480" max="10480" width="14.3984375" style="11" customWidth="1"/>
    <col min="10481" max="10481" width="1.69921875" style="11" customWidth="1"/>
    <col min="10482" max="10482" width="14.3984375" style="11" customWidth="1"/>
    <col min="10483" max="10483" width="1.69921875" style="11" customWidth="1"/>
    <col min="10484" max="10484" width="14.3984375" style="11" customWidth="1"/>
    <col min="10485" max="10485" width="1.69921875" style="11" customWidth="1"/>
    <col min="10486" max="10486" width="14.3984375" style="11" customWidth="1"/>
    <col min="10487" max="10487" width="1.69921875" style="11" customWidth="1"/>
    <col min="10488" max="10488" width="14.3984375" style="11" customWidth="1"/>
    <col min="10489" max="10489" width="1.69921875" style="11" customWidth="1"/>
    <col min="10490" max="10490" width="14.3984375" style="11" customWidth="1"/>
    <col min="10491" max="10491" width="10" style="11" bestFit="1" customWidth="1"/>
    <col min="10492" max="10730" width="9.09765625" style="11"/>
    <col min="10731" max="10731" width="41.59765625" style="11" customWidth="1"/>
    <col min="10732" max="10732" width="10.59765625" style="11" customWidth="1"/>
    <col min="10733" max="10733" width="1.69921875" style="11" customWidth="1"/>
    <col min="10734" max="10734" width="14.3984375" style="11" customWidth="1"/>
    <col min="10735" max="10735" width="1.69921875" style="11" customWidth="1"/>
    <col min="10736" max="10736" width="14.3984375" style="11" customWidth="1"/>
    <col min="10737" max="10737" width="1.69921875" style="11" customWidth="1"/>
    <col min="10738" max="10738" width="14.3984375" style="11" customWidth="1"/>
    <col min="10739" max="10739" width="1.69921875" style="11" customWidth="1"/>
    <col min="10740" max="10740" width="14.3984375" style="11" customWidth="1"/>
    <col min="10741" max="10741" width="1.69921875" style="11" customWidth="1"/>
    <col min="10742" max="10742" width="14.3984375" style="11" customWidth="1"/>
    <col min="10743" max="10743" width="1.69921875" style="11" customWidth="1"/>
    <col min="10744" max="10744" width="14.3984375" style="11" customWidth="1"/>
    <col min="10745" max="10745" width="1.69921875" style="11" customWidth="1"/>
    <col min="10746" max="10746" width="14.3984375" style="11" customWidth="1"/>
    <col min="10747" max="10747" width="10" style="11" bestFit="1" customWidth="1"/>
    <col min="10748" max="10986" width="9.09765625" style="11"/>
    <col min="10987" max="10987" width="41.59765625" style="11" customWidth="1"/>
    <col min="10988" max="10988" width="10.59765625" style="11" customWidth="1"/>
    <col min="10989" max="10989" width="1.69921875" style="11" customWidth="1"/>
    <col min="10990" max="10990" width="14.3984375" style="11" customWidth="1"/>
    <col min="10991" max="10991" width="1.69921875" style="11" customWidth="1"/>
    <col min="10992" max="10992" width="14.3984375" style="11" customWidth="1"/>
    <col min="10993" max="10993" width="1.69921875" style="11" customWidth="1"/>
    <col min="10994" max="10994" width="14.3984375" style="11" customWidth="1"/>
    <col min="10995" max="10995" width="1.69921875" style="11" customWidth="1"/>
    <col min="10996" max="10996" width="14.3984375" style="11" customWidth="1"/>
    <col min="10997" max="10997" width="1.69921875" style="11" customWidth="1"/>
    <col min="10998" max="10998" width="14.3984375" style="11" customWidth="1"/>
    <col min="10999" max="10999" width="1.69921875" style="11" customWidth="1"/>
    <col min="11000" max="11000" width="14.3984375" style="11" customWidth="1"/>
    <col min="11001" max="11001" width="1.69921875" style="11" customWidth="1"/>
    <col min="11002" max="11002" width="14.3984375" style="11" customWidth="1"/>
    <col min="11003" max="11003" width="10" style="11" bestFit="1" customWidth="1"/>
    <col min="11004" max="11242" width="9.09765625" style="11"/>
    <col min="11243" max="11243" width="41.59765625" style="11" customWidth="1"/>
    <col min="11244" max="11244" width="10.59765625" style="11" customWidth="1"/>
    <col min="11245" max="11245" width="1.69921875" style="11" customWidth="1"/>
    <col min="11246" max="11246" width="14.3984375" style="11" customWidth="1"/>
    <col min="11247" max="11247" width="1.69921875" style="11" customWidth="1"/>
    <col min="11248" max="11248" width="14.3984375" style="11" customWidth="1"/>
    <col min="11249" max="11249" width="1.69921875" style="11" customWidth="1"/>
    <col min="11250" max="11250" width="14.3984375" style="11" customWidth="1"/>
    <col min="11251" max="11251" width="1.69921875" style="11" customWidth="1"/>
    <col min="11252" max="11252" width="14.3984375" style="11" customWidth="1"/>
    <col min="11253" max="11253" width="1.69921875" style="11" customWidth="1"/>
    <col min="11254" max="11254" width="14.3984375" style="11" customWidth="1"/>
    <col min="11255" max="11255" width="1.69921875" style="11" customWidth="1"/>
    <col min="11256" max="11256" width="14.3984375" style="11" customWidth="1"/>
    <col min="11257" max="11257" width="1.69921875" style="11" customWidth="1"/>
    <col min="11258" max="11258" width="14.3984375" style="11" customWidth="1"/>
    <col min="11259" max="11259" width="10" style="11" bestFit="1" customWidth="1"/>
    <col min="11260" max="11498" width="9.09765625" style="11"/>
    <col min="11499" max="11499" width="41.59765625" style="11" customWidth="1"/>
    <col min="11500" max="11500" width="10.59765625" style="11" customWidth="1"/>
    <col min="11501" max="11501" width="1.69921875" style="11" customWidth="1"/>
    <col min="11502" max="11502" width="14.3984375" style="11" customWidth="1"/>
    <col min="11503" max="11503" width="1.69921875" style="11" customWidth="1"/>
    <col min="11504" max="11504" width="14.3984375" style="11" customWidth="1"/>
    <col min="11505" max="11505" width="1.69921875" style="11" customWidth="1"/>
    <col min="11506" max="11506" width="14.3984375" style="11" customWidth="1"/>
    <col min="11507" max="11507" width="1.69921875" style="11" customWidth="1"/>
    <col min="11508" max="11508" width="14.3984375" style="11" customWidth="1"/>
    <col min="11509" max="11509" width="1.69921875" style="11" customWidth="1"/>
    <col min="11510" max="11510" width="14.3984375" style="11" customWidth="1"/>
    <col min="11511" max="11511" width="1.69921875" style="11" customWidth="1"/>
    <col min="11512" max="11512" width="14.3984375" style="11" customWidth="1"/>
    <col min="11513" max="11513" width="1.69921875" style="11" customWidth="1"/>
    <col min="11514" max="11514" width="14.3984375" style="11" customWidth="1"/>
    <col min="11515" max="11515" width="10" style="11" bestFit="1" customWidth="1"/>
    <col min="11516" max="11754" width="9.09765625" style="11"/>
    <col min="11755" max="11755" width="41.59765625" style="11" customWidth="1"/>
    <col min="11756" max="11756" width="10.59765625" style="11" customWidth="1"/>
    <col min="11757" max="11757" width="1.69921875" style="11" customWidth="1"/>
    <col min="11758" max="11758" width="14.3984375" style="11" customWidth="1"/>
    <col min="11759" max="11759" width="1.69921875" style="11" customWidth="1"/>
    <col min="11760" max="11760" width="14.3984375" style="11" customWidth="1"/>
    <col min="11761" max="11761" width="1.69921875" style="11" customWidth="1"/>
    <col min="11762" max="11762" width="14.3984375" style="11" customWidth="1"/>
    <col min="11763" max="11763" width="1.69921875" style="11" customWidth="1"/>
    <col min="11764" max="11764" width="14.3984375" style="11" customWidth="1"/>
    <col min="11765" max="11765" width="1.69921875" style="11" customWidth="1"/>
    <col min="11766" max="11766" width="14.3984375" style="11" customWidth="1"/>
    <col min="11767" max="11767" width="1.69921875" style="11" customWidth="1"/>
    <col min="11768" max="11768" width="14.3984375" style="11" customWidth="1"/>
    <col min="11769" max="11769" width="1.69921875" style="11" customWidth="1"/>
    <col min="11770" max="11770" width="14.3984375" style="11" customWidth="1"/>
    <col min="11771" max="11771" width="10" style="11" bestFit="1" customWidth="1"/>
    <col min="11772" max="12010" width="9.09765625" style="11"/>
    <col min="12011" max="12011" width="41.59765625" style="11" customWidth="1"/>
    <col min="12012" max="12012" width="10.59765625" style="11" customWidth="1"/>
    <col min="12013" max="12013" width="1.69921875" style="11" customWidth="1"/>
    <col min="12014" max="12014" width="14.3984375" style="11" customWidth="1"/>
    <col min="12015" max="12015" width="1.69921875" style="11" customWidth="1"/>
    <col min="12016" max="12016" width="14.3984375" style="11" customWidth="1"/>
    <col min="12017" max="12017" width="1.69921875" style="11" customWidth="1"/>
    <col min="12018" max="12018" width="14.3984375" style="11" customWidth="1"/>
    <col min="12019" max="12019" width="1.69921875" style="11" customWidth="1"/>
    <col min="12020" max="12020" width="14.3984375" style="11" customWidth="1"/>
    <col min="12021" max="12021" width="1.69921875" style="11" customWidth="1"/>
    <col min="12022" max="12022" width="14.3984375" style="11" customWidth="1"/>
    <col min="12023" max="12023" width="1.69921875" style="11" customWidth="1"/>
    <col min="12024" max="12024" width="14.3984375" style="11" customWidth="1"/>
    <col min="12025" max="12025" width="1.69921875" style="11" customWidth="1"/>
    <col min="12026" max="12026" width="14.3984375" style="11" customWidth="1"/>
    <col min="12027" max="12027" width="10" style="11" bestFit="1" customWidth="1"/>
    <col min="12028" max="12266" width="9.09765625" style="11"/>
    <col min="12267" max="12267" width="41.59765625" style="11" customWidth="1"/>
    <col min="12268" max="12268" width="10.59765625" style="11" customWidth="1"/>
    <col min="12269" max="12269" width="1.69921875" style="11" customWidth="1"/>
    <col min="12270" max="12270" width="14.3984375" style="11" customWidth="1"/>
    <col min="12271" max="12271" width="1.69921875" style="11" customWidth="1"/>
    <col min="12272" max="12272" width="14.3984375" style="11" customWidth="1"/>
    <col min="12273" max="12273" width="1.69921875" style="11" customWidth="1"/>
    <col min="12274" max="12274" width="14.3984375" style="11" customWidth="1"/>
    <col min="12275" max="12275" width="1.69921875" style="11" customWidth="1"/>
    <col min="12276" max="12276" width="14.3984375" style="11" customWidth="1"/>
    <col min="12277" max="12277" width="1.69921875" style="11" customWidth="1"/>
    <col min="12278" max="12278" width="14.3984375" style="11" customWidth="1"/>
    <col min="12279" max="12279" width="1.69921875" style="11" customWidth="1"/>
    <col min="12280" max="12280" width="14.3984375" style="11" customWidth="1"/>
    <col min="12281" max="12281" width="1.69921875" style="11" customWidth="1"/>
    <col min="12282" max="12282" width="14.3984375" style="11" customWidth="1"/>
    <col min="12283" max="12283" width="10" style="11" bestFit="1" customWidth="1"/>
    <col min="12284" max="12522" width="9.09765625" style="11"/>
    <col min="12523" max="12523" width="41.59765625" style="11" customWidth="1"/>
    <col min="12524" max="12524" width="10.59765625" style="11" customWidth="1"/>
    <col min="12525" max="12525" width="1.69921875" style="11" customWidth="1"/>
    <col min="12526" max="12526" width="14.3984375" style="11" customWidth="1"/>
    <col min="12527" max="12527" width="1.69921875" style="11" customWidth="1"/>
    <col min="12528" max="12528" width="14.3984375" style="11" customWidth="1"/>
    <col min="12529" max="12529" width="1.69921875" style="11" customWidth="1"/>
    <col min="12530" max="12530" width="14.3984375" style="11" customWidth="1"/>
    <col min="12531" max="12531" width="1.69921875" style="11" customWidth="1"/>
    <col min="12532" max="12532" width="14.3984375" style="11" customWidth="1"/>
    <col min="12533" max="12533" width="1.69921875" style="11" customWidth="1"/>
    <col min="12534" max="12534" width="14.3984375" style="11" customWidth="1"/>
    <col min="12535" max="12535" width="1.69921875" style="11" customWidth="1"/>
    <col min="12536" max="12536" width="14.3984375" style="11" customWidth="1"/>
    <col min="12537" max="12537" width="1.69921875" style="11" customWidth="1"/>
    <col min="12538" max="12538" width="14.3984375" style="11" customWidth="1"/>
    <col min="12539" max="12539" width="10" style="11" bestFit="1" customWidth="1"/>
    <col min="12540" max="12778" width="9.09765625" style="11"/>
    <col min="12779" max="12779" width="41.59765625" style="11" customWidth="1"/>
    <col min="12780" max="12780" width="10.59765625" style="11" customWidth="1"/>
    <col min="12781" max="12781" width="1.69921875" style="11" customWidth="1"/>
    <col min="12782" max="12782" width="14.3984375" style="11" customWidth="1"/>
    <col min="12783" max="12783" width="1.69921875" style="11" customWidth="1"/>
    <col min="12784" max="12784" width="14.3984375" style="11" customWidth="1"/>
    <col min="12785" max="12785" width="1.69921875" style="11" customWidth="1"/>
    <col min="12786" max="12786" width="14.3984375" style="11" customWidth="1"/>
    <col min="12787" max="12787" width="1.69921875" style="11" customWidth="1"/>
    <col min="12788" max="12788" width="14.3984375" style="11" customWidth="1"/>
    <col min="12789" max="12789" width="1.69921875" style="11" customWidth="1"/>
    <col min="12790" max="12790" width="14.3984375" style="11" customWidth="1"/>
    <col min="12791" max="12791" width="1.69921875" style="11" customWidth="1"/>
    <col min="12792" max="12792" width="14.3984375" style="11" customWidth="1"/>
    <col min="12793" max="12793" width="1.69921875" style="11" customWidth="1"/>
    <col min="12794" max="12794" width="14.3984375" style="11" customWidth="1"/>
    <col min="12795" max="12795" width="10" style="11" bestFit="1" customWidth="1"/>
    <col min="12796" max="13034" width="9.09765625" style="11"/>
    <col min="13035" max="13035" width="41.59765625" style="11" customWidth="1"/>
    <col min="13036" max="13036" width="10.59765625" style="11" customWidth="1"/>
    <col min="13037" max="13037" width="1.69921875" style="11" customWidth="1"/>
    <col min="13038" max="13038" width="14.3984375" style="11" customWidth="1"/>
    <col min="13039" max="13039" width="1.69921875" style="11" customWidth="1"/>
    <col min="13040" max="13040" width="14.3984375" style="11" customWidth="1"/>
    <col min="13041" max="13041" width="1.69921875" style="11" customWidth="1"/>
    <col min="13042" max="13042" width="14.3984375" style="11" customWidth="1"/>
    <col min="13043" max="13043" width="1.69921875" style="11" customWidth="1"/>
    <col min="13044" max="13044" width="14.3984375" style="11" customWidth="1"/>
    <col min="13045" max="13045" width="1.69921875" style="11" customWidth="1"/>
    <col min="13046" max="13046" width="14.3984375" style="11" customWidth="1"/>
    <col min="13047" max="13047" width="1.69921875" style="11" customWidth="1"/>
    <col min="13048" max="13048" width="14.3984375" style="11" customWidth="1"/>
    <col min="13049" max="13049" width="1.69921875" style="11" customWidth="1"/>
    <col min="13050" max="13050" width="14.3984375" style="11" customWidth="1"/>
    <col min="13051" max="13051" width="10" style="11" bestFit="1" customWidth="1"/>
    <col min="13052" max="13290" width="9.09765625" style="11"/>
    <col min="13291" max="13291" width="41.59765625" style="11" customWidth="1"/>
    <col min="13292" max="13292" width="10.59765625" style="11" customWidth="1"/>
    <col min="13293" max="13293" width="1.69921875" style="11" customWidth="1"/>
    <col min="13294" max="13294" width="14.3984375" style="11" customWidth="1"/>
    <col min="13295" max="13295" width="1.69921875" style="11" customWidth="1"/>
    <col min="13296" max="13296" width="14.3984375" style="11" customWidth="1"/>
    <col min="13297" max="13297" width="1.69921875" style="11" customWidth="1"/>
    <col min="13298" max="13298" width="14.3984375" style="11" customWidth="1"/>
    <col min="13299" max="13299" width="1.69921875" style="11" customWidth="1"/>
    <col min="13300" max="13300" width="14.3984375" style="11" customWidth="1"/>
    <col min="13301" max="13301" width="1.69921875" style="11" customWidth="1"/>
    <col min="13302" max="13302" width="14.3984375" style="11" customWidth="1"/>
    <col min="13303" max="13303" width="1.69921875" style="11" customWidth="1"/>
    <col min="13304" max="13304" width="14.3984375" style="11" customWidth="1"/>
    <col min="13305" max="13305" width="1.69921875" style="11" customWidth="1"/>
    <col min="13306" max="13306" width="14.3984375" style="11" customWidth="1"/>
    <col min="13307" max="13307" width="10" style="11" bestFit="1" customWidth="1"/>
    <col min="13308" max="13546" width="9.09765625" style="11"/>
    <col min="13547" max="13547" width="41.59765625" style="11" customWidth="1"/>
    <col min="13548" max="13548" width="10.59765625" style="11" customWidth="1"/>
    <col min="13549" max="13549" width="1.69921875" style="11" customWidth="1"/>
    <col min="13550" max="13550" width="14.3984375" style="11" customWidth="1"/>
    <col min="13551" max="13551" width="1.69921875" style="11" customWidth="1"/>
    <col min="13552" max="13552" width="14.3984375" style="11" customWidth="1"/>
    <col min="13553" max="13553" width="1.69921875" style="11" customWidth="1"/>
    <col min="13554" max="13554" width="14.3984375" style="11" customWidth="1"/>
    <col min="13555" max="13555" width="1.69921875" style="11" customWidth="1"/>
    <col min="13556" max="13556" width="14.3984375" style="11" customWidth="1"/>
    <col min="13557" max="13557" width="1.69921875" style="11" customWidth="1"/>
    <col min="13558" max="13558" width="14.3984375" style="11" customWidth="1"/>
    <col min="13559" max="13559" width="1.69921875" style="11" customWidth="1"/>
    <col min="13560" max="13560" width="14.3984375" style="11" customWidth="1"/>
    <col min="13561" max="13561" width="1.69921875" style="11" customWidth="1"/>
    <col min="13562" max="13562" width="14.3984375" style="11" customWidth="1"/>
    <col min="13563" max="13563" width="10" style="11" bestFit="1" customWidth="1"/>
    <col min="13564" max="13802" width="9.09765625" style="11"/>
    <col min="13803" max="13803" width="41.59765625" style="11" customWidth="1"/>
    <col min="13804" max="13804" width="10.59765625" style="11" customWidth="1"/>
    <col min="13805" max="13805" width="1.69921875" style="11" customWidth="1"/>
    <col min="13806" max="13806" width="14.3984375" style="11" customWidth="1"/>
    <col min="13807" max="13807" width="1.69921875" style="11" customWidth="1"/>
    <col min="13808" max="13808" width="14.3984375" style="11" customWidth="1"/>
    <col min="13809" max="13809" width="1.69921875" style="11" customWidth="1"/>
    <col min="13810" max="13810" width="14.3984375" style="11" customWidth="1"/>
    <col min="13811" max="13811" width="1.69921875" style="11" customWidth="1"/>
    <col min="13812" max="13812" width="14.3984375" style="11" customWidth="1"/>
    <col min="13813" max="13813" width="1.69921875" style="11" customWidth="1"/>
    <col min="13814" max="13814" width="14.3984375" style="11" customWidth="1"/>
    <col min="13815" max="13815" width="1.69921875" style="11" customWidth="1"/>
    <col min="13816" max="13816" width="14.3984375" style="11" customWidth="1"/>
    <col min="13817" max="13817" width="1.69921875" style="11" customWidth="1"/>
    <col min="13818" max="13818" width="14.3984375" style="11" customWidth="1"/>
    <col min="13819" max="13819" width="10" style="11" bestFit="1" customWidth="1"/>
    <col min="13820" max="14058" width="9.09765625" style="11"/>
    <col min="14059" max="14059" width="41.59765625" style="11" customWidth="1"/>
    <col min="14060" max="14060" width="10.59765625" style="11" customWidth="1"/>
    <col min="14061" max="14061" width="1.69921875" style="11" customWidth="1"/>
    <col min="14062" max="14062" width="14.3984375" style="11" customWidth="1"/>
    <col min="14063" max="14063" width="1.69921875" style="11" customWidth="1"/>
    <col min="14064" max="14064" width="14.3984375" style="11" customWidth="1"/>
    <col min="14065" max="14065" width="1.69921875" style="11" customWidth="1"/>
    <col min="14066" max="14066" width="14.3984375" style="11" customWidth="1"/>
    <col min="14067" max="14067" width="1.69921875" style="11" customWidth="1"/>
    <col min="14068" max="14068" width="14.3984375" style="11" customWidth="1"/>
    <col min="14069" max="14069" width="1.69921875" style="11" customWidth="1"/>
    <col min="14070" max="14070" width="14.3984375" style="11" customWidth="1"/>
    <col min="14071" max="14071" width="1.69921875" style="11" customWidth="1"/>
    <col min="14072" max="14072" width="14.3984375" style="11" customWidth="1"/>
    <col min="14073" max="14073" width="1.69921875" style="11" customWidth="1"/>
    <col min="14074" max="14074" width="14.3984375" style="11" customWidth="1"/>
    <col min="14075" max="14075" width="10" style="11" bestFit="1" customWidth="1"/>
    <col min="14076" max="14314" width="9.09765625" style="11"/>
    <col min="14315" max="14315" width="41.59765625" style="11" customWidth="1"/>
    <col min="14316" max="14316" width="10.59765625" style="11" customWidth="1"/>
    <col min="14317" max="14317" width="1.69921875" style="11" customWidth="1"/>
    <col min="14318" max="14318" width="14.3984375" style="11" customWidth="1"/>
    <col min="14319" max="14319" width="1.69921875" style="11" customWidth="1"/>
    <col min="14320" max="14320" width="14.3984375" style="11" customWidth="1"/>
    <col min="14321" max="14321" width="1.69921875" style="11" customWidth="1"/>
    <col min="14322" max="14322" width="14.3984375" style="11" customWidth="1"/>
    <col min="14323" max="14323" width="1.69921875" style="11" customWidth="1"/>
    <col min="14324" max="14324" width="14.3984375" style="11" customWidth="1"/>
    <col min="14325" max="14325" width="1.69921875" style="11" customWidth="1"/>
    <col min="14326" max="14326" width="14.3984375" style="11" customWidth="1"/>
    <col min="14327" max="14327" width="1.69921875" style="11" customWidth="1"/>
    <col min="14328" max="14328" width="14.3984375" style="11" customWidth="1"/>
    <col min="14329" max="14329" width="1.69921875" style="11" customWidth="1"/>
    <col min="14330" max="14330" width="14.3984375" style="11" customWidth="1"/>
    <col min="14331" max="14331" width="10" style="11" bestFit="1" customWidth="1"/>
    <col min="14332" max="14570" width="9.09765625" style="11"/>
    <col min="14571" max="14571" width="41.59765625" style="11" customWidth="1"/>
    <col min="14572" max="14572" width="10.59765625" style="11" customWidth="1"/>
    <col min="14573" max="14573" width="1.69921875" style="11" customWidth="1"/>
    <col min="14574" max="14574" width="14.3984375" style="11" customWidth="1"/>
    <col min="14575" max="14575" width="1.69921875" style="11" customWidth="1"/>
    <col min="14576" max="14576" width="14.3984375" style="11" customWidth="1"/>
    <col min="14577" max="14577" width="1.69921875" style="11" customWidth="1"/>
    <col min="14578" max="14578" width="14.3984375" style="11" customWidth="1"/>
    <col min="14579" max="14579" width="1.69921875" style="11" customWidth="1"/>
    <col min="14580" max="14580" width="14.3984375" style="11" customWidth="1"/>
    <col min="14581" max="14581" width="1.69921875" style="11" customWidth="1"/>
    <col min="14582" max="14582" width="14.3984375" style="11" customWidth="1"/>
    <col min="14583" max="14583" width="1.69921875" style="11" customWidth="1"/>
    <col min="14584" max="14584" width="14.3984375" style="11" customWidth="1"/>
    <col min="14585" max="14585" width="1.69921875" style="11" customWidth="1"/>
    <col min="14586" max="14586" width="14.3984375" style="11" customWidth="1"/>
    <col min="14587" max="14587" width="10" style="11" bestFit="1" customWidth="1"/>
    <col min="14588" max="14826" width="9.09765625" style="11"/>
    <col min="14827" max="14827" width="41.59765625" style="11" customWidth="1"/>
    <col min="14828" max="14828" width="10.59765625" style="11" customWidth="1"/>
    <col min="14829" max="14829" width="1.69921875" style="11" customWidth="1"/>
    <col min="14830" max="14830" width="14.3984375" style="11" customWidth="1"/>
    <col min="14831" max="14831" width="1.69921875" style="11" customWidth="1"/>
    <col min="14832" max="14832" width="14.3984375" style="11" customWidth="1"/>
    <col min="14833" max="14833" width="1.69921875" style="11" customWidth="1"/>
    <col min="14834" max="14834" width="14.3984375" style="11" customWidth="1"/>
    <col min="14835" max="14835" width="1.69921875" style="11" customWidth="1"/>
    <col min="14836" max="14836" width="14.3984375" style="11" customWidth="1"/>
    <col min="14837" max="14837" width="1.69921875" style="11" customWidth="1"/>
    <col min="14838" max="14838" width="14.3984375" style="11" customWidth="1"/>
    <col min="14839" max="14839" width="1.69921875" style="11" customWidth="1"/>
    <col min="14840" max="14840" width="14.3984375" style="11" customWidth="1"/>
    <col min="14841" max="14841" width="1.69921875" style="11" customWidth="1"/>
    <col min="14842" max="14842" width="14.3984375" style="11" customWidth="1"/>
    <col min="14843" max="14843" width="10" style="11" bestFit="1" customWidth="1"/>
    <col min="14844" max="15082" width="9.09765625" style="11"/>
    <col min="15083" max="15083" width="41.59765625" style="11" customWidth="1"/>
    <col min="15084" max="15084" width="10.59765625" style="11" customWidth="1"/>
    <col min="15085" max="15085" width="1.69921875" style="11" customWidth="1"/>
    <col min="15086" max="15086" width="14.3984375" style="11" customWidth="1"/>
    <col min="15087" max="15087" width="1.69921875" style="11" customWidth="1"/>
    <col min="15088" max="15088" width="14.3984375" style="11" customWidth="1"/>
    <col min="15089" max="15089" width="1.69921875" style="11" customWidth="1"/>
    <col min="15090" max="15090" width="14.3984375" style="11" customWidth="1"/>
    <col min="15091" max="15091" width="1.69921875" style="11" customWidth="1"/>
    <col min="15092" max="15092" width="14.3984375" style="11" customWidth="1"/>
    <col min="15093" max="15093" width="1.69921875" style="11" customWidth="1"/>
    <col min="15094" max="15094" width="14.3984375" style="11" customWidth="1"/>
    <col min="15095" max="15095" width="1.69921875" style="11" customWidth="1"/>
    <col min="15096" max="15096" width="14.3984375" style="11" customWidth="1"/>
    <col min="15097" max="15097" width="1.69921875" style="11" customWidth="1"/>
    <col min="15098" max="15098" width="14.3984375" style="11" customWidth="1"/>
    <col min="15099" max="15099" width="10" style="11" bestFit="1" customWidth="1"/>
    <col min="15100" max="15338" width="9.09765625" style="11"/>
    <col min="15339" max="15339" width="41.59765625" style="11" customWidth="1"/>
    <col min="15340" max="15340" width="10.59765625" style="11" customWidth="1"/>
    <col min="15341" max="15341" width="1.69921875" style="11" customWidth="1"/>
    <col min="15342" max="15342" width="14.3984375" style="11" customWidth="1"/>
    <col min="15343" max="15343" width="1.69921875" style="11" customWidth="1"/>
    <col min="15344" max="15344" width="14.3984375" style="11" customWidth="1"/>
    <col min="15345" max="15345" width="1.69921875" style="11" customWidth="1"/>
    <col min="15346" max="15346" width="14.3984375" style="11" customWidth="1"/>
    <col min="15347" max="15347" width="1.69921875" style="11" customWidth="1"/>
    <col min="15348" max="15348" width="14.3984375" style="11" customWidth="1"/>
    <col min="15349" max="15349" width="1.69921875" style="11" customWidth="1"/>
    <col min="15350" max="15350" width="14.3984375" style="11" customWidth="1"/>
    <col min="15351" max="15351" width="1.69921875" style="11" customWidth="1"/>
    <col min="15352" max="15352" width="14.3984375" style="11" customWidth="1"/>
    <col min="15353" max="15353" width="1.69921875" style="11" customWidth="1"/>
    <col min="15354" max="15354" width="14.3984375" style="11" customWidth="1"/>
    <col min="15355" max="15355" width="10" style="11" bestFit="1" customWidth="1"/>
    <col min="15356" max="15594" width="9.09765625" style="11"/>
    <col min="15595" max="15595" width="41.59765625" style="11" customWidth="1"/>
    <col min="15596" max="15596" width="10.59765625" style="11" customWidth="1"/>
    <col min="15597" max="15597" width="1.69921875" style="11" customWidth="1"/>
    <col min="15598" max="15598" width="14.3984375" style="11" customWidth="1"/>
    <col min="15599" max="15599" width="1.69921875" style="11" customWidth="1"/>
    <col min="15600" max="15600" width="14.3984375" style="11" customWidth="1"/>
    <col min="15601" max="15601" width="1.69921875" style="11" customWidth="1"/>
    <col min="15602" max="15602" width="14.3984375" style="11" customWidth="1"/>
    <col min="15603" max="15603" width="1.69921875" style="11" customWidth="1"/>
    <col min="15604" max="15604" width="14.3984375" style="11" customWidth="1"/>
    <col min="15605" max="15605" width="1.69921875" style="11" customWidth="1"/>
    <col min="15606" max="15606" width="14.3984375" style="11" customWidth="1"/>
    <col min="15607" max="15607" width="1.69921875" style="11" customWidth="1"/>
    <col min="15608" max="15608" width="14.3984375" style="11" customWidth="1"/>
    <col min="15609" max="15609" width="1.69921875" style="11" customWidth="1"/>
    <col min="15610" max="15610" width="14.3984375" style="11" customWidth="1"/>
    <col min="15611" max="15611" width="10" style="11" bestFit="1" customWidth="1"/>
    <col min="15612" max="15850" width="9.09765625" style="11"/>
    <col min="15851" max="15851" width="41.59765625" style="11" customWidth="1"/>
    <col min="15852" max="15852" width="10.59765625" style="11" customWidth="1"/>
    <col min="15853" max="15853" width="1.69921875" style="11" customWidth="1"/>
    <col min="15854" max="15854" width="14.3984375" style="11" customWidth="1"/>
    <col min="15855" max="15855" width="1.69921875" style="11" customWidth="1"/>
    <col min="15856" max="15856" width="14.3984375" style="11" customWidth="1"/>
    <col min="15857" max="15857" width="1.69921875" style="11" customWidth="1"/>
    <col min="15858" max="15858" width="14.3984375" style="11" customWidth="1"/>
    <col min="15859" max="15859" width="1.69921875" style="11" customWidth="1"/>
    <col min="15860" max="15860" width="14.3984375" style="11" customWidth="1"/>
    <col min="15861" max="15861" width="1.69921875" style="11" customWidth="1"/>
    <col min="15862" max="15862" width="14.3984375" style="11" customWidth="1"/>
    <col min="15863" max="15863" width="1.69921875" style="11" customWidth="1"/>
    <col min="15864" max="15864" width="14.3984375" style="11" customWidth="1"/>
    <col min="15865" max="15865" width="1.69921875" style="11" customWidth="1"/>
    <col min="15866" max="15866" width="14.3984375" style="11" customWidth="1"/>
    <col min="15867" max="15867" width="10" style="11" bestFit="1" customWidth="1"/>
    <col min="15868" max="16106" width="9.09765625" style="11"/>
    <col min="16107" max="16107" width="41.59765625" style="11" customWidth="1"/>
    <col min="16108" max="16108" width="10.59765625" style="11" customWidth="1"/>
    <col min="16109" max="16109" width="1.69921875" style="11" customWidth="1"/>
    <col min="16110" max="16110" width="14.3984375" style="11" customWidth="1"/>
    <col min="16111" max="16111" width="1.69921875" style="11" customWidth="1"/>
    <col min="16112" max="16112" width="14.3984375" style="11" customWidth="1"/>
    <col min="16113" max="16113" width="1.69921875" style="11" customWidth="1"/>
    <col min="16114" max="16114" width="14.3984375" style="11" customWidth="1"/>
    <col min="16115" max="16115" width="1.69921875" style="11" customWidth="1"/>
    <col min="16116" max="16116" width="14.3984375" style="11" customWidth="1"/>
    <col min="16117" max="16117" width="1.69921875" style="11" customWidth="1"/>
    <col min="16118" max="16118" width="14.3984375" style="11" customWidth="1"/>
    <col min="16119" max="16119" width="1.69921875" style="11" customWidth="1"/>
    <col min="16120" max="16120" width="14.3984375" style="11" customWidth="1"/>
    <col min="16121" max="16121" width="1.69921875" style="11" customWidth="1"/>
    <col min="16122" max="16122" width="14.3984375" style="11" customWidth="1"/>
    <col min="16123" max="16123" width="10" style="11" bestFit="1" customWidth="1"/>
    <col min="16124" max="16384" width="9.09765625" style="11"/>
  </cols>
  <sheetData>
    <row r="1" spans="1:16" s="6" customFormat="1" ht="23">
      <c r="A1" s="1" t="s">
        <v>0</v>
      </c>
      <c r="B1" s="23"/>
      <c r="C1" s="22"/>
      <c r="P1" s="10"/>
    </row>
    <row r="2" spans="1:16" s="6" customFormat="1" ht="23">
      <c r="A2" s="21" t="s">
        <v>80</v>
      </c>
      <c r="B2" s="23"/>
      <c r="C2" s="22"/>
      <c r="P2" s="10"/>
    </row>
    <row r="3" spans="1:16" ht="16.5" customHeight="1">
      <c r="A3" s="5"/>
    </row>
    <row r="4" spans="1:16" ht="22">
      <c r="D4" s="225" t="s">
        <v>2</v>
      </c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</row>
    <row r="5" spans="1:16">
      <c r="F5" s="13"/>
      <c r="G5" s="12"/>
      <c r="H5" s="226" t="s">
        <v>47</v>
      </c>
      <c r="I5" s="227"/>
      <c r="J5" s="227"/>
      <c r="K5" s="12"/>
    </row>
    <row r="6" spans="1:16">
      <c r="D6" s="12" t="s">
        <v>43</v>
      </c>
      <c r="E6" s="12"/>
      <c r="F6" s="47"/>
      <c r="G6" s="12"/>
      <c r="H6" s="25"/>
      <c r="I6" s="99"/>
      <c r="K6" s="12"/>
      <c r="L6" s="12" t="s">
        <v>81</v>
      </c>
      <c r="M6" s="12"/>
      <c r="N6" s="12"/>
      <c r="O6" s="12"/>
    </row>
    <row r="7" spans="1:16">
      <c r="D7" s="12" t="s">
        <v>83</v>
      </c>
      <c r="E7" s="12"/>
      <c r="F7" s="25" t="s">
        <v>84</v>
      </c>
      <c r="G7" s="12"/>
      <c r="H7" s="25" t="s">
        <v>85</v>
      </c>
      <c r="I7" s="13"/>
      <c r="J7" s="13"/>
      <c r="K7" s="12"/>
      <c r="L7" s="12" t="s">
        <v>86</v>
      </c>
      <c r="M7" s="12"/>
      <c r="N7" s="12" t="s">
        <v>148</v>
      </c>
      <c r="O7" s="12"/>
      <c r="P7" s="12" t="s">
        <v>88</v>
      </c>
    </row>
    <row r="8" spans="1:16">
      <c r="B8" s="173"/>
      <c r="D8" s="13" t="s">
        <v>89</v>
      </c>
      <c r="E8" s="13"/>
      <c r="F8" s="24" t="s">
        <v>90</v>
      </c>
      <c r="G8" s="12"/>
      <c r="H8" s="25" t="s">
        <v>91</v>
      </c>
      <c r="I8" s="12"/>
      <c r="J8" s="25" t="s">
        <v>92</v>
      </c>
      <c r="K8" s="12"/>
      <c r="L8" s="12" t="s">
        <v>93</v>
      </c>
      <c r="M8" s="12"/>
      <c r="N8" s="13" t="s">
        <v>94</v>
      </c>
      <c r="O8" s="12"/>
      <c r="P8" s="13" t="s">
        <v>95</v>
      </c>
    </row>
    <row r="9" spans="1:16">
      <c r="B9" s="173"/>
      <c r="D9" s="221" t="s">
        <v>8</v>
      </c>
      <c r="E9" s="221"/>
      <c r="F9" s="221"/>
      <c r="G9" s="221"/>
      <c r="H9" s="221"/>
      <c r="I9" s="221"/>
      <c r="J9" s="221"/>
      <c r="K9" s="221"/>
      <c r="L9" s="221"/>
      <c r="M9" s="221"/>
      <c r="N9" s="221"/>
      <c r="O9" s="221"/>
      <c r="P9" s="221"/>
    </row>
    <row r="10" spans="1:16" ht="22">
      <c r="A10" s="6" t="s">
        <v>172</v>
      </c>
      <c r="D10" s="19"/>
      <c r="E10" s="19"/>
      <c r="F10" s="19"/>
      <c r="G10" s="17"/>
      <c r="H10" s="19"/>
      <c r="I10" s="17"/>
      <c r="J10" s="19"/>
      <c r="K10" s="17"/>
      <c r="L10" s="19"/>
      <c r="M10" s="17"/>
      <c r="N10" s="20"/>
      <c r="O10" s="17"/>
      <c r="P10" s="19"/>
    </row>
    <row r="11" spans="1:16" ht="22">
      <c r="A11" s="14" t="s">
        <v>156</v>
      </c>
      <c r="D11" s="19">
        <v>572599797</v>
      </c>
      <c r="E11" s="19"/>
      <c r="F11" s="19">
        <v>465419213</v>
      </c>
      <c r="G11" s="34"/>
      <c r="H11" s="19">
        <v>10500000</v>
      </c>
      <c r="I11" s="35"/>
      <c r="J11" s="19">
        <v>-822941164</v>
      </c>
      <c r="K11" s="35"/>
      <c r="L11" s="19">
        <f>SUM(D11:J11)</f>
        <v>225577846</v>
      </c>
      <c r="M11" s="35"/>
      <c r="N11" s="19">
        <v>15</v>
      </c>
      <c r="O11" s="19"/>
      <c r="P11" s="19">
        <f>SUM(L11:N11)</f>
        <v>225577861</v>
      </c>
    </row>
    <row r="12" spans="1:16" ht="22">
      <c r="A12" s="14" t="s">
        <v>96</v>
      </c>
      <c r="D12" s="9"/>
      <c r="E12" s="9"/>
      <c r="F12" s="9"/>
      <c r="G12" s="7"/>
      <c r="H12" s="9"/>
      <c r="I12" s="8"/>
      <c r="J12" s="9"/>
      <c r="K12" s="8"/>
      <c r="L12" s="9"/>
      <c r="M12" s="8"/>
      <c r="N12" s="9"/>
      <c r="O12" s="8"/>
      <c r="P12" s="9"/>
    </row>
    <row r="13" spans="1:16">
      <c r="A13" s="15" t="s">
        <v>97</v>
      </c>
      <c r="D13" s="7">
        <v>0</v>
      </c>
      <c r="E13" s="34"/>
      <c r="F13" s="7">
        <v>0</v>
      </c>
      <c r="G13" s="34"/>
      <c r="H13" s="7">
        <v>0</v>
      </c>
      <c r="I13" s="8"/>
      <c r="J13" s="121">
        <v>-14260334</v>
      </c>
      <c r="K13" s="8"/>
      <c r="L13" s="121">
        <f>SUM(D13:J13)</f>
        <v>-14260334</v>
      </c>
      <c r="M13" s="8"/>
      <c r="N13" s="34">
        <v>0</v>
      </c>
      <c r="O13" s="8"/>
      <c r="P13" s="121">
        <f>SUM(L13:N13)</f>
        <v>-14260334</v>
      </c>
    </row>
    <row r="14" spans="1:16">
      <c r="A14" s="15" t="s">
        <v>98</v>
      </c>
      <c r="D14" s="28">
        <v>0</v>
      </c>
      <c r="E14" s="7"/>
      <c r="F14" s="28">
        <v>0</v>
      </c>
      <c r="G14" s="7"/>
      <c r="H14" s="28">
        <v>0</v>
      </c>
      <c r="I14" s="8"/>
      <c r="J14" s="28">
        <v>0</v>
      </c>
      <c r="K14" s="8"/>
      <c r="L14" s="121">
        <f>SUM(D14:J14)</f>
        <v>0</v>
      </c>
      <c r="M14" s="8"/>
      <c r="N14" s="34">
        <v>0</v>
      </c>
      <c r="O14" s="8"/>
      <c r="P14" s="121">
        <f>SUM(L14:N14)</f>
        <v>0</v>
      </c>
    </row>
    <row r="15" spans="1:16" ht="22">
      <c r="A15" s="6" t="s">
        <v>99</v>
      </c>
      <c r="D15" s="18">
        <f>SUM(D13:D14)</f>
        <v>0</v>
      </c>
      <c r="E15" s="29"/>
      <c r="F15" s="18">
        <f>SUM(F13:F14)</f>
        <v>0</v>
      </c>
      <c r="G15" s="20"/>
      <c r="H15" s="18">
        <f>SUM(H13:H14)</f>
        <v>0</v>
      </c>
      <c r="I15" s="17"/>
      <c r="J15" s="18">
        <f>SUM(J13:J14)</f>
        <v>-14260334</v>
      </c>
      <c r="K15" s="17"/>
      <c r="L15" s="30">
        <f>SUM(L13:L14)</f>
        <v>-14260334</v>
      </c>
      <c r="M15" s="17"/>
      <c r="N15" s="18">
        <f>SUM(N13:N14)</f>
        <v>0</v>
      </c>
      <c r="O15" s="17"/>
      <c r="P15" s="18">
        <f>SUM(P13:P14)</f>
        <v>-14260334</v>
      </c>
    </row>
    <row r="16" spans="1:16" ht="9.65" customHeight="1">
      <c r="A16" s="41"/>
      <c r="B16" s="173"/>
      <c r="C16" s="13"/>
      <c r="D16" s="9"/>
      <c r="E16" s="9"/>
      <c r="F16" s="9"/>
      <c r="G16" s="7"/>
      <c r="H16" s="9"/>
      <c r="I16" s="8"/>
      <c r="J16" s="9"/>
      <c r="K16" s="8"/>
      <c r="L16" s="9"/>
      <c r="M16" s="8"/>
      <c r="N16" s="9"/>
      <c r="O16" s="8"/>
      <c r="P16" s="9"/>
    </row>
    <row r="17" spans="1:16" ht="22.5" thickBot="1">
      <c r="A17" s="16" t="s">
        <v>169</v>
      </c>
      <c r="D17" s="102">
        <f>D11+D15</f>
        <v>572599797</v>
      </c>
      <c r="E17" s="31"/>
      <c r="F17" s="102">
        <f>F11+F15</f>
        <v>465419213</v>
      </c>
      <c r="G17" s="32"/>
      <c r="H17" s="102">
        <f>H11+H15</f>
        <v>10500000</v>
      </c>
      <c r="I17" s="32"/>
      <c r="J17" s="102">
        <f>J11+J15</f>
        <v>-837201498</v>
      </c>
      <c r="K17" s="32"/>
      <c r="L17" s="102">
        <f>L11+L15</f>
        <v>211317512</v>
      </c>
      <c r="M17" s="32"/>
      <c r="N17" s="102">
        <f>N11+N15</f>
        <v>15</v>
      </c>
      <c r="O17" s="8"/>
      <c r="P17" s="102">
        <f>P11+P15</f>
        <v>211317527</v>
      </c>
    </row>
    <row r="18" spans="1:16" ht="13" customHeight="1" thickTop="1">
      <c r="L18" s="167"/>
    </row>
    <row r="19" spans="1:16" ht="23" hidden="1">
      <c r="A19" s="1" t="s">
        <v>0</v>
      </c>
      <c r="B19" s="23"/>
      <c r="C19" s="22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10"/>
    </row>
    <row r="20" spans="1:16" ht="23" hidden="1">
      <c r="A20" s="21" t="s">
        <v>80</v>
      </c>
      <c r="B20" s="23"/>
      <c r="C20" s="22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10"/>
    </row>
    <row r="21" spans="1:16" ht="23" hidden="1">
      <c r="A21" s="5"/>
    </row>
    <row r="22" spans="1:16" ht="22" hidden="1">
      <c r="D22" s="225" t="s">
        <v>2</v>
      </c>
      <c r="E22" s="225"/>
      <c r="F22" s="225"/>
      <c r="G22" s="225"/>
      <c r="H22" s="225"/>
      <c r="I22" s="225"/>
      <c r="J22" s="225"/>
      <c r="K22" s="225"/>
      <c r="L22" s="225"/>
      <c r="M22" s="225"/>
      <c r="N22" s="225"/>
      <c r="O22" s="225"/>
      <c r="P22" s="225"/>
    </row>
    <row r="23" spans="1:16" hidden="1">
      <c r="F23" s="13"/>
      <c r="G23" s="12"/>
      <c r="H23" s="226" t="s">
        <v>47</v>
      </c>
      <c r="I23" s="227"/>
      <c r="J23" s="227"/>
      <c r="K23" s="12"/>
    </row>
    <row r="24" spans="1:16" hidden="1">
      <c r="D24" s="12" t="s">
        <v>43</v>
      </c>
      <c r="E24" s="12"/>
      <c r="F24" s="47"/>
      <c r="G24" s="12"/>
      <c r="H24" s="25"/>
      <c r="I24" s="99"/>
      <c r="K24" s="12"/>
      <c r="L24" s="12" t="s">
        <v>81</v>
      </c>
      <c r="M24" s="12"/>
      <c r="N24" s="12"/>
      <c r="O24" s="12"/>
    </row>
    <row r="25" spans="1:16" hidden="1">
      <c r="D25" s="12" t="s">
        <v>83</v>
      </c>
      <c r="E25" s="12"/>
      <c r="F25" s="25" t="s">
        <v>84</v>
      </c>
      <c r="G25" s="12"/>
      <c r="H25" s="25" t="s">
        <v>85</v>
      </c>
      <c r="I25" s="13"/>
      <c r="J25" s="13"/>
      <c r="K25" s="12"/>
      <c r="L25" s="12" t="s">
        <v>86</v>
      </c>
      <c r="M25" s="12"/>
      <c r="N25" s="12" t="s">
        <v>148</v>
      </c>
      <c r="O25" s="12"/>
      <c r="P25" s="12" t="s">
        <v>88</v>
      </c>
    </row>
    <row r="26" spans="1:16" hidden="1">
      <c r="B26" s="197"/>
      <c r="D26" s="13" t="s">
        <v>89</v>
      </c>
      <c r="E26" s="13"/>
      <c r="F26" s="24" t="s">
        <v>90</v>
      </c>
      <c r="G26" s="12"/>
      <c r="H26" s="25" t="s">
        <v>91</v>
      </c>
      <c r="I26" s="12"/>
      <c r="J26" s="25" t="s">
        <v>92</v>
      </c>
      <c r="K26" s="12"/>
      <c r="L26" s="12" t="s">
        <v>93</v>
      </c>
      <c r="M26" s="12"/>
      <c r="N26" s="13" t="s">
        <v>94</v>
      </c>
      <c r="O26" s="12"/>
      <c r="P26" s="13" t="s">
        <v>95</v>
      </c>
    </row>
    <row r="27" spans="1:16" hidden="1">
      <c r="B27" s="197"/>
      <c r="D27" s="221" t="s">
        <v>8</v>
      </c>
      <c r="E27" s="221"/>
      <c r="F27" s="221"/>
      <c r="G27" s="221"/>
      <c r="H27" s="221"/>
      <c r="I27" s="221"/>
      <c r="J27" s="221"/>
      <c r="K27" s="221"/>
      <c r="L27" s="221"/>
      <c r="M27" s="221"/>
      <c r="N27" s="221"/>
      <c r="O27" s="221"/>
      <c r="P27" s="221"/>
    </row>
    <row r="28" spans="1:16" ht="22">
      <c r="A28" s="6" t="s">
        <v>173</v>
      </c>
      <c r="D28" s="19"/>
      <c r="E28" s="19"/>
      <c r="F28" s="19"/>
      <c r="G28" s="34"/>
      <c r="H28" s="19"/>
      <c r="I28" s="35"/>
      <c r="J28" s="19"/>
      <c r="K28" s="35"/>
      <c r="L28" s="19"/>
      <c r="M28" s="35"/>
      <c r="N28" s="19"/>
      <c r="O28" s="19"/>
      <c r="P28" s="19"/>
    </row>
    <row r="29" spans="1:16" ht="22">
      <c r="A29" s="14" t="s">
        <v>170</v>
      </c>
      <c r="D29" s="19">
        <v>572599797</v>
      </c>
      <c r="E29" s="19"/>
      <c r="F29" s="19">
        <v>465419213</v>
      </c>
      <c r="G29" s="34"/>
      <c r="H29" s="19">
        <v>10500000</v>
      </c>
      <c r="I29" s="35"/>
      <c r="J29" s="19">
        <v>-874629654</v>
      </c>
      <c r="K29" s="35"/>
      <c r="L29" s="19">
        <f>SUM(D29:J29)</f>
        <v>173889356</v>
      </c>
      <c r="M29" s="35"/>
      <c r="N29" s="19">
        <v>-8</v>
      </c>
      <c r="O29" s="19"/>
      <c r="P29" s="19">
        <f>SUM(L29:N29)</f>
        <v>173889348</v>
      </c>
    </row>
    <row r="30" spans="1:16" ht="22" hidden="1">
      <c r="A30" s="14"/>
      <c r="D30" s="19"/>
      <c r="E30" s="19"/>
      <c r="F30" s="19"/>
      <c r="G30" s="34"/>
      <c r="H30" s="19"/>
      <c r="I30" s="35"/>
      <c r="J30" s="19"/>
      <c r="K30" s="35"/>
      <c r="L30" s="19"/>
      <c r="M30" s="35"/>
      <c r="N30" s="19"/>
      <c r="O30" s="19"/>
      <c r="P30" s="19"/>
    </row>
    <row r="31" spans="1:16" ht="22" hidden="1">
      <c r="A31" s="198" t="s">
        <v>157</v>
      </c>
      <c r="D31" s="19"/>
      <c r="E31" s="19"/>
      <c r="F31" s="19"/>
      <c r="G31" s="34"/>
      <c r="H31" s="19"/>
      <c r="I31" s="35"/>
      <c r="J31" s="19"/>
      <c r="K31" s="35"/>
      <c r="L31" s="19"/>
      <c r="M31" s="35"/>
      <c r="N31" s="19"/>
      <c r="O31" s="19"/>
      <c r="P31" s="19"/>
    </row>
    <row r="32" spans="1:16" ht="22" hidden="1">
      <c r="A32" s="199" t="s">
        <v>158</v>
      </c>
      <c r="D32" s="19"/>
      <c r="E32" s="19"/>
      <c r="F32" s="19"/>
      <c r="G32" s="34"/>
      <c r="H32" s="19"/>
      <c r="I32" s="35"/>
      <c r="J32" s="19"/>
      <c r="K32" s="35"/>
      <c r="L32" s="19"/>
      <c r="M32" s="35"/>
      <c r="N32" s="19"/>
      <c r="O32" s="19"/>
      <c r="P32" s="19"/>
    </row>
    <row r="33" spans="1:16" hidden="1">
      <c r="A33" s="200" t="s">
        <v>159</v>
      </c>
      <c r="D33" s="121">
        <v>0</v>
      </c>
      <c r="E33" s="121"/>
      <c r="F33" s="121">
        <v>0</v>
      </c>
      <c r="G33" s="121"/>
      <c r="H33" s="121">
        <v>0</v>
      </c>
      <c r="I33" s="121"/>
      <c r="J33" s="121">
        <v>0</v>
      </c>
      <c r="K33" s="121"/>
      <c r="L33" s="121">
        <f>SUM(D33:K33)</f>
        <v>0</v>
      </c>
      <c r="M33" s="121"/>
      <c r="N33" s="121"/>
      <c r="O33" s="121"/>
      <c r="P33" s="121">
        <f>SUM(L33:N33)</f>
        <v>0</v>
      </c>
    </row>
    <row r="34" spans="1:16" ht="22" hidden="1">
      <c r="A34" s="201" t="s">
        <v>160</v>
      </c>
      <c r="D34" s="202">
        <f>D33</f>
        <v>0</v>
      </c>
      <c r="E34" s="19"/>
      <c r="F34" s="202">
        <f>F33</f>
        <v>0</v>
      </c>
      <c r="G34" s="19"/>
      <c r="H34" s="202">
        <f>H33</f>
        <v>0</v>
      </c>
      <c r="I34" s="19"/>
      <c r="J34" s="202">
        <f>J33</f>
        <v>0</v>
      </c>
      <c r="K34" s="19"/>
      <c r="L34" s="202">
        <f>L33</f>
        <v>0</v>
      </c>
      <c r="M34" s="19"/>
      <c r="N34" s="202">
        <f>N33</f>
        <v>0</v>
      </c>
      <c r="O34" s="19"/>
      <c r="P34" s="202">
        <f>SUM(L34:O34)</f>
        <v>0</v>
      </c>
    </row>
    <row r="35" spans="1:16" ht="22" hidden="1">
      <c r="A35" s="201"/>
      <c r="D35" s="19"/>
      <c r="E35" s="19"/>
      <c r="F35" s="19"/>
      <c r="G35" s="34"/>
      <c r="H35" s="19"/>
      <c r="I35" s="35"/>
      <c r="J35" s="19"/>
      <c r="K35" s="35"/>
      <c r="L35" s="19"/>
      <c r="M35" s="35"/>
      <c r="N35" s="19"/>
      <c r="O35" s="19"/>
      <c r="P35" s="19"/>
    </row>
    <row r="36" spans="1:16" ht="22">
      <c r="A36" s="14" t="s">
        <v>96</v>
      </c>
      <c r="D36" s="9"/>
      <c r="E36" s="9"/>
      <c r="F36" s="9"/>
      <c r="G36" s="7"/>
      <c r="H36" s="9"/>
      <c r="I36" s="8"/>
      <c r="J36" s="9"/>
      <c r="K36" s="8"/>
      <c r="L36" s="9"/>
      <c r="M36" s="8"/>
      <c r="N36" s="9"/>
      <c r="O36" s="8"/>
      <c r="P36" s="9"/>
    </row>
    <row r="37" spans="1:16">
      <c r="A37" s="15" t="s">
        <v>97</v>
      </c>
      <c r="D37" s="7">
        <v>0</v>
      </c>
      <c r="E37" s="34"/>
      <c r="F37" s="7">
        <v>0</v>
      </c>
      <c r="G37" s="34"/>
      <c r="H37" s="7">
        <v>0</v>
      </c>
      <c r="I37" s="8"/>
      <c r="J37" s="121">
        <f>'PL-6-7'!D49</f>
        <v>-3857957</v>
      </c>
      <c r="K37" s="8"/>
      <c r="L37" s="121">
        <f>SUM(D37:J37)-N37</f>
        <v>-3857957</v>
      </c>
      <c r="M37" s="8"/>
      <c r="N37" s="34">
        <f>'PL-6-7'!D48</f>
        <v>0</v>
      </c>
      <c r="O37" s="8"/>
      <c r="P37" s="121">
        <f>SUM(L37:N37)</f>
        <v>-3857957</v>
      </c>
    </row>
    <row r="38" spans="1:16">
      <c r="A38" s="15" t="s">
        <v>98</v>
      </c>
      <c r="D38" s="28">
        <v>0</v>
      </c>
      <c r="E38" s="7"/>
      <c r="F38" s="28">
        <v>0</v>
      </c>
      <c r="G38" s="7"/>
      <c r="H38" s="28">
        <v>0</v>
      </c>
      <c r="I38" s="8"/>
      <c r="J38" s="28">
        <v>0</v>
      </c>
      <c r="K38" s="8"/>
      <c r="L38" s="121">
        <f>SUM(D38:J38)</f>
        <v>0</v>
      </c>
      <c r="M38" s="8"/>
      <c r="N38" s="34">
        <v>0</v>
      </c>
      <c r="O38" s="8"/>
      <c r="P38" s="121">
        <f>SUM(L38:N38)</f>
        <v>0</v>
      </c>
    </row>
    <row r="39" spans="1:16" ht="22">
      <c r="A39" s="6" t="s">
        <v>99</v>
      </c>
      <c r="D39" s="18">
        <f>SUM(D37:D38)</f>
        <v>0</v>
      </c>
      <c r="E39" s="29"/>
      <c r="F39" s="18">
        <f>SUM(F37:F38)</f>
        <v>0</v>
      </c>
      <c r="G39" s="20"/>
      <c r="H39" s="18">
        <f>SUM(H37:H38)</f>
        <v>0</v>
      </c>
      <c r="I39" s="17"/>
      <c r="J39" s="18">
        <f>SUM(J37:J38)</f>
        <v>-3857957</v>
      </c>
      <c r="K39" s="17"/>
      <c r="L39" s="30">
        <f>SUM(L37:L38)</f>
        <v>-3857957</v>
      </c>
      <c r="M39" s="17"/>
      <c r="N39" s="18">
        <f>SUM(N37:N38)</f>
        <v>0</v>
      </c>
      <c r="O39" s="17"/>
      <c r="P39" s="18">
        <f>SUM(P37:P38)</f>
        <v>-3857957</v>
      </c>
    </row>
    <row r="40" spans="1:16" ht="9.65" customHeight="1">
      <c r="A40" s="41"/>
      <c r="B40" s="195"/>
      <c r="C40" s="13"/>
      <c r="D40" s="9"/>
      <c r="E40" s="9"/>
      <c r="F40" s="9"/>
      <c r="G40" s="7"/>
      <c r="H40" s="9"/>
      <c r="I40" s="8"/>
      <c r="J40" s="9"/>
      <c r="K40" s="8"/>
      <c r="L40" s="9"/>
      <c r="M40" s="8"/>
      <c r="N40" s="9"/>
      <c r="O40" s="8"/>
      <c r="P40" s="9"/>
    </row>
    <row r="41" spans="1:16" ht="22.5" thickBot="1">
      <c r="A41" s="16" t="s">
        <v>171</v>
      </c>
      <c r="D41" s="102">
        <f>D29+D39</f>
        <v>572599797</v>
      </c>
      <c r="E41" s="31"/>
      <c r="F41" s="102">
        <f>F29+F39</f>
        <v>465419213</v>
      </c>
      <c r="G41" s="32"/>
      <c r="H41" s="102">
        <f>H29+H39</f>
        <v>10500000</v>
      </c>
      <c r="I41" s="32"/>
      <c r="J41" s="102">
        <f>J29+J39</f>
        <v>-878487611</v>
      </c>
      <c r="K41" s="32"/>
      <c r="L41" s="102">
        <f>L29+L39</f>
        <v>170031399</v>
      </c>
      <c r="M41" s="32"/>
      <c r="N41" s="102">
        <f>N29+N39+N34</f>
        <v>-8</v>
      </c>
      <c r="O41" s="8"/>
      <c r="P41" s="102">
        <f>P29+P39+P34</f>
        <v>170031391</v>
      </c>
    </row>
    <row r="42" spans="1:16" ht="22" thickTop="1"/>
    <row r="95" spans="1:16" s="3" customFormat="1">
      <c r="A95" s="11"/>
      <c r="C95" s="12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</row>
  </sheetData>
  <mergeCells count="6">
    <mergeCell ref="D27:P27"/>
    <mergeCell ref="D22:P22"/>
    <mergeCell ref="H23:J23"/>
    <mergeCell ref="D4:P4"/>
    <mergeCell ref="H5:J5"/>
    <mergeCell ref="D9:P9"/>
  </mergeCells>
  <conditionalFormatting sqref="H14">
    <cfRule type="expression" priority="647" stopIfTrue="1">
      <formula>"if(E11&gt;0,#,##0;(#,##0),"-")"</formula>
    </cfRule>
  </conditionalFormatting>
  <conditionalFormatting sqref="D14:F14">
    <cfRule type="expression" priority="714" stopIfTrue="1">
      <formula>"if(E11&gt;0,#,##0;(#,##0),"-")"</formula>
    </cfRule>
  </conditionalFormatting>
  <conditionalFormatting sqref="F14">
    <cfRule type="expression" priority="675" stopIfTrue="1">
      <formula>"if(E11&gt;0,#,##0;(#,##0),"-")"</formula>
    </cfRule>
  </conditionalFormatting>
  <conditionalFormatting sqref="E14">
    <cfRule type="expression" priority="674" stopIfTrue="1">
      <formula>"if(E11&gt;0,#,##0;(#,##0),"-")"</formula>
    </cfRule>
  </conditionalFormatting>
  <conditionalFormatting sqref="F14 D14">
    <cfRule type="expression" priority="673" stopIfTrue="1">
      <formula>"if(E11&gt;0,#,##0;(#,##0),"-")"</formula>
    </cfRule>
  </conditionalFormatting>
  <conditionalFormatting sqref="F14 D14">
    <cfRule type="expression" priority="672" stopIfTrue="1">
      <formula>"if(E11&gt;0,#,##0;(#,##0),"-")"</formula>
    </cfRule>
  </conditionalFormatting>
  <conditionalFormatting sqref="N15">
    <cfRule type="expression" priority="606" stopIfTrue="1">
      <formula>"if(E11&gt;0,#,##0;(#,##0),"-")"</formula>
    </cfRule>
  </conditionalFormatting>
  <conditionalFormatting sqref="N15">
    <cfRule type="expression" priority="605" stopIfTrue="1">
      <formula>"if(E11&gt;0,#,##0;(#,##0),"-")"</formula>
    </cfRule>
  </conditionalFormatting>
  <conditionalFormatting sqref="H14">
    <cfRule type="expression" priority="667" stopIfTrue="1">
      <formula>"if(E11&gt;0,#,##0;(#,##0),"-")"</formula>
    </cfRule>
  </conditionalFormatting>
  <conditionalFormatting sqref="H14">
    <cfRule type="expression" priority="664" stopIfTrue="1">
      <formula>"if(E11&gt;0,#,##0;(#,##0),"-")"</formula>
    </cfRule>
  </conditionalFormatting>
  <conditionalFormatting sqref="H14">
    <cfRule type="expression" priority="663" stopIfTrue="1">
      <formula>"if(E11&gt;0,#,##0;(#,##0),"-")"</formula>
    </cfRule>
  </conditionalFormatting>
  <conditionalFormatting sqref="H15">
    <cfRule type="expression" priority="662" stopIfTrue="1">
      <formula>"if(E11&gt;0,#,##0;(#,##0),"-")"</formula>
    </cfRule>
  </conditionalFormatting>
  <conditionalFormatting sqref="H15">
    <cfRule type="expression" priority="661" stopIfTrue="1">
      <formula>"if(E11&gt;0,#,##0;(#,##0),"-")"</formula>
    </cfRule>
  </conditionalFormatting>
  <conditionalFormatting sqref="H14">
    <cfRule type="expression" priority="643" stopIfTrue="1">
      <formula>"if(E11&gt;0,#,##0;(#,##0),"-")"</formula>
    </cfRule>
  </conditionalFormatting>
  <conditionalFormatting sqref="P15">
    <cfRule type="expression" priority="583" stopIfTrue="1">
      <formula>"if(E11&gt;0,#,##0;(#,##0),"-")"</formula>
    </cfRule>
  </conditionalFormatting>
  <conditionalFormatting sqref="H14">
    <cfRule type="expression" priority="645" stopIfTrue="1">
      <formula>"if(E11&gt;0,#,##0;(#,##0),"-")"</formula>
    </cfRule>
  </conditionalFormatting>
  <conditionalFormatting sqref="H14">
    <cfRule type="expression" priority="644" stopIfTrue="1">
      <formula>"if(E11&gt;0,#,##0;(#,##0),"-")"</formula>
    </cfRule>
  </conditionalFormatting>
  <conditionalFormatting sqref="J14">
    <cfRule type="expression" priority="635" stopIfTrue="1">
      <formula>"if(E11&gt;0,#,##0;(#,##0),"-")"</formula>
    </cfRule>
  </conditionalFormatting>
  <conditionalFormatting sqref="J14">
    <cfRule type="expression" priority="638" stopIfTrue="1">
      <formula>"if(E11&gt;0,#,##0;(#,##0),"-")"</formula>
    </cfRule>
  </conditionalFormatting>
  <conditionalFormatting sqref="J14">
    <cfRule type="expression" priority="640" stopIfTrue="1">
      <formula>"if(E11&gt;0,#,##0;(#,##0),"-")"</formula>
    </cfRule>
  </conditionalFormatting>
  <conditionalFormatting sqref="J14">
    <cfRule type="expression" priority="639" stopIfTrue="1">
      <formula>"if(E11&gt;0,#,##0;(#,##0),"-")"</formula>
    </cfRule>
  </conditionalFormatting>
  <conditionalFormatting sqref="J15">
    <cfRule type="expression" priority="637" stopIfTrue="1">
      <formula>"if(E11&gt;0,#,##0;(#,##0),"-")"</formula>
    </cfRule>
  </conditionalFormatting>
  <conditionalFormatting sqref="J15">
    <cfRule type="expression" priority="636" stopIfTrue="1">
      <formula>"if(E11&gt;0,#,##0;(#,##0),"-")"</formula>
    </cfRule>
  </conditionalFormatting>
  <conditionalFormatting sqref="J15">
    <cfRule type="expression" priority="633" stopIfTrue="1">
      <formula>"if(E11&gt;0,#,##0;(#,##0),"-")"</formula>
    </cfRule>
  </conditionalFormatting>
  <conditionalFormatting sqref="J14">
    <cfRule type="expression" priority="631" stopIfTrue="1">
      <formula>"if(E11&gt;0,#,##0;(#,##0),"-")"</formula>
    </cfRule>
  </conditionalFormatting>
  <conditionalFormatting sqref="J14">
    <cfRule type="expression" priority="630" stopIfTrue="1">
      <formula>"if(E11&gt;0,#,##0;(#,##0),"-")"</formula>
    </cfRule>
  </conditionalFormatting>
  <conditionalFormatting sqref="J14">
    <cfRule type="expression" priority="625" stopIfTrue="1">
      <formula>"if(E11&gt;0,#,##0;(#,##0),"-")"</formula>
    </cfRule>
  </conditionalFormatting>
  <conditionalFormatting sqref="J14">
    <cfRule type="expression" priority="624" stopIfTrue="1">
      <formula>"if(E11&gt;0,#,##0;(#,##0),"-")"</formula>
    </cfRule>
  </conditionalFormatting>
  <conditionalFormatting sqref="J14">
    <cfRule type="expression" priority="634" stopIfTrue="1">
      <formula>"if(E11&gt;0,#,##0;(#,##0),"-")"</formula>
    </cfRule>
  </conditionalFormatting>
  <conditionalFormatting sqref="J15">
    <cfRule type="expression" priority="632" stopIfTrue="1">
      <formula>"if(E11&gt;0,#,##0;(#,##0),"-")"</formula>
    </cfRule>
  </conditionalFormatting>
  <conditionalFormatting sqref="J15">
    <cfRule type="expression" priority="629" stopIfTrue="1">
      <formula>"if(E11&gt;0,#,##0;(#,##0),"-")"</formula>
    </cfRule>
  </conditionalFormatting>
  <conditionalFormatting sqref="J15">
    <cfRule type="expression" priority="628" stopIfTrue="1">
      <formula>"if(E11&gt;0,#,##0;(#,##0),"-")"</formula>
    </cfRule>
  </conditionalFormatting>
  <conditionalFormatting sqref="J14">
    <cfRule type="expression" priority="627" stopIfTrue="1">
      <formula>"if(E11&gt;0,#,##0;(#,##0),"-")"</formula>
    </cfRule>
  </conditionalFormatting>
  <conditionalFormatting sqref="J14">
    <cfRule type="expression" priority="626" stopIfTrue="1">
      <formula>"if(E11&gt;0,#,##0;(#,##0),"-")"</formula>
    </cfRule>
  </conditionalFormatting>
  <conditionalFormatting sqref="J14">
    <cfRule type="expression" priority="623" stopIfTrue="1">
      <formula>"if(E11&gt;0,#,##0;(#,##0),"-")"</formula>
    </cfRule>
  </conditionalFormatting>
  <conditionalFormatting sqref="N15">
    <cfRule type="expression" priority="617" stopIfTrue="1">
      <formula>"if(E11&gt;0,#,##0;(#,##0),"-")"</formula>
    </cfRule>
  </conditionalFormatting>
  <conditionalFormatting sqref="N15">
    <cfRule type="expression" priority="616" stopIfTrue="1">
      <formula>"if(E11&gt;0,#,##0;(#,##0),"-")"</formula>
    </cfRule>
  </conditionalFormatting>
  <conditionalFormatting sqref="N15">
    <cfRule type="expression" priority="611" stopIfTrue="1">
      <formula>"if(E11&gt;0,#,##0;(#,##0),"-")"</formula>
    </cfRule>
  </conditionalFormatting>
  <conditionalFormatting sqref="N15">
    <cfRule type="expression" priority="610" stopIfTrue="1">
      <formula>"if(E11&gt;0,#,##0;(#,##0),"-")"</formula>
    </cfRule>
  </conditionalFormatting>
  <conditionalFormatting sqref="P15">
    <cfRule type="expression" priority="592" stopIfTrue="1">
      <formula>"if(E11&gt;0,#,##0;(#,##0),"-")"</formula>
    </cfRule>
  </conditionalFormatting>
  <conditionalFormatting sqref="P15">
    <cfRule type="expression" priority="588" stopIfTrue="1">
      <formula>"if(E11&gt;0,#,##0;(#,##0),"-")"</formula>
    </cfRule>
  </conditionalFormatting>
  <conditionalFormatting sqref="P15">
    <cfRule type="expression" priority="591" stopIfTrue="1">
      <formula>"if(E11&gt;0,#,##0;(#,##0),"-")"</formula>
    </cfRule>
  </conditionalFormatting>
  <conditionalFormatting sqref="P15">
    <cfRule type="expression" priority="587" stopIfTrue="1">
      <formula>"if(E11&gt;0,#,##0;(#,##0),"-")"</formula>
    </cfRule>
  </conditionalFormatting>
  <conditionalFormatting sqref="P15">
    <cfRule type="expression" priority="584" stopIfTrue="1">
      <formula>"if(E11&gt;0,#,##0;(#,##0),"-")"</formula>
    </cfRule>
  </conditionalFormatting>
  <conditionalFormatting sqref="F14">
    <cfRule type="expression" priority="690" stopIfTrue="1">
      <formula>"if(E11&gt;0,#,##0;(#,##0),"-")"</formula>
    </cfRule>
  </conditionalFormatting>
  <conditionalFormatting sqref="F14">
    <cfRule type="expression" priority="685" stopIfTrue="1">
      <formula>"if(E11&gt;0,#,##0;(#,##0),"-")"</formula>
    </cfRule>
  </conditionalFormatting>
  <conditionalFormatting sqref="F15">
    <cfRule type="expression" priority="684" stopIfTrue="1">
      <formula>"if(E11&gt;0,#,##0;(#,##0),"-")"</formula>
    </cfRule>
  </conditionalFormatting>
  <conditionalFormatting sqref="F15">
    <cfRule type="expression" priority="683" stopIfTrue="1">
      <formula>"if(E11&gt;0,#,##0;(#,##0),"-")"</formula>
    </cfRule>
  </conditionalFormatting>
  <conditionalFormatting sqref="D14">
    <cfRule type="expression" priority="708" stopIfTrue="1">
      <formula>"if(E11&gt;0,#,##0;(#,##0),"-")"</formula>
    </cfRule>
  </conditionalFormatting>
  <conditionalFormatting sqref="D14">
    <cfRule type="expression" priority="707" stopIfTrue="1">
      <formula>"if(E11&gt;0,#,##0;(#,##0),"-")"</formula>
    </cfRule>
  </conditionalFormatting>
  <conditionalFormatting sqref="D15">
    <cfRule type="expression" priority="706" stopIfTrue="1">
      <formula>"if(E11&gt;0,#,##0;(#,##0),"-")"</formula>
    </cfRule>
  </conditionalFormatting>
  <conditionalFormatting sqref="D15">
    <cfRule type="expression" priority="705" stopIfTrue="1">
      <formula>"if(E11&gt;0,#,##0;(#,##0),"-")"</formula>
    </cfRule>
  </conditionalFormatting>
  <conditionalFormatting sqref="F14">
    <cfRule type="expression" priority="702" stopIfTrue="1">
      <formula>"if(E11&gt;0,#,##0;(#,##0),"-")"</formula>
    </cfRule>
  </conditionalFormatting>
  <conditionalFormatting sqref="F14">
    <cfRule type="expression" priority="701" stopIfTrue="1">
      <formula>"if(E11&gt;0,#,##0;(#,##0),"-")"</formula>
    </cfRule>
  </conditionalFormatting>
  <conditionalFormatting sqref="F15">
    <cfRule type="expression" priority="700" stopIfTrue="1">
      <formula>"if(E11&gt;0,#,##0;(#,##0),"-")"</formula>
    </cfRule>
  </conditionalFormatting>
  <conditionalFormatting sqref="F15">
    <cfRule type="expression" priority="699" stopIfTrue="1">
      <formula>"if(E11&gt;0,#,##0;(#,##0),"-")"</formula>
    </cfRule>
  </conditionalFormatting>
  <conditionalFormatting sqref="D14">
    <cfRule type="expression" priority="698" stopIfTrue="1">
      <formula>"if(E11&gt;0,#,##0;(#,##0),"-")"</formula>
    </cfRule>
  </conditionalFormatting>
  <conditionalFormatting sqref="D14">
    <cfRule type="expression" priority="696" stopIfTrue="1">
      <formula>"if(E11&gt;0,#,##0;(#,##0),"-")"</formula>
    </cfRule>
  </conditionalFormatting>
  <conditionalFormatting sqref="D15">
    <cfRule type="expression" priority="695" stopIfTrue="1">
      <formula>"if(E11&gt;0,#,##0;(#,##0),"-")"</formula>
    </cfRule>
  </conditionalFormatting>
  <conditionalFormatting sqref="D15">
    <cfRule type="expression" priority="694" stopIfTrue="1">
      <formula>"if(E11&gt;0,#,##0;(#,##0),"-")"</formula>
    </cfRule>
  </conditionalFormatting>
  <conditionalFormatting sqref="F14">
    <cfRule type="expression" priority="691" stopIfTrue="1">
      <formula>"if(E11&gt;0,#,##0;(#,##0),"-")"</formula>
    </cfRule>
  </conditionalFormatting>
  <conditionalFormatting sqref="F15">
    <cfRule type="expression" priority="689" stopIfTrue="1">
      <formula>"if(E11&gt;0,#,##0;(#,##0),"-")"</formula>
    </cfRule>
  </conditionalFormatting>
  <conditionalFormatting sqref="F15">
    <cfRule type="expression" priority="688" stopIfTrue="1">
      <formula>"if(E11&gt;0,#,##0;(#,##0),"-")"</formula>
    </cfRule>
  </conditionalFormatting>
  <conditionalFormatting sqref="F14">
    <cfRule type="expression" priority="687" stopIfTrue="1">
      <formula>"if(E11&gt;0,#,##0;(#,##0),"-")"</formula>
    </cfRule>
  </conditionalFormatting>
  <conditionalFormatting sqref="D14:F14">
    <cfRule type="expression" priority="682" stopIfTrue="1">
      <formula>"if(E11&gt;0,#,##0;(#,##0),"-")"</formula>
    </cfRule>
  </conditionalFormatting>
  <conditionalFormatting sqref="D14">
    <cfRule type="expression" priority="680" stopIfTrue="1">
      <formula>"if(E11&gt;0,#,##0;(#,##0),"-")"</formula>
    </cfRule>
  </conditionalFormatting>
  <conditionalFormatting sqref="F14">
    <cfRule type="expression" priority="678" stopIfTrue="1">
      <formula>"if(E11&gt;0,#,##0;(#,##0),"-")"</formula>
    </cfRule>
  </conditionalFormatting>
  <conditionalFormatting sqref="D14">
    <cfRule type="expression" priority="677" stopIfTrue="1">
      <formula>"if(E11&gt;0,#,##0;(#,##0),"-")"</formula>
    </cfRule>
  </conditionalFormatting>
  <conditionalFormatting sqref="H14">
    <cfRule type="expression" priority="658" stopIfTrue="1">
      <formula>"if(E11&gt;0,#,##0;(#,##0),"-")"</formula>
    </cfRule>
  </conditionalFormatting>
  <conditionalFormatting sqref="H14">
    <cfRule type="expression" priority="657" stopIfTrue="1">
      <formula>"if(E11&gt;0,#,##0;(#,##0),"-")"</formula>
    </cfRule>
  </conditionalFormatting>
  <conditionalFormatting sqref="H15">
    <cfRule type="expression" priority="656" stopIfTrue="1">
      <formula>"if(E11&gt;0,#,##0;(#,##0),"-")"</formula>
    </cfRule>
  </conditionalFormatting>
  <conditionalFormatting sqref="H15">
    <cfRule type="expression" priority="655" stopIfTrue="1">
      <formula>"if(E11&gt;0,#,##0;(#,##0),"-")"</formula>
    </cfRule>
  </conditionalFormatting>
  <conditionalFormatting sqref="H14">
    <cfRule type="expression" priority="654" stopIfTrue="1">
      <formula>"if(E11&gt;0,#,##0;(#,##0),"-")"</formula>
    </cfRule>
  </conditionalFormatting>
  <conditionalFormatting sqref="H14">
    <cfRule type="expression" priority="652" stopIfTrue="1">
      <formula>"if(E11&gt;0,#,##0;(#,##0),"-")"</formula>
    </cfRule>
  </conditionalFormatting>
  <conditionalFormatting sqref="H15">
    <cfRule type="expression" priority="651" stopIfTrue="1">
      <formula>"if(E11&gt;0,#,##0;(#,##0),"-")"</formula>
    </cfRule>
  </conditionalFormatting>
  <conditionalFormatting sqref="H15">
    <cfRule type="expression" priority="650" stopIfTrue="1">
      <formula>"if(E11&gt;0,#,##0;(#,##0),"-")"</formula>
    </cfRule>
  </conditionalFormatting>
  <conditionalFormatting sqref="H14">
    <cfRule type="expression" priority="649" stopIfTrue="1">
      <formula>"if(E11&gt;0,#,##0;(#,##0),"-")"</formula>
    </cfRule>
  </conditionalFormatting>
  <conditionalFormatting sqref="D13">
    <cfRule type="expression" priority="481" stopIfTrue="1">
      <formula>"if(E11&gt;0,#,##0;(#,##0),"-")"</formula>
    </cfRule>
  </conditionalFormatting>
  <conditionalFormatting sqref="D13">
    <cfRule type="expression" priority="480" stopIfTrue="1">
      <formula>"if(E11&gt;0,#,##0;(#,##0),"-")"</formula>
    </cfRule>
  </conditionalFormatting>
  <conditionalFormatting sqref="D13">
    <cfRule type="expression" priority="479" stopIfTrue="1">
      <formula>"if(E11&gt;0,#,##0;(#,##0),"-")"</formula>
    </cfRule>
  </conditionalFormatting>
  <conditionalFormatting sqref="F13">
    <cfRule type="expression" priority="478" stopIfTrue="1">
      <formula>"if(E11&gt;0,#,##0;(#,##0),"-")"</formula>
    </cfRule>
  </conditionalFormatting>
  <conditionalFormatting sqref="F13">
    <cfRule type="expression" priority="477" stopIfTrue="1">
      <formula>"if(E11&gt;0,#,##0;(#,##0),"-")"</formula>
    </cfRule>
  </conditionalFormatting>
  <conditionalFormatting sqref="F13">
    <cfRule type="expression" priority="476" stopIfTrue="1">
      <formula>"if(E11&gt;0,#,##0;(#,##0),"-")"</formula>
    </cfRule>
  </conditionalFormatting>
  <conditionalFormatting sqref="H13">
    <cfRule type="expression" priority="475" stopIfTrue="1">
      <formula>"if(E11&gt;0,#,##0;(#,##0),"-")"</formula>
    </cfRule>
  </conditionalFormatting>
  <conditionalFormatting sqref="H13">
    <cfRule type="expression" priority="474" stopIfTrue="1">
      <formula>"if(E11&gt;0,#,##0;(#,##0),"-")"</formula>
    </cfRule>
  </conditionalFormatting>
  <conditionalFormatting sqref="H13">
    <cfRule type="expression" priority="473" stopIfTrue="1">
      <formula>"if(E11&gt;0,#,##0;(#,##0),"-")"</formula>
    </cfRule>
  </conditionalFormatting>
  <conditionalFormatting sqref="E13">
    <cfRule type="expression" priority="483" stopIfTrue="1">
      <formula>"if(E11&gt;0,#,##0;(#,##0),"-")"</formula>
    </cfRule>
  </conditionalFormatting>
  <conditionalFormatting sqref="E13">
    <cfRule type="expression" priority="482" stopIfTrue="1">
      <formula>"if(E11&gt;0,#,##0;(#,##0),"-")"</formula>
    </cfRule>
  </conditionalFormatting>
  <conditionalFormatting sqref="N13">
    <cfRule type="expression" priority="428" stopIfTrue="1">
      <formula>"if(E11&gt;0,#,##0;(#,##0),"-")"</formula>
    </cfRule>
  </conditionalFormatting>
  <conditionalFormatting sqref="N14">
    <cfRule type="expression" priority="427" stopIfTrue="1">
      <formula>"if(E11&gt;0,#,##0;(#,##0),"-")"</formula>
    </cfRule>
  </conditionalFormatting>
  <conditionalFormatting sqref="N14">
    <cfRule type="expression" priority="442" stopIfTrue="1">
      <formula>"if(E11&gt;0,#,##0;(#,##0),"-")"</formula>
    </cfRule>
  </conditionalFormatting>
  <conditionalFormatting sqref="N13">
    <cfRule type="expression" priority="441" stopIfTrue="1">
      <formula>"if(E11&gt;0,#,##0;(#,##0),"-")"</formula>
    </cfRule>
  </conditionalFormatting>
  <conditionalFormatting sqref="N14">
    <cfRule type="expression" priority="440" stopIfTrue="1">
      <formula>"if(E11&gt;0,#,##0;(#,##0),"-")"</formula>
    </cfRule>
  </conditionalFormatting>
  <conditionalFormatting sqref="N14">
    <cfRule type="expression" priority="439" stopIfTrue="1">
      <formula>"if(E11&gt;0,#,##0;(#,##0),"-")"</formula>
    </cfRule>
  </conditionalFormatting>
  <conditionalFormatting sqref="N13">
    <cfRule type="expression" priority="438" stopIfTrue="1">
      <formula>"if(E11&gt;0,#,##0;(#,##0),"-")"</formula>
    </cfRule>
  </conditionalFormatting>
  <conditionalFormatting sqref="N13">
    <cfRule type="expression" priority="437" stopIfTrue="1">
      <formula>"if(E11&gt;0,#,##0;(#,##0),"-")"</formula>
    </cfRule>
  </conditionalFormatting>
  <conditionalFormatting sqref="N13">
    <cfRule type="expression" priority="436" stopIfTrue="1">
      <formula>"if(E11&gt;0,#,##0;(#,##0),"-")"</formula>
    </cfRule>
  </conditionalFormatting>
  <conditionalFormatting sqref="N13">
    <cfRule type="expression" priority="435" stopIfTrue="1">
      <formula>"if(E11&gt;0,#,##0;(#,##0),"-")"</formula>
    </cfRule>
  </conditionalFormatting>
  <conditionalFormatting sqref="N14">
    <cfRule type="expression" priority="434" stopIfTrue="1">
      <formula>"if(E11&gt;0,#,##0;(#,##0),"-")"</formula>
    </cfRule>
  </conditionalFormatting>
  <conditionalFormatting sqref="N14">
    <cfRule type="expression" priority="433" stopIfTrue="1">
      <formula>"if(E11&gt;0,#,##0;(#,##0),"-")"</formula>
    </cfRule>
  </conditionalFormatting>
  <conditionalFormatting sqref="N14">
    <cfRule type="expression" priority="432" stopIfTrue="1">
      <formula>"if(E11&gt;0,#,##0;(#,##0),"-")"</formula>
    </cfRule>
  </conditionalFormatting>
  <conditionalFormatting sqref="N14">
    <cfRule type="expression" priority="431" stopIfTrue="1">
      <formula>"if(E11&gt;0,#,##0;(#,##0),"-")"</formula>
    </cfRule>
  </conditionalFormatting>
  <conditionalFormatting sqref="N14">
    <cfRule type="expression" priority="430" stopIfTrue="1">
      <formula>"if(E11&gt;0,#,##0;(#,##0),"-")"</formula>
    </cfRule>
  </conditionalFormatting>
  <conditionalFormatting sqref="N13">
    <cfRule type="expression" priority="429" stopIfTrue="1">
      <formula>"if(E11&gt;0,#,##0;(#,##0),"-")"</formula>
    </cfRule>
  </conditionalFormatting>
  <conditionalFormatting sqref="N14">
    <cfRule type="expression" priority="426" stopIfTrue="1">
      <formula>"if(E11&gt;0,#,##0;(#,##0),"-")"</formula>
    </cfRule>
  </conditionalFormatting>
  <conditionalFormatting sqref="N14">
    <cfRule type="expression" priority="425" stopIfTrue="1">
      <formula>"if(E11&gt;0,#,##0;(#,##0),"-")"</formula>
    </cfRule>
  </conditionalFormatting>
  <conditionalFormatting sqref="N14">
    <cfRule type="expression" priority="424" stopIfTrue="1">
      <formula>"if(E11&gt;0,#,##0;(#,##0),"-")"</formula>
    </cfRule>
  </conditionalFormatting>
  <conditionalFormatting sqref="N14">
    <cfRule type="expression" priority="423" stopIfTrue="1">
      <formula>"if(E11&gt;0,#,##0;(#,##0),"-")"</formula>
    </cfRule>
  </conditionalFormatting>
  <conditionalFormatting sqref="N14">
    <cfRule type="expression" priority="422" stopIfTrue="1">
      <formula>"if(E11&gt;0,#,##0;(#,##0),"-")"</formula>
    </cfRule>
  </conditionalFormatting>
  <conditionalFormatting sqref="N14">
    <cfRule type="expression" priority="421" stopIfTrue="1">
      <formula>"if(E11&gt;0,#,##0;(#,##0),"-")"</formula>
    </cfRule>
  </conditionalFormatting>
  <conditionalFormatting sqref="N13:N14">
    <cfRule type="expression" priority="472" stopIfTrue="1">
      <formula>"if(E11&gt;0,#,##0;(#,##0),"-")"</formula>
    </cfRule>
  </conditionalFormatting>
  <conditionalFormatting sqref="N13">
    <cfRule type="expression" priority="471" stopIfTrue="1">
      <formula>"if(E11&gt;0,#,##0;(#,##0),"-")"</formula>
    </cfRule>
  </conditionalFormatting>
  <conditionalFormatting sqref="N13">
    <cfRule type="expression" priority="470" stopIfTrue="1">
      <formula>"if(E11&gt;0,#,##0;(#,##0),"-")"</formula>
    </cfRule>
  </conditionalFormatting>
  <conditionalFormatting sqref="N13">
    <cfRule type="expression" priority="469" stopIfTrue="1">
      <formula>"if(E11&gt;0,#,##0;(#,##0),"-")"</formula>
    </cfRule>
  </conditionalFormatting>
  <conditionalFormatting sqref="N14">
    <cfRule type="expression" priority="468" stopIfTrue="1">
      <formula>"if(E11&gt;0,#,##0;(#,##0),"-")"</formula>
    </cfRule>
  </conditionalFormatting>
  <conditionalFormatting sqref="N14">
    <cfRule type="expression" priority="467" stopIfTrue="1">
      <formula>"if(E11&gt;0,#,##0;(#,##0),"-")"</formula>
    </cfRule>
  </conditionalFormatting>
  <conditionalFormatting sqref="N14">
    <cfRule type="expression" priority="466" stopIfTrue="1">
      <formula>"if(E11&gt;0,#,##0;(#,##0),"-")"</formula>
    </cfRule>
  </conditionalFormatting>
  <conditionalFormatting sqref="N13">
    <cfRule type="expression" priority="465" stopIfTrue="1">
      <formula>"if(E11&gt;0,#,##0;(#,##0),"-")"</formula>
    </cfRule>
  </conditionalFormatting>
  <conditionalFormatting sqref="N14">
    <cfRule type="expression" priority="464" stopIfTrue="1">
      <formula>"if(E11&gt;0,#,##0;(#,##0),"-")"</formula>
    </cfRule>
  </conditionalFormatting>
  <conditionalFormatting sqref="N13">
    <cfRule type="expression" priority="463" stopIfTrue="1">
      <formula>"if(E11&gt;0,#,##0;(#,##0),"-")"</formula>
    </cfRule>
  </conditionalFormatting>
  <conditionalFormatting sqref="N14">
    <cfRule type="expression" priority="462" stopIfTrue="1">
      <formula>"if(E11&gt;0,#,##0;(#,##0),"-")"</formula>
    </cfRule>
  </conditionalFormatting>
  <conditionalFormatting sqref="N13:N14">
    <cfRule type="expression" priority="460" stopIfTrue="1">
      <formula>"if(E11&gt;0,#,##0;(#,##0),"-")"</formula>
    </cfRule>
  </conditionalFormatting>
  <conditionalFormatting sqref="N13:N14">
    <cfRule type="expression" priority="461" stopIfTrue="1">
      <formula>"if(E11&gt;0,#,##0;(#,##0),"-")"</formula>
    </cfRule>
  </conditionalFormatting>
  <conditionalFormatting sqref="N13:N14">
    <cfRule type="expression" priority="459" stopIfTrue="1">
      <formula>"if(E11&gt;0,#,##0;(#,##0),"-")"</formula>
    </cfRule>
  </conditionalFormatting>
  <conditionalFormatting sqref="N13">
    <cfRule type="expression" priority="450" stopIfTrue="1">
      <formula>"if(E11&gt;0,#,##0;(#,##0),"-")"</formula>
    </cfRule>
  </conditionalFormatting>
  <conditionalFormatting sqref="N14">
    <cfRule type="expression" priority="449" stopIfTrue="1">
      <formula>"if(E11&gt;0,#,##0;(#,##0),"-")"</formula>
    </cfRule>
  </conditionalFormatting>
  <conditionalFormatting sqref="N14">
    <cfRule type="expression" priority="444" stopIfTrue="1">
      <formula>"if(E11&gt;0,#,##0;(#,##0),"-")"</formula>
    </cfRule>
  </conditionalFormatting>
  <conditionalFormatting sqref="N13">
    <cfRule type="expression" priority="458" stopIfTrue="1">
      <formula>"if(E11&gt;0,#,##0;(#,##0),"-")"</formula>
    </cfRule>
  </conditionalFormatting>
  <conditionalFormatting sqref="N14">
    <cfRule type="expression" priority="457" stopIfTrue="1">
      <formula>"if(E11&gt;0,#,##0;(#,##0),"-")"</formula>
    </cfRule>
  </conditionalFormatting>
  <conditionalFormatting sqref="N13">
    <cfRule type="expression" priority="456" stopIfTrue="1">
      <formula>"if(E11&gt;0,#,##0;(#,##0),"-")"</formula>
    </cfRule>
  </conditionalFormatting>
  <conditionalFormatting sqref="N14">
    <cfRule type="expression" priority="455" stopIfTrue="1">
      <formula>"if(E11&gt;0,#,##0;(#,##0),"-")"</formula>
    </cfRule>
  </conditionalFormatting>
  <conditionalFormatting sqref="N14">
    <cfRule type="expression" priority="454" stopIfTrue="1">
      <formula>"if(E11&gt;0,#,##0;(#,##0),"-")"</formula>
    </cfRule>
  </conditionalFormatting>
  <conditionalFormatting sqref="N14">
    <cfRule type="expression" priority="453" stopIfTrue="1">
      <formula>"if(E11&gt;0,#,##0;(#,##0),"-")"</formula>
    </cfRule>
  </conditionalFormatting>
  <conditionalFormatting sqref="N14">
    <cfRule type="expression" priority="452" stopIfTrue="1">
      <formula>"if(E11&gt;0,#,##0;(#,##0),"-")"</formula>
    </cfRule>
  </conditionalFormatting>
  <conditionalFormatting sqref="N13">
    <cfRule type="expression" priority="451" stopIfTrue="1">
      <formula>"if(E11&gt;0,#,##0;(#,##0),"-")"</formula>
    </cfRule>
  </conditionalFormatting>
  <conditionalFormatting sqref="N14">
    <cfRule type="expression" priority="448" stopIfTrue="1">
      <formula>"if(E11&gt;0,#,##0;(#,##0),"-")"</formula>
    </cfRule>
  </conditionalFormatting>
  <conditionalFormatting sqref="N13">
    <cfRule type="expression" priority="447" stopIfTrue="1">
      <formula>"if(E11&gt;0,#,##0;(#,##0),"-")"</formula>
    </cfRule>
  </conditionalFormatting>
  <conditionalFormatting sqref="N14">
    <cfRule type="expression" priority="446" stopIfTrue="1">
      <formula>"if(E11&gt;0,#,##0;(#,##0),"-")"</formula>
    </cfRule>
  </conditionalFormatting>
  <conditionalFormatting sqref="N13">
    <cfRule type="expression" priority="445" stopIfTrue="1">
      <formula>"if(E11&gt;0,#,##0;(#,##0),"-")"</formula>
    </cfRule>
  </conditionalFormatting>
  <conditionalFormatting sqref="N14">
    <cfRule type="expression" priority="443" stopIfTrue="1">
      <formula>"if(E11&gt;0,#,##0;(#,##0),"-")"</formula>
    </cfRule>
  </conditionalFormatting>
  <conditionalFormatting sqref="H38">
    <cfRule type="expression" priority="97" stopIfTrue="1">
      <formula>"if(E11&gt;0,#,##0;(#,##0),"-")"</formula>
    </cfRule>
  </conditionalFormatting>
  <conditionalFormatting sqref="D38:F38">
    <cfRule type="expression" priority="140" stopIfTrue="1">
      <formula>"if(E11&gt;0,#,##0;(#,##0),"-")"</formula>
    </cfRule>
  </conditionalFormatting>
  <conditionalFormatting sqref="F38">
    <cfRule type="expression" priority="115" stopIfTrue="1">
      <formula>"if(E11&gt;0,#,##0;(#,##0),"-")"</formula>
    </cfRule>
  </conditionalFormatting>
  <conditionalFormatting sqref="E38">
    <cfRule type="expression" priority="114" stopIfTrue="1">
      <formula>"if(E11&gt;0,#,##0;(#,##0),"-")"</formula>
    </cfRule>
  </conditionalFormatting>
  <conditionalFormatting sqref="F38 D38">
    <cfRule type="expression" priority="113" stopIfTrue="1">
      <formula>"if(E11&gt;0,#,##0;(#,##0),"-")"</formula>
    </cfRule>
  </conditionalFormatting>
  <conditionalFormatting sqref="F38 D38">
    <cfRule type="expression" priority="112" stopIfTrue="1">
      <formula>"if(E11&gt;0,#,##0;(#,##0),"-")"</formula>
    </cfRule>
  </conditionalFormatting>
  <conditionalFormatting sqref="N39">
    <cfRule type="expression" priority="71" stopIfTrue="1">
      <formula>"if(E11&gt;0,#,##0;(#,##0),"-")"</formula>
    </cfRule>
  </conditionalFormatting>
  <conditionalFormatting sqref="N39">
    <cfRule type="expression" priority="70" stopIfTrue="1">
      <formula>"if(E11&gt;0,#,##0;(#,##0),"-")"</formula>
    </cfRule>
  </conditionalFormatting>
  <conditionalFormatting sqref="H38">
    <cfRule type="expression" priority="111" stopIfTrue="1">
      <formula>"if(E11&gt;0,#,##0;(#,##0),"-")"</formula>
    </cfRule>
  </conditionalFormatting>
  <conditionalFormatting sqref="H38">
    <cfRule type="expression" priority="110" stopIfTrue="1">
      <formula>"if(E11&gt;0,#,##0;(#,##0),"-")"</formula>
    </cfRule>
  </conditionalFormatting>
  <conditionalFormatting sqref="H38">
    <cfRule type="expression" priority="109" stopIfTrue="1">
      <formula>"if(E11&gt;0,#,##0;(#,##0),"-")"</formula>
    </cfRule>
  </conditionalFormatting>
  <conditionalFormatting sqref="H39">
    <cfRule type="expression" priority="108" stopIfTrue="1">
      <formula>"if(E11&gt;0,#,##0;(#,##0),"-")"</formula>
    </cfRule>
  </conditionalFormatting>
  <conditionalFormatting sqref="H39">
    <cfRule type="expression" priority="107" stopIfTrue="1">
      <formula>"if(E11&gt;0,#,##0;(#,##0),"-")"</formula>
    </cfRule>
  </conditionalFormatting>
  <conditionalFormatting sqref="H38">
    <cfRule type="expression" priority="94" stopIfTrue="1">
      <formula>"if(E11&gt;0,#,##0;(#,##0),"-")"</formula>
    </cfRule>
  </conditionalFormatting>
  <conditionalFormatting sqref="P39">
    <cfRule type="expression" priority="64" stopIfTrue="1">
      <formula>"if(E11&gt;0,#,##0;(#,##0),"-")"</formula>
    </cfRule>
  </conditionalFormatting>
  <conditionalFormatting sqref="H38">
    <cfRule type="expression" priority="96" stopIfTrue="1">
      <formula>"if(E11&gt;0,#,##0;(#,##0),"-")"</formula>
    </cfRule>
  </conditionalFormatting>
  <conditionalFormatting sqref="H38">
    <cfRule type="expression" priority="95" stopIfTrue="1">
      <formula>"if(E11&gt;0,#,##0;(#,##0),"-")"</formula>
    </cfRule>
  </conditionalFormatting>
  <conditionalFormatting sqref="J38">
    <cfRule type="expression" priority="88" stopIfTrue="1">
      <formula>"if(E11&gt;0,#,##0;(#,##0),"-")"</formula>
    </cfRule>
  </conditionalFormatting>
  <conditionalFormatting sqref="J38">
    <cfRule type="expression" priority="91" stopIfTrue="1">
      <formula>"if(E11&gt;0,#,##0;(#,##0),"-")"</formula>
    </cfRule>
  </conditionalFormatting>
  <conditionalFormatting sqref="J38">
    <cfRule type="expression" priority="93" stopIfTrue="1">
      <formula>"if(E11&gt;0,#,##0;(#,##0),"-")"</formula>
    </cfRule>
  </conditionalFormatting>
  <conditionalFormatting sqref="J38">
    <cfRule type="expression" priority="92" stopIfTrue="1">
      <formula>"if(E11&gt;0,#,##0;(#,##0),"-")"</formula>
    </cfRule>
  </conditionalFormatting>
  <conditionalFormatting sqref="J39">
    <cfRule type="expression" priority="90" stopIfTrue="1">
      <formula>"if(E11&gt;0,#,##0;(#,##0),"-")"</formula>
    </cfRule>
  </conditionalFormatting>
  <conditionalFormatting sqref="J39">
    <cfRule type="expression" priority="89" stopIfTrue="1">
      <formula>"if(E11&gt;0,#,##0;(#,##0),"-")"</formula>
    </cfRule>
  </conditionalFormatting>
  <conditionalFormatting sqref="J39">
    <cfRule type="expression" priority="86" stopIfTrue="1">
      <formula>"if(E11&gt;0,#,##0;(#,##0),"-")"</formula>
    </cfRule>
  </conditionalFormatting>
  <conditionalFormatting sqref="J38">
    <cfRule type="expression" priority="84" stopIfTrue="1">
      <formula>"if(E11&gt;0,#,##0;(#,##0),"-")"</formula>
    </cfRule>
  </conditionalFormatting>
  <conditionalFormatting sqref="J38">
    <cfRule type="expression" priority="83" stopIfTrue="1">
      <formula>"if(E11&gt;0,#,##0;(#,##0),"-")"</formula>
    </cfRule>
  </conditionalFormatting>
  <conditionalFormatting sqref="J38">
    <cfRule type="expression" priority="78" stopIfTrue="1">
      <formula>"if(E11&gt;0,#,##0;(#,##0),"-")"</formula>
    </cfRule>
  </conditionalFormatting>
  <conditionalFormatting sqref="J38">
    <cfRule type="expression" priority="77" stopIfTrue="1">
      <formula>"if(E11&gt;0,#,##0;(#,##0),"-")"</formula>
    </cfRule>
  </conditionalFormatting>
  <conditionalFormatting sqref="J38">
    <cfRule type="expression" priority="87" stopIfTrue="1">
      <formula>"if(E11&gt;0,#,##0;(#,##0),"-")"</formula>
    </cfRule>
  </conditionalFormatting>
  <conditionalFormatting sqref="J39">
    <cfRule type="expression" priority="85" stopIfTrue="1">
      <formula>"if(E11&gt;0,#,##0;(#,##0),"-")"</formula>
    </cfRule>
  </conditionalFormatting>
  <conditionalFormatting sqref="J39">
    <cfRule type="expression" priority="82" stopIfTrue="1">
      <formula>"if(E11&gt;0,#,##0;(#,##0),"-")"</formula>
    </cfRule>
  </conditionalFormatting>
  <conditionalFormatting sqref="J39">
    <cfRule type="expression" priority="81" stopIfTrue="1">
      <formula>"if(E11&gt;0,#,##0;(#,##0),"-")"</formula>
    </cfRule>
  </conditionalFormatting>
  <conditionalFormatting sqref="J38">
    <cfRule type="expression" priority="80" stopIfTrue="1">
      <formula>"if(E11&gt;0,#,##0;(#,##0),"-")"</formula>
    </cfRule>
  </conditionalFormatting>
  <conditionalFormatting sqref="J38">
    <cfRule type="expression" priority="79" stopIfTrue="1">
      <formula>"if(E11&gt;0,#,##0;(#,##0),"-")"</formula>
    </cfRule>
  </conditionalFormatting>
  <conditionalFormatting sqref="J38">
    <cfRule type="expression" priority="76" stopIfTrue="1">
      <formula>"if(E11&gt;0,#,##0;(#,##0),"-")"</formula>
    </cfRule>
  </conditionalFormatting>
  <conditionalFormatting sqref="N39">
    <cfRule type="expression" priority="75" stopIfTrue="1">
      <formula>"if(E11&gt;0,#,##0;(#,##0),"-")"</formula>
    </cfRule>
  </conditionalFormatting>
  <conditionalFormatting sqref="N39">
    <cfRule type="expression" priority="74" stopIfTrue="1">
      <formula>"if(E11&gt;0,#,##0;(#,##0),"-")"</formula>
    </cfRule>
  </conditionalFormatting>
  <conditionalFormatting sqref="N39">
    <cfRule type="expression" priority="73" stopIfTrue="1">
      <formula>"if(E11&gt;0,#,##0;(#,##0),"-")"</formula>
    </cfRule>
  </conditionalFormatting>
  <conditionalFormatting sqref="N39">
    <cfRule type="expression" priority="72" stopIfTrue="1">
      <formula>"if(E11&gt;0,#,##0;(#,##0),"-")"</formula>
    </cfRule>
  </conditionalFormatting>
  <conditionalFormatting sqref="P39">
    <cfRule type="expression" priority="69" stopIfTrue="1">
      <formula>"if(E11&gt;0,#,##0;(#,##0),"-")"</formula>
    </cfRule>
  </conditionalFormatting>
  <conditionalFormatting sqref="P39">
    <cfRule type="expression" priority="67" stopIfTrue="1">
      <formula>"if(E11&gt;0,#,##0;(#,##0),"-")"</formula>
    </cfRule>
  </conditionalFormatting>
  <conditionalFormatting sqref="P39">
    <cfRule type="expression" priority="68" stopIfTrue="1">
      <formula>"if(E11&gt;0,#,##0;(#,##0),"-")"</formula>
    </cfRule>
  </conditionalFormatting>
  <conditionalFormatting sqref="P39">
    <cfRule type="expression" priority="66" stopIfTrue="1">
      <formula>"if(E11&gt;0,#,##0;(#,##0),"-")"</formula>
    </cfRule>
  </conditionalFormatting>
  <conditionalFormatting sqref="P39">
    <cfRule type="expression" priority="65" stopIfTrue="1">
      <formula>"if(E11&gt;0,#,##0;(#,##0),"-")"</formula>
    </cfRule>
  </conditionalFormatting>
  <conditionalFormatting sqref="F38">
    <cfRule type="expression" priority="126" stopIfTrue="1">
      <formula>"if(E11&gt;0,#,##0;(#,##0),"-")"</formula>
    </cfRule>
  </conditionalFormatting>
  <conditionalFormatting sqref="F38">
    <cfRule type="expression" priority="122" stopIfTrue="1">
      <formula>"if(E11&gt;0,#,##0;(#,##0),"-")"</formula>
    </cfRule>
  </conditionalFormatting>
  <conditionalFormatting sqref="F39">
    <cfRule type="expression" priority="121" stopIfTrue="1">
      <formula>"if(E11&gt;0,#,##0;(#,##0),"-")"</formula>
    </cfRule>
  </conditionalFormatting>
  <conditionalFormatting sqref="F39">
    <cfRule type="expression" priority="120" stopIfTrue="1">
      <formula>"if(E11&gt;0,#,##0;(#,##0),"-")"</formula>
    </cfRule>
  </conditionalFormatting>
  <conditionalFormatting sqref="D38">
    <cfRule type="expression" priority="139" stopIfTrue="1">
      <formula>"if(E11&gt;0,#,##0;(#,##0),"-")"</formula>
    </cfRule>
  </conditionalFormatting>
  <conditionalFormatting sqref="D38">
    <cfRule type="expression" priority="138" stopIfTrue="1">
      <formula>"if(E11&gt;0,#,##0;(#,##0),"-")"</formula>
    </cfRule>
  </conditionalFormatting>
  <conditionalFormatting sqref="D39">
    <cfRule type="expression" priority="137" stopIfTrue="1">
      <formula>"if(E11&gt;0,#,##0;(#,##0),"-")"</formula>
    </cfRule>
  </conditionalFormatting>
  <conditionalFormatting sqref="D39">
    <cfRule type="expression" priority="136" stopIfTrue="1">
      <formula>"if(E11&gt;0,#,##0;(#,##0),"-")"</formula>
    </cfRule>
  </conditionalFormatting>
  <conditionalFormatting sqref="F38">
    <cfRule type="expression" priority="135" stopIfTrue="1">
      <formula>"if(E11&gt;0,#,##0;(#,##0),"-")"</formula>
    </cfRule>
  </conditionalFormatting>
  <conditionalFormatting sqref="F38">
    <cfRule type="expression" priority="134" stopIfTrue="1">
      <formula>"if(E11&gt;0,#,##0;(#,##0),"-")"</formula>
    </cfRule>
  </conditionalFormatting>
  <conditionalFormatting sqref="F39">
    <cfRule type="expression" priority="133" stopIfTrue="1">
      <formula>"if(E11&gt;0,#,##0;(#,##0),"-")"</formula>
    </cfRule>
  </conditionalFormatting>
  <conditionalFormatting sqref="F39">
    <cfRule type="expression" priority="132" stopIfTrue="1">
      <formula>"if(E11&gt;0,#,##0;(#,##0),"-")"</formula>
    </cfRule>
  </conditionalFormatting>
  <conditionalFormatting sqref="D38">
    <cfRule type="expression" priority="131" stopIfTrue="1">
      <formula>"if(E11&gt;0,#,##0;(#,##0),"-")"</formula>
    </cfRule>
  </conditionalFormatting>
  <conditionalFormatting sqref="D38">
    <cfRule type="expression" priority="130" stopIfTrue="1">
      <formula>"if(E11&gt;0,#,##0;(#,##0),"-")"</formula>
    </cfRule>
  </conditionalFormatting>
  <conditionalFormatting sqref="D39">
    <cfRule type="expression" priority="129" stopIfTrue="1">
      <formula>"if(E11&gt;0,#,##0;(#,##0),"-")"</formula>
    </cfRule>
  </conditionalFormatting>
  <conditionalFormatting sqref="D39">
    <cfRule type="expression" priority="128" stopIfTrue="1">
      <formula>"if(E11&gt;0,#,##0;(#,##0),"-")"</formula>
    </cfRule>
  </conditionalFormatting>
  <conditionalFormatting sqref="F38">
    <cfRule type="expression" priority="127" stopIfTrue="1">
      <formula>"if(E11&gt;0,#,##0;(#,##0),"-")"</formula>
    </cfRule>
  </conditionalFormatting>
  <conditionalFormatting sqref="F39">
    <cfRule type="expression" priority="125" stopIfTrue="1">
      <formula>"if(E11&gt;0,#,##0;(#,##0),"-")"</formula>
    </cfRule>
  </conditionalFormatting>
  <conditionalFormatting sqref="F39">
    <cfRule type="expression" priority="124" stopIfTrue="1">
      <formula>"if(E11&gt;0,#,##0;(#,##0),"-")"</formula>
    </cfRule>
  </conditionalFormatting>
  <conditionalFormatting sqref="F38">
    <cfRule type="expression" priority="123" stopIfTrue="1">
      <formula>"if(E11&gt;0,#,##0;(#,##0),"-")"</formula>
    </cfRule>
  </conditionalFormatting>
  <conditionalFormatting sqref="D38:F38">
    <cfRule type="expression" priority="119" stopIfTrue="1">
      <formula>"if(E11&gt;0,#,##0;(#,##0),"-")"</formula>
    </cfRule>
  </conditionalFormatting>
  <conditionalFormatting sqref="D38">
    <cfRule type="expression" priority="118" stopIfTrue="1">
      <formula>"if(E11&gt;0,#,##0;(#,##0),"-")"</formula>
    </cfRule>
  </conditionalFormatting>
  <conditionalFormatting sqref="F38">
    <cfRule type="expression" priority="117" stopIfTrue="1">
      <formula>"if(E11&gt;0,#,##0;(#,##0),"-")"</formula>
    </cfRule>
  </conditionalFormatting>
  <conditionalFormatting sqref="D38">
    <cfRule type="expression" priority="116" stopIfTrue="1">
      <formula>"if(E11&gt;0,#,##0;(#,##0),"-")"</formula>
    </cfRule>
  </conditionalFormatting>
  <conditionalFormatting sqref="H38">
    <cfRule type="expression" priority="106" stopIfTrue="1">
      <formula>"if(E11&gt;0,#,##0;(#,##0),"-")"</formula>
    </cfRule>
  </conditionalFormatting>
  <conditionalFormatting sqref="H38">
    <cfRule type="expression" priority="105" stopIfTrue="1">
      <formula>"if(E11&gt;0,#,##0;(#,##0),"-")"</formula>
    </cfRule>
  </conditionalFormatting>
  <conditionalFormatting sqref="H39">
    <cfRule type="expression" priority="104" stopIfTrue="1">
      <formula>"if(E11&gt;0,#,##0;(#,##0),"-")"</formula>
    </cfRule>
  </conditionalFormatting>
  <conditionalFormatting sqref="H39">
    <cfRule type="expression" priority="103" stopIfTrue="1">
      <formula>"if(E11&gt;0,#,##0;(#,##0),"-")"</formula>
    </cfRule>
  </conditionalFormatting>
  <conditionalFormatting sqref="H38">
    <cfRule type="expression" priority="102" stopIfTrue="1">
      <formula>"if(E11&gt;0,#,##0;(#,##0),"-")"</formula>
    </cfRule>
  </conditionalFormatting>
  <conditionalFormatting sqref="H38">
    <cfRule type="expression" priority="101" stopIfTrue="1">
      <formula>"if(E11&gt;0,#,##0;(#,##0),"-")"</formula>
    </cfRule>
  </conditionalFormatting>
  <conditionalFormatting sqref="H39">
    <cfRule type="expression" priority="100" stopIfTrue="1">
      <formula>"if(E11&gt;0,#,##0;(#,##0),"-")"</formula>
    </cfRule>
  </conditionalFormatting>
  <conditionalFormatting sqref="H39">
    <cfRule type="expression" priority="99" stopIfTrue="1">
      <formula>"if(E11&gt;0,#,##0;(#,##0),"-")"</formula>
    </cfRule>
  </conditionalFormatting>
  <conditionalFormatting sqref="H38">
    <cfRule type="expression" priority="98" stopIfTrue="1">
      <formula>"if(E11&gt;0,#,##0;(#,##0),"-")"</formula>
    </cfRule>
  </conditionalFormatting>
  <conditionalFormatting sqref="D37">
    <cfRule type="expression" priority="61" stopIfTrue="1">
      <formula>"if(E11&gt;0,#,##0;(#,##0),"-")"</formula>
    </cfRule>
  </conditionalFormatting>
  <conditionalFormatting sqref="D37">
    <cfRule type="expression" priority="60" stopIfTrue="1">
      <formula>"if(E11&gt;0,#,##0;(#,##0),"-")"</formula>
    </cfRule>
  </conditionalFormatting>
  <conditionalFormatting sqref="D37">
    <cfRule type="expression" priority="59" stopIfTrue="1">
      <formula>"if(E11&gt;0,#,##0;(#,##0),"-")"</formula>
    </cfRule>
  </conditionalFormatting>
  <conditionalFormatting sqref="F37">
    <cfRule type="expression" priority="58" stopIfTrue="1">
      <formula>"if(E11&gt;0,#,##0;(#,##0),"-")"</formula>
    </cfRule>
  </conditionalFormatting>
  <conditionalFormatting sqref="F37">
    <cfRule type="expression" priority="57" stopIfTrue="1">
      <formula>"if(E11&gt;0,#,##0;(#,##0),"-")"</formula>
    </cfRule>
  </conditionalFormatting>
  <conditionalFormatting sqref="F37">
    <cfRule type="expression" priority="56" stopIfTrue="1">
      <formula>"if(E11&gt;0,#,##0;(#,##0),"-")"</formula>
    </cfRule>
  </conditionalFormatting>
  <conditionalFormatting sqref="H37">
    <cfRule type="expression" priority="55" stopIfTrue="1">
      <formula>"if(E11&gt;0,#,##0;(#,##0),"-")"</formula>
    </cfRule>
  </conditionalFormatting>
  <conditionalFormatting sqref="H37">
    <cfRule type="expression" priority="54" stopIfTrue="1">
      <formula>"if(E11&gt;0,#,##0;(#,##0),"-")"</formula>
    </cfRule>
  </conditionalFormatting>
  <conditionalFormatting sqref="H37">
    <cfRule type="expression" priority="53" stopIfTrue="1">
      <formula>"if(E11&gt;0,#,##0;(#,##0),"-")"</formula>
    </cfRule>
  </conditionalFormatting>
  <conditionalFormatting sqref="E37">
    <cfRule type="expression" priority="63" stopIfTrue="1">
      <formula>"if(E11&gt;0,#,##0;(#,##0),"-")"</formula>
    </cfRule>
  </conditionalFormatting>
  <conditionalFormatting sqref="E37">
    <cfRule type="expression" priority="62" stopIfTrue="1">
      <formula>"if(E11&gt;0,#,##0;(#,##0),"-")"</formula>
    </cfRule>
  </conditionalFormatting>
  <conditionalFormatting sqref="N37">
    <cfRule type="expression" priority="8" stopIfTrue="1">
      <formula>"if(E11&gt;0,#,##0;(#,##0),"-")"</formula>
    </cfRule>
  </conditionalFormatting>
  <conditionalFormatting sqref="N38">
    <cfRule type="expression" priority="7" stopIfTrue="1">
      <formula>"if(E11&gt;0,#,##0;(#,##0),"-")"</formula>
    </cfRule>
  </conditionalFormatting>
  <conditionalFormatting sqref="N38">
    <cfRule type="expression" priority="22" stopIfTrue="1">
      <formula>"if(E11&gt;0,#,##0;(#,##0),"-")"</formula>
    </cfRule>
  </conditionalFormatting>
  <conditionalFormatting sqref="N37">
    <cfRule type="expression" priority="21" stopIfTrue="1">
      <formula>"if(E11&gt;0,#,##0;(#,##0),"-")"</formula>
    </cfRule>
  </conditionalFormatting>
  <conditionalFormatting sqref="N38">
    <cfRule type="expression" priority="20" stopIfTrue="1">
      <formula>"if(E11&gt;0,#,##0;(#,##0),"-")"</formula>
    </cfRule>
  </conditionalFormatting>
  <conditionalFormatting sqref="N38">
    <cfRule type="expression" priority="19" stopIfTrue="1">
      <formula>"if(E11&gt;0,#,##0;(#,##0),"-")"</formula>
    </cfRule>
  </conditionalFormatting>
  <conditionalFormatting sqref="N37">
    <cfRule type="expression" priority="18" stopIfTrue="1">
      <formula>"if(E11&gt;0,#,##0;(#,##0),"-")"</formula>
    </cfRule>
  </conditionalFormatting>
  <conditionalFormatting sqref="N37">
    <cfRule type="expression" priority="17" stopIfTrue="1">
      <formula>"if(E11&gt;0,#,##0;(#,##0),"-")"</formula>
    </cfRule>
  </conditionalFormatting>
  <conditionalFormatting sqref="N37">
    <cfRule type="expression" priority="16" stopIfTrue="1">
      <formula>"if(E11&gt;0,#,##0;(#,##0),"-")"</formula>
    </cfRule>
  </conditionalFormatting>
  <conditionalFormatting sqref="N37">
    <cfRule type="expression" priority="15" stopIfTrue="1">
      <formula>"if(E11&gt;0,#,##0;(#,##0),"-")"</formula>
    </cfRule>
  </conditionalFormatting>
  <conditionalFormatting sqref="N38">
    <cfRule type="expression" priority="14" stopIfTrue="1">
      <formula>"if(E11&gt;0,#,##0;(#,##0),"-")"</formula>
    </cfRule>
  </conditionalFormatting>
  <conditionalFormatting sqref="N38">
    <cfRule type="expression" priority="13" stopIfTrue="1">
      <formula>"if(E11&gt;0,#,##0;(#,##0),"-")"</formula>
    </cfRule>
  </conditionalFormatting>
  <conditionalFormatting sqref="N38">
    <cfRule type="expression" priority="12" stopIfTrue="1">
      <formula>"if(E11&gt;0,#,##0;(#,##0),"-")"</formula>
    </cfRule>
  </conditionalFormatting>
  <conditionalFormatting sqref="N38">
    <cfRule type="expression" priority="11" stopIfTrue="1">
      <formula>"if(E11&gt;0,#,##0;(#,##0),"-")"</formula>
    </cfRule>
  </conditionalFormatting>
  <conditionalFormatting sqref="N38">
    <cfRule type="expression" priority="10" stopIfTrue="1">
      <formula>"if(E11&gt;0,#,##0;(#,##0),"-")"</formula>
    </cfRule>
  </conditionalFormatting>
  <conditionalFormatting sqref="N37">
    <cfRule type="expression" priority="9" stopIfTrue="1">
      <formula>"if(E11&gt;0,#,##0;(#,##0),"-")"</formula>
    </cfRule>
  </conditionalFormatting>
  <conditionalFormatting sqref="N38">
    <cfRule type="expression" priority="6" stopIfTrue="1">
      <formula>"if(E11&gt;0,#,##0;(#,##0),"-")"</formula>
    </cfRule>
  </conditionalFormatting>
  <conditionalFormatting sqref="N38">
    <cfRule type="expression" priority="5" stopIfTrue="1">
      <formula>"if(E11&gt;0,#,##0;(#,##0),"-")"</formula>
    </cfRule>
  </conditionalFormatting>
  <conditionalFormatting sqref="N38">
    <cfRule type="expression" priority="4" stopIfTrue="1">
      <formula>"if(E11&gt;0,#,##0;(#,##0),"-")"</formula>
    </cfRule>
  </conditionalFormatting>
  <conditionalFormatting sqref="N38">
    <cfRule type="expression" priority="3" stopIfTrue="1">
      <formula>"if(E11&gt;0,#,##0;(#,##0),"-")"</formula>
    </cfRule>
  </conditionalFormatting>
  <conditionalFormatting sqref="N38">
    <cfRule type="expression" priority="2" stopIfTrue="1">
      <formula>"if(E11&gt;0,#,##0;(#,##0),"-")"</formula>
    </cfRule>
  </conditionalFormatting>
  <conditionalFormatting sqref="N38">
    <cfRule type="expression" priority="1" stopIfTrue="1">
      <formula>"if(E11&gt;0,#,##0;(#,##0),"-")"</formula>
    </cfRule>
  </conditionalFormatting>
  <conditionalFormatting sqref="N37:N38">
    <cfRule type="expression" priority="52" stopIfTrue="1">
      <formula>"if(E11&gt;0,#,##0;(#,##0),"-")"</formula>
    </cfRule>
  </conditionalFormatting>
  <conditionalFormatting sqref="N37">
    <cfRule type="expression" priority="51" stopIfTrue="1">
      <formula>"if(E11&gt;0,#,##0;(#,##0),"-")"</formula>
    </cfRule>
  </conditionalFormatting>
  <conditionalFormatting sqref="N37">
    <cfRule type="expression" priority="50" stopIfTrue="1">
      <formula>"if(E11&gt;0,#,##0;(#,##0),"-")"</formula>
    </cfRule>
  </conditionalFormatting>
  <conditionalFormatting sqref="N37">
    <cfRule type="expression" priority="49" stopIfTrue="1">
      <formula>"if(E11&gt;0,#,##0;(#,##0),"-")"</formula>
    </cfRule>
  </conditionalFormatting>
  <conditionalFormatting sqref="N38">
    <cfRule type="expression" priority="48" stopIfTrue="1">
      <formula>"if(E11&gt;0,#,##0;(#,##0),"-")"</formula>
    </cfRule>
  </conditionalFormatting>
  <conditionalFormatting sqref="N38">
    <cfRule type="expression" priority="47" stopIfTrue="1">
      <formula>"if(E11&gt;0,#,##0;(#,##0),"-")"</formula>
    </cfRule>
  </conditionalFormatting>
  <conditionalFormatting sqref="N38">
    <cfRule type="expression" priority="46" stopIfTrue="1">
      <formula>"if(E11&gt;0,#,##0;(#,##0),"-")"</formula>
    </cfRule>
  </conditionalFormatting>
  <conditionalFormatting sqref="N37">
    <cfRule type="expression" priority="45" stopIfTrue="1">
      <formula>"if(E11&gt;0,#,##0;(#,##0),"-")"</formula>
    </cfRule>
  </conditionalFormatting>
  <conditionalFormatting sqref="N38">
    <cfRule type="expression" priority="44" stopIfTrue="1">
      <formula>"if(E11&gt;0,#,##0;(#,##0),"-")"</formula>
    </cfRule>
  </conditionalFormatting>
  <conditionalFormatting sqref="N37">
    <cfRule type="expression" priority="43" stopIfTrue="1">
      <formula>"if(E11&gt;0,#,##0;(#,##0),"-")"</formula>
    </cfRule>
  </conditionalFormatting>
  <conditionalFormatting sqref="N38">
    <cfRule type="expression" priority="42" stopIfTrue="1">
      <formula>"if(E11&gt;0,#,##0;(#,##0),"-")"</formula>
    </cfRule>
  </conditionalFormatting>
  <conditionalFormatting sqref="N37:N38">
    <cfRule type="expression" priority="40" stopIfTrue="1">
      <formula>"if(E11&gt;0,#,##0;(#,##0),"-")"</formula>
    </cfRule>
  </conditionalFormatting>
  <conditionalFormatting sqref="N37:N38">
    <cfRule type="expression" priority="41" stopIfTrue="1">
      <formula>"if(E11&gt;0,#,##0;(#,##0),"-")"</formula>
    </cfRule>
  </conditionalFormatting>
  <conditionalFormatting sqref="N37:N38">
    <cfRule type="expression" priority="39" stopIfTrue="1">
      <formula>"if(E11&gt;0,#,##0;(#,##0),"-")"</formula>
    </cfRule>
  </conditionalFormatting>
  <conditionalFormatting sqref="N37">
    <cfRule type="expression" priority="30" stopIfTrue="1">
      <formula>"if(E11&gt;0,#,##0;(#,##0),"-")"</formula>
    </cfRule>
  </conditionalFormatting>
  <conditionalFormatting sqref="N38">
    <cfRule type="expression" priority="29" stopIfTrue="1">
      <formula>"if(E11&gt;0,#,##0;(#,##0),"-")"</formula>
    </cfRule>
  </conditionalFormatting>
  <conditionalFormatting sqref="N38">
    <cfRule type="expression" priority="24" stopIfTrue="1">
      <formula>"if(E11&gt;0,#,##0;(#,##0),"-")"</formula>
    </cfRule>
  </conditionalFormatting>
  <conditionalFormatting sqref="N37">
    <cfRule type="expression" priority="38" stopIfTrue="1">
      <formula>"if(E11&gt;0,#,##0;(#,##0),"-")"</formula>
    </cfRule>
  </conditionalFormatting>
  <conditionalFormatting sqref="N38">
    <cfRule type="expression" priority="37" stopIfTrue="1">
      <formula>"if(E11&gt;0,#,##0;(#,##0),"-")"</formula>
    </cfRule>
  </conditionalFormatting>
  <conditionalFormatting sqref="N37">
    <cfRule type="expression" priority="36" stopIfTrue="1">
      <formula>"if(E11&gt;0,#,##0;(#,##0),"-")"</formula>
    </cfRule>
  </conditionalFormatting>
  <conditionalFormatting sqref="N38">
    <cfRule type="expression" priority="35" stopIfTrue="1">
      <formula>"if(E11&gt;0,#,##0;(#,##0),"-")"</formula>
    </cfRule>
  </conditionalFormatting>
  <conditionalFormatting sqref="N38">
    <cfRule type="expression" priority="34" stopIfTrue="1">
      <formula>"if(E11&gt;0,#,##0;(#,##0),"-")"</formula>
    </cfRule>
  </conditionalFormatting>
  <conditionalFormatting sqref="N38">
    <cfRule type="expression" priority="33" stopIfTrue="1">
      <formula>"if(E11&gt;0,#,##0;(#,##0),"-")"</formula>
    </cfRule>
  </conditionalFormatting>
  <conditionalFormatting sqref="N38">
    <cfRule type="expression" priority="32" stopIfTrue="1">
      <formula>"if(E11&gt;0,#,##0;(#,##0),"-")"</formula>
    </cfRule>
  </conditionalFormatting>
  <conditionalFormatting sqref="N37">
    <cfRule type="expression" priority="31" stopIfTrue="1">
      <formula>"if(E11&gt;0,#,##0;(#,##0),"-")"</formula>
    </cfRule>
  </conditionalFormatting>
  <conditionalFormatting sqref="N38">
    <cfRule type="expression" priority="28" stopIfTrue="1">
      <formula>"if(E11&gt;0,#,##0;(#,##0),"-")"</formula>
    </cfRule>
  </conditionalFormatting>
  <conditionalFormatting sqref="N37">
    <cfRule type="expression" priority="27" stopIfTrue="1">
      <formula>"if(E11&gt;0,#,##0;(#,##0),"-")"</formula>
    </cfRule>
  </conditionalFormatting>
  <conditionalFormatting sqref="N38">
    <cfRule type="expression" priority="26" stopIfTrue="1">
      <formula>"if(E11&gt;0,#,##0;(#,##0),"-")"</formula>
    </cfRule>
  </conditionalFormatting>
  <conditionalFormatting sqref="N37">
    <cfRule type="expression" priority="25" stopIfTrue="1">
      <formula>"if(E11&gt;0,#,##0;(#,##0),"-")"</formula>
    </cfRule>
  </conditionalFormatting>
  <conditionalFormatting sqref="N38">
    <cfRule type="expression" priority="23" stopIfTrue="1">
      <formula>"if(E11&gt;0,#,##0;(#,##0),"-")"</formula>
    </cfRule>
  </conditionalFormatting>
  <pageMargins left="0.7" right="0.7" top="0.48" bottom="0.5" header="0.5" footer="0.5"/>
  <pageSetup paperSize="9" scale="90" firstPageNumber="8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P26"/>
  <sheetViews>
    <sheetView view="pageBreakPreview" zoomScale="85" zoomScaleNormal="85" zoomScaleSheetLayoutView="85" workbookViewId="0">
      <selection activeCell="H16" sqref="H16"/>
    </sheetView>
  </sheetViews>
  <sheetFormatPr defaultRowHeight="22.5" customHeight="1"/>
  <cols>
    <col min="1" max="1" width="51.3984375" style="11" customWidth="1"/>
    <col min="2" max="2" width="4.8984375" style="3" customWidth="1"/>
    <col min="3" max="3" width="2.09765625" style="12" customWidth="1"/>
    <col min="4" max="4" width="18.09765625" style="11" customWidth="1"/>
    <col min="5" max="5" width="2" style="11" customWidth="1"/>
    <col min="6" max="6" width="18.09765625" style="11" customWidth="1"/>
    <col min="7" max="7" width="2" style="11" customWidth="1"/>
    <col min="8" max="8" width="18.09765625" style="11" customWidth="1"/>
    <col min="9" max="9" width="2" style="11" customWidth="1"/>
    <col min="10" max="10" width="18.09765625" style="11" customWidth="1"/>
    <col min="11" max="11" width="2" style="11" customWidth="1"/>
    <col min="12" max="12" width="19.09765625" style="11" customWidth="1"/>
    <col min="13" max="13" width="1" style="11" hidden="1" customWidth="1"/>
    <col min="14" max="14" width="11.69921875" style="11" hidden="1" customWidth="1"/>
    <col min="15" max="15" width="1.09765625" style="11" hidden="1" customWidth="1"/>
    <col min="16" max="16" width="11.69921875" style="11" hidden="1" customWidth="1"/>
    <col min="17" max="241" width="9.09765625" style="11"/>
    <col min="242" max="242" width="47.8984375" style="11" customWidth="1"/>
    <col min="243" max="243" width="10.3984375" style="11" customWidth="1"/>
    <col min="244" max="244" width="2.09765625" style="11" customWidth="1"/>
    <col min="245" max="245" width="15.3984375" style="11" customWidth="1"/>
    <col min="246" max="246" width="2.09765625" style="11" customWidth="1"/>
    <col min="247" max="247" width="15.3984375" style="11" customWidth="1"/>
    <col min="248" max="248" width="2.09765625" style="11" customWidth="1"/>
    <col min="249" max="249" width="15.3984375" style="11" customWidth="1"/>
    <col min="250" max="250" width="2.09765625" style="11" customWidth="1"/>
    <col min="251" max="251" width="15.3984375" style="11" customWidth="1"/>
    <col min="252" max="252" width="2.09765625" style="11" customWidth="1"/>
    <col min="253" max="253" width="15.3984375" style="11" customWidth="1"/>
    <col min="254" max="257" width="0" style="11" hidden="1" customWidth="1"/>
    <col min="258" max="497" width="9.09765625" style="11"/>
    <col min="498" max="498" width="47.8984375" style="11" customWidth="1"/>
    <col min="499" max="499" width="10.3984375" style="11" customWidth="1"/>
    <col min="500" max="500" width="2.09765625" style="11" customWidth="1"/>
    <col min="501" max="501" width="15.3984375" style="11" customWidth="1"/>
    <col min="502" max="502" width="2.09765625" style="11" customWidth="1"/>
    <col min="503" max="503" width="15.3984375" style="11" customWidth="1"/>
    <col min="504" max="504" width="2.09765625" style="11" customWidth="1"/>
    <col min="505" max="505" width="15.3984375" style="11" customWidth="1"/>
    <col min="506" max="506" width="2.09765625" style="11" customWidth="1"/>
    <col min="507" max="507" width="15.3984375" style="11" customWidth="1"/>
    <col min="508" max="508" width="2.09765625" style="11" customWidth="1"/>
    <col min="509" max="509" width="15.3984375" style="11" customWidth="1"/>
    <col min="510" max="513" width="0" style="11" hidden="1" customWidth="1"/>
    <col min="514" max="753" width="9.09765625" style="11"/>
    <col min="754" max="754" width="47.8984375" style="11" customWidth="1"/>
    <col min="755" max="755" width="10.3984375" style="11" customWidth="1"/>
    <col min="756" max="756" width="2.09765625" style="11" customWidth="1"/>
    <col min="757" max="757" width="15.3984375" style="11" customWidth="1"/>
    <col min="758" max="758" width="2.09765625" style="11" customWidth="1"/>
    <col min="759" max="759" width="15.3984375" style="11" customWidth="1"/>
    <col min="760" max="760" width="2.09765625" style="11" customWidth="1"/>
    <col min="761" max="761" width="15.3984375" style="11" customWidth="1"/>
    <col min="762" max="762" width="2.09765625" style="11" customWidth="1"/>
    <col min="763" max="763" width="15.3984375" style="11" customWidth="1"/>
    <col min="764" max="764" width="2.09765625" style="11" customWidth="1"/>
    <col min="765" max="765" width="15.3984375" style="11" customWidth="1"/>
    <col min="766" max="769" width="0" style="11" hidden="1" customWidth="1"/>
    <col min="770" max="1009" width="9.09765625" style="11"/>
    <col min="1010" max="1010" width="47.8984375" style="11" customWidth="1"/>
    <col min="1011" max="1011" width="10.3984375" style="11" customWidth="1"/>
    <col min="1012" max="1012" width="2.09765625" style="11" customWidth="1"/>
    <col min="1013" max="1013" width="15.3984375" style="11" customWidth="1"/>
    <col min="1014" max="1014" width="2.09765625" style="11" customWidth="1"/>
    <col min="1015" max="1015" width="15.3984375" style="11" customWidth="1"/>
    <col min="1016" max="1016" width="2.09765625" style="11" customWidth="1"/>
    <col min="1017" max="1017" width="15.3984375" style="11" customWidth="1"/>
    <col min="1018" max="1018" width="2.09765625" style="11" customWidth="1"/>
    <col min="1019" max="1019" width="15.3984375" style="11" customWidth="1"/>
    <col min="1020" max="1020" width="2.09765625" style="11" customWidth="1"/>
    <col min="1021" max="1021" width="15.3984375" style="11" customWidth="1"/>
    <col min="1022" max="1025" width="0" style="11" hidden="1" customWidth="1"/>
    <col min="1026" max="1265" width="9.09765625" style="11"/>
    <col min="1266" max="1266" width="47.8984375" style="11" customWidth="1"/>
    <col min="1267" max="1267" width="10.3984375" style="11" customWidth="1"/>
    <col min="1268" max="1268" width="2.09765625" style="11" customWidth="1"/>
    <col min="1269" max="1269" width="15.3984375" style="11" customWidth="1"/>
    <col min="1270" max="1270" width="2.09765625" style="11" customWidth="1"/>
    <col min="1271" max="1271" width="15.3984375" style="11" customWidth="1"/>
    <col min="1272" max="1272" width="2.09765625" style="11" customWidth="1"/>
    <col min="1273" max="1273" width="15.3984375" style="11" customWidth="1"/>
    <col min="1274" max="1274" width="2.09765625" style="11" customWidth="1"/>
    <col min="1275" max="1275" width="15.3984375" style="11" customWidth="1"/>
    <col min="1276" max="1276" width="2.09765625" style="11" customWidth="1"/>
    <col min="1277" max="1277" width="15.3984375" style="11" customWidth="1"/>
    <col min="1278" max="1281" width="0" style="11" hidden="1" customWidth="1"/>
    <col min="1282" max="1521" width="9.09765625" style="11"/>
    <col min="1522" max="1522" width="47.8984375" style="11" customWidth="1"/>
    <col min="1523" max="1523" width="10.3984375" style="11" customWidth="1"/>
    <col min="1524" max="1524" width="2.09765625" style="11" customWidth="1"/>
    <col min="1525" max="1525" width="15.3984375" style="11" customWidth="1"/>
    <col min="1526" max="1526" width="2.09765625" style="11" customWidth="1"/>
    <col min="1527" max="1527" width="15.3984375" style="11" customWidth="1"/>
    <col min="1528" max="1528" width="2.09765625" style="11" customWidth="1"/>
    <col min="1529" max="1529" width="15.3984375" style="11" customWidth="1"/>
    <col min="1530" max="1530" width="2.09765625" style="11" customWidth="1"/>
    <col min="1531" max="1531" width="15.3984375" style="11" customWidth="1"/>
    <col min="1532" max="1532" width="2.09765625" style="11" customWidth="1"/>
    <col min="1533" max="1533" width="15.3984375" style="11" customWidth="1"/>
    <col min="1534" max="1537" width="0" style="11" hidden="1" customWidth="1"/>
    <col min="1538" max="1777" width="9.09765625" style="11"/>
    <col min="1778" max="1778" width="47.8984375" style="11" customWidth="1"/>
    <col min="1779" max="1779" width="10.3984375" style="11" customWidth="1"/>
    <col min="1780" max="1780" width="2.09765625" style="11" customWidth="1"/>
    <col min="1781" max="1781" width="15.3984375" style="11" customWidth="1"/>
    <col min="1782" max="1782" width="2.09765625" style="11" customWidth="1"/>
    <col min="1783" max="1783" width="15.3984375" style="11" customWidth="1"/>
    <col min="1784" max="1784" width="2.09765625" style="11" customWidth="1"/>
    <col min="1785" max="1785" width="15.3984375" style="11" customWidth="1"/>
    <col min="1786" max="1786" width="2.09765625" style="11" customWidth="1"/>
    <col min="1787" max="1787" width="15.3984375" style="11" customWidth="1"/>
    <col min="1788" max="1788" width="2.09765625" style="11" customWidth="1"/>
    <col min="1789" max="1789" width="15.3984375" style="11" customWidth="1"/>
    <col min="1790" max="1793" width="0" style="11" hidden="1" customWidth="1"/>
    <col min="1794" max="2033" width="9.09765625" style="11"/>
    <col min="2034" max="2034" width="47.8984375" style="11" customWidth="1"/>
    <col min="2035" max="2035" width="10.3984375" style="11" customWidth="1"/>
    <col min="2036" max="2036" width="2.09765625" style="11" customWidth="1"/>
    <col min="2037" max="2037" width="15.3984375" style="11" customWidth="1"/>
    <col min="2038" max="2038" width="2.09765625" style="11" customWidth="1"/>
    <col min="2039" max="2039" width="15.3984375" style="11" customWidth="1"/>
    <col min="2040" max="2040" width="2.09765625" style="11" customWidth="1"/>
    <col min="2041" max="2041" width="15.3984375" style="11" customWidth="1"/>
    <col min="2042" max="2042" width="2.09765625" style="11" customWidth="1"/>
    <col min="2043" max="2043" width="15.3984375" style="11" customWidth="1"/>
    <col min="2044" max="2044" width="2.09765625" style="11" customWidth="1"/>
    <col min="2045" max="2045" width="15.3984375" style="11" customWidth="1"/>
    <col min="2046" max="2049" width="0" style="11" hidden="1" customWidth="1"/>
    <col min="2050" max="2289" width="9.09765625" style="11"/>
    <col min="2290" max="2290" width="47.8984375" style="11" customWidth="1"/>
    <col min="2291" max="2291" width="10.3984375" style="11" customWidth="1"/>
    <col min="2292" max="2292" width="2.09765625" style="11" customWidth="1"/>
    <col min="2293" max="2293" width="15.3984375" style="11" customWidth="1"/>
    <col min="2294" max="2294" width="2.09765625" style="11" customWidth="1"/>
    <col min="2295" max="2295" width="15.3984375" style="11" customWidth="1"/>
    <col min="2296" max="2296" width="2.09765625" style="11" customWidth="1"/>
    <col min="2297" max="2297" width="15.3984375" style="11" customWidth="1"/>
    <col min="2298" max="2298" width="2.09765625" style="11" customWidth="1"/>
    <col min="2299" max="2299" width="15.3984375" style="11" customWidth="1"/>
    <col min="2300" max="2300" width="2.09765625" style="11" customWidth="1"/>
    <col min="2301" max="2301" width="15.3984375" style="11" customWidth="1"/>
    <col min="2302" max="2305" width="0" style="11" hidden="1" customWidth="1"/>
    <col min="2306" max="2545" width="9.09765625" style="11"/>
    <col min="2546" max="2546" width="47.8984375" style="11" customWidth="1"/>
    <col min="2547" max="2547" width="10.3984375" style="11" customWidth="1"/>
    <col min="2548" max="2548" width="2.09765625" style="11" customWidth="1"/>
    <col min="2549" max="2549" width="15.3984375" style="11" customWidth="1"/>
    <col min="2550" max="2550" width="2.09765625" style="11" customWidth="1"/>
    <col min="2551" max="2551" width="15.3984375" style="11" customWidth="1"/>
    <col min="2552" max="2552" width="2.09765625" style="11" customWidth="1"/>
    <col min="2553" max="2553" width="15.3984375" style="11" customWidth="1"/>
    <col min="2554" max="2554" width="2.09765625" style="11" customWidth="1"/>
    <col min="2555" max="2555" width="15.3984375" style="11" customWidth="1"/>
    <col min="2556" max="2556" width="2.09765625" style="11" customWidth="1"/>
    <col min="2557" max="2557" width="15.3984375" style="11" customWidth="1"/>
    <col min="2558" max="2561" width="0" style="11" hidden="1" customWidth="1"/>
    <col min="2562" max="2801" width="9.09765625" style="11"/>
    <col min="2802" max="2802" width="47.8984375" style="11" customWidth="1"/>
    <col min="2803" max="2803" width="10.3984375" style="11" customWidth="1"/>
    <col min="2804" max="2804" width="2.09765625" style="11" customWidth="1"/>
    <col min="2805" max="2805" width="15.3984375" style="11" customWidth="1"/>
    <col min="2806" max="2806" width="2.09765625" style="11" customWidth="1"/>
    <col min="2807" max="2807" width="15.3984375" style="11" customWidth="1"/>
    <col min="2808" max="2808" width="2.09765625" style="11" customWidth="1"/>
    <col min="2809" max="2809" width="15.3984375" style="11" customWidth="1"/>
    <col min="2810" max="2810" width="2.09765625" style="11" customWidth="1"/>
    <col min="2811" max="2811" width="15.3984375" style="11" customWidth="1"/>
    <col min="2812" max="2812" width="2.09765625" style="11" customWidth="1"/>
    <col min="2813" max="2813" width="15.3984375" style="11" customWidth="1"/>
    <col min="2814" max="2817" width="0" style="11" hidden="1" customWidth="1"/>
    <col min="2818" max="3057" width="9.09765625" style="11"/>
    <col min="3058" max="3058" width="47.8984375" style="11" customWidth="1"/>
    <col min="3059" max="3059" width="10.3984375" style="11" customWidth="1"/>
    <col min="3060" max="3060" width="2.09765625" style="11" customWidth="1"/>
    <col min="3061" max="3061" width="15.3984375" style="11" customWidth="1"/>
    <col min="3062" max="3062" width="2.09765625" style="11" customWidth="1"/>
    <col min="3063" max="3063" width="15.3984375" style="11" customWidth="1"/>
    <col min="3064" max="3064" width="2.09765625" style="11" customWidth="1"/>
    <col min="3065" max="3065" width="15.3984375" style="11" customWidth="1"/>
    <col min="3066" max="3066" width="2.09765625" style="11" customWidth="1"/>
    <col min="3067" max="3067" width="15.3984375" style="11" customWidth="1"/>
    <col min="3068" max="3068" width="2.09765625" style="11" customWidth="1"/>
    <col min="3069" max="3069" width="15.3984375" style="11" customWidth="1"/>
    <col min="3070" max="3073" width="0" style="11" hidden="1" customWidth="1"/>
    <col min="3074" max="3313" width="9.09765625" style="11"/>
    <col min="3314" max="3314" width="47.8984375" style="11" customWidth="1"/>
    <col min="3315" max="3315" width="10.3984375" style="11" customWidth="1"/>
    <col min="3316" max="3316" width="2.09765625" style="11" customWidth="1"/>
    <col min="3317" max="3317" width="15.3984375" style="11" customWidth="1"/>
    <col min="3318" max="3318" width="2.09765625" style="11" customWidth="1"/>
    <col min="3319" max="3319" width="15.3984375" style="11" customWidth="1"/>
    <col min="3320" max="3320" width="2.09765625" style="11" customWidth="1"/>
    <col min="3321" max="3321" width="15.3984375" style="11" customWidth="1"/>
    <col min="3322" max="3322" width="2.09765625" style="11" customWidth="1"/>
    <col min="3323" max="3323" width="15.3984375" style="11" customWidth="1"/>
    <col min="3324" max="3324" width="2.09765625" style="11" customWidth="1"/>
    <col min="3325" max="3325" width="15.3984375" style="11" customWidth="1"/>
    <col min="3326" max="3329" width="0" style="11" hidden="1" customWidth="1"/>
    <col min="3330" max="3569" width="9.09765625" style="11"/>
    <col min="3570" max="3570" width="47.8984375" style="11" customWidth="1"/>
    <col min="3571" max="3571" width="10.3984375" style="11" customWidth="1"/>
    <col min="3572" max="3572" width="2.09765625" style="11" customWidth="1"/>
    <col min="3573" max="3573" width="15.3984375" style="11" customWidth="1"/>
    <col min="3574" max="3574" width="2.09765625" style="11" customWidth="1"/>
    <col min="3575" max="3575" width="15.3984375" style="11" customWidth="1"/>
    <col min="3576" max="3576" width="2.09765625" style="11" customWidth="1"/>
    <col min="3577" max="3577" width="15.3984375" style="11" customWidth="1"/>
    <col min="3578" max="3578" width="2.09765625" style="11" customWidth="1"/>
    <col min="3579" max="3579" width="15.3984375" style="11" customWidth="1"/>
    <col min="3580" max="3580" width="2.09765625" style="11" customWidth="1"/>
    <col min="3581" max="3581" width="15.3984375" style="11" customWidth="1"/>
    <col min="3582" max="3585" width="0" style="11" hidden="1" customWidth="1"/>
    <col min="3586" max="3825" width="9.09765625" style="11"/>
    <col min="3826" max="3826" width="47.8984375" style="11" customWidth="1"/>
    <col min="3827" max="3827" width="10.3984375" style="11" customWidth="1"/>
    <col min="3828" max="3828" width="2.09765625" style="11" customWidth="1"/>
    <col min="3829" max="3829" width="15.3984375" style="11" customWidth="1"/>
    <col min="3830" max="3830" width="2.09765625" style="11" customWidth="1"/>
    <col min="3831" max="3831" width="15.3984375" style="11" customWidth="1"/>
    <col min="3832" max="3832" width="2.09765625" style="11" customWidth="1"/>
    <col min="3833" max="3833" width="15.3984375" style="11" customWidth="1"/>
    <col min="3834" max="3834" width="2.09765625" style="11" customWidth="1"/>
    <col min="3835" max="3835" width="15.3984375" style="11" customWidth="1"/>
    <col min="3836" max="3836" width="2.09765625" style="11" customWidth="1"/>
    <col min="3837" max="3837" width="15.3984375" style="11" customWidth="1"/>
    <col min="3838" max="3841" width="0" style="11" hidden="1" customWidth="1"/>
    <col min="3842" max="4081" width="9.09765625" style="11"/>
    <col min="4082" max="4082" width="47.8984375" style="11" customWidth="1"/>
    <col min="4083" max="4083" width="10.3984375" style="11" customWidth="1"/>
    <col min="4084" max="4084" width="2.09765625" style="11" customWidth="1"/>
    <col min="4085" max="4085" width="15.3984375" style="11" customWidth="1"/>
    <col min="4086" max="4086" width="2.09765625" style="11" customWidth="1"/>
    <col min="4087" max="4087" width="15.3984375" style="11" customWidth="1"/>
    <col min="4088" max="4088" width="2.09765625" style="11" customWidth="1"/>
    <col min="4089" max="4089" width="15.3984375" style="11" customWidth="1"/>
    <col min="4090" max="4090" width="2.09765625" style="11" customWidth="1"/>
    <col min="4091" max="4091" width="15.3984375" style="11" customWidth="1"/>
    <col min="4092" max="4092" width="2.09765625" style="11" customWidth="1"/>
    <col min="4093" max="4093" width="15.3984375" style="11" customWidth="1"/>
    <col min="4094" max="4097" width="0" style="11" hidden="1" customWidth="1"/>
    <col min="4098" max="4337" width="9.09765625" style="11"/>
    <col min="4338" max="4338" width="47.8984375" style="11" customWidth="1"/>
    <col min="4339" max="4339" width="10.3984375" style="11" customWidth="1"/>
    <col min="4340" max="4340" width="2.09765625" style="11" customWidth="1"/>
    <col min="4341" max="4341" width="15.3984375" style="11" customWidth="1"/>
    <col min="4342" max="4342" width="2.09765625" style="11" customWidth="1"/>
    <col min="4343" max="4343" width="15.3984375" style="11" customWidth="1"/>
    <col min="4344" max="4344" width="2.09765625" style="11" customWidth="1"/>
    <col min="4345" max="4345" width="15.3984375" style="11" customWidth="1"/>
    <col min="4346" max="4346" width="2.09765625" style="11" customWidth="1"/>
    <col min="4347" max="4347" width="15.3984375" style="11" customWidth="1"/>
    <col min="4348" max="4348" width="2.09765625" style="11" customWidth="1"/>
    <col min="4349" max="4349" width="15.3984375" style="11" customWidth="1"/>
    <col min="4350" max="4353" width="0" style="11" hidden="1" customWidth="1"/>
    <col min="4354" max="4593" width="9.09765625" style="11"/>
    <col min="4594" max="4594" width="47.8984375" style="11" customWidth="1"/>
    <col min="4595" max="4595" width="10.3984375" style="11" customWidth="1"/>
    <col min="4596" max="4596" width="2.09765625" style="11" customWidth="1"/>
    <col min="4597" max="4597" width="15.3984375" style="11" customWidth="1"/>
    <col min="4598" max="4598" width="2.09765625" style="11" customWidth="1"/>
    <col min="4599" max="4599" width="15.3984375" style="11" customWidth="1"/>
    <col min="4600" max="4600" width="2.09765625" style="11" customWidth="1"/>
    <col min="4601" max="4601" width="15.3984375" style="11" customWidth="1"/>
    <col min="4602" max="4602" width="2.09765625" style="11" customWidth="1"/>
    <col min="4603" max="4603" width="15.3984375" style="11" customWidth="1"/>
    <col min="4604" max="4604" width="2.09765625" style="11" customWidth="1"/>
    <col min="4605" max="4605" width="15.3984375" style="11" customWidth="1"/>
    <col min="4606" max="4609" width="0" style="11" hidden="1" customWidth="1"/>
    <col min="4610" max="4849" width="9.09765625" style="11"/>
    <col min="4850" max="4850" width="47.8984375" style="11" customWidth="1"/>
    <col min="4851" max="4851" width="10.3984375" style="11" customWidth="1"/>
    <col min="4852" max="4852" width="2.09765625" style="11" customWidth="1"/>
    <col min="4853" max="4853" width="15.3984375" style="11" customWidth="1"/>
    <col min="4854" max="4854" width="2.09765625" style="11" customWidth="1"/>
    <col min="4855" max="4855" width="15.3984375" style="11" customWidth="1"/>
    <col min="4856" max="4856" width="2.09765625" style="11" customWidth="1"/>
    <col min="4857" max="4857" width="15.3984375" style="11" customWidth="1"/>
    <col min="4858" max="4858" width="2.09765625" style="11" customWidth="1"/>
    <col min="4859" max="4859" width="15.3984375" style="11" customWidth="1"/>
    <col min="4860" max="4860" width="2.09765625" style="11" customWidth="1"/>
    <col min="4861" max="4861" width="15.3984375" style="11" customWidth="1"/>
    <col min="4862" max="4865" width="0" style="11" hidden="1" customWidth="1"/>
    <col min="4866" max="5105" width="9.09765625" style="11"/>
    <col min="5106" max="5106" width="47.8984375" style="11" customWidth="1"/>
    <col min="5107" max="5107" width="10.3984375" style="11" customWidth="1"/>
    <col min="5108" max="5108" width="2.09765625" style="11" customWidth="1"/>
    <col min="5109" max="5109" width="15.3984375" style="11" customWidth="1"/>
    <col min="5110" max="5110" width="2.09765625" style="11" customWidth="1"/>
    <col min="5111" max="5111" width="15.3984375" style="11" customWidth="1"/>
    <col min="5112" max="5112" width="2.09765625" style="11" customWidth="1"/>
    <col min="5113" max="5113" width="15.3984375" style="11" customWidth="1"/>
    <col min="5114" max="5114" width="2.09765625" style="11" customWidth="1"/>
    <col min="5115" max="5115" width="15.3984375" style="11" customWidth="1"/>
    <col min="5116" max="5116" width="2.09765625" style="11" customWidth="1"/>
    <col min="5117" max="5117" width="15.3984375" style="11" customWidth="1"/>
    <col min="5118" max="5121" width="0" style="11" hidden="1" customWidth="1"/>
    <col min="5122" max="5361" width="9.09765625" style="11"/>
    <col min="5362" max="5362" width="47.8984375" style="11" customWidth="1"/>
    <col min="5363" max="5363" width="10.3984375" style="11" customWidth="1"/>
    <col min="5364" max="5364" width="2.09765625" style="11" customWidth="1"/>
    <col min="5365" max="5365" width="15.3984375" style="11" customWidth="1"/>
    <col min="5366" max="5366" width="2.09765625" style="11" customWidth="1"/>
    <col min="5367" max="5367" width="15.3984375" style="11" customWidth="1"/>
    <col min="5368" max="5368" width="2.09765625" style="11" customWidth="1"/>
    <col min="5369" max="5369" width="15.3984375" style="11" customWidth="1"/>
    <col min="5370" max="5370" width="2.09765625" style="11" customWidth="1"/>
    <col min="5371" max="5371" width="15.3984375" style="11" customWidth="1"/>
    <col min="5372" max="5372" width="2.09765625" style="11" customWidth="1"/>
    <col min="5373" max="5373" width="15.3984375" style="11" customWidth="1"/>
    <col min="5374" max="5377" width="0" style="11" hidden="1" customWidth="1"/>
    <col min="5378" max="5617" width="9.09765625" style="11"/>
    <col min="5618" max="5618" width="47.8984375" style="11" customWidth="1"/>
    <col min="5619" max="5619" width="10.3984375" style="11" customWidth="1"/>
    <col min="5620" max="5620" width="2.09765625" style="11" customWidth="1"/>
    <col min="5621" max="5621" width="15.3984375" style="11" customWidth="1"/>
    <col min="5622" max="5622" width="2.09765625" style="11" customWidth="1"/>
    <col min="5623" max="5623" width="15.3984375" style="11" customWidth="1"/>
    <col min="5624" max="5624" width="2.09765625" style="11" customWidth="1"/>
    <col min="5625" max="5625" width="15.3984375" style="11" customWidth="1"/>
    <col min="5626" max="5626" width="2.09765625" style="11" customWidth="1"/>
    <col min="5627" max="5627" width="15.3984375" style="11" customWidth="1"/>
    <col min="5628" max="5628" width="2.09765625" style="11" customWidth="1"/>
    <col min="5629" max="5629" width="15.3984375" style="11" customWidth="1"/>
    <col min="5630" max="5633" width="0" style="11" hidden="1" customWidth="1"/>
    <col min="5634" max="5873" width="9.09765625" style="11"/>
    <col min="5874" max="5874" width="47.8984375" style="11" customWidth="1"/>
    <col min="5875" max="5875" width="10.3984375" style="11" customWidth="1"/>
    <col min="5876" max="5876" width="2.09765625" style="11" customWidth="1"/>
    <col min="5877" max="5877" width="15.3984375" style="11" customWidth="1"/>
    <col min="5878" max="5878" width="2.09765625" style="11" customWidth="1"/>
    <col min="5879" max="5879" width="15.3984375" style="11" customWidth="1"/>
    <col min="5880" max="5880" width="2.09765625" style="11" customWidth="1"/>
    <col min="5881" max="5881" width="15.3984375" style="11" customWidth="1"/>
    <col min="5882" max="5882" width="2.09765625" style="11" customWidth="1"/>
    <col min="5883" max="5883" width="15.3984375" style="11" customWidth="1"/>
    <col min="5884" max="5884" width="2.09765625" style="11" customWidth="1"/>
    <col min="5885" max="5885" width="15.3984375" style="11" customWidth="1"/>
    <col min="5886" max="5889" width="0" style="11" hidden="1" customWidth="1"/>
    <col min="5890" max="6129" width="9.09765625" style="11"/>
    <col min="6130" max="6130" width="47.8984375" style="11" customWidth="1"/>
    <col min="6131" max="6131" width="10.3984375" style="11" customWidth="1"/>
    <col min="6132" max="6132" width="2.09765625" style="11" customWidth="1"/>
    <col min="6133" max="6133" width="15.3984375" style="11" customWidth="1"/>
    <col min="6134" max="6134" width="2.09765625" style="11" customWidth="1"/>
    <col min="6135" max="6135" width="15.3984375" style="11" customWidth="1"/>
    <col min="6136" max="6136" width="2.09765625" style="11" customWidth="1"/>
    <col min="6137" max="6137" width="15.3984375" style="11" customWidth="1"/>
    <col min="6138" max="6138" width="2.09765625" style="11" customWidth="1"/>
    <col min="6139" max="6139" width="15.3984375" style="11" customWidth="1"/>
    <col min="6140" max="6140" width="2.09765625" style="11" customWidth="1"/>
    <col min="6141" max="6141" width="15.3984375" style="11" customWidth="1"/>
    <col min="6142" max="6145" width="0" style="11" hidden="1" customWidth="1"/>
    <col min="6146" max="6385" width="9.09765625" style="11"/>
    <col min="6386" max="6386" width="47.8984375" style="11" customWidth="1"/>
    <col min="6387" max="6387" width="10.3984375" style="11" customWidth="1"/>
    <col min="6388" max="6388" width="2.09765625" style="11" customWidth="1"/>
    <col min="6389" max="6389" width="15.3984375" style="11" customWidth="1"/>
    <col min="6390" max="6390" width="2.09765625" style="11" customWidth="1"/>
    <col min="6391" max="6391" width="15.3984375" style="11" customWidth="1"/>
    <col min="6392" max="6392" width="2.09765625" style="11" customWidth="1"/>
    <col min="6393" max="6393" width="15.3984375" style="11" customWidth="1"/>
    <col min="6394" max="6394" width="2.09765625" style="11" customWidth="1"/>
    <col min="6395" max="6395" width="15.3984375" style="11" customWidth="1"/>
    <col min="6396" max="6396" width="2.09765625" style="11" customWidth="1"/>
    <col min="6397" max="6397" width="15.3984375" style="11" customWidth="1"/>
    <col min="6398" max="6401" width="0" style="11" hidden="1" customWidth="1"/>
    <col min="6402" max="6641" width="9.09765625" style="11"/>
    <col min="6642" max="6642" width="47.8984375" style="11" customWidth="1"/>
    <col min="6643" max="6643" width="10.3984375" style="11" customWidth="1"/>
    <col min="6644" max="6644" width="2.09765625" style="11" customWidth="1"/>
    <col min="6645" max="6645" width="15.3984375" style="11" customWidth="1"/>
    <col min="6646" max="6646" width="2.09765625" style="11" customWidth="1"/>
    <col min="6647" max="6647" width="15.3984375" style="11" customWidth="1"/>
    <col min="6648" max="6648" width="2.09765625" style="11" customWidth="1"/>
    <col min="6649" max="6649" width="15.3984375" style="11" customWidth="1"/>
    <col min="6650" max="6650" width="2.09765625" style="11" customWidth="1"/>
    <col min="6651" max="6651" width="15.3984375" style="11" customWidth="1"/>
    <col min="6652" max="6652" width="2.09765625" style="11" customWidth="1"/>
    <col min="6653" max="6653" width="15.3984375" style="11" customWidth="1"/>
    <col min="6654" max="6657" width="0" style="11" hidden="1" customWidth="1"/>
    <col min="6658" max="6897" width="9.09765625" style="11"/>
    <col min="6898" max="6898" width="47.8984375" style="11" customWidth="1"/>
    <col min="6899" max="6899" width="10.3984375" style="11" customWidth="1"/>
    <col min="6900" max="6900" width="2.09765625" style="11" customWidth="1"/>
    <col min="6901" max="6901" width="15.3984375" style="11" customWidth="1"/>
    <col min="6902" max="6902" width="2.09765625" style="11" customWidth="1"/>
    <col min="6903" max="6903" width="15.3984375" style="11" customWidth="1"/>
    <col min="6904" max="6904" width="2.09765625" style="11" customWidth="1"/>
    <col min="6905" max="6905" width="15.3984375" style="11" customWidth="1"/>
    <col min="6906" max="6906" width="2.09765625" style="11" customWidth="1"/>
    <col min="6907" max="6907" width="15.3984375" style="11" customWidth="1"/>
    <col min="6908" max="6908" width="2.09765625" style="11" customWidth="1"/>
    <col min="6909" max="6909" width="15.3984375" style="11" customWidth="1"/>
    <col min="6910" max="6913" width="0" style="11" hidden="1" customWidth="1"/>
    <col min="6914" max="7153" width="9.09765625" style="11"/>
    <col min="7154" max="7154" width="47.8984375" style="11" customWidth="1"/>
    <col min="7155" max="7155" width="10.3984375" style="11" customWidth="1"/>
    <col min="7156" max="7156" width="2.09765625" style="11" customWidth="1"/>
    <col min="7157" max="7157" width="15.3984375" style="11" customWidth="1"/>
    <col min="7158" max="7158" width="2.09765625" style="11" customWidth="1"/>
    <col min="7159" max="7159" width="15.3984375" style="11" customWidth="1"/>
    <col min="7160" max="7160" width="2.09765625" style="11" customWidth="1"/>
    <col min="7161" max="7161" width="15.3984375" style="11" customWidth="1"/>
    <col min="7162" max="7162" width="2.09765625" style="11" customWidth="1"/>
    <col min="7163" max="7163" width="15.3984375" style="11" customWidth="1"/>
    <col min="7164" max="7164" width="2.09765625" style="11" customWidth="1"/>
    <col min="7165" max="7165" width="15.3984375" style="11" customWidth="1"/>
    <col min="7166" max="7169" width="0" style="11" hidden="1" customWidth="1"/>
    <col min="7170" max="7409" width="9.09765625" style="11"/>
    <col min="7410" max="7410" width="47.8984375" style="11" customWidth="1"/>
    <col min="7411" max="7411" width="10.3984375" style="11" customWidth="1"/>
    <col min="7412" max="7412" width="2.09765625" style="11" customWidth="1"/>
    <col min="7413" max="7413" width="15.3984375" style="11" customWidth="1"/>
    <col min="7414" max="7414" width="2.09765625" style="11" customWidth="1"/>
    <col min="7415" max="7415" width="15.3984375" style="11" customWidth="1"/>
    <col min="7416" max="7416" width="2.09765625" style="11" customWidth="1"/>
    <col min="7417" max="7417" width="15.3984375" style="11" customWidth="1"/>
    <col min="7418" max="7418" width="2.09765625" style="11" customWidth="1"/>
    <col min="7419" max="7419" width="15.3984375" style="11" customWidth="1"/>
    <col min="7420" max="7420" width="2.09765625" style="11" customWidth="1"/>
    <col min="7421" max="7421" width="15.3984375" style="11" customWidth="1"/>
    <col min="7422" max="7425" width="0" style="11" hidden="1" customWidth="1"/>
    <col min="7426" max="7665" width="9.09765625" style="11"/>
    <col min="7666" max="7666" width="47.8984375" style="11" customWidth="1"/>
    <col min="7667" max="7667" width="10.3984375" style="11" customWidth="1"/>
    <col min="7668" max="7668" width="2.09765625" style="11" customWidth="1"/>
    <col min="7669" max="7669" width="15.3984375" style="11" customWidth="1"/>
    <col min="7670" max="7670" width="2.09765625" style="11" customWidth="1"/>
    <col min="7671" max="7671" width="15.3984375" style="11" customWidth="1"/>
    <col min="7672" max="7672" width="2.09765625" style="11" customWidth="1"/>
    <col min="7673" max="7673" width="15.3984375" style="11" customWidth="1"/>
    <col min="7674" max="7674" width="2.09765625" style="11" customWidth="1"/>
    <col min="7675" max="7675" width="15.3984375" style="11" customWidth="1"/>
    <col min="7676" max="7676" width="2.09765625" style="11" customWidth="1"/>
    <col min="7677" max="7677" width="15.3984375" style="11" customWidth="1"/>
    <col min="7678" max="7681" width="0" style="11" hidden="1" customWidth="1"/>
    <col min="7682" max="7921" width="9.09765625" style="11"/>
    <col min="7922" max="7922" width="47.8984375" style="11" customWidth="1"/>
    <col min="7923" max="7923" width="10.3984375" style="11" customWidth="1"/>
    <col min="7924" max="7924" width="2.09765625" style="11" customWidth="1"/>
    <col min="7925" max="7925" width="15.3984375" style="11" customWidth="1"/>
    <col min="7926" max="7926" width="2.09765625" style="11" customWidth="1"/>
    <col min="7927" max="7927" width="15.3984375" style="11" customWidth="1"/>
    <col min="7928" max="7928" width="2.09765625" style="11" customWidth="1"/>
    <col min="7929" max="7929" width="15.3984375" style="11" customWidth="1"/>
    <col min="7930" max="7930" width="2.09765625" style="11" customWidth="1"/>
    <col min="7931" max="7931" width="15.3984375" style="11" customWidth="1"/>
    <col min="7932" max="7932" width="2.09765625" style="11" customWidth="1"/>
    <col min="7933" max="7933" width="15.3984375" style="11" customWidth="1"/>
    <col min="7934" max="7937" width="0" style="11" hidden="1" customWidth="1"/>
    <col min="7938" max="8177" width="9.09765625" style="11"/>
    <col min="8178" max="8178" width="47.8984375" style="11" customWidth="1"/>
    <col min="8179" max="8179" width="10.3984375" style="11" customWidth="1"/>
    <col min="8180" max="8180" width="2.09765625" style="11" customWidth="1"/>
    <col min="8181" max="8181" width="15.3984375" style="11" customWidth="1"/>
    <col min="8182" max="8182" width="2.09765625" style="11" customWidth="1"/>
    <col min="8183" max="8183" width="15.3984375" style="11" customWidth="1"/>
    <col min="8184" max="8184" width="2.09765625" style="11" customWidth="1"/>
    <col min="8185" max="8185" width="15.3984375" style="11" customWidth="1"/>
    <col min="8186" max="8186" width="2.09765625" style="11" customWidth="1"/>
    <col min="8187" max="8187" width="15.3984375" style="11" customWidth="1"/>
    <col min="8188" max="8188" width="2.09765625" style="11" customWidth="1"/>
    <col min="8189" max="8189" width="15.3984375" style="11" customWidth="1"/>
    <col min="8190" max="8193" width="0" style="11" hidden="1" customWidth="1"/>
    <col min="8194" max="8433" width="9.09765625" style="11"/>
    <col min="8434" max="8434" width="47.8984375" style="11" customWidth="1"/>
    <col min="8435" max="8435" width="10.3984375" style="11" customWidth="1"/>
    <col min="8436" max="8436" width="2.09765625" style="11" customWidth="1"/>
    <col min="8437" max="8437" width="15.3984375" style="11" customWidth="1"/>
    <col min="8438" max="8438" width="2.09765625" style="11" customWidth="1"/>
    <col min="8439" max="8439" width="15.3984375" style="11" customWidth="1"/>
    <col min="8440" max="8440" width="2.09765625" style="11" customWidth="1"/>
    <col min="8441" max="8441" width="15.3984375" style="11" customWidth="1"/>
    <col min="8442" max="8442" width="2.09765625" style="11" customWidth="1"/>
    <col min="8443" max="8443" width="15.3984375" style="11" customWidth="1"/>
    <col min="8444" max="8444" width="2.09765625" style="11" customWidth="1"/>
    <col min="8445" max="8445" width="15.3984375" style="11" customWidth="1"/>
    <col min="8446" max="8449" width="0" style="11" hidden="1" customWidth="1"/>
    <col min="8450" max="8689" width="9.09765625" style="11"/>
    <col min="8690" max="8690" width="47.8984375" style="11" customWidth="1"/>
    <col min="8691" max="8691" width="10.3984375" style="11" customWidth="1"/>
    <col min="8692" max="8692" width="2.09765625" style="11" customWidth="1"/>
    <col min="8693" max="8693" width="15.3984375" style="11" customWidth="1"/>
    <col min="8694" max="8694" width="2.09765625" style="11" customWidth="1"/>
    <col min="8695" max="8695" width="15.3984375" style="11" customWidth="1"/>
    <col min="8696" max="8696" width="2.09765625" style="11" customWidth="1"/>
    <col min="8697" max="8697" width="15.3984375" style="11" customWidth="1"/>
    <col min="8698" max="8698" width="2.09765625" style="11" customWidth="1"/>
    <col min="8699" max="8699" width="15.3984375" style="11" customWidth="1"/>
    <col min="8700" max="8700" width="2.09765625" style="11" customWidth="1"/>
    <col min="8701" max="8701" width="15.3984375" style="11" customWidth="1"/>
    <col min="8702" max="8705" width="0" style="11" hidden="1" customWidth="1"/>
    <col min="8706" max="8945" width="9.09765625" style="11"/>
    <col min="8946" max="8946" width="47.8984375" style="11" customWidth="1"/>
    <col min="8947" max="8947" width="10.3984375" style="11" customWidth="1"/>
    <col min="8948" max="8948" width="2.09765625" style="11" customWidth="1"/>
    <col min="8949" max="8949" width="15.3984375" style="11" customWidth="1"/>
    <col min="8950" max="8950" width="2.09765625" style="11" customWidth="1"/>
    <col min="8951" max="8951" width="15.3984375" style="11" customWidth="1"/>
    <col min="8952" max="8952" width="2.09765625" style="11" customWidth="1"/>
    <col min="8953" max="8953" width="15.3984375" style="11" customWidth="1"/>
    <col min="8954" max="8954" width="2.09765625" style="11" customWidth="1"/>
    <col min="8955" max="8955" width="15.3984375" style="11" customWidth="1"/>
    <col min="8956" max="8956" width="2.09765625" style="11" customWidth="1"/>
    <col min="8957" max="8957" width="15.3984375" style="11" customWidth="1"/>
    <col min="8958" max="8961" width="0" style="11" hidden="1" customWidth="1"/>
    <col min="8962" max="9201" width="9.09765625" style="11"/>
    <col min="9202" max="9202" width="47.8984375" style="11" customWidth="1"/>
    <col min="9203" max="9203" width="10.3984375" style="11" customWidth="1"/>
    <col min="9204" max="9204" width="2.09765625" style="11" customWidth="1"/>
    <col min="9205" max="9205" width="15.3984375" style="11" customWidth="1"/>
    <col min="9206" max="9206" width="2.09765625" style="11" customWidth="1"/>
    <col min="9207" max="9207" width="15.3984375" style="11" customWidth="1"/>
    <col min="9208" max="9208" width="2.09765625" style="11" customWidth="1"/>
    <col min="9209" max="9209" width="15.3984375" style="11" customWidth="1"/>
    <col min="9210" max="9210" width="2.09765625" style="11" customWidth="1"/>
    <col min="9211" max="9211" width="15.3984375" style="11" customWidth="1"/>
    <col min="9212" max="9212" width="2.09765625" style="11" customWidth="1"/>
    <col min="9213" max="9213" width="15.3984375" style="11" customWidth="1"/>
    <col min="9214" max="9217" width="0" style="11" hidden="1" customWidth="1"/>
    <col min="9218" max="9457" width="9.09765625" style="11"/>
    <col min="9458" max="9458" width="47.8984375" style="11" customWidth="1"/>
    <col min="9459" max="9459" width="10.3984375" style="11" customWidth="1"/>
    <col min="9460" max="9460" width="2.09765625" style="11" customWidth="1"/>
    <col min="9461" max="9461" width="15.3984375" style="11" customWidth="1"/>
    <col min="9462" max="9462" width="2.09765625" style="11" customWidth="1"/>
    <col min="9463" max="9463" width="15.3984375" style="11" customWidth="1"/>
    <col min="9464" max="9464" width="2.09765625" style="11" customWidth="1"/>
    <col min="9465" max="9465" width="15.3984375" style="11" customWidth="1"/>
    <col min="9466" max="9466" width="2.09765625" style="11" customWidth="1"/>
    <col min="9467" max="9467" width="15.3984375" style="11" customWidth="1"/>
    <col min="9468" max="9468" width="2.09765625" style="11" customWidth="1"/>
    <col min="9469" max="9469" width="15.3984375" style="11" customWidth="1"/>
    <col min="9470" max="9473" width="0" style="11" hidden="1" customWidth="1"/>
    <col min="9474" max="9713" width="9.09765625" style="11"/>
    <col min="9714" max="9714" width="47.8984375" style="11" customWidth="1"/>
    <col min="9715" max="9715" width="10.3984375" style="11" customWidth="1"/>
    <col min="9716" max="9716" width="2.09765625" style="11" customWidth="1"/>
    <col min="9717" max="9717" width="15.3984375" style="11" customWidth="1"/>
    <col min="9718" max="9718" width="2.09765625" style="11" customWidth="1"/>
    <col min="9719" max="9719" width="15.3984375" style="11" customWidth="1"/>
    <col min="9720" max="9720" width="2.09765625" style="11" customWidth="1"/>
    <col min="9721" max="9721" width="15.3984375" style="11" customWidth="1"/>
    <col min="9722" max="9722" width="2.09765625" style="11" customWidth="1"/>
    <col min="9723" max="9723" width="15.3984375" style="11" customWidth="1"/>
    <col min="9724" max="9724" width="2.09765625" style="11" customWidth="1"/>
    <col min="9725" max="9725" width="15.3984375" style="11" customWidth="1"/>
    <col min="9726" max="9729" width="0" style="11" hidden="1" customWidth="1"/>
    <col min="9730" max="9969" width="9.09765625" style="11"/>
    <col min="9970" max="9970" width="47.8984375" style="11" customWidth="1"/>
    <col min="9971" max="9971" width="10.3984375" style="11" customWidth="1"/>
    <col min="9972" max="9972" width="2.09765625" style="11" customWidth="1"/>
    <col min="9973" max="9973" width="15.3984375" style="11" customWidth="1"/>
    <col min="9974" max="9974" width="2.09765625" style="11" customWidth="1"/>
    <col min="9975" max="9975" width="15.3984375" style="11" customWidth="1"/>
    <col min="9976" max="9976" width="2.09765625" style="11" customWidth="1"/>
    <col min="9977" max="9977" width="15.3984375" style="11" customWidth="1"/>
    <col min="9978" max="9978" width="2.09765625" style="11" customWidth="1"/>
    <col min="9979" max="9979" width="15.3984375" style="11" customWidth="1"/>
    <col min="9980" max="9980" width="2.09765625" style="11" customWidth="1"/>
    <col min="9981" max="9981" width="15.3984375" style="11" customWidth="1"/>
    <col min="9982" max="9985" width="0" style="11" hidden="1" customWidth="1"/>
    <col min="9986" max="10225" width="9.09765625" style="11"/>
    <col min="10226" max="10226" width="47.8984375" style="11" customWidth="1"/>
    <col min="10227" max="10227" width="10.3984375" style="11" customWidth="1"/>
    <col min="10228" max="10228" width="2.09765625" style="11" customWidth="1"/>
    <col min="10229" max="10229" width="15.3984375" style="11" customWidth="1"/>
    <col min="10230" max="10230" width="2.09765625" style="11" customWidth="1"/>
    <col min="10231" max="10231" width="15.3984375" style="11" customWidth="1"/>
    <col min="10232" max="10232" width="2.09765625" style="11" customWidth="1"/>
    <col min="10233" max="10233" width="15.3984375" style="11" customWidth="1"/>
    <col min="10234" max="10234" width="2.09765625" style="11" customWidth="1"/>
    <col min="10235" max="10235" width="15.3984375" style="11" customWidth="1"/>
    <col min="10236" max="10236" width="2.09765625" style="11" customWidth="1"/>
    <col min="10237" max="10237" width="15.3984375" style="11" customWidth="1"/>
    <col min="10238" max="10241" width="0" style="11" hidden="1" customWidth="1"/>
    <col min="10242" max="10481" width="9.09765625" style="11"/>
    <col min="10482" max="10482" width="47.8984375" style="11" customWidth="1"/>
    <col min="10483" max="10483" width="10.3984375" style="11" customWidth="1"/>
    <col min="10484" max="10484" width="2.09765625" style="11" customWidth="1"/>
    <col min="10485" max="10485" width="15.3984375" style="11" customWidth="1"/>
    <col min="10486" max="10486" width="2.09765625" style="11" customWidth="1"/>
    <col min="10487" max="10487" width="15.3984375" style="11" customWidth="1"/>
    <col min="10488" max="10488" width="2.09765625" style="11" customWidth="1"/>
    <col min="10489" max="10489" width="15.3984375" style="11" customWidth="1"/>
    <col min="10490" max="10490" width="2.09765625" style="11" customWidth="1"/>
    <col min="10491" max="10491" width="15.3984375" style="11" customWidth="1"/>
    <col min="10492" max="10492" width="2.09765625" style="11" customWidth="1"/>
    <col min="10493" max="10493" width="15.3984375" style="11" customWidth="1"/>
    <col min="10494" max="10497" width="0" style="11" hidden="1" customWidth="1"/>
    <col min="10498" max="10737" width="9.09765625" style="11"/>
    <col min="10738" max="10738" width="47.8984375" style="11" customWidth="1"/>
    <col min="10739" max="10739" width="10.3984375" style="11" customWidth="1"/>
    <col min="10740" max="10740" width="2.09765625" style="11" customWidth="1"/>
    <col min="10741" max="10741" width="15.3984375" style="11" customWidth="1"/>
    <col min="10742" max="10742" width="2.09765625" style="11" customWidth="1"/>
    <col min="10743" max="10743" width="15.3984375" style="11" customWidth="1"/>
    <col min="10744" max="10744" width="2.09765625" style="11" customWidth="1"/>
    <col min="10745" max="10745" width="15.3984375" style="11" customWidth="1"/>
    <col min="10746" max="10746" width="2.09765625" style="11" customWidth="1"/>
    <col min="10747" max="10747" width="15.3984375" style="11" customWidth="1"/>
    <col min="10748" max="10748" width="2.09765625" style="11" customWidth="1"/>
    <col min="10749" max="10749" width="15.3984375" style="11" customWidth="1"/>
    <col min="10750" max="10753" width="0" style="11" hidden="1" customWidth="1"/>
    <col min="10754" max="10993" width="9.09765625" style="11"/>
    <col min="10994" max="10994" width="47.8984375" style="11" customWidth="1"/>
    <col min="10995" max="10995" width="10.3984375" style="11" customWidth="1"/>
    <col min="10996" max="10996" width="2.09765625" style="11" customWidth="1"/>
    <col min="10997" max="10997" width="15.3984375" style="11" customWidth="1"/>
    <col min="10998" max="10998" width="2.09765625" style="11" customWidth="1"/>
    <col min="10999" max="10999" width="15.3984375" style="11" customWidth="1"/>
    <col min="11000" max="11000" width="2.09765625" style="11" customWidth="1"/>
    <col min="11001" max="11001" width="15.3984375" style="11" customWidth="1"/>
    <col min="11002" max="11002" width="2.09765625" style="11" customWidth="1"/>
    <col min="11003" max="11003" width="15.3984375" style="11" customWidth="1"/>
    <col min="11004" max="11004" width="2.09765625" style="11" customWidth="1"/>
    <col min="11005" max="11005" width="15.3984375" style="11" customWidth="1"/>
    <col min="11006" max="11009" width="0" style="11" hidden="1" customWidth="1"/>
    <col min="11010" max="11249" width="9.09765625" style="11"/>
    <col min="11250" max="11250" width="47.8984375" style="11" customWidth="1"/>
    <col min="11251" max="11251" width="10.3984375" style="11" customWidth="1"/>
    <col min="11252" max="11252" width="2.09765625" style="11" customWidth="1"/>
    <col min="11253" max="11253" width="15.3984375" style="11" customWidth="1"/>
    <col min="11254" max="11254" width="2.09765625" style="11" customWidth="1"/>
    <col min="11255" max="11255" width="15.3984375" style="11" customWidth="1"/>
    <col min="11256" max="11256" width="2.09765625" style="11" customWidth="1"/>
    <col min="11257" max="11257" width="15.3984375" style="11" customWidth="1"/>
    <col min="11258" max="11258" width="2.09765625" style="11" customWidth="1"/>
    <col min="11259" max="11259" width="15.3984375" style="11" customWidth="1"/>
    <col min="11260" max="11260" width="2.09765625" style="11" customWidth="1"/>
    <col min="11261" max="11261" width="15.3984375" style="11" customWidth="1"/>
    <col min="11262" max="11265" width="0" style="11" hidden="1" customWidth="1"/>
    <col min="11266" max="11505" width="9.09765625" style="11"/>
    <col min="11506" max="11506" width="47.8984375" style="11" customWidth="1"/>
    <col min="11507" max="11507" width="10.3984375" style="11" customWidth="1"/>
    <col min="11508" max="11508" width="2.09765625" style="11" customWidth="1"/>
    <col min="11509" max="11509" width="15.3984375" style="11" customWidth="1"/>
    <col min="11510" max="11510" width="2.09765625" style="11" customWidth="1"/>
    <col min="11511" max="11511" width="15.3984375" style="11" customWidth="1"/>
    <col min="11512" max="11512" width="2.09765625" style="11" customWidth="1"/>
    <col min="11513" max="11513" width="15.3984375" style="11" customWidth="1"/>
    <col min="11514" max="11514" width="2.09765625" style="11" customWidth="1"/>
    <col min="11515" max="11515" width="15.3984375" style="11" customWidth="1"/>
    <col min="11516" max="11516" width="2.09765625" style="11" customWidth="1"/>
    <col min="11517" max="11517" width="15.3984375" style="11" customWidth="1"/>
    <col min="11518" max="11521" width="0" style="11" hidden="1" customWidth="1"/>
    <col min="11522" max="11761" width="9.09765625" style="11"/>
    <col min="11762" max="11762" width="47.8984375" style="11" customWidth="1"/>
    <col min="11763" max="11763" width="10.3984375" style="11" customWidth="1"/>
    <col min="11764" max="11764" width="2.09765625" style="11" customWidth="1"/>
    <col min="11765" max="11765" width="15.3984375" style="11" customWidth="1"/>
    <col min="11766" max="11766" width="2.09765625" style="11" customWidth="1"/>
    <col min="11767" max="11767" width="15.3984375" style="11" customWidth="1"/>
    <col min="11768" max="11768" width="2.09765625" style="11" customWidth="1"/>
    <col min="11769" max="11769" width="15.3984375" style="11" customWidth="1"/>
    <col min="11770" max="11770" width="2.09765625" style="11" customWidth="1"/>
    <col min="11771" max="11771" width="15.3984375" style="11" customWidth="1"/>
    <col min="11772" max="11772" width="2.09765625" style="11" customWidth="1"/>
    <col min="11773" max="11773" width="15.3984375" style="11" customWidth="1"/>
    <col min="11774" max="11777" width="0" style="11" hidden="1" customWidth="1"/>
    <col min="11778" max="12017" width="9.09765625" style="11"/>
    <col min="12018" max="12018" width="47.8984375" style="11" customWidth="1"/>
    <col min="12019" max="12019" width="10.3984375" style="11" customWidth="1"/>
    <col min="12020" max="12020" width="2.09765625" style="11" customWidth="1"/>
    <col min="12021" max="12021" width="15.3984375" style="11" customWidth="1"/>
    <col min="12022" max="12022" width="2.09765625" style="11" customWidth="1"/>
    <col min="12023" max="12023" width="15.3984375" style="11" customWidth="1"/>
    <col min="12024" max="12024" width="2.09765625" style="11" customWidth="1"/>
    <col min="12025" max="12025" width="15.3984375" style="11" customWidth="1"/>
    <col min="12026" max="12026" width="2.09765625" style="11" customWidth="1"/>
    <col min="12027" max="12027" width="15.3984375" style="11" customWidth="1"/>
    <col min="12028" max="12028" width="2.09765625" style="11" customWidth="1"/>
    <col min="12029" max="12029" width="15.3984375" style="11" customWidth="1"/>
    <col min="12030" max="12033" width="0" style="11" hidden="1" customWidth="1"/>
    <col min="12034" max="12273" width="9.09765625" style="11"/>
    <col min="12274" max="12274" width="47.8984375" style="11" customWidth="1"/>
    <col min="12275" max="12275" width="10.3984375" style="11" customWidth="1"/>
    <col min="12276" max="12276" width="2.09765625" style="11" customWidth="1"/>
    <col min="12277" max="12277" width="15.3984375" style="11" customWidth="1"/>
    <col min="12278" max="12278" width="2.09765625" style="11" customWidth="1"/>
    <col min="12279" max="12279" width="15.3984375" style="11" customWidth="1"/>
    <col min="12280" max="12280" width="2.09765625" style="11" customWidth="1"/>
    <col min="12281" max="12281" width="15.3984375" style="11" customWidth="1"/>
    <col min="12282" max="12282" width="2.09765625" style="11" customWidth="1"/>
    <col min="12283" max="12283" width="15.3984375" style="11" customWidth="1"/>
    <col min="12284" max="12284" width="2.09765625" style="11" customWidth="1"/>
    <col min="12285" max="12285" width="15.3984375" style="11" customWidth="1"/>
    <col min="12286" max="12289" width="0" style="11" hidden="1" customWidth="1"/>
    <col min="12290" max="12529" width="9.09765625" style="11"/>
    <col min="12530" max="12530" width="47.8984375" style="11" customWidth="1"/>
    <col min="12531" max="12531" width="10.3984375" style="11" customWidth="1"/>
    <col min="12532" max="12532" width="2.09765625" style="11" customWidth="1"/>
    <col min="12533" max="12533" width="15.3984375" style="11" customWidth="1"/>
    <col min="12534" max="12534" width="2.09765625" style="11" customWidth="1"/>
    <col min="12535" max="12535" width="15.3984375" style="11" customWidth="1"/>
    <col min="12536" max="12536" width="2.09765625" style="11" customWidth="1"/>
    <col min="12537" max="12537" width="15.3984375" style="11" customWidth="1"/>
    <col min="12538" max="12538" width="2.09765625" style="11" customWidth="1"/>
    <col min="12539" max="12539" width="15.3984375" style="11" customWidth="1"/>
    <col min="12540" max="12540" width="2.09765625" style="11" customWidth="1"/>
    <col min="12541" max="12541" width="15.3984375" style="11" customWidth="1"/>
    <col min="12542" max="12545" width="0" style="11" hidden="1" customWidth="1"/>
    <col min="12546" max="12785" width="9.09765625" style="11"/>
    <col min="12786" max="12786" width="47.8984375" style="11" customWidth="1"/>
    <col min="12787" max="12787" width="10.3984375" style="11" customWidth="1"/>
    <col min="12788" max="12788" width="2.09765625" style="11" customWidth="1"/>
    <col min="12789" max="12789" width="15.3984375" style="11" customWidth="1"/>
    <col min="12790" max="12790" width="2.09765625" style="11" customWidth="1"/>
    <col min="12791" max="12791" width="15.3984375" style="11" customWidth="1"/>
    <col min="12792" max="12792" width="2.09765625" style="11" customWidth="1"/>
    <col min="12793" max="12793" width="15.3984375" style="11" customWidth="1"/>
    <col min="12794" max="12794" width="2.09765625" style="11" customWidth="1"/>
    <col min="12795" max="12795" width="15.3984375" style="11" customWidth="1"/>
    <col min="12796" max="12796" width="2.09765625" style="11" customWidth="1"/>
    <col min="12797" max="12797" width="15.3984375" style="11" customWidth="1"/>
    <col min="12798" max="12801" width="0" style="11" hidden="1" customWidth="1"/>
    <col min="12802" max="13041" width="9.09765625" style="11"/>
    <col min="13042" max="13042" width="47.8984375" style="11" customWidth="1"/>
    <col min="13043" max="13043" width="10.3984375" style="11" customWidth="1"/>
    <col min="13044" max="13044" width="2.09765625" style="11" customWidth="1"/>
    <col min="13045" max="13045" width="15.3984375" style="11" customWidth="1"/>
    <col min="13046" max="13046" width="2.09765625" style="11" customWidth="1"/>
    <col min="13047" max="13047" width="15.3984375" style="11" customWidth="1"/>
    <col min="13048" max="13048" width="2.09765625" style="11" customWidth="1"/>
    <col min="13049" max="13049" width="15.3984375" style="11" customWidth="1"/>
    <col min="13050" max="13050" width="2.09765625" style="11" customWidth="1"/>
    <col min="13051" max="13051" width="15.3984375" style="11" customWidth="1"/>
    <col min="13052" max="13052" width="2.09765625" style="11" customWidth="1"/>
    <col min="13053" max="13053" width="15.3984375" style="11" customWidth="1"/>
    <col min="13054" max="13057" width="0" style="11" hidden="1" customWidth="1"/>
    <col min="13058" max="13297" width="9.09765625" style="11"/>
    <col min="13298" max="13298" width="47.8984375" style="11" customWidth="1"/>
    <col min="13299" max="13299" width="10.3984375" style="11" customWidth="1"/>
    <col min="13300" max="13300" width="2.09765625" style="11" customWidth="1"/>
    <col min="13301" max="13301" width="15.3984375" style="11" customWidth="1"/>
    <col min="13302" max="13302" width="2.09765625" style="11" customWidth="1"/>
    <col min="13303" max="13303" width="15.3984375" style="11" customWidth="1"/>
    <col min="13304" max="13304" width="2.09765625" style="11" customWidth="1"/>
    <col min="13305" max="13305" width="15.3984375" style="11" customWidth="1"/>
    <col min="13306" max="13306" width="2.09765625" style="11" customWidth="1"/>
    <col min="13307" max="13307" width="15.3984375" style="11" customWidth="1"/>
    <col min="13308" max="13308" width="2.09765625" style="11" customWidth="1"/>
    <col min="13309" max="13309" width="15.3984375" style="11" customWidth="1"/>
    <col min="13310" max="13313" width="0" style="11" hidden="1" customWidth="1"/>
    <col min="13314" max="13553" width="9.09765625" style="11"/>
    <col min="13554" max="13554" width="47.8984375" style="11" customWidth="1"/>
    <col min="13555" max="13555" width="10.3984375" style="11" customWidth="1"/>
    <col min="13556" max="13556" width="2.09765625" style="11" customWidth="1"/>
    <col min="13557" max="13557" width="15.3984375" style="11" customWidth="1"/>
    <col min="13558" max="13558" width="2.09765625" style="11" customWidth="1"/>
    <col min="13559" max="13559" width="15.3984375" style="11" customWidth="1"/>
    <col min="13560" max="13560" width="2.09765625" style="11" customWidth="1"/>
    <col min="13561" max="13561" width="15.3984375" style="11" customWidth="1"/>
    <col min="13562" max="13562" width="2.09765625" style="11" customWidth="1"/>
    <col min="13563" max="13563" width="15.3984375" style="11" customWidth="1"/>
    <col min="13564" max="13564" width="2.09765625" style="11" customWidth="1"/>
    <col min="13565" max="13565" width="15.3984375" style="11" customWidth="1"/>
    <col min="13566" max="13569" width="0" style="11" hidden="1" customWidth="1"/>
    <col min="13570" max="13809" width="9.09765625" style="11"/>
    <col min="13810" max="13810" width="47.8984375" style="11" customWidth="1"/>
    <col min="13811" max="13811" width="10.3984375" style="11" customWidth="1"/>
    <col min="13812" max="13812" width="2.09765625" style="11" customWidth="1"/>
    <col min="13813" max="13813" width="15.3984375" style="11" customWidth="1"/>
    <col min="13814" max="13814" width="2.09765625" style="11" customWidth="1"/>
    <col min="13815" max="13815" width="15.3984375" style="11" customWidth="1"/>
    <col min="13816" max="13816" width="2.09765625" style="11" customWidth="1"/>
    <col min="13817" max="13817" width="15.3984375" style="11" customWidth="1"/>
    <col min="13818" max="13818" width="2.09765625" style="11" customWidth="1"/>
    <col min="13819" max="13819" width="15.3984375" style="11" customWidth="1"/>
    <col min="13820" max="13820" width="2.09765625" style="11" customWidth="1"/>
    <col min="13821" max="13821" width="15.3984375" style="11" customWidth="1"/>
    <col min="13822" max="13825" width="0" style="11" hidden="1" customWidth="1"/>
    <col min="13826" max="14065" width="9.09765625" style="11"/>
    <col min="14066" max="14066" width="47.8984375" style="11" customWidth="1"/>
    <col min="14067" max="14067" width="10.3984375" style="11" customWidth="1"/>
    <col min="14068" max="14068" width="2.09765625" style="11" customWidth="1"/>
    <col min="14069" max="14069" width="15.3984375" style="11" customWidth="1"/>
    <col min="14070" max="14070" width="2.09765625" style="11" customWidth="1"/>
    <col min="14071" max="14071" width="15.3984375" style="11" customWidth="1"/>
    <col min="14072" max="14072" width="2.09765625" style="11" customWidth="1"/>
    <col min="14073" max="14073" width="15.3984375" style="11" customWidth="1"/>
    <col min="14074" max="14074" width="2.09765625" style="11" customWidth="1"/>
    <col min="14075" max="14075" width="15.3984375" style="11" customWidth="1"/>
    <col min="14076" max="14076" width="2.09765625" style="11" customWidth="1"/>
    <col min="14077" max="14077" width="15.3984375" style="11" customWidth="1"/>
    <col min="14078" max="14081" width="0" style="11" hidden="1" customWidth="1"/>
    <col min="14082" max="14321" width="9.09765625" style="11"/>
    <col min="14322" max="14322" width="47.8984375" style="11" customWidth="1"/>
    <col min="14323" max="14323" width="10.3984375" style="11" customWidth="1"/>
    <col min="14324" max="14324" width="2.09765625" style="11" customWidth="1"/>
    <col min="14325" max="14325" width="15.3984375" style="11" customWidth="1"/>
    <col min="14326" max="14326" width="2.09765625" style="11" customWidth="1"/>
    <col min="14327" max="14327" width="15.3984375" style="11" customWidth="1"/>
    <col min="14328" max="14328" width="2.09765625" style="11" customWidth="1"/>
    <col min="14329" max="14329" width="15.3984375" style="11" customWidth="1"/>
    <col min="14330" max="14330" width="2.09765625" style="11" customWidth="1"/>
    <col min="14331" max="14331" width="15.3984375" style="11" customWidth="1"/>
    <col min="14332" max="14332" width="2.09765625" style="11" customWidth="1"/>
    <col min="14333" max="14333" width="15.3984375" style="11" customWidth="1"/>
    <col min="14334" max="14337" width="0" style="11" hidden="1" customWidth="1"/>
    <col min="14338" max="14577" width="9.09765625" style="11"/>
    <col min="14578" max="14578" width="47.8984375" style="11" customWidth="1"/>
    <col min="14579" max="14579" width="10.3984375" style="11" customWidth="1"/>
    <col min="14580" max="14580" width="2.09765625" style="11" customWidth="1"/>
    <col min="14581" max="14581" width="15.3984375" style="11" customWidth="1"/>
    <col min="14582" max="14582" width="2.09765625" style="11" customWidth="1"/>
    <col min="14583" max="14583" width="15.3984375" style="11" customWidth="1"/>
    <col min="14584" max="14584" width="2.09765625" style="11" customWidth="1"/>
    <col min="14585" max="14585" width="15.3984375" style="11" customWidth="1"/>
    <col min="14586" max="14586" width="2.09765625" style="11" customWidth="1"/>
    <col min="14587" max="14587" width="15.3984375" style="11" customWidth="1"/>
    <col min="14588" max="14588" width="2.09765625" style="11" customWidth="1"/>
    <col min="14589" max="14589" width="15.3984375" style="11" customWidth="1"/>
    <col min="14590" max="14593" width="0" style="11" hidden="1" customWidth="1"/>
    <col min="14594" max="14833" width="9.09765625" style="11"/>
    <col min="14834" max="14834" width="47.8984375" style="11" customWidth="1"/>
    <col min="14835" max="14835" width="10.3984375" style="11" customWidth="1"/>
    <col min="14836" max="14836" width="2.09765625" style="11" customWidth="1"/>
    <col min="14837" max="14837" width="15.3984375" style="11" customWidth="1"/>
    <col min="14838" max="14838" width="2.09765625" style="11" customWidth="1"/>
    <col min="14839" max="14839" width="15.3984375" style="11" customWidth="1"/>
    <col min="14840" max="14840" width="2.09765625" style="11" customWidth="1"/>
    <col min="14841" max="14841" width="15.3984375" style="11" customWidth="1"/>
    <col min="14842" max="14842" width="2.09765625" style="11" customWidth="1"/>
    <col min="14843" max="14843" width="15.3984375" style="11" customWidth="1"/>
    <col min="14844" max="14844" width="2.09765625" style="11" customWidth="1"/>
    <col min="14845" max="14845" width="15.3984375" style="11" customWidth="1"/>
    <col min="14846" max="14849" width="0" style="11" hidden="1" customWidth="1"/>
    <col min="14850" max="15089" width="9.09765625" style="11"/>
    <col min="15090" max="15090" width="47.8984375" style="11" customWidth="1"/>
    <col min="15091" max="15091" width="10.3984375" style="11" customWidth="1"/>
    <col min="15092" max="15092" width="2.09765625" style="11" customWidth="1"/>
    <col min="15093" max="15093" width="15.3984375" style="11" customWidth="1"/>
    <col min="15094" max="15094" width="2.09765625" style="11" customWidth="1"/>
    <col min="15095" max="15095" width="15.3984375" style="11" customWidth="1"/>
    <col min="15096" max="15096" width="2.09765625" style="11" customWidth="1"/>
    <col min="15097" max="15097" width="15.3984375" style="11" customWidth="1"/>
    <col min="15098" max="15098" width="2.09765625" style="11" customWidth="1"/>
    <col min="15099" max="15099" width="15.3984375" style="11" customWidth="1"/>
    <col min="15100" max="15100" width="2.09765625" style="11" customWidth="1"/>
    <col min="15101" max="15101" width="15.3984375" style="11" customWidth="1"/>
    <col min="15102" max="15105" width="0" style="11" hidden="1" customWidth="1"/>
    <col min="15106" max="15345" width="9.09765625" style="11"/>
    <col min="15346" max="15346" width="47.8984375" style="11" customWidth="1"/>
    <col min="15347" max="15347" width="10.3984375" style="11" customWidth="1"/>
    <col min="15348" max="15348" width="2.09765625" style="11" customWidth="1"/>
    <col min="15349" max="15349" width="15.3984375" style="11" customWidth="1"/>
    <col min="15350" max="15350" width="2.09765625" style="11" customWidth="1"/>
    <col min="15351" max="15351" width="15.3984375" style="11" customWidth="1"/>
    <col min="15352" max="15352" width="2.09765625" style="11" customWidth="1"/>
    <col min="15353" max="15353" width="15.3984375" style="11" customWidth="1"/>
    <col min="15354" max="15354" width="2.09765625" style="11" customWidth="1"/>
    <col min="15355" max="15355" width="15.3984375" style="11" customWidth="1"/>
    <col min="15356" max="15356" width="2.09765625" style="11" customWidth="1"/>
    <col min="15357" max="15357" width="15.3984375" style="11" customWidth="1"/>
    <col min="15358" max="15361" width="0" style="11" hidden="1" customWidth="1"/>
    <col min="15362" max="15601" width="9.09765625" style="11"/>
    <col min="15602" max="15602" width="47.8984375" style="11" customWidth="1"/>
    <col min="15603" max="15603" width="10.3984375" style="11" customWidth="1"/>
    <col min="15604" max="15604" width="2.09765625" style="11" customWidth="1"/>
    <col min="15605" max="15605" width="15.3984375" style="11" customWidth="1"/>
    <col min="15606" max="15606" width="2.09765625" style="11" customWidth="1"/>
    <col min="15607" max="15607" width="15.3984375" style="11" customWidth="1"/>
    <col min="15608" max="15608" width="2.09765625" style="11" customWidth="1"/>
    <col min="15609" max="15609" width="15.3984375" style="11" customWidth="1"/>
    <col min="15610" max="15610" width="2.09765625" style="11" customWidth="1"/>
    <col min="15611" max="15611" width="15.3984375" style="11" customWidth="1"/>
    <col min="15612" max="15612" width="2.09765625" style="11" customWidth="1"/>
    <col min="15613" max="15613" width="15.3984375" style="11" customWidth="1"/>
    <col min="15614" max="15617" width="0" style="11" hidden="1" customWidth="1"/>
    <col min="15618" max="15857" width="9.09765625" style="11"/>
    <col min="15858" max="15858" width="47.8984375" style="11" customWidth="1"/>
    <col min="15859" max="15859" width="10.3984375" style="11" customWidth="1"/>
    <col min="15860" max="15860" width="2.09765625" style="11" customWidth="1"/>
    <col min="15861" max="15861" width="15.3984375" style="11" customWidth="1"/>
    <col min="15862" max="15862" width="2.09765625" style="11" customWidth="1"/>
    <col min="15863" max="15863" width="15.3984375" style="11" customWidth="1"/>
    <col min="15864" max="15864" width="2.09765625" style="11" customWidth="1"/>
    <col min="15865" max="15865" width="15.3984375" style="11" customWidth="1"/>
    <col min="15866" max="15866" width="2.09765625" style="11" customWidth="1"/>
    <col min="15867" max="15867" width="15.3984375" style="11" customWidth="1"/>
    <col min="15868" max="15868" width="2.09765625" style="11" customWidth="1"/>
    <col min="15869" max="15869" width="15.3984375" style="11" customWidth="1"/>
    <col min="15870" max="15873" width="0" style="11" hidden="1" customWidth="1"/>
    <col min="15874" max="16113" width="9.09765625" style="11"/>
    <col min="16114" max="16114" width="47.8984375" style="11" customWidth="1"/>
    <col min="16115" max="16115" width="10.3984375" style="11" customWidth="1"/>
    <col min="16116" max="16116" width="2.09765625" style="11" customWidth="1"/>
    <col min="16117" max="16117" width="15.3984375" style="11" customWidth="1"/>
    <col min="16118" max="16118" width="2.09765625" style="11" customWidth="1"/>
    <col min="16119" max="16119" width="15.3984375" style="11" customWidth="1"/>
    <col min="16120" max="16120" width="2.09765625" style="11" customWidth="1"/>
    <col min="16121" max="16121" width="15.3984375" style="11" customWidth="1"/>
    <col min="16122" max="16122" width="2.09765625" style="11" customWidth="1"/>
    <col min="16123" max="16123" width="15.3984375" style="11" customWidth="1"/>
    <col min="16124" max="16124" width="2.09765625" style="11" customWidth="1"/>
    <col min="16125" max="16125" width="15.3984375" style="11" customWidth="1"/>
    <col min="16126" max="16129" width="0" style="11" hidden="1" customWidth="1"/>
    <col min="16130" max="16368" width="9.09765625" style="11"/>
    <col min="16369" max="16369" width="9.09765625" style="11" customWidth="1"/>
    <col min="16370" max="16384" width="9.09765625" style="11"/>
  </cols>
  <sheetData>
    <row r="1" spans="1:16" s="6" customFormat="1" ht="22.5" customHeight="1">
      <c r="A1" s="39" t="s">
        <v>0</v>
      </c>
      <c r="B1" s="23"/>
      <c r="C1" s="22"/>
      <c r="P1" s="10"/>
    </row>
    <row r="2" spans="1:16" s="6" customFormat="1" ht="22.5" customHeight="1">
      <c r="A2" s="6" t="s">
        <v>80</v>
      </c>
      <c r="B2" s="23"/>
      <c r="C2" s="22"/>
      <c r="P2" s="10"/>
    </row>
    <row r="3" spans="1:16" ht="22">
      <c r="D3" s="225" t="s">
        <v>3</v>
      </c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</row>
    <row r="4" spans="1:16" ht="21" customHeight="1">
      <c r="F4" s="13"/>
      <c r="G4" s="12"/>
      <c r="H4" s="227" t="s">
        <v>47</v>
      </c>
      <c r="I4" s="227"/>
      <c r="J4" s="227"/>
      <c r="K4" s="12"/>
    </row>
    <row r="5" spans="1:16" ht="21" customHeight="1">
      <c r="D5" s="12" t="s">
        <v>43</v>
      </c>
      <c r="E5" s="12"/>
      <c r="F5" s="47"/>
      <c r="G5" s="12"/>
      <c r="H5" s="13"/>
      <c r="I5" s="99"/>
      <c r="K5" s="12"/>
      <c r="M5" s="12"/>
      <c r="N5" s="12" t="s">
        <v>82</v>
      </c>
      <c r="O5" s="12"/>
    </row>
    <row r="6" spans="1:16" ht="21" customHeight="1">
      <c r="D6" s="12" t="s">
        <v>83</v>
      </c>
      <c r="E6" s="12"/>
      <c r="F6" s="13"/>
      <c r="G6" s="12"/>
      <c r="H6" s="25" t="s">
        <v>85</v>
      </c>
      <c r="I6" s="13"/>
      <c r="J6" s="13"/>
      <c r="K6" s="12"/>
      <c r="L6" s="12" t="s">
        <v>88</v>
      </c>
      <c r="M6" s="12"/>
      <c r="N6" s="12" t="s">
        <v>87</v>
      </c>
      <c r="O6" s="12"/>
      <c r="P6" s="12" t="s">
        <v>88</v>
      </c>
    </row>
    <row r="7" spans="1:16" ht="21" customHeight="1">
      <c r="B7" s="173"/>
      <c r="D7" s="13" t="s">
        <v>89</v>
      </c>
      <c r="E7" s="13"/>
      <c r="F7" s="12" t="s">
        <v>100</v>
      </c>
      <c r="G7" s="12"/>
      <c r="H7" s="25" t="s">
        <v>91</v>
      </c>
      <c r="I7" s="12"/>
      <c r="J7" s="13" t="s">
        <v>92</v>
      </c>
      <c r="K7" s="12"/>
      <c r="L7" s="13" t="s">
        <v>95</v>
      </c>
      <c r="M7" s="12"/>
      <c r="N7" s="13" t="s">
        <v>94</v>
      </c>
      <c r="O7" s="12"/>
      <c r="P7" s="13" t="s">
        <v>95</v>
      </c>
    </row>
    <row r="8" spans="1:16" ht="21" customHeight="1">
      <c r="A8" s="6"/>
      <c r="B8" s="173"/>
      <c r="C8" s="13"/>
      <c r="D8" s="221" t="s">
        <v>8</v>
      </c>
      <c r="E8" s="221"/>
      <c r="F8" s="221"/>
      <c r="G8" s="221"/>
      <c r="H8" s="221"/>
      <c r="I8" s="221"/>
      <c r="J8" s="221"/>
      <c r="K8" s="221"/>
      <c r="L8" s="221"/>
      <c r="M8" s="221"/>
      <c r="N8" s="221"/>
      <c r="O8" s="221"/>
      <c r="P8" s="221"/>
    </row>
    <row r="9" spans="1:16" ht="22.5" customHeight="1">
      <c r="A9" s="6" t="s">
        <v>172</v>
      </c>
    </row>
    <row r="10" spans="1:16" ht="21" customHeight="1">
      <c r="A10" s="14" t="s">
        <v>156</v>
      </c>
      <c r="D10" s="19">
        <v>572599797</v>
      </c>
      <c r="E10" s="19"/>
      <c r="F10" s="19">
        <v>465419213</v>
      </c>
      <c r="G10" s="7"/>
      <c r="H10" s="19">
        <v>10500000</v>
      </c>
      <c r="I10" s="8"/>
      <c r="J10" s="19">
        <v>-851403609</v>
      </c>
      <c r="K10" s="8"/>
      <c r="L10" s="19">
        <f>SUM(D10:J10)</f>
        <v>197115401</v>
      </c>
    </row>
    <row r="11" spans="1:16" ht="21" customHeight="1">
      <c r="A11" s="14" t="s">
        <v>96</v>
      </c>
      <c r="D11" s="9"/>
      <c r="E11" s="9"/>
      <c r="F11" s="9"/>
      <c r="G11" s="7"/>
      <c r="H11" s="9"/>
      <c r="I11" s="8"/>
      <c r="J11" s="9"/>
      <c r="K11" s="8"/>
      <c r="L11" s="9"/>
    </row>
    <row r="12" spans="1:16" ht="21" customHeight="1">
      <c r="A12" s="15" t="s">
        <v>97</v>
      </c>
      <c r="D12" s="7">
        <v>0</v>
      </c>
      <c r="E12" s="7"/>
      <c r="F12" s="7">
        <v>0</v>
      </c>
      <c r="G12" s="7"/>
      <c r="H12" s="7">
        <v>0</v>
      </c>
      <c r="I12" s="8"/>
      <c r="J12" s="8">
        <v>-10714627</v>
      </c>
      <c r="K12" s="8"/>
      <c r="L12" s="121">
        <f>SUM(D12:J12)</f>
        <v>-10714627</v>
      </c>
    </row>
    <row r="13" spans="1:16" ht="21.5">
      <c r="A13" s="15" t="s">
        <v>98</v>
      </c>
      <c r="D13" s="7">
        <v>0</v>
      </c>
      <c r="E13" s="7"/>
      <c r="F13" s="7">
        <v>0</v>
      </c>
      <c r="G13" s="7"/>
      <c r="H13" s="7">
        <v>0</v>
      </c>
      <c r="I13" s="8"/>
      <c r="J13" s="28">
        <v>0</v>
      </c>
      <c r="K13" s="8"/>
      <c r="L13" s="121">
        <f>SUM(D13:J13)</f>
        <v>0</v>
      </c>
    </row>
    <row r="14" spans="1:16" ht="21" customHeight="1">
      <c r="A14" s="6" t="s">
        <v>99</v>
      </c>
      <c r="B14" s="23"/>
      <c r="C14" s="22"/>
      <c r="D14" s="18">
        <f>SUM(D12:D13)</f>
        <v>0</v>
      </c>
      <c r="E14" s="29"/>
      <c r="F14" s="18">
        <f>SUM(F12:F13)</f>
        <v>0</v>
      </c>
      <c r="G14" s="20"/>
      <c r="H14" s="18">
        <f>SUM(H12:H13)</f>
        <v>0</v>
      </c>
      <c r="I14" s="17"/>
      <c r="J14" s="123">
        <f>SUM(J12:J13)</f>
        <v>-10714627</v>
      </c>
      <c r="K14" s="17"/>
      <c r="L14" s="30">
        <f>J14</f>
        <v>-10714627</v>
      </c>
    </row>
    <row r="15" spans="1:16" ht="10.5" customHeight="1">
      <c r="A15" s="41"/>
      <c r="B15" s="103"/>
      <c r="C15" s="175"/>
      <c r="D15" s="9"/>
      <c r="E15" s="9"/>
      <c r="F15" s="9"/>
      <c r="G15" s="7"/>
      <c r="H15" s="9"/>
      <c r="I15" s="8"/>
      <c r="J15" s="9"/>
      <c r="K15" s="8"/>
      <c r="L15" s="9"/>
    </row>
    <row r="16" spans="1:16" ht="24" customHeight="1" thickBot="1">
      <c r="A16" s="16" t="s">
        <v>169</v>
      </c>
      <c r="B16" s="23"/>
      <c r="C16" s="22"/>
      <c r="D16" s="102">
        <f>D10+D14</f>
        <v>572599797</v>
      </c>
      <c r="E16" s="31"/>
      <c r="F16" s="102">
        <f>F10+F14</f>
        <v>465419213</v>
      </c>
      <c r="G16" s="32"/>
      <c r="H16" s="102">
        <f>H10+H14</f>
        <v>10500000</v>
      </c>
      <c r="I16" s="32"/>
      <c r="J16" s="102">
        <f>J10+J14</f>
        <v>-862118236</v>
      </c>
      <c r="K16" s="32"/>
      <c r="L16" s="102">
        <f>L10+L14</f>
        <v>186400774</v>
      </c>
    </row>
    <row r="17" spans="1:12" ht="13" customHeight="1" thickTop="1">
      <c r="L17" s="167"/>
    </row>
    <row r="18" spans="1:12" ht="22.5" customHeight="1">
      <c r="A18" s="6" t="s">
        <v>173</v>
      </c>
    </row>
    <row r="19" spans="1:12" ht="22">
      <c r="A19" s="14" t="s">
        <v>170</v>
      </c>
      <c r="D19" s="19">
        <v>572599797</v>
      </c>
      <c r="E19" s="19"/>
      <c r="F19" s="19">
        <v>465419213</v>
      </c>
      <c r="G19" s="7"/>
      <c r="H19" s="19">
        <v>10500000</v>
      </c>
      <c r="I19" s="8"/>
      <c r="J19" s="19">
        <v>-880135218</v>
      </c>
      <c r="K19" s="8"/>
      <c r="L19" s="19">
        <f>SUM(D19:J19)</f>
        <v>168383792</v>
      </c>
    </row>
    <row r="20" spans="1:12" ht="21" customHeight="1">
      <c r="A20" s="14" t="s">
        <v>96</v>
      </c>
      <c r="D20" s="9"/>
      <c r="E20" s="9"/>
      <c r="F20" s="9"/>
      <c r="G20" s="7"/>
      <c r="H20" s="9"/>
      <c r="I20" s="8"/>
      <c r="J20" s="9"/>
      <c r="K20" s="8"/>
      <c r="L20" s="9"/>
    </row>
    <row r="21" spans="1:12" ht="21" customHeight="1">
      <c r="A21" s="15" t="s">
        <v>97</v>
      </c>
      <c r="D21" s="7">
        <v>0</v>
      </c>
      <c r="E21" s="7"/>
      <c r="F21" s="7">
        <v>0</v>
      </c>
      <c r="G21" s="7"/>
      <c r="H21" s="7">
        <v>0</v>
      </c>
      <c r="I21" s="8"/>
      <c r="J21" s="8">
        <f>'PL-6-7'!H49</f>
        <v>-1723605</v>
      </c>
      <c r="K21" s="8"/>
      <c r="L21" s="121">
        <f>SUM(D21:J21)</f>
        <v>-1723605</v>
      </c>
    </row>
    <row r="22" spans="1:12" ht="21.5">
      <c r="A22" s="15" t="s">
        <v>98</v>
      </c>
      <c r="D22" s="7">
        <v>0</v>
      </c>
      <c r="E22" s="7"/>
      <c r="F22" s="7">
        <v>0</v>
      </c>
      <c r="G22" s="7"/>
      <c r="H22" s="7">
        <v>0</v>
      </c>
      <c r="I22" s="8"/>
      <c r="J22" s="28">
        <v>0</v>
      </c>
      <c r="K22" s="8"/>
      <c r="L22" s="121">
        <f>SUM(D22:J22)</f>
        <v>0</v>
      </c>
    </row>
    <row r="23" spans="1:12" ht="21" customHeight="1">
      <c r="A23" s="6" t="s">
        <v>99</v>
      </c>
      <c r="B23" s="23"/>
      <c r="C23" s="22"/>
      <c r="D23" s="18">
        <f>SUM(D21:D22)</f>
        <v>0</v>
      </c>
      <c r="E23" s="29"/>
      <c r="F23" s="18">
        <f>SUM(F21:F22)</f>
        <v>0</v>
      </c>
      <c r="G23" s="20"/>
      <c r="H23" s="18">
        <f>SUM(H21:H22)</f>
        <v>0</v>
      </c>
      <c r="I23" s="17"/>
      <c r="J23" s="123">
        <f>SUM(J21:J22)</f>
        <v>-1723605</v>
      </c>
      <c r="K23" s="17"/>
      <c r="L23" s="30">
        <f>J23</f>
        <v>-1723605</v>
      </c>
    </row>
    <row r="24" spans="1:12" ht="10.5" customHeight="1">
      <c r="A24" s="41"/>
      <c r="B24" s="103"/>
      <c r="C24" s="196"/>
      <c r="D24" s="9"/>
      <c r="E24" s="9"/>
      <c r="F24" s="9"/>
      <c r="G24" s="7"/>
      <c r="H24" s="9"/>
      <c r="I24" s="8"/>
      <c r="J24" s="9"/>
      <c r="K24" s="8"/>
      <c r="L24" s="9"/>
    </row>
    <row r="25" spans="1:12" ht="24" customHeight="1" thickBot="1">
      <c r="A25" s="16" t="s">
        <v>171</v>
      </c>
      <c r="B25" s="23"/>
      <c r="C25" s="22"/>
      <c r="D25" s="102">
        <f>D19+D23</f>
        <v>572599797</v>
      </c>
      <c r="E25" s="31"/>
      <c r="F25" s="102">
        <f>F19+F23</f>
        <v>465419213</v>
      </c>
      <c r="G25" s="32"/>
      <c r="H25" s="102">
        <f>H19+H23</f>
        <v>10500000</v>
      </c>
      <c r="I25" s="32"/>
      <c r="J25" s="102">
        <f>J19+J23</f>
        <v>-881858823</v>
      </c>
      <c r="K25" s="32"/>
      <c r="L25" s="102">
        <f>L19+L23</f>
        <v>166660187</v>
      </c>
    </row>
    <row r="26" spans="1:12" ht="22.5" customHeight="1" thickTop="1"/>
  </sheetData>
  <mergeCells count="3">
    <mergeCell ref="D8:P8"/>
    <mergeCell ref="D3:P3"/>
    <mergeCell ref="H4:J4"/>
  </mergeCells>
  <conditionalFormatting sqref="D14">
    <cfRule type="expression" priority="163" stopIfTrue="1">
      <formula>"if(E11&gt;0,#,##0;(#,##0),"-")"</formula>
    </cfRule>
  </conditionalFormatting>
  <conditionalFormatting sqref="D14">
    <cfRule type="expression" priority="162" stopIfTrue="1">
      <formula>"if(E11&gt;0,#,##0;(#,##0),"-")"</formula>
    </cfRule>
  </conditionalFormatting>
  <conditionalFormatting sqref="D11:F11 H11 J11">
    <cfRule type="expression" priority="166" stopIfTrue="1">
      <formula>"if(E11&gt;0,#,##0;(#,##0),"-")"</formula>
    </cfRule>
  </conditionalFormatting>
  <conditionalFormatting sqref="D10:F10 H10 J10">
    <cfRule type="expression" priority="131" stopIfTrue="1">
      <formula>"if(E11&gt;0,#,##0;(#,##0),"-")"</formula>
    </cfRule>
  </conditionalFormatting>
  <conditionalFormatting sqref="F14">
    <cfRule type="expression" priority="145" stopIfTrue="1">
      <formula>"if(E11&gt;0,#,##0;(#,##0),"-")"</formula>
    </cfRule>
  </conditionalFormatting>
  <conditionalFormatting sqref="F14">
    <cfRule type="expression" priority="144" stopIfTrue="1">
      <formula>"if(E11&gt;0,#,##0;(#,##0),"-")"</formula>
    </cfRule>
  </conditionalFormatting>
  <conditionalFormatting sqref="H14">
    <cfRule type="expression" priority="137" stopIfTrue="1">
      <formula>"if(E11&gt;0,#,##0;(#,##0),"-")"</formula>
    </cfRule>
  </conditionalFormatting>
  <conditionalFormatting sqref="H14">
    <cfRule type="expression" priority="138" stopIfTrue="1">
      <formula>"if(E11&gt;0,#,##0;(#,##0),"-")"</formula>
    </cfRule>
  </conditionalFormatting>
  <conditionalFormatting sqref="L10:L11">
    <cfRule type="expression" priority="103" stopIfTrue="1">
      <formula>"if(E11&gt;0,#,##0;(#,##0),"-")"</formula>
    </cfRule>
  </conditionalFormatting>
  <conditionalFormatting sqref="L12">
    <cfRule type="expression" priority="102" stopIfTrue="1">
      <formula>"if(E11&gt;0,#,##0;(#,##0),"-")"</formula>
    </cfRule>
  </conditionalFormatting>
  <conditionalFormatting sqref="L13">
    <cfRule type="expression" priority="101" stopIfTrue="1">
      <formula>"if(E11&gt;0,#,##0;(#,##0),"-")"</formula>
    </cfRule>
  </conditionalFormatting>
  <conditionalFormatting sqref="D12:D13">
    <cfRule type="expression" priority="99" stopIfTrue="1">
      <formula>"if(E11&gt;0,#,##0;(#,##0),"-")"</formula>
    </cfRule>
  </conditionalFormatting>
  <conditionalFormatting sqref="D13">
    <cfRule type="expression" priority="98" stopIfTrue="1">
      <formula>"if(E11&gt;0,#,##0;(#,##0),"-")"</formula>
    </cfRule>
  </conditionalFormatting>
  <conditionalFormatting sqref="E12:E13">
    <cfRule type="expression" priority="100" stopIfTrue="1">
      <formula>"if(E11&gt;0,#,##0;(#,##0),"-")"</formula>
    </cfRule>
  </conditionalFormatting>
  <conditionalFormatting sqref="D12">
    <cfRule type="expression" priority="97" stopIfTrue="1">
      <formula>"if(E11&gt;0,#,##0;(#,##0),"-")"</formula>
    </cfRule>
  </conditionalFormatting>
  <conditionalFormatting sqref="D13">
    <cfRule type="expression" priority="96" stopIfTrue="1">
      <formula>"if(E11&gt;0,#,##0;(#,##0),"-")"</formula>
    </cfRule>
  </conditionalFormatting>
  <conditionalFormatting sqref="F12:F13">
    <cfRule type="expression" priority="95" stopIfTrue="1">
      <formula>"if(E11&gt;0,#,##0;(#,##0),"-")"</formula>
    </cfRule>
  </conditionalFormatting>
  <conditionalFormatting sqref="F13">
    <cfRule type="expression" priority="94" stopIfTrue="1">
      <formula>"if(E11&gt;0,#,##0;(#,##0),"-")"</formula>
    </cfRule>
  </conditionalFormatting>
  <conditionalFormatting sqref="F12">
    <cfRule type="expression" priority="93" stopIfTrue="1">
      <formula>"if(E11&gt;0,#,##0;(#,##0),"-")"</formula>
    </cfRule>
  </conditionalFormatting>
  <conditionalFormatting sqref="F13">
    <cfRule type="expression" priority="92" stopIfTrue="1">
      <formula>"if(E11&gt;0,#,##0;(#,##0),"-")"</formula>
    </cfRule>
  </conditionalFormatting>
  <conditionalFormatting sqref="H12:H13">
    <cfRule type="expression" priority="91" stopIfTrue="1">
      <formula>"if(E11&gt;0,#,##0;(#,##0),"-")"</formula>
    </cfRule>
  </conditionalFormatting>
  <conditionalFormatting sqref="H13">
    <cfRule type="expression" priority="90" stopIfTrue="1">
      <formula>"if(E11&gt;0,#,##0;(#,##0),"-")"</formula>
    </cfRule>
  </conditionalFormatting>
  <conditionalFormatting sqref="H12">
    <cfRule type="expression" priority="89" stopIfTrue="1">
      <formula>"if(E11&gt;0,#,##0;(#,##0),"-")"</formula>
    </cfRule>
  </conditionalFormatting>
  <conditionalFormatting sqref="H13">
    <cfRule type="expression" priority="88" stopIfTrue="1">
      <formula>"if(E11&gt;0,#,##0;(#,##0),"-")"</formula>
    </cfRule>
  </conditionalFormatting>
  <conditionalFormatting sqref="J13">
    <cfRule type="expression" priority="84" stopIfTrue="1">
      <formula>"if(E11&gt;0,#,##0;(#,##0),"-")"</formula>
    </cfRule>
  </conditionalFormatting>
  <conditionalFormatting sqref="J13">
    <cfRule type="expression" priority="83" stopIfTrue="1">
      <formula>"if(E11&gt;0,#,##0;(#,##0),"-")"</formula>
    </cfRule>
  </conditionalFormatting>
  <conditionalFormatting sqref="J13">
    <cfRule type="expression" priority="82" stopIfTrue="1">
      <formula>"if(E11&gt;0,#,##0;(#,##0),"-")"</formula>
    </cfRule>
  </conditionalFormatting>
  <conditionalFormatting sqref="D23">
    <cfRule type="expression" priority="26" stopIfTrue="1">
      <formula>"if(E11&gt;0,#,##0;(#,##0),"-")"</formula>
    </cfRule>
  </conditionalFormatting>
  <conditionalFormatting sqref="D23">
    <cfRule type="expression" priority="25" stopIfTrue="1">
      <formula>"if(E11&gt;0,#,##0;(#,##0),"-")"</formula>
    </cfRule>
  </conditionalFormatting>
  <conditionalFormatting sqref="D20:F20 H20 J20">
    <cfRule type="expression" priority="27" stopIfTrue="1">
      <formula>"if(E11&gt;0,#,##0;(#,##0),"-")"</formula>
    </cfRule>
  </conditionalFormatting>
  <conditionalFormatting sqref="D19:F19 H19 J19">
    <cfRule type="expression" priority="20" stopIfTrue="1">
      <formula>"if(E11&gt;0,#,##0;(#,##0),"-")"</formula>
    </cfRule>
  </conditionalFormatting>
  <conditionalFormatting sqref="F23">
    <cfRule type="expression" priority="24" stopIfTrue="1">
      <formula>"if(E11&gt;0,#,##0;(#,##0),"-")"</formula>
    </cfRule>
  </conditionalFormatting>
  <conditionalFormatting sqref="F23">
    <cfRule type="expression" priority="23" stopIfTrue="1">
      <formula>"if(E11&gt;0,#,##0;(#,##0),"-")"</formula>
    </cfRule>
  </conditionalFormatting>
  <conditionalFormatting sqref="H23">
    <cfRule type="expression" priority="21" stopIfTrue="1">
      <formula>"if(E11&gt;0,#,##0;(#,##0),"-")"</formula>
    </cfRule>
  </conditionalFormatting>
  <conditionalFormatting sqref="H23">
    <cfRule type="expression" priority="22" stopIfTrue="1">
      <formula>"if(E11&gt;0,#,##0;(#,##0),"-")"</formula>
    </cfRule>
  </conditionalFormatting>
  <conditionalFormatting sqref="L19:L20">
    <cfRule type="expression" priority="19" stopIfTrue="1">
      <formula>"if(E11&gt;0,#,##0;(#,##0),"-")"</formula>
    </cfRule>
  </conditionalFormatting>
  <conditionalFormatting sqref="L21">
    <cfRule type="expression" priority="18" stopIfTrue="1">
      <formula>"if(E11&gt;0,#,##0;(#,##0),"-")"</formula>
    </cfRule>
  </conditionalFormatting>
  <conditionalFormatting sqref="L22">
    <cfRule type="expression" priority="17" stopIfTrue="1">
      <formula>"if(E11&gt;0,#,##0;(#,##0),"-")"</formula>
    </cfRule>
  </conditionalFormatting>
  <conditionalFormatting sqref="D21:D22">
    <cfRule type="expression" priority="15" stopIfTrue="1">
      <formula>"if(E11&gt;0,#,##0;(#,##0),"-")"</formula>
    </cfRule>
  </conditionalFormatting>
  <conditionalFormatting sqref="D22">
    <cfRule type="expression" priority="14" stopIfTrue="1">
      <formula>"if(E11&gt;0,#,##0;(#,##0),"-")"</formula>
    </cfRule>
  </conditionalFormatting>
  <conditionalFormatting sqref="E21:E22">
    <cfRule type="expression" priority="16" stopIfTrue="1">
      <formula>"if(E11&gt;0,#,##0;(#,##0),"-")"</formula>
    </cfRule>
  </conditionalFormatting>
  <conditionalFormatting sqref="D21">
    <cfRule type="expression" priority="13" stopIfTrue="1">
      <formula>"if(E11&gt;0,#,##0;(#,##0),"-")"</formula>
    </cfRule>
  </conditionalFormatting>
  <conditionalFormatting sqref="D22">
    <cfRule type="expression" priority="12" stopIfTrue="1">
      <formula>"if(E11&gt;0,#,##0;(#,##0),"-")"</formula>
    </cfRule>
  </conditionalFormatting>
  <conditionalFormatting sqref="F21:F22">
    <cfRule type="expression" priority="11" stopIfTrue="1">
      <formula>"if(E11&gt;0,#,##0;(#,##0),"-")"</formula>
    </cfRule>
  </conditionalFormatting>
  <conditionalFormatting sqref="F22">
    <cfRule type="expression" priority="10" stopIfTrue="1">
      <formula>"if(E11&gt;0,#,##0;(#,##0),"-")"</formula>
    </cfRule>
  </conditionalFormatting>
  <conditionalFormatting sqref="F21">
    <cfRule type="expression" priority="9" stopIfTrue="1">
      <formula>"if(E11&gt;0,#,##0;(#,##0),"-")"</formula>
    </cfRule>
  </conditionalFormatting>
  <conditionalFormatting sqref="F22">
    <cfRule type="expression" priority="8" stopIfTrue="1">
      <formula>"if(E11&gt;0,#,##0;(#,##0),"-")"</formula>
    </cfRule>
  </conditionalFormatting>
  <conditionalFormatting sqref="H21:H22">
    <cfRule type="expression" priority="7" stopIfTrue="1">
      <formula>"if(E11&gt;0,#,##0;(#,##0),"-")"</formula>
    </cfRule>
  </conditionalFormatting>
  <conditionalFormatting sqref="H22">
    <cfRule type="expression" priority="6" stopIfTrue="1">
      <formula>"if(E11&gt;0,#,##0;(#,##0),"-")"</formula>
    </cfRule>
  </conditionalFormatting>
  <conditionalFormatting sqref="H21">
    <cfRule type="expression" priority="5" stopIfTrue="1">
      <formula>"if(E11&gt;0,#,##0;(#,##0),"-")"</formula>
    </cfRule>
  </conditionalFormatting>
  <conditionalFormatting sqref="H22">
    <cfRule type="expression" priority="4" stopIfTrue="1">
      <formula>"if(E11&gt;0,#,##0;(#,##0),"-")"</formula>
    </cfRule>
  </conditionalFormatting>
  <conditionalFormatting sqref="J22">
    <cfRule type="expression" priority="3" stopIfTrue="1">
      <formula>"if(E11&gt;0,#,##0;(#,##0),"-")"</formula>
    </cfRule>
  </conditionalFormatting>
  <conditionalFormatting sqref="J22">
    <cfRule type="expression" priority="2" stopIfTrue="1">
      <formula>"if(E11&gt;0,#,##0;(#,##0),"-")"</formula>
    </cfRule>
  </conditionalFormatting>
  <conditionalFormatting sqref="J22">
    <cfRule type="expression" priority="1" stopIfTrue="1">
      <formula>"if(E11&gt;0,#,##0;(#,##0),"-")"</formula>
    </cfRule>
  </conditionalFormatting>
  <pageMargins left="0.7" right="0.7" top="0.48" bottom="0.5" header="0.5" footer="0.25"/>
  <pageSetup paperSize="9" scale="95" firstPageNumber="9" fitToHeight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 &amp;P&amp;R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R76"/>
  <sheetViews>
    <sheetView view="pageBreakPreview" zoomScaleNormal="100" zoomScaleSheetLayoutView="100" workbookViewId="0">
      <selection activeCell="D36" sqref="D36"/>
    </sheetView>
  </sheetViews>
  <sheetFormatPr defaultColWidth="9.09765625" defaultRowHeight="24" customHeight="1"/>
  <cols>
    <col min="1" max="1" width="40.59765625" style="44" customWidth="1"/>
    <col min="2" max="2" width="8.09765625" style="54" customWidth="1"/>
    <col min="3" max="3" width="1.69921875" style="44" customWidth="1"/>
    <col min="4" max="4" width="14" style="44" customWidth="1"/>
    <col min="5" max="5" width="1.59765625" style="44" customWidth="1"/>
    <col min="6" max="6" width="14" style="44" customWidth="1"/>
    <col min="7" max="7" width="1.59765625" style="44" customWidth="1"/>
    <col min="8" max="8" width="14" style="44" hidden="1" customWidth="1"/>
    <col min="9" max="9" width="1.59765625" style="44" hidden="1" customWidth="1"/>
    <col min="10" max="10" width="14" style="44" hidden="1" customWidth="1"/>
    <col min="11" max="11" width="13.8984375" style="44" customWidth="1"/>
    <col min="12" max="12" width="16" style="44" customWidth="1"/>
    <col min="13" max="13" width="15.8984375" style="44" bestFit="1" customWidth="1"/>
    <col min="14" max="14" width="17.09765625" style="44" customWidth="1"/>
    <col min="15" max="15" width="23.59765625" style="44" customWidth="1"/>
    <col min="16" max="16" width="14.3984375" style="44" customWidth="1"/>
    <col min="17" max="17" width="15.09765625" style="44" bestFit="1" customWidth="1"/>
    <col min="18" max="18" width="15.8984375" style="44" customWidth="1"/>
    <col min="19" max="19" width="16.69921875" style="44" bestFit="1" customWidth="1"/>
    <col min="20" max="20" width="5.09765625" style="44" bestFit="1" customWidth="1"/>
    <col min="21" max="21" width="15.09765625" style="44" bestFit="1" customWidth="1"/>
    <col min="22" max="22" width="5.09765625" style="44" bestFit="1" customWidth="1"/>
    <col min="23" max="23" width="16.69921875" style="44" bestFit="1" customWidth="1"/>
    <col min="24" max="16384" width="9.09765625" style="44"/>
  </cols>
  <sheetData>
    <row r="1" spans="1:18" s="1" customFormat="1" ht="23.15" customHeight="1">
      <c r="A1" s="1" t="s">
        <v>0</v>
      </c>
      <c r="B1" s="2"/>
      <c r="L1" s="26"/>
      <c r="M1" s="26"/>
      <c r="N1" s="26"/>
      <c r="O1" s="26"/>
      <c r="P1" s="26"/>
      <c r="Q1" s="26"/>
      <c r="R1" s="26"/>
    </row>
    <row r="2" spans="1:18" s="1" customFormat="1" ht="23.15" customHeight="1">
      <c r="A2" s="4" t="s">
        <v>1</v>
      </c>
      <c r="B2" s="2"/>
      <c r="L2" s="26"/>
      <c r="M2" s="26"/>
      <c r="N2" s="26"/>
      <c r="O2" s="26"/>
      <c r="P2" s="26"/>
      <c r="Q2" s="26"/>
      <c r="R2" s="26"/>
    </row>
    <row r="3" spans="1:18" s="39" customFormat="1" ht="23.15" customHeight="1">
      <c r="B3" s="40"/>
      <c r="L3" s="42"/>
      <c r="M3" s="42"/>
      <c r="N3" s="42"/>
      <c r="O3" s="42"/>
      <c r="P3" s="42"/>
      <c r="Q3" s="43"/>
      <c r="R3" s="43"/>
    </row>
    <row r="4" spans="1:18" ht="23.15" customHeight="1">
      <c r="B4" s="45"/>
      <c r="C4" s="46"/>
      <c r="D4" s="228" t="s">
        <v>2</v>
      </c>
      <c r="E4" s="228"/>
      <c r="F4" s="228"/>
      <c r="G4" s="176"/>
      <c r="H4" s="228" t="s">
        <v>3</v>
      </c>
      <c r="I4" s="228"/>
      <c r="J4" s="228"/>
      <c r="L4" s="47"/>
      <c r="M4" s="47"/>
      <c r="N4" s="47"/>
      <c r="O4" s="47"/>
      <c r="P4" s="47"/>
      <c r="Q4" s="47"/>
      <c r="R4" s="47"/>
    </row>
    <row r="5" spans="1:18" ht="23.15" customHeight="1">
      <c r="B5" s="44"/>
      <c r="C5" s="46"/>
      <c r="D5" s="48" t="s">
        <v>101</v>
      </c>
      <c r="E5" s="49"/>
      <c r="F5" s="48" t="s">
        <v>4</v>
      </c>
      <c r="G5" s="176"/>
      <c r="H5" s="48" t="s">
        <v>101</v>
      </c>
      <c r="I5" s="49"/>
      <c r="J5" s="48" t="s">
        <v>4</v>
      </c>
      <c r="L5" s="50"/>
      <c r="M5" s="50"/>
      <c r="N5" s="50"/>
      <c r="O5" s="50"/>
      <c r="P5" s="50"/>
      <c r="Q5" s="50"/>
      <c r="R5" s="50"/>
    </row>
    <row r="6" spans="1:18" ht="23.15" customHeight="1">
      <c r="A6" s="39" t="s">
        <v>5</v>
      </c>
      <c r="B6" s="45" t="s">
        <v>6</v>
      </c>
      <c r="C6" s="46"/>
      <c r="D6" s="51">
        <v>2558</v>
      </c>
      <c r="E6" s="51"/>
      <c r="F6" s="51">
        <v>2557</v>
      </c>
      <c r="G6" s="51"/>
      <c r="H6" s="51">
        <v>2558</v>
      </c>
      <c r="I6" s="51"/>
      <c r="J6" s="51">
        <v>2557</v>
      </c>
      <c r="L6" s="52"/>
      <c r="M6" s="52"/>
      <c r="N6" s="52"/>
      <c r="O6" s="52"/>
      <c r="P6" s="52"/>
      <c r="Q6" s="52"/>
      <c r="R6" s="52"/>
    </row>
    <row r="7" spans="1:18" ht="23.15" customHeight="1">
      <c r="A7" s="39"/>
      <c r="B7" s="45"/>
      <c r="C7" s="46"/>
      <c r="D7" s="51" t="s">
        <v>7</v>
      </c>
      <c r="E7" s="51"/>
      <c r="F7" s="51"/>
      <c r="G7" s="51"/>
      <c r="H7" s="51" t="s">
        <v>7</v>
      </c>
      <c r="I7" s="51"/>
      <c r="J7" s="51"/>
      <c r="L7" s="52"/>
      <c r="M7" s="52"/>
      <c r="N7" s="52"/>
      <c r="O7" s="52"/>
      <c r="P7" s="52"/>
      <c r="Q7" s="52"/>
      <c r="R7" s="52"/>
    </row>
    <row r="8" spans="1:18" ht="23.15" customHeight="1">
      <c r="B8" s="45"/>
      <c r="C8" s="46"/>
      <c r="D8" s="221" t="s">
        <v>8</v>
      </c>
      <c r="E8" s="221"/>
      <c r="F8" s="221"/>
      <c r="G8" s="221"/>
      <c r="H8" s="221"/>
      <c r="I8" s="221"/>
      <c r="J8" s="221"/>
      <c r="L8" s="47"/>
      <c r="M8" s="47"/>
      <c r="N8" s="47"/>
      <c r="O8" s="47"/>
      <c r="P8" s="47"/>
      <c r="Q8" s="47"/>
      <c r="R8" s="47"/>
    </row>
    <row r="9" spans="1:18" ht="23.15" customHeight="1">
      <c r="A9" s="53" t="s">
        <v>9</v>
      </c>
      <c r="B9" s="172"/>
      <c r="D9" s="55"/>
      <c r="E9" s="55"/>
      <c r="F9" s="55"/>
      <c r="G9" s="55"/>
      <c r="H9" s="55"/>
      <c r="I9" s="55"/>
      <c r="J9" s="55"/>
      <c r="L9" s="47"/>
      <c r="M9" s="47"/>
      <c r="N9" s="47"/>
      <c r="O9" s="47"/>
      <c r="P9" s="47"/>
      <c r="Q9" s="47"/>
      <c r="R9" s="47"/>
    </row>
    <row r="10" spans="1:18" ht="23.15" customHeight="1">
      <c r="A10" s="44" t="s">
        <v>10</v>
      </c>
      <c r="B10" s="3"/>
      <c r="D10" s="56">
        <v>85471494</v>
      </c>
      <c r="E10" s="55"/>
      <c r="F10" s="56">
        <v>90052199</v>
      </c>
      <c r="G10" s="55"/>
      <c r="H10" s="57">
        <v>62852226</v>
      </c>
      <c r="I10" s="55"/>
      <c r="J10" s="57">
        <v>68834175</v>
      </c>
      <c r="K10" s="107"/>
      <c r="L10" s="58"/>
      <c r="M10" s="47"/>
      <c r="N10" s="58"/>
      <c r="O10" s="47"/>
      <c r="P10" s="47"/>
      <c r="Q10" s="47"/>
      <c r="R10" s="47"/>
    </row>
    <row r="11" spans="1:18" ht="23.15" customHeight="1">
      <c r="A11" s="44" t="s">
        <v>102</v>
      </c>
      <c r="B11" s="3">
        <v>4</v>
      </c>
      <c r="D11" s="56">
        <v>119615471</v>
      </c>
      <c r="E11" s="55"/>
      <c r="F11" s="56">
        <v>66835314</v>
      </c>
      <c r="G11" s="55"/>
      <c r="H11" s="57">
        <v>112189704</v>
      </c>
      <c r="I11" s="55"/>
      <c r="J11" s="57">
        <v>60442240</v>
      </c>
      <c r="K11" s="116"/>
      <c r="L11" s="58"/>
      <c r="M11" s="59"/>
      <c r="N11" s="58"/>
      <c r="O11" s="60"/>
      <c r="P11" s="59"/>
      <c r="Q11" s="58"/>
      <c r="R11" s="47"/>
    </row>
    <row r="12" spans="1:18" ht="23.15" customHeight="1">
      <c r="A12" s="36" t="s">
        <v>103</v>
      </c>
      <c r="B12" s="3">
        <v>3</v>
      </c>
      <c r="D12" s="61">
        <v>0</v>
      </c>
      <c r="E12" s="55"/>
      <c r="F12" s="61" t="s">
        <v>104</v>
      </c>
      <c r="G12" s="55"/>
      <c r="H12" s="57">
        <v>109832</v>
      </c>
      <c r="I12" s="55"/>
      <c r="J12" s="57">
        <v>610639</v>
      </c>
      <c r="K12" s="107"/>
      <c r="L12" s="58"/>
      <c r="M12" s="62"/>
      <c r="N12" s="58"/>
      <c r="O12" s="58"/>
      <c r="P12" s="47"/>
      <c r="Q12" s="47"/>
      <c r="R12" s="47"/>
    </row>
    <row r="13" spans="1:18" ht="23.15" customHeight="1">
      <c r="A13" s="44" t="s">
        <v>13</v>
      </c>
      <c r="B13" s="3"/>
      <c r="D13" s="56">
        <v>305685756</v>
      </c>
      <c r="E13" s="55"/>
      <c r="F13" s="56">
        <v>275974185</v>
      </c>
      <c r="G13" s="55"/>
      <c r="H13" s="57">
        <v>311505100</v>
      </c>
      <c r="I13" s="55"/>
      <c r="J13" s="57">
        <v>281556813</v>
      </c>
      <c r="K13" s="116"/>
      <c r="L13" s="58"/>
      <c r="M13" s="47"/>
      <c r="N13" s="58"/>
      <c r="O13" s="47"/>
      <c r="P13" s="47"/>
      <c r="Q13" s="47"/>
      <c r="R13" s="47"/>
    </row>
    <row r="14" spans="1:18" ht="23.15" customHeight="1">
      <c r="A14" s="44" t="s">
        <v>14</v>
      </c>
      <c r="B14" s="3"/>
      <c r="D14" s="56">
        <v>4198957</v>
      </c>
      <c r="E14" s="55"/>
      <c r="F14" s="56">
        <v>1001980</v>
      </c>
      <c r="G14" s="55"/>
      <c r="H14" s="57">
        <v>4191763</v>
      </c>
      <c r="I14" s="55"/>
      <c r="J14" s="57">
        <v>992130</v>
      </c>
      <c r="K14" s="116"/>
      <c r="L14" s="58"/>
      <c r="M14" s="47"/>
      <c r="N14" s="58"/>
      <c r="O14" s="58"/>
      <c r="P14" s="47"/>
      <c r="Q14" s="47"/>
      <c r="R14" s="47"/>
    </row>
    <row r="15" spans="1:18" ht="23.15" customHeight="1">
      <c r="A15" s="39" t="s">
        <v>15</v>
      </c>
      <c r="B15" s="3"/>
      <c r="D15" s="63">
        <f>SUM(D10:D14)</f>
        <v>514971678</v>
      </c>
      <c r="E15" s="64"/>
      <c r="F15" s="63">
        <f>SUM(F10:F14)</f>
        <v>433863678</v>
      </c>
      <c r="G15" s="64"/>
      <c r="H15" s="63">
        <f>SUM(H10:H14)</f>
        <v>490848625</v>
      </c>
      <c r="I15" s="64"/>
      <c r="J15" s="63">
        <f>SUM(J10:J14)</f>
        <v>412435997</v>
      </c>
      <c r="K15" s="107"/>
      <c r="L15" s="60"/>
      <c r="M15" s="60"/>
      <c r="N15" s="58"/>
      <c r="O15" s="60"/>
      <c r="P15" s="47"/>
      <c r="Q15" s="47"/>
      <c r="R15" s="47"/>
    </row>
    <row r="16" spans="1:18" ht="23.15" customHeight="1">
      <c r="B16" s="3"/>
      <c r="D16" s="55"/>
      <c r="E16" s="55"/>
      <c r="F16" s="55"/>
      <c r="G16" s="55"/>
      <c r="H16" s="55"/>
      <c r="I16" s="55"/>
      <c r="J16" s="55"/>
      <c r="K16" s="107"/>
      <c r="L16" s="47"/>
      <c r="M16" s="47"/>
      <c r="N16" s="58"/>
      <c r="O16" s="47"/>
      <c r="P16" s="47"/>
      <c r="Q16" s="47"/>
      <c r="R16" s="47"/>
    </row>
    <row r="17" spans="1:18" ht="23.15" customHeight="1">
      <c r="A17" s="53" t="s">
        <v>16</v>
      </c>
      <c r="B17" s="3"/>
      <c r="D17" s="55"/>
      <c r="E17" s="55"/>
      <c r="F17" s="55"/>
      <c r="G17" s="55"/>
      <c r="H17" s="55"/>
      <c r="I17" s="55"/>
      <c r="J17" s="55"/>
      <c r="K17" s="107"/>
      <c r="L17" s="47"/>
      <c r="M17" s="47"/>
      <c r="N17" s="58"/>
      <c r="O17" s="47"/>
      <c r="P17" s="47"/>
      <c r="Q17" s="47"/>
      <c r="R17" s="47"/>
    </row>
    <row r="18" spans="1:18" ht="23.15" customHeight="1">
      <c r="A18" s="65" t="s">
        <v>18</v>
      </c>
      <c r="B18" s="3">
        <v>5</v>
      </c>
      <c r="C18" s="11"/>
      <c r="D18" s="61">
        <v>0</v>
      </c>
      <c r="E18" s="66"/>
      <c r="F18" s="61" t="s">
        <v>105</v>
      </c>
      <c r="G18" s="57"/>
      <c r="H18" s="57">
        <v>137706803</v>
      </c>
      <c r="I18" s="57"/>
      <c r="J18" s="57">
        <v>137706803</v>
      </c>
      <c r="K18" s="117"/>
      <c r="L18" s="175"/>
      <c r="M18" s="118"/>
      <c r="N18" s="175"/>
      <c r="O18" s="119"/>
      <c r="P18" s="175"/>
      <c r="Q18" s="47"/>
      <c r="R18" s="47"/>
    </row>
    <row r="19" spans="1:18" ht="23.15" customHeight="1">
      <c r="A19" s="67" t="s">
        <v>20</v>
      </c>
      <c r="B19" s="3">
        <v>6</v>
      </c>
      <c r="C19" s="11"/>
      <c r="D19" s="57">
        <v>777349908</v>
      </c>
      <c r="E19" s="66"/>
      <c r="F19" s="57">
        <v>791268325</v>
      </c>
      <c r="G19" s="57"/>
      <c r="H19" s="57">
        <v>638299137</v>
      </c>
      <c r="I19" s="57"/>
      <c r="J19" s="57">
        <v>650760693</v>
      </c>
      <c r="K19" s="107"/>
      <c r="L19" s="58"/>
      <c r="N19" s="60"/>
      <c r="O19" s="58"/>
      <c r="P19" s="60"/>
      <c r="Q19" s="47"/>
      <c r="R19" s="47"/>
    </row>
    <row r="20" spans="1:18" ht="23.15" customHeight="1">
      <c r="A20" s="67" t="s">
        <v>22</v>
      </c>
      <c r="B20" s="3"/>
      <c r="D20" s="57">
        <v>4900960</v>
      </c>
      <c r="E20" s="55"/>
      <c r="F20" s="57">
        <v>5209305</v>
      </c>
      <c r="G20" s="57"/>
      <c r="H20" s="57">
        <v>4874212</v>
      </c>
      <c r="I20" s="57"/>
      <c r="J20" s="57">
        <v>5174533</v>
      </c>
      <c r="K20" s="116"/>
      <c r="L20" s="58"/>
      <c r="M20" s="47"/>
      <c r="N20" s="58"/>
      <c r="O20" s="47"/>
      <c r="P20" s="47"/>
      <c r="Q20" s="47"/>
      <c r="R20" s="47"/>
    </row>
    <row r="21" spans="1:18" ht="23.15" customHeight="1">
      <c r="A21" s="68" t="s">
        <v>23</v>
      </c>
      <c r="B21" s="172"/>
      <c r="D21" s="57">
        <v>4214500</v>
      </c>
      <c r="E21" s="55"/>
      <c r="F21" s="57">
        <v>4209100</v>
      </c>
      <c r="G21" s="57"/>
      <c r="H21" s="57">
        <v>4209100</v>
      </c>
      <c r="I21" s="57"/>
      <c r="J21" s="57">
        <v>4209100</v>
      </c>
      <c r="K21" s="116"/>
      <c r="L21" s="58"/>
      <c r="M21" s="47"/>
      <c r="N21" s="58"/>
      <c r="O21" s="47"/>
      <c r="P21" s="47"/>
      <c r="Q21" s="47"/>
      <c r="R21" s="47"/>
    </row>
    <row r="22" spans="1:18" ht="23.15" customHeight="1">
      <c r="A22" s="39" t="s">
        <v>24</v>
      </c>
      <c r="B22" s="172"/>
      <c r="D22" s="63">
        <f>SUM(D18:D21)</f>
        <v>786465368</v>
      </c>
      <c r="E22" s="64"/>
      <c r="F22" s="63">
        <f>SUM(F18:F21)</f>
        <v>800686730</v>
      </c>
      <c r="G22" s="64"/>
      <c r="H22" s="63">
        <f>SUM(H18:H21)</f>
        <v>785089252</v>
      </c>
      <c r="I22" s="64"/>
      <c r="J22" s="63">
        <f>SUM(J18:J21)</f>
        <v>797851129</v>
      </c>
      <c r="K22" s="107"/>
      <c r="L22" s="47"/>
      <c r="M22" s="47"/>
      <c r="N22" s="47"/>
      <c r="O22" s="47"/>
      <c r="P22" s="47"/>
      <c r="Q22" s="47"/>
      <c r="R22" s="47"/>
    </row>
    <row r="23" spans="1:18" ht="23.15" customHeight="1">
      <c r="A23" s="39"/>
      <c r="B23" s="172"/>
      <c r="D23" s="69"/>
      <c r="E23" s="64"/>
      <c r="F23" s="69"/>
      <c r="G23" s="64"/>
      <c r="H23" s="69"/>
      <c r="I23" s="64"/>
      <c r="J23" s="69"/>
      <c r="K23" s="107"/>
      <c r="L23" s="47"/>
      <c r="M23" s="47"/>
      <c r="N23" s="47"/>
      <c r="O23" s="47"/>
      <c r="P23" s="47"/>
      <c r="Q23" s="47"/>
      <c r="R23" s="47"/>
    </row>
    <row r="24" spans="1:18" ht="23.15" customHeight="1" thickBot="1">
      <c r="A24" s="39" t="s">
        <v>25</v>
      </c>
      <c r="B24" s="172"/>
      <c r="D24" s="70">
        <f>D22+D15</f>
        <v>1301437046</v>
      </c>
      <c r="E24" s="64"/>
      <c r="F24" s="70">
        <f>F22+F15</f>
        <v>1234550408</v>
      </c>
      <c r="G24" s="64"/>
      <c r="H24" s="70">
        <f>H22+H15</f>
        <v>1275937877</v>
      </c>
      <c r="I24" s="64"/>
      <c r="J24" s="70">
        <f>J22+J15</f>
        <v>1210287126</v>
      </c>
      <c r="K24" s="107"/>
      <c r="L24" s="47"/>
      <c r="M24" s="47"/>
      <c r="N24" s="47"/>
      <c r="O24" s="47"/>
      <c r="P24" s="47"/>
      <c r="Q24" s="47"/>
      <c r="R24" s="47"/>
    </row>
    <row r="25" spans="1:18" ht="23.15" customHeight="1" thickTop="1">
      <c r="A25" s="39"/>
      <c r="B25" s="172"/>
      <c r="D25" s="69"/>
      <c r="E25" s="64"/>
      <c r="F25" s="69"/>
      <c r="G25" s="64"/>
      <c r="H25" s="69"/>
      <c r="I25" s="64"/>
      <c r="J25" s="69"/>
      <c r="K25" s="107"/>
      <c r="L25" s="47"/>
      <c r="M25" s="47"/>
      <c r="N25" s="47"/>
      <c r="O25" s="47"/>
      <c r="P25" s="47"/>
      <c r="Q25" s="47"/>
      <c r="R25" s="47"/>
    </row>
    <row r="26" spans="1:18" s="1" customFormat="1" ht="23.15" customHeight="1">
      <c r="A26" s="1" t="s">
        <v>0</v>
      </c>
      <c r="B26" s="2"/>
      <c r="K26" s="107"/>
      <c r="L26" s="26"/>
      <c r="M26" s="26"/>
      <c r="N26" s="26"/>
      <c r="O26" s="26"/>
      <c r="P26" s="26"/>
      <c r="Q26" s="26"/>
      <c r="R26" s="26"/>
    </row>
    <row r="27" spans="1:18" s="1" customFormat="1" ht="23.15" customHeight="1">
      <c r="A27" s="4" t="s">
        <v>1</v>
      </c>
      <c r="B27" s="2"/>
      <c r="K27" s="107"/>
      <c r="L27" s="26"/>
      <c r="M27" s="26"/>
      <c r="N27" s="26"/>
      <c r="O27" s="26"/>
      <c r="P27" s="26"/>
      <c r="Q27" s="26"/>
      <c r="R27" s="26"/>
    </row>
    <row r="28" spans="1:18" s="39" customFormat="1" ht="23.15" customHeight="1">
      <c r="B28" s="40"/>
      <c r="K28" s="107"/>
      <c r="L28" s="41"/>
      <c r="M28" s="41"/>
      <c r="N28" s="41"/>
      <c r="O28" s="41"/>
      <c r="P28" s="41"/>
      <c r="Q28" s="41"/>
      <c r="R28" s="41"/>
    </row>
    <row r="29" spans="1:18" s="39" customFormat="1" ht="23.15" customHeight="1">
      <c r="B29" s="40"/>
      <c r="D29" s="228" t="s">
        <v>2</v>
      </c>
      <c r="E29" s="228"/>
      <c r="F29" s="228"/>
      <c r="G29" s="176"/>
      <c r="H29" s="228" t="s">
        <v>3</v>
      </c>
      <c r="I29" s="228"/>
      <c r="J29" s="228"/>
      <c r="K29" s="107"/>
      <c r="L29" s="41"/>
      <c r="M29" s="41"/>
      <c r="N29" s="41"/>
      <c r="O29" s="41"/>
      <c r="P29" s="41"/>
      <c r="Q29" s="41"/>
      <c r="R29" s="41"/>
    </row>
    <row r="30" spans="1:18" ht="23.15" customHeight="1">
      <c r="B30" s="44"/>
      <c r="C30" s="46"/>
      <c r="D30" s="48" t="s">
        <v>101</v>
      </c>
      <c r="E30" s="49"/>
      <c r="F30" s="48" t="s">
        <v>4</v>
      </c>
      <c r="G30" s="176"/>
      <c r="H30" s="48" t="s">
        <v>101</v>
      </c>
      <c r="I30" s="49"/>
      <c r="J30" s="48" t="s">
        <v>4</v>
      </c>
      <c r="K30" s="107"/>
      <c r="L30" s="47"/>
      <c r="M30" s="47"/>
      <c r="N30" s="47"/>
      <c r="O30" s="47"/>
      <c r="P30" s="47"/>
      <c r="Q30" s="47"/>
      <c r="R30" s="47"/>
    </row>
    <row r="31" spans="1:18" ht="23.15" customHeight="1">
      <c r="A31" s="71" t="s">
        <v>26</v>
      </c>
      <c r="B31" s="45" t="s">
        <v>6</v>
      </c>
      <c r="C31" s="46"/>
      <c r="D31" s="51">
        <v>2558</v>
      </c>
      <c r="E31" s="51"/>
      <c r="F31" s="51">
        <v>2557</v>
      </c>
      <c r="G31" s="51"/>
      <c r="H31" s="51">
        <v>2558</v>
      </c>
      <c r="I31" s="51"/>
      <c r="J31" s="51">
        <v>2557</v>
      </c>
      <c r="K31" s="107"/>
      <c r="L31" s="47"/>
      <c r="M31" s="47"/>
      <c r="N31" s="47"/>
      <c r="O31" s="47"/>
      <c r="P31" s="47"/>
      <c r="Q31" s="47"/>
      <c r="R31" s="47"/>
    </row>
    <row r="32" spans="1:18" ht="23.15" customHeight="1">
      <c r="A32" s="39"/>
      <c r="B32" s="45"/>
      <c r="C32" s="46"/>
      <c r="D32" s="51" t="s">
        <v>7</v>
      </c>
      <c r="E32" s="51"/>
      <c r="F32" s="51"/>
      <c r="G32" s="51"/>
      <c r="H32" s="51" t="s">
        <v>7</v>
      </c>
      <c r="I32" s="51"/>
      <c r="J32" s="51"/>
      <c r="K32" s="107"/>
      <c r="L32" s="52"/>
      <c r="M32" s="52"/>
      <c r="N32" s="52"/>
      <c r="O32" s="52"/>
      <c r="P32" s="52"/>
      <c r="Q32" s="52"/>
      <c r="R32" s="52"/>
    </row>
    <row r="33" spans="1:18" ht="23.15" customHeight="1">
      <c r="B33" s="45"/>
      <c r="C33" s="46"/>
      <c r="D33" s="221" t="s">
        <v>8</v>
      </c>
      <c r="E33" s="221"/>
      <c r="F33" s="221"/>
      <c r="G33" s="221"/>
      <c r="H33" s="221"/>
      <c r="I33" s="221"/>
      <c r="J33" s="221"/>
      <c r="K33" s="107"/>
      <c r="L33" s="47"/>
      <c r="M33" s="47"/>
      <c r="N33" s="47"/>
      <c r="O33" s="47"/>
      <c r="P33" s="47"/>
      <c r="Q33" s="47"/>
      <c r="R33" s="47"/>
    </row>
    <row r="34" spans="1:18" ht="22">
      <c r="A34" s="72" t="s">
        <v>27</v>
      </c>
      <c r="B34" s="172"/>
      <c r="D34" s="55"/>
      <c r="E34" s="55"/>
      <c r="F34" s="55"/>
      <c r="G34" s="55"/>
      <c r="H34" s="55"/>
      <c r="I34" s="55"/>
      <c r="J34" s="55"/>
      <c r="K34" s="107"/>
      <c r="L34" s="47"/>
      <c r="M34" s="47"/>
      <c r="N34" s="47"/>
      <c r="O34" s="47"/>
      <c r="P34" s="47"/>
      <c r="Q34" s="47"/>
      <c r="R34" s="47"/>
    </row>
    <row r="35" spans="1:18" ht="23.15" customHeight="1">
      <c r="A35" s="104" t="s">
        <v>28</v>
      </c>
      <c r="B35" s="172">
        <v>8</v>
      </c>
      <c r="D35" s="57">
        <v>188040440</v>
      </c>
      <c r="E35" s="55"/>
      <c r="F35" s="57">
        <v>253950000</v>
      </c>
      <c r="G35" s="57"/>
      <c r="H35" s="57">
        <v>188040440</v>
      </c>
      <c r="I35" s="57"/>
      <c r="J35" s="57">
        <v>253950000</v>
      </c>
      <c r="K35" s="116"/>
      <c r="L35" s="57"/>
      <c r="M35" s="73"/>
      <c r="N35" s="59"/>
      <c r="O35" s="47"/>
      <c r="P35" s="47"/>
      <c r="Q35" s="47"/>
      <c r="R35" s="47"/>
    </row>
    <row r="36" spans="1:18" ht="23.15" customHeight="1">
      <c r="A36" s="68" t="s">
        <v>106</v>
      </c>
      <c r="B36" s="172">
        <v>9</v>
      </c>
      <c r="D36" s="57">
        <v>35948191</v>
      </c>
      <c r="E36" s="57"/>
      <c r="F36" s="57">
        <v>103674295</v>
      </c>
      <c r="G36" s="57"/>
      <c r="H36" s="57">
        <v>34174708</v>
      </c>
      <c r="I36" s="57"/>
      <c r="J36" s="57">
        <v>101721115</v>
      </c>
      <c r="K36" s="107"/>
      <c r="L36" s="57"/>
      <c r="M36" s="60"/>
      <c r="N36" s="112"/>
      <c r="O36" s="59"/>
      <c r="P36" s="47"/>
      <c r="Q36" s="47"/>
      <c r="R36" s="47"/>
    </row>
    <row r="37" spans="1:18" ht="23.15" customHeight="1">
      <c r="A37" s="104" t="s">
        <v>107</v>
      </c>
      <c r="B37" s="172">
        <v>3</v>
      </c>
      <c r="D37" s="57">
        <v>1961390</v>
      </c>
      <c r="E37" s="55"/>
      <c r="F37" s="57">
        <v>1866297</v>
      </c>
      <c r="G37" s="57"/>
      <c r="H37" s="57">
        <v>2908853</v>
      </c>
      <c r="I37" s="57"/>
      <c r="J37" s="57">
        <v>1916351</v>
      </c>
      <c r="K37" s="116"/>
      <c r="L37" s="60"/>
      <c r="M37" s="47"/>
      <c r="N37" s="47"/>
      <c r="O37" s="47"/>
      <c r="P37" s="47"/>
      <c r="Q37" s="47"/>
      <c r="R37" s="47"/>
    </row>
    <row r="38" spans="1:18" ht="23.15" customHeight="1">
      <c r="A38" s="67" t="s">
        <v>32</v>
      </c>
      <c r="B38" s="172" t="s">
        <v>108</v>
      </c>
      <c r="D38" s="61">
        <v>475000000</v>
      </c>
      <c r="E38" s="55"/>
      <c r="F38" s="61">
        <v>350000000</v>
      </c>
      <c r="G38" s="57"/>
      <c r="H38" s="57">
        <v>480700000</v>
      </c>
      <c r="I38" s="57"/>
      <c r="J38" s="57">
        <v>356700000</v>
      </c>
      <c r="K38" s="116"/>
      <c r="L38" s="60"/>
      <c r="M38" s="47"/>
      <c r="N38" s="47"/>
      <c r="O38" s="47"/>
      <c r="P38" s="47"/>
      <c r="Q38" s="47"/>
      <c r="R38" s="47"/>
    </row>
    <row r="39" spans="1:18" ht="23.15" customHeight="1">
      <c r="A39" s="67" t="s">
        <v>109</v>
      </c>
      <c r="B39" s="172"/>
      <c r="D39" s="61"/>
      <c r="E39" s="55"/>
      <c r="F39" s="61"/>
      <c r="G39" s="57"/>
      <c r="H39" s="57"/>
      <c r="I39" s="57"/>
      <c r="J39" s="57"/>
      <c r="K39" s="107"/>
      <c r="L39" s="60"/>
      <c r="M39" s="47"/>
      <c r="N39" s="47"/>
      <c r="O39" s="47"/>
      <c r="P39" s="47"/>
      <c r="Q39" s="47"/>
      <c r="R39" s="47"/>
    </row>
    <row r="40" spans="1:18" ht="23.15" customHeight="1">
      <c r="A40" s="67" t="s">
        <v>110</v>
      </c>
      <c r="B40" s="172">
        <v>8</v>
      </c>
      <c r="D40" s="57">
        <v>407323203</v>
      </c>
      <c r="E40" s="55"/>
      <c r="F40" s="57">
        <v>326301383</v>
      </c>
      <c r="G40" s="57"/>
      <c r="H40" s="57">
        <v>404936894</v>
      </c>
      <c r="I40" s="57"/>
      <c r="J40" s="57">
        <v>319915074</v>
      </c>
      <c r="K40" s="116"/>
      <c r="L40" s="60"/>
      <c r="M40" s="47"/>
      <c r="N40" s="47"/>
      <c r="O40" s="47"/>
      <c r="P40" s="47"/>
      <c r="Q40" s="47"/>
      <c r="R40" s="47"/>
    </row>
    <row r="41" spans="1:18" ht="23.15" customHeight="1">
      <c r="A41" s="67" t="s">
        <v>111</v>
      </c>
      <c r="B41" s="67"/>
      <c r="C41" s="67"/>
      <c r="D41" s="57"/>
      <c r="E41" s="55"/>
      <c r="F41" s="57"/>
      <c r="G41" s="57"/>
      <c r="H41" s="57"/>
      <c r="I41" s="57"/>
      <c r="J41" s="57"/>
      <c r="K41" s="107"/>
      <c r="L41" s="60"/>
      <c r="M41" s="47"/>
      <c r="N41" s="47"/>
      <c r="O41" s="47"/>
      <c r="P41" s="47"/>
      <c r="Q41" s="47"/>
      <c r="R41" s="47"/>
    </row>
    <row r="42" spans="1:18" ht="23.15" customHeight="1">
      <c r="A42" s="74" t="s">
        <v>112</v>
      </c>
      <c r="B42" s="172">
        <v>8</v>
      </c>
      <c r="D42" s="57">
        <v>966619</v>
      </c>
      <c r="E42" s="55"/>
      <c r="F42" s="57">
        <v>952150</v>
      </c>
      <c r="G42" s="57"/>
      <c r="H42" s="57">
        <v>966619</v>
      </c>
      <c r="I42" s="57"/>
      <c r="J42" s="57">
        <v>952150</v>
      </c>
      <c r="K42" s="116"/>
      <c r="L42" s="60"/>
      <c r="M42" s="47"/>
      <c r="N42" s="47"/>
      <c r="O42" s="47"/>
      <c r="P42" s="47"/>
      <c r="Q42" s="47"/>
      <c r="R42" s="47"/>
    </row>
    <row r="43" spans="1:18" ht="23.15" customHeight="1">
      <c r="A43" s="67" t="s">
        <v>33</v>
      </c>
      <c r="B43" s="172"/>
      <c r="D43" s="57">
        <v>8516269</v>
      </c>
      <c r="E43" s="55"/>
      <c r="F43" s="57">
        <v>7391108</v>
      </c>
      <c r="G43" s="57"/>
      <c r="H43" s="57">
        <v>7790750</v>
      </c>
      <c r="I43" s="57"/>
      <c r="J43" s="57">
        <v>6943503</v>
      </c>
      <c r="K43" s="116"/>
      <c r="L43" s="60"/>
      <c r="M43" s="60"/>
      <c r="N43" s="47"/>
      <c r="O43" s="47"/>
      <c r="P43" s="47"/>
      <c r="Q43" s="47"/>
      <c r="R43" s="47"/>
    </row>
    <row r="44" spans="1:18" ht="23.15" customHeight="1">
      <c r="A44" s="67" t="s">
        <v>34</v>
      </c>
      <c r="B44" s="172"/>
      <c r="D44" s="57">
        <v>4673848</v>
      </c>
      <c r="E44" s="66"/>
      <c r="F44" s="57">
        <v>859923</v>
      </c>
      <c r="G44" s="57"/>
      <c r="H44" s="57">
        <v>3879662</v>
      </c>
      <c r="I44" s="57"/>
      <c r="J44" s="57">
        <v>727600</v>
      </c>
      <c r="K44" s="107"/>
      <c r="L44" s="60"/>
      <c r="M44" s="47"/>
      <c r="N44" s="47"/>
      <c r="O44" s="47"/>
      <c r="P44" s="47"/>
      <c r="Q44" s="47"/>
      <c r="R44" s="47"/>
    </row>
    <row r="45" spans="1:18" ht="23.15" customHeight="1">
      <c r="A45" s="39" t="s">
        <v>35</v>
      </c>
      <c r="B45" s="172"/>
      <c r="D45" s="63">
        <f>SUM(D35:D44)</f>
        <v>1122429960</v>
      </c>
      <c r="E45" s="64"/>
      <c r="F45" s="63">
        <f>SUM(F35:F44)</f>
        <v>1044995156</v>
      </c>
      <c r="G45" s="64"/>
      <c r="H45" s="63">
        <f>SUM(H35:H44)</f>
        <v>1123397926</v>
      </c>
      <c r="I45" s="64"/>
      <c r="J45" s="63">
        <f>SUM(J35:J44)</f>
        <v>1042825793</v>
      </c>
      <c r="K45" s="107"/>
      <c r="L45" s="58"/>
      <c r="M45" s="47"/>
      <c r="N45" s="47"/>
      <c r="O45" s="47"/>
      <c r="P45" s="47"/>
      <c r="Q45" s="47"/>
      <c r="R45" s="47"/>
    </row>
    <row r="46" spans="1:18" s="11" customFormat="1" ht="23.15" customHeight="1">
      <c r="A46" s="6"/>
      <c r="B46" s="3"/>
      <c r="D46" s="75"/>
      <c r="E46" s="76"/>
      <c r="F46" s="75"/>
      <c r="G46" s="76"/>
      <c r="H46" s="75"/>
      <c r="I46" s="76"/>
      <c r="J46" s="75"/>
      <c r="K46" s="107"/>
      <c r="L46" s="47"/>
      <c r="M46" s="47"/>
      <c r="N46" s="47"/>
      <c r="O46" s="47"/>
      <c r="P46" s="47"/>
      <c r="Q46" s="47"/>
      <c r="R46" s="47"/>
    </row>
    <row r="47" spans="1:18" ht="23.15" customHeight="1">
      <c r="A47" s="72" t="s">
        <v>36</v>
      </c>
      <c r="B47" s="172"/>
      <c r="D47" s="55"/>
      <c r="E47" s="55"/>
      <c r="F47" s="55"/>
      <c r="G47" s="55"/>
      <c r="H47" s="55"/>
      <c r="I47" s="55"/>
      <c r="J47" s="55"/>
      <c r="K47" s="107"/>
      <c r="L47" s="47"/>
      <c r="M47" s="47"/>
      <c r="N47" s="47"/>
      <c r="O47" s="47"/>
      <c r="P47" s="47"/>
      <c r="Q47" s="47"/>
      <c r="R47" s="47"/>
    </row>
    <row r="48" spans="1:18" ht="23.15" customHeight="1">
      <c r="A48" s="67" t="s">
        <v>113</v>
      </c>
      <c r="B48" s="172">
        <v>8</v>
      </c>
      <c r="C48" s="67"/>
      <c r="D48" s="57">
        <v>335408</v>
      </c>
      <c r="E48" s="55"/>
      <c r="F48" s="57">
        <v>582561</v>
      </c>
      <c r="G48" s="57"/>
      <c r="H48" s="57">
        <v>335408</v>
      </c>
      <c r="I48" s="57"/>
      <c r="J48" s="57">
        <v>582561</v>
      </c>
      <c r="K48" s="116"/>
      <c r="L48" s="60"/>
      <c r="M48" s="47"/>
      <c r="N48" s="47"/>
      <c r="O48" s="47"/>
      <c r="P48" s="47"/>
      <c r="Q48" s="47"/>
      <c r="R48" s="47"/>
    </row>
    <row r="49" spans="1:18" ht="23.15" customHeight="1">
      <c r="A49" s="67" t="s">
        <v>114</v>
      </c>
      <c r="B49" s="172"/>
      <c r="C49" s="67"/>
      <c r="D49" s="77">
        <v>3748283</v>
      </c>
      <c r="E49" s="78"/>
      <c r="F49" s="77">
        <v>3364722</v>
      </c>
      <c r="G49" s="57"/>
      <c r="H49" s="77">
        <v>3273910</v>
      </c>
      <c r="I49" s="57"/>
      <c r="J49" s="77">
        <v>2922992</v>
      </c>
      <c r="K49" s="116"/>
      <c r="L49" s="60"/>
      <c r="M49" s="47"/>
      <c r="N49" s="47"/>
      <c r="O49" s="47"/>
      <c r="P49" s="47"/>
      <c r="Q49" s="47"/>
      <c r="R49" s="47"/>
    </row>
    <row r="50" spans="1:18" ht="23.15" customHeight="1">
      <c r="A50" s="39" t="s">
        <v>40</v>
      </c>
      <c r="B50" s="172"/>
      <c r="D50" s="63">
        <f>SUM(D48:D49)</f>
        <v>4083691</v>
      </c>
      <c r="E50" s="64"/>
      <c r="F50" s="63">
        <f>SUM(F48:F49)</f>
        <v>3947283</v>
      </c>
      <c r="G50" s="64"/>
      <c r="H50" s="63">
        <f>SUM(H48:H49)</f>
        <v>3609318</v>
      </c>
      <c r="I50" s="64"/>
      <c r="J50" s="63">
        <f>SUM(J48:J49)</f>
        <v>3505553</v>
      </c>
      <c r="K50" s="107"/>
      <c r="L50" s="47"/>
      <c r="M50" s="47"/>
      <c r="N50" s="47"/>
      <c r="O50" s="47"/>
      <c r="P50" s="47"/>
      <c r="Q50" s="47"/>
      <c r="R50" s="47"/>
    </row>
    <row r="51" spans="1:18" ht="23.15" customHeight="1">
      <c r="A51" s="39" t="s">
        <v>41</v>
      </c>
      <c r="B51" s="172"/>
      <c r="D51" s="63">
        <f>SUM(D45,D50)</f>
        <v>1126513651</v>
      </c>
      <c r="E51" s="64"/>
      <c r="F51" s="63">
        <f>SUM(F45,F50)</f>
        <v>1048942439</v>
      </c>
      <c r="G51" s="64"/>
      <c r="H51" s="63">
        <f>SUM(H45,H50)</f>
        <v>1127007244</v>
      </c>
      <c r="I51" s="64"/>
      <c r="J51" s="63">
        <f>SUM(J45,J50)</f>
        <v>1046331346</v>
      </c>
      <c r="K51" s="107"/>
      <c r="L51" s="80"/>
      <c r="M51" s="60"/>
      <c r="N51" s="47"/>
      <c r="O51" s="47"/>
      <c r="P51" s="47"/>
      <c r="Q51" s="47"/>
      <c r="R51" s="47"/>
    </row>
    <row r="52" spans="1:18" s="11" customFormat="1" ht="23.15" customHeight="1">
      <c r="A52" s="6"/>
      <c r="B52" s="3"/>
      <c r="D52" s="75"/>
      <c r="E52" s="76"/>
      <c r="F52" s="75"/>
      <c r="G52" s="76"/>
      <c r="H52" s="75"/>
      <c r="I52" s="76"/>
      <c r="J52" s="75"/>
      <c r="K52" s="107"/>
      <c r="L52" s="60"/>
      <c r="M52" s="60"/>
      <c r="N52" s="47"/>
      <c r="O52" s="47"/>
      <c r="P52" s="47"/>
      <c r="Q52" s="47"/>
      <c r="R52" s="47"/>
    </row>
    <row r="53" spans="1:18" s="1" customFormat="1" ht="23.15" customHeight="1">
      <c r="A53" s="1" t="s">
        <v>0</v>
      </c>
      <c r="B53" s="2"/>
      <c r="K53" s="107"/>
      <c r="L53" s="26"/>
      <c r="M53" s="26"/>
      <c r="N53" s="33"/>
      <c r="O53" s="26"/>
      <c r="P53" s="26"/>
      <c r="Q53" s="26"/>
      <c r="R53" s="26"/>
    </row>
    <row r="54" spans="1:18" s="1" customFormat="1" ht="23.15" customHeight="1">
      <c r="A54" s="4" t="s">
        <v>1</v>
      </c>
      <c r="B54" s="2"/>
      <c r="K54" s="107"/>
      <c r="L54" s="26"/>
      <c r="M54" s="26"/>
      <c r="N54" s="33"/>
      <c r="O54" s="26"/>
      <c r="P54" s="26"/>
      <c r="Q54" s="26"/>
      <c r="R54" s="26"/>
    </row>
    <row r="55" spans="1:18" s="39" customFormat="1" ht="23.15" customHeight="1">
      <c r="B55" s="40"/>
      <c r="K55" s="107"/>
      <c r="L55" s="41"/>
      <c r="M55" s="41"/>
      <c r="N55" s="47"/>
      <c r="O55" s="41"/>
      <c r="P55" s="41"/>
      <c r="Q55" s="41"/>
      <c r="R55" s="41"/>
    </row>
    <row r="56" spans="1:18" s="39" customFormat="1" ht="23.15" customHeight="1">
      <c r="B56" s="40"/>
      <c r="D56" s="228" t="s">
        <v>2</v>
      </c>
      <c r="E56" s="228"/>
      <c r="F56" s="228"/>
      <c r="G56" s="176"/>
      <c r="H56" s="228" t="s">
        <v>3</v>
      </c>
      <c r="I56" s="228"/>
      <c r="J56" s="228"/>
      <c r="K56" s="107"/>
      <c r="L56" s="41"/>
      <c r="M56" s="41"/>
      <c r="N56" s="47"/>
      <c r="O56" s="41"/>
      <c r="P56" s="41"/>
      <c r="Q56" s="41"/>
      <c r="R56" s="41"/>
    </row>
    <row r="57" spans="1:18" ht="23.15" customHeight="1">
      <c r="B57" s="44"/>
      <c r="C57" s="46"/>
      <c r="D57" s="48" t="s">
        <v>101</v>
      </c>
      <c r="E57" s="49"/>
      <c r="F57" s="48" t="s">
        <v>4</v>
      </c>
      <c r="G57" s="176"/>
      <c r="H57" s="48" t="s">
        <v>101</v>
      </c>
      <c r="I57" s="49"/>
      <c r="J57" s="48" t="s">
        <v>4</v>
      </c>
      <c r="K57" s="107"/>
      <c r="L57" s="47"/>
      <c r="M57" s="47"/>
      <c r="N57" s="47"/>
      <c r="O57" s="47"/>
      <c r="P57" s="47"/>
      <c r="Q57" s="47"/>
      <c r="R57" s="47"/>
    </row>
    <row r="58" spans="1:18" ht="23.15" customHeight="1">
      <c r="A58" s="71" t="s">
        <v>26</v>
      </c>
      <c r="B58" s="45" t="s">
        <v>6</v>
      </c>
      <c r="C58" s="46"/>
      <c r="D58" s="51">
        <v>2558</v>
      </c>
      <c r="E58" s="51"/>
      <c r="F58" s="51">
        <v>2557</v>
      </c>
      <c r="G58" s="51"/>
      <c r="H58" s="51">
        <v>2558</v>
      </c>
      <c r="I58" s="51"/>
      <c r="J58" s="51">
        <v>2557</v>
      </c>
      <c r="K58" s="107"/>
      <c r="L58" s="47"/>
      <c r="M58" s="47"/>
      <c r="N58" s="47"/>
      <c r="O58" s="47"/>
      <c r="P58" s="47"/>
      <c r="Q58" s="47"/>
      <c r="R58" s="47"/>
    </row>
    <row r="59" spans="1:18" ht="23.15" customHeight="1">
      <c r="A59" s="71"/>
      <c r="B59" s="45"/>
      <c r="C59" s="46"/>
      <c r="D59" s="51" t="s">
        <v>7</v>
      </c>
      <c r="E59" s="51"/>
      <c r="F59" s="51"/>
      <c r="G59" s="51"/>
      <c r="H59" s="51" t="s">
        <v>7</v>
      </c>
      <c r="I59" s="51"/>
      <c r="J59" s="51"/>
      <c r="K59" s="107"/>
      <c r="L59" s="47"/>
      <c r="M59" s="47"/>
      <c r="N59" s="47"/>
      <c r="O59" s="47"/>
      <c r="P59" s="47"/>
      <c r="Q59" s="47"/>
      <c r="R59" s="47"/>
    </row>
    <row r="60" spans="1:18" ht="23.15" customHeight="1">
      <c r="B60" s="45"/>
      <c r="C60" s="46"/>
      <c r="D60" s="221" t="s">
        <v>8</v>
      </c>
      <c r="E60" s="221"/>
      <c r="F60" s="221"/>
      <c r="G60" s="221"/>
      <c r="H60" s="221"/>
      <c r="I60" s="221"/>
      <c r="J60" s="221"/>
      <c r="K60" s="107"/>
      <c r="L60" s="47"/>
      <c r="M60" s="47"/>
      <c r="N60" s="47"/>
      <c r="O60" s="47"/>
      <c r="P60" s="47"/>
      <c r="Q60" s="47"/>
      <c r="R60" s="47"/>
    </row>
    <row r="61" spans="1:18" ht="23.15" customHeight="1">
      <c r="A61" s="81" t="s">
        <v>42</v>
      </c>
      <c r="B61" s="172"/>
      <c r="D61" s="55"/>
      <c r="E61" s="55"/>
      <c r="F61" s="55"/>
      <c r="G61" s="55"/>
      <c r="H61" s="55"/>
      <c r="I61" s="55"/>
      <c r="J61" s="55"/>
      <c r="K61" s="107"/>
      <c r="L61" s="47"/>
      <c r="M61" s="47"/>
      <c r="N61" s="47"/>
      <c r="O61" s="47"/>
      <c r="P61" s="47"/>
      <c r="Q61" s="47"/>
      <c r="R61" s="47"/>
    </row>
    <row r="62" spans="1:18" ht="23.15" customHeight="1">
      <c r="A62" s="44" t="s">
        <v>43</v>
      </c>
      <c r="B62" s="172"/>
      <c r="D62" s="55"/>
      <c r="E62" s="55"/>
      <c r="F62" s="55"/>
      <c r="G62" s="55"/>
      <c r="H62" s="55"/>
      <c r="I62" s="55"/>
      <c r="J62" s="55"/>
      <c r="K62" s="107"/>
      <c r="L62" s="47"/>
      <c r="M62" s="47"/>
      <c r="N62" s="47"/>
      <c r="O62" s="47"/>
      <c r="P62" s="47"/>
      <c r="Q62" s="47"/>
      <c r="R62" s="47"/>
    </row>
    <row r="63" spans="1:18" ht="23.15" customHeight="1" thickBot="1">
      <c r="A63" s="44" t="s">
        <v>44</v>
      </c>
      <c r="B63" s="172"/>
      <c r="D63" s="82">
        <v>76727032</v>
      </c>
      <c r="E63" s="57"/>
      <c r="F63" s="82">
        <v>76727032</v>
      </c>
      <c r="G63" s="57"/>
      <c r="H63" s="82">
        <v>76727032</v>
      </c>
      <c r="I63" s="57"/>
      <c r="J63" s="82">
        <v>76727032</v>
      </c>
      <c r="K63" s="107"/>
      <c r="L63" s="47"/>
      <c r="M63" s="47"/>
      <c r="N63" s="47"/>
      <c r="O63" s="47"/>
      <c r="P63" s="47"/>
      <c r="Q63" s="47"/>
      <c r="R63" s="47"/>
    </row>
    <row r="64" spans="1:18" ht="23.15" customHeight="1" thickTop="1">
      <c r="A64" s="44" t="s">
        <v>45</v>
      </c>
      <c r="B64" s="172"/>
      <c r="D64" s="8">
        <v>76727032</v>
      </c>
      <c r="E64" s="57"/>
      <c r="F64" s="57">
        <v>76727032</v>
      </c>
      <c r="G64" s="57"/>
      <c r="H64" s="8">
        <v>76727032</v>
      </c>
      <c r="I64" s="57"/>
      <c r="J64" s="57">
        <v>76727032</v>
      </c>
      <c r="K64" s="107"/>
      <c r="L64" s="47"/>
      <c r="M64" s="47"/>
      <c r="N64" s="47"/>
      <c r="O64" s="47"/>
      <c r="P64" s="47"/>
      <c r="Q64" s="47"/>
      <c r="R64" s="47"/>
    </row>
    <row r="65" spans="1:18" ht="23.15" customHeight="1">
      <c r="A65" s="44" t="s">
        <v>115</v>
      </c>
      <c r="B65" s="172"/>
      <c r="D65" s="8"/>
      <c r="E65" s="55"/>
      <c r="F65" s="57"/>
      <c r="G65" s="78"/>
      <c r="H65" s="83"/>
      <c r="I65" s="78"/>
      <c r="J65" s="83"/>
      <c r="K65" s="107"/>
      <c r="L65" s="47"/>
      <c r="M65" s="47"/>
      <c r="N65" s="47"/>
      <c r="O65" s="47"/>
      <c r="P65" s="47"/>
      <c r="Q65" s="47"/>
      <c r="R65" s="47"/>
    </row>
    <row r="66" spans="1:18" ht="23.15" customHeight="1">
      <c r="A66" s="44" t="s">
        <v>116</v>
      </c>
      <c r="B66" s="172"/>
      <c r="D66" s="57">
        <v>241390751</v>
      </c>
      <c r="E66" s="84"/>
      <c r="F66" s="57">
        <v>241390751</v>
      </c>
      <c r="G66" s="84"/>
      <c r="H66" s="57">
        <v>241390751</v>
      </c>
      <c r="I66" s="84"/>
      <c r="J66" s="57">
        <v>241390751</v>
      </c>
      <c r="K66" s="107"/>
      <c r="L66" s="47"/>
      <c r="M66" s="47"/>
      <c r="N66" s="47"/>
      <c r="O66" s="47"/>
      <c r="P66" s="47"/>
      <c r="Q66" s="47"/>
      <c r="R66" s="47"/>
    </row>
    <row r="67" spans="1:18" ht="23.15" customHeight="1">
      <c r="A67" s="44" t="s">
        <v>47</v>
      </c>
      <c r="B67" s="172"/>
      <c r="D67" s="57"/>
      <c r="E67" s="55"/>
      <c r="F67" s="57"/>
      <c r="G67" s="55"/>
      <c r="H67" s="55"/>
      <c r="I67" s="55"/>
      <c r="J67" s="55"/>
      <c r="K67" s="107"/>
      <c r="L67" s="112"/>
      <c r="M67" s="47"/>
      <c r="N67" s="47"/>
      <c r="O67" s="47"/>
      <c r="P67" s="47"/>
      <c r="Q67" s="47"/>
      <c r="R67" s="47"/>
    </row>
    <row r="68" spans="1:18" ht="23.15" customHeight="1">
      <c r="A68" s="44" t="s">
        <v>117</v>
      </c>
      <c r="B68" s="172"/>
      <c r="D68" s="8">
        <v>10500000</v>
      </c>
      <c r="E68" s="84"/>
      <c r="F68" s="8">
        <v>10500000</v>
      </c>
      <c r="G68" s="84"/>
      <c r="H68" s="8">
        <v>10500000</v>
      </c>
      <c r="I68" s="84"/>
      <c r="J68" s="8">
        <v>10500000</v>
      </c>
      <c r="K68" s="107"/>
      <c r="L68" s="112"/>
      <c r="M68" s="47"/>
      <c r="N68" s="47"/>
      <c r="O68" s="47"/>
      <c r="P68" s="47"/>
      <c r="Q68" s="47"/>
      <c r="R68" s="47"/>
    </row>
    <row r="69" spans="1:18" ht="23.15" customHeight="1">
      <c r="A69" s="44" t="s">
        <v>118</v>
      </c>
      <c r="B69" s="172"/>
      <c r="D69" s="77">
        <v>-153694388</v>
      </c>
      <c r="E69" s="55"/>
      <c r="F69" s="77">
        <v>-143009814</v>
      </c>
      <c r="G69" s="55"/>
      <c r="H69" s="77">
        <v>-178687150</v>
      </c>
      <c r="I69" s="55"/>
      <c r="J69" s="77">
        <v>-164662003</v>
      </c>
      <c r="K69" s="107"/>
      <c r="L69" s="113"/>
      <c r="M69" s="47"/>
      <c r="N69" s="47"/>
      <c r="O69" s="47"/>
      <c r="P69" s="47"/>
      <c r="Q69" s="47"/>
      <c r="R69" s="47"/>
    </row>
    <row r="70" spans="1:18" ht="23.15" customHeight="1">
      <c r="A70" s="71" t="s">
        <v>119</v>
      </c>
      <c r="B70" s="172"/>
      <c r="D70" s="85">
        <f>SUM(D64:D69)</f>
        <v>174923395</v>
      </c>
      <c r="E70" s="55"/>
      <c r="F70" s="85">
        <f>SUM(F64:F69)</f>
        <v>185607969</v>
      </c>
      <c r="G70" s="64"/>
      <c r="H70" s="85">
        <f>SUM(H64:H69)</f>
        <v>149930633</v>
      </c>
      <c r="I70" s="64"/>
      <c r="J70" s="85">
        <f>SUM(J64:J69)</f>
        <v>163955780</v>
      </c>
      <c r="K70" s="107"/>
      <c r="L70" s="47"/>
      <c r="M70" s="47"/>
      <c r="N70" s="47"/>
      <c r="O70" s="47"/>
      <c r="P70" s="47"/>
      <c r="Q70" s="47"/>
      <c r="R70" s="47"/>
    </row>
    <row r="71" spans="1:18" s="11" customFormat="1" ht="23.15" customHeight="1">
      <c r="A71" s="86" t="s">
        <v>49</v>
      </c>
      <c r="B71" s="3"/>
      <c r="D71" s="28"/>
      <c r="E71" s="66"/>
      <c r="F71" s="28" t="s">
        <v>120</v>
      </c>
      <c r="G71" s="66"/>
      <c r="H71" s="28"/>
      <c r="I71" s="66"/>
      <c r="J71" s="28" t="s">
        <v>120</v>
      </c>
      <c r="K71" s="107"/>
      <c r="L71" s="47"/>
      <c r="M71" s="47"/>
      <c r="N71" s="47"/>
      <c r="O71" s="47"/>
      <c r="P71" s="47"/>
      <c r="Q71" s="47"/>
      <c r="R71" s="47"/>
    </row>
    <row r="72" spans="1:18" ht="23.15" customHeight="1">
      <c r="A72" s="71" t="s">
        <v>50</v>
      </c>
      <c r="B72" s="172"/>
      <c r="D72" s="87">
        <f>SUM(D70:D71)</f>
        <v>174923395</v>
      </c>
      <c r="E72" s="64"/>
      <c r="F72" s="87">
        <f>SUM(F70:F71)</f>
        <v>185607969</v>
      </c>
      <c r="G72" s="64"/>
      <c r="H72" s="87">
        <f>SUM(H70:H71)</f>
        <v>149930633</v>
      </c>
      <c r="I72" s="64"/>
      <c r="J72" s="87">
        <f>SUM(J70:J71)</f>
        <v>163955780</v>
      </c>
      <c r="K72" s="107"/>
      <c r="L72" s="47"/>
      <c r="M72" s="47"/>
      <c r="N72" s="47"/>
      <c r="O72" s="47"/>
      <c r="P72" s="47"/>
      <c r="Q72" s="47"/>
      <c r="R72" s="47"/>
    </row>
    <row r="73" spans="1:18" s="11" customFormat="1" ht="23.15" customHeight="1">
      <c r="A73" s="6"/>
      <c r="B73" s="3"/>
      <c r="D73" s="57"/>
      <c r="E73" s="76"/>
      <c r="F73" s="57"/>
      <c r="G73" s="76"/>
      <c r="H73" s="57"/>
      <c r="I73" s="76"/>
      <c r="J73" s="57"/>
      <c r="K73" s="107"/>
    </row>
    <row r="74" spans="1:18" ht="24" customHeight="1" thickBot="1">
      <c r="A74" s="71" t="s">
        <v>51</v>
      </c>
      <c r="B74" s="172"/>
      <c r="D74" s="70">
        <f>SUM(D51+D72)</f>
        <v>1301437046</v>
      </c>
      <c r="E74" s="64"/>
      <c r="F74" s="70">
        <f>SUM(F51+F72)</f>
        <v>1234550408</v>
      </c>
      <c r="G74" s="64"/>
      <c r="H74" s="70">
        <f>SUM(H51+H72)</f>
        <v>1276937877</v>
      </c>
      <c r="I74" s="64"/>
      <c r="J74" s="70">
        <f>SUM(J51+J72)</f>
        <v>1210287126</v>
      </c>
      <c r="K74" s="107"/>
      <c r="L74" s="11"/>
      <c r="M74" s="11"/>
      <c r="N74" s="11"/>
      <c r="O74" s="11"/>
    </row>
    <row r="75" spans="1:18" ht="23.15" customHeight="1" thickTop="1">
      <c r="A75" s="39"/>
      <c r="B75" s="172"/>
      <c r="D75" s="78"/>
      <c r="E75" s="55"/>
      <c r="F75" s="78"/>
      <c r="G75" s="55"/>
      <c r="H75" s="78"/>
      <c r="I75" s="55"/>
      <c r="J75" s="78"/>
      <c r="K75" s="111"/>
      <c r="L75" s="11"/>
      <c r="M75" s="11"/>
      <c r="N75" s="11"/>
      <c r="O75" s="11"/>
    </row>
    <row r="76" spans="1:18" ht="24" customHeight="1">
      <c r="B76" s="172"/>
      <c r="K76" s="105"/>
    </row>
  </sheetData>
  <mergeCells count="9">
    <mergeCell ref="D56:F56"/>
    <mergeCell ref="H56:J56"/>
    <mergeCell ref="D60:J60"/>
    <mergeCell ref="D4:F4"/>
    <mergeCell ref="H4:J4"/>
    <mergeCell ref="D8:J8"/>
    <mergeCell ref="D29:F29"/>
    <mergeCell ref="H29:J29"/>
    <mergeCell ref="D33:J33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5" max="16383" man="1"/>
    <brk id="5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R76"/>
  <sheetViews>
    <sheetView view="pageBreakPreview" topLeftCell="A4" zoomScaleNormal="100" zoomScaleSheetLayoutView="100" workbookViewId="0">
      <selection activeCell="D36" sqref="D36"/>
    </sheetView>
  </sheetViews>
  <sheetFormatPr defaultColWidth="9.09765625" defaultRowHeight="24" customHeight="1"/>
  <cols>
    <col min="1" max="1" width="40.59765625" style="44" customWidth="1"/>
    <col min="2" max="2" width="8.09765625" style="54" hidden="1" customWidth="1"/>
    <col min="3" max="3" width="1.69921875" style="44" hidden="1" customWidth="1"/>
    <col min="4" max="4" width="14" style="44" hidden="1" customWidth="1"/>
    <col min="5" max="5" width="1.59765625" style="44" hidden="1" customWidth="1"/>
    <col min="6" max="6" width="14" style="44" hidden="1" customWidth="1"/>
    <col min="7" max="7" width="1.59765625" style="44" hidden="1" customWidth="1"/>
    <col min="8" max="8" width="14" style="44" customWidth="1"/>
    <col min="9" max="9" width="1.59765625" style="44" customWidth="1"/>
    <col min="10" max="10" width="14" style="44" customWidth="1"/>
    <col min="11" max="11" width="13.8984375" style="44" customWidth="1"/>
    <col min="12" max="12" width="16" style="44" customWidth="1"/>
    <col min="13" max="13" width="15.8984375" style="44" bestFit="1" customWidth="1"/>
    <col min="14" max="14" width="17.09765625" style="44" customWidth="1"/>
    <col min="15" max="15" width="23.59765625" style="44" customWidth="1"/>
    <col min="16" max="16" width="14.3984375" style="44" customWidth="1"/>
    <col min="17" max="17" width="15.09765625" style="44" bestFit="1" customWidth="1"/>
    <col min="18" max="18" width="15.8984375" style="44" customWidth="1"/>
    <col min="19" max="19" width="16.69921875" style="44" bestFit="1" customWidth="1"/>
    <col min="20" max="20" width="5.09765625" style="44" bestFit="1" customWidth="1"/>
    <col min="21" max="21" width="15.09765625" style="44" bestFit="1" customWidth="1"/>
    <col min="22" max="22" width="5.09765625" style="44" bestFit="1" customWidth="1"/>
    <col min="23" max="23" width="16.69921875" style="44" bestFit="1" customWidth="1"/>
    <col min="24" max="16384" width="9.09765625" style="44"/>
  </cols>
  <sheetData>
    <row r="1" spans="1:18" s="1" customFormat="1" ht="23.15" customHeight="1">
      <c r="A1" s="1" t="s">
        <v>0</v>
      </c>
      <c r="B1" s="2"/>
      <c r="L1" s="26"/>
      <c r="M1" s="26"/>
      <c r="N1" s="26"/>
      <c r="O1" s="26"/>
      <c r="P1" s="26"/>
      <c r="Q1" s="26"/>
      <c r="R1" s="26"/>
    </row>
    <row r="2" spans="1:18" s="1" customFormat="1" ht="23.15" customHeight="1">
      <c r="A2" s="4" t="s">
        <v>1</v>
      </c>
      <c r="B2" s="2"/>
      <c r="L2" s="26"/>
      <c r="M2" s="26"/>
      <c r="N2" s="26"/>
      <c r="O2" s="26"/>
      <c r="P2" s="26"/>
      <c r="Q2" s="26"/>
      <c r="R2" s="26"/>
    </row>
    <row r="3" spans="1:18" s="39" customFormat="1" ht="23.15" customHeight="1">
      <c r="B3" s="40"/>
      <c r="L3" s="42"/>
      <c r="M3" s="42"/>
      <c r="N3" s="42"/>
      <c r="O3" s="42"/>
      <c r="P3" s="42"/>
      <c r="Q3" s="43"/>
      <c r="R3" s="43"/>
    </row>
    <row r="4" spans="1:18" ht="23.15" customHeight="1">
      <c r="B4" s="45"/>
      <c r="C4" s="46"/>
      <c r="D4" s="228" t="s">
        <v>2</v>
      </c>
      <c r="E4" s="228"/>
      <c r="F4" s="228"/>
      <c r="G4" s="176"/>
      <c r="H4" s="228" t="s">
        <v>3</v>
      </c>
      <c r="I4" s="228"/>
      <c r="J4" s="228"/>
      <c r="L4" s="47"/>
      <c r="M4" s="47"/>
      <c r="N4" s="47"/>
      <c r="O4" s="47"/>
      <c r="P4" s="47"/>
      <c r="Q4" s="47"/>
      <c r="R4" s="47"/>
    </row>
    <row r="5" spans="1:18" ht="23.15" customHeight="1">
      <c r="B5" s="44"/>
      <c r="C5" s="46"/>
      <c r="D5" s="48" t="s">
        <v>101</v>
      </c>
      <c r="E5" s="49"/>
      <c r="F5" s="48" t="s">
        <v>4</v>
      </c>
      <c r="G5" s="176"/>
      <c r="H5" s="48" t="s">
        <v>101</v>
      </c>
      <c r="I5" s="49"/>
      <c r="J5" s="48" t="s">
        <v>4</v>
      </c>
      <c r="L5" s="50"/>
      <c r="M5" s="50"/>
      <c r="N5" s="50"/>
      <c r="O5" s="50"/>
      <c r="P5" s="50"/>
      <c r="Q5" s="50"/>
      <c r="R5" s="50"/>
    </row>
    <row r="6" spans="1:18" ht="23.15" customHeight="1">
      <c r="A6" s="39" t="s">
        <v>5</v>
      </c>
      <c r="B6" s="45" t="s">
        <v>6</v>
      </c>
      <c r="C6" s="46"/>
      <c r="D6" s="51">
        <v>2558</v>
      </c>
      <c r="E6" s="51"/>
      <c r="F6" s="51">
        <v>2557</v>
      </c>
      <c r="G6" s="51"/>
      <c r="H6" s="51">
        <v>2558</v>
      </c>
      <c r="I6" s="51"/>
      <c r="J6" s="51">
        <v>2557</v>
      </c>
      <c r="L6" s="52"/>
      <c r="M6" s="52"/>
      <c r="N6" s="52"/>
      <c r="O6" s="52"/>
      <c r="P6" s="52"/>
      <c r="Q6" s="52"/>
      <c r="R6" s="52"/>
    </row>
    <row r="7" spans="1:18" ht="23.15" customHeight="1">
      <c r="A7" s="39"/>
      <c r="B7" s="45"/>
      <c r="C7" s="46"/>
      <c r="D7" s="51" t="s">
        <v>7</v>
      </c>
      <c r="E7" s="51"/>
      <c r="F7" s="51"/>
      <c r="G7" s="51"/>
      <c r="H7" s="51" t="s">
        <v>7</v>
      </c>
      <c r="I7" s="51"/>
      <c r="J7" s="51"/>
      <c r="L7" s="52"/>
      <c r="M7" s="52"/>
      <c r="N7" s="52"/>
      <c r="O7" s="52"/>
      <c r="P7" s="52"/>
      <c r="Q7" s="52"/>
      <c r="R7" s="52"/>
    </row>
    <row r="8" spans="1:18" ht="23.15" customHeight="1">
      <c r="B8" s="45"/>
      <c r="C8" s="46"/>
      <c r="D8" s="221" t="s">
        <v>8</v>
      </c>
      <c r="E8" s="221"/>
      <c r="F8" s="221"/>
      <c r="G8" s="221"/>
      <c r="H8" s="221"/>
      <c r="I8" s="221"/>
      <c r="J8" s="221"/>
      <c r="L8" s="47"/>
      <c r="M8" s="47"/>
      <c r="N8" s="47"/>
      <c r="O8" s="47"/>
      <c r="P8" s="47"/>
      <c r="Q8" s="47"/>
      <c r="R8" s="47"/>
    </row>
    <row r="9" spans="1:18" ht="23.15" customHeight="1">
      <c r="A9" s="53" t="s">
        <v>9</v>
      </c>
      <c r="B9" s="172"/>
      <c r="D9" s="55"/>
      <c r="E9" s="55"/>
      <c r="F9" s="55"/>
      <c r="G9" s="55"/>
      <c r="H9" s="55"/>
      <c r="I9" s="55"/>
      <c r="J9" s="55"/>
      <c r="L9" s="47"/>
      <c r="M9" s="47"/>
      <c r="N9" s="47"/>
      <c r="O9" s="47"/>
      <c r="P9" s="47"/>
      <c r="Q9" s="47"/>
      <c r="R9" s="47"/>
    </row>
    <row r="10" spans="1:18" ht="23.15" customHeight="1">
      <c r="A10" s="44" t="s">
        <v>10</v>
      </c>
      <c r="B10" s="3"/>
      <c r="D10" s="56">
        <v>85471494</v>
      </c>
      <c r="E10" s="55"/>
      <c r="F10" s="56">
        <v>90052199</v>
      </c>
      <c r="G10" s="55"/>
      <c r="H10" s="57">
        <v>62852226</v>
      </c>
      <c r="I10" s="55"/>
      <c r="J10" s="57">
        <v>68834175</v>
      </c>
      <c r="K10" s="107"/>
      <c r="L10" s="58"/>
      <c r="M10" s="47"/>
      <c r="N10" s="58"/>
      <c r="O10" s="47"/>
      <c r="P10" s="47"/>
      <c r="Q10" s="47"/>
      <c r="R10" s="47"/>
    </row>
    <row r="11" spans="1:18" ht="23.15" customHeight="1">
      <c r="A11" s="44" t="s">
        <v>102</v>
      </c>
      <c r="B11" s="3">
        <v>4</v>
      </c>
      <c r="D11" s="56">
        <v>119615471</v>
      </c>
      <c r="E11" s="55"/>
      <c r="F11" s="56">
        <v>66835314</v>
      </c>
      <c r="G11" s="55"/>
      <c r="H11" s="57">
        <v>112189704</v>
      </c>
      <c r="I11" s="55"/>
      <c r="J11" s="57">
        <v>60442240</v>
      </c>
      <c r="K11" s="116">
        <f>H11-J11</f>
        <v>51747464</v>
      </c>
      <c r="L11" s="58"/>
      <c r="M11" s="59"/>
      <c r="N11" s="58"/>
      <c r="O11" s="60"/>
      <c r="P11" s="59"/>
      <c r="Q11" s="58"/>
      <c r="R11" s="47"/>
    </row>
    <row r="12" spans="1:18" ht="23.15" customHeight="1">
      <c r="A12" s="36" t="s">
        <v>103</v>
      </c>
      <c r="B12" s="3">
        <v>3</v>
      </c>
      <c r="D12" s="61">
        <v>0</v>
      </c>
      <c r="E12" s="55"/>
      <c r="F12" s="61" t="s">
        <v>104</v>
      </c>
      <c r="G12" s="55"/>
      <c r="H12" s="57">
        <v>109832</v>
      </c>
      <c r="I12" s="55"/>
      <c r="J12" s="57">
        <v>610639</v>
      </c>
      <c r="K12" s="116">
        <f>H12-J12</f>
        <v>-500807</v>
      </c>
      <c r="L12" s="58"/>
      <c r="M12" s="62"/>
      <c r="N12" s="58"/>
      <c r="O12" s="58"/>
      <c r="P12" s="47"/>
      <c r="Q12" s="47"/>
      <c r="R12" s="47"/>
    </row>
    <row r="13" spans="1:18" ht="23.15" customHeight="1">
      <c r="A13" s="44" t="s">
        <v>13</v>
      </c>
      <c r="B13" s="3"/>
      <c r="D13" s="56">
        <v>305685756</v>
      </c>
      <c r="E13" s="55"/>
      <c r="F13" s="56">
        <v>275974185</v>
      </c>
      <c r="G13" s="55"/>
      <c r="H13" s="57">
        <v>311505100</v>
      </c>
      <c r="I13" s="55"/>
      <c r="J13" s="57">
        <v>281556813</v>
      </c>
      <c r="K13" s="116">
        <f>H13-J13</f>
        <v>29948287</v>
      </c>
      <c r="L13" s="58"/>
      <c r="M13" s="47"/>
      <c r="N13" s="58"/>
      <c r="O13" s="47"/>
      <c r="P13" s="47"/>
      <c r="Q13" s="47"/>
      <c r="R13" s="47"/>
    </row>
    <row r="14" spans="1:18" ht="23.15" customHeight="1">
      <c r="A14" s="44" t="s">
        <v>14</v>
      </c>
      <c r="B14" s="3"/>
      <c r="D14" s="56">
        <v>4198957</v>
      </c>
      <c r="E14" s="55"/>
      <c r="F14" s="56">
        <v>1001980</v>
      </c>
      <c r="G14" s="55"/>
      <c r="H14" s="57">
        <v>4191763</v>
      </c>
      <c r="I14" s="55"/>
      <c r="J14" s="57">
        <v>992130</v>
      </c>
      <c r="K14" s="116">
        <f>H14-J14</f>
        <v>3199633</v>
      </c>
      <c r="L14" s="58"/>
      <c r="M14" s="47"/>
      <c r="N14" s="58"/>
      <c r="O14" s="58"/>
      <c r="P14" s="47"/>
      <c r="Q14" s="47"/>
      <c r="R14" s="47"/>
    </row>
    <row r="15" spans="1:18" ht="23.15" customHeight="1">
      <c r="A15" s="39" t="s">
        <v>15</v>
      </c>
      <c r="B15" s="3"/>
      <c r="D15" s="63">
        <f>SUM(D10:D14)</f>
        <v>514971678</v>
      </c>
      <c r="E15" s="64"/>
      <c r="F15" s="63">
        <f>SUM(F10:F14)</f>
        <v>433863678</v>
      </c>
      <c r="G15" s="64"/>
      <c r="H15" s="63">
        <f>SUM(H10:H14)</f>
        <v>490848625</v>
      </c>
      <c r="I15" s="64"/>
      <c r="J15" s="63">
        <f>SUM(J10:J14)</f>
        <v>412435997</v>
      </c>
      <c r="K15" s="11"/>
      <c r="L15" s="60"/>
      <c r="M15" s="60"/>
      <c r="N15" s="58"/>
      <c r="O15" s="60"/>
      <c r="P15" s="47"/>
      <c r="Q15" s="47"/>
      <c r="R15" s="47"/>
    </row>
    <row r="16" spans="1:18" ht="23.15" customHeight="1">
      <c r="B16" s="3"/>
      <c r="D16" s="55"/>
      <c r="E16" s="55"/>
      <c r="F16" s="55"/>
      <c r="G16" s="55"/>
      <c r="H16" s="55"/>
      <c r="I16" s="55"/>
      <c r="J16" s="55"/>
      <c r="K16" s="11"/>
      <c r="L16" s="47"/>
      <c r="M16" s="47"/>
      <c r="N16" s="58"/>
      <c r="O16" s="47"/>
      <c r="P16" s="47"/>
      <c r="Q16" s="47"/>
      <c r="R16" s="47"/>
    </row>
    <row r="17" spans="1:18" ht="23.15" customHeight="1">
      <c r="A17" s="53" t="s">
        <v>16</v>
      </c>
      <c r="B17" s="3"/>
      <c r="D17" s="55"/>
      <c r="E17" s="55"/>
      <c r="F17" s="55"/>
      <c r="G17" s="55"/>
      <c r="H17" s="55"/>
      <c r="I17" s="55"/>
      <c r="J17" s="55"/>
      <c r="K17" s="11"/>
      <c r="L17" s="47"/>
      <c r="M17" s="47"/>
      <c r="N17" s="58"/>
      <c r="O17" s="47"/>
      <c r="P17" s="47"/>
      <c r="Q17" s="47"/>
      <c r="R17" s="47"/>
    </row>
    <row r="18" spans="1:18" ht="23.15" customHeight="1">
      <c r="A18" s="65" t="s">
        <v>18</v>
      </c>
      <c r="B18" s="3">
        <v>5</v>
      </c>
      <c r="C18" s="11"/>
      <c r="D18" s="61">
        <v>0</v>
      </c>
      <c r="E18" s="66"/>
      <c r="F18" s="61" t="s">
        <v>105</v>
      </c>
      <c r="G18" s="57"/>
      <c r="H18" s="57">
        <v>137706803</v>
      </c>
      <c r="I18" s="57"/>
      <c r="J18" s="57">
        <v>137706803</v>
      </c>
      <c r="K18" s="117">
        <f>H18-J18</f>
        <v>0</v>
      </c>
      <c r="L18" s="175" t="s">
        <v>121</v>
      </c>
      <c r="M18" s="175" t="s">
        <v>122</v>
      </c>
      <c r="N18" s="58"/>
      <c r="O18" s="115" t="s">
        <v>123</v>
      </c>
      <c r="P18" s="47"/>
      <c r="Q18" s="47"/>
      <c r="R18" s="47"/>
    </row>
    <row r="19" spans="1:18" ht="23.15" customHeight="1">
      <c r="A19" s="67" t="s">
        <v>20</v>
      </c>
      <c r="B19" s="3">
        <v>6</v>
      </c>
      <c r="C19" s="11"/>
      <c r="D19" s="57">
        <v>777349908</v>
      </c>
      <c r="E19" s="66"/>
      <c r="F19" s="57">
        <v>791268325</v>
      </c>
      <c r="G19" s="57"/>
      <c r="H19" s="57">
        <v>638299137</v>
      </c>
      <c r="I19" s="57"/>
      <c r="J19" s="57">
        <v>650760693</v>
      </c>
      <c r="K19" s="107">
        <f>H19-J19</f>
        <v>-12461556</v>
      </c>
      <c r="L19" s="58" t="e">
        <f>'CF-10-11'!#REF!</f>
        <v>#REF!</v>
      </c>
      <c r="M19" s="112" t="e">
        <f>'CF-10-11'!#REF!</f>
        <v>#REF!</v>
      </c>
      <c r="N19" s="58" t="e">
        <f>SUM(K19:M19)</f>
        <v>#REF!</v>
      </c>
      <c r="O19" s="112">
        <v>0</v>
      </c>
      <c r="P19" s="47"/>
      <c r="Q19" s="47"/>
      <c r="R19" s="47"/>
    </row>
    <row r="20" spans="1:18" ht="23.15" customHeight="1">
      <c r="A20" s="67" t="s">
        <v>22</v>
      </c>
      <c r="B20" s="3"/>
      <c r="D20" s="57">
        <v>4900960</v>
      </c>
      <c r="E20" s="55"/>
      <c r="F20" s="57">
        <v>5209305</v>
      </c>
      <c r="G20" s="57"/>
      <c r="H20" s="57">
        <v>4874212</v>
      </c>
      <c r="I20" s="57"/>
      <c r="J20" s="57">
        <v>5174533</v>
      </c>
      <c r="K20" s="116">
        <f>H20-J20</f>
        <v>-300321</v>
      </c>
      <c r="L20" s="58"/>
      <c r="M20" s="47"/>
      <c r="N20" s="58"/>
      <c r="O20" s="47"/>
      <c r="P20" s="47"/>
      <c r="Q20" s="47"/>
      <c r="R20" s="47"/>
    </row>
    <row r="21" spans="1:18" ht="23.15" customHeight="1">
      <c r="A21" s="68" t="s">
        <v>23</v>
      </c>
      <c r="B21" s="172"/>
      <c r="D21" s="57">
        <v>4214500</v>
      </c>
      <c r="E21" s="55"/>
      <c r="F21" s="57">
        <v>4209100</v>
      </c>
      <c r="G21" s="57"/>
      <c r="H21" s="57">
        <v>4209100</v>
      </c>
      <c r="I21" s="57"/>
      <c r="J21" s="57">
        <v>4209100</v>
      </c>
      <c r="K21" s="107">
        <f>H21-J21</f>
        <v>0</v>
      </c>
      <c r="L21" s="58"/>
      <c r="M21" s="47"/>
      <c r="N21" s="58"/>
      <c r="O21" s="47"/>
      <c r="P21" s="47"/>
      <c r="Q21" s="47"/>
      <c r="R21" s="47"/>
    </row>
    <row r="22" spans="1:18" ht="23.15" customHeight="1">
      <c r="A22" s="39" t="s">
        <v>24</v>
      </c>
      <c r="B22" s="172"/>
      <c r="D22" s="63">
        <f>SUM(D18:D21)</f>
        <v>786465368</v>
      </c>
      <c r="E22" s="64"/>
      <c r="F22" s="63">
        <f>SUM(F18:F21)</f>
        <v>800686730</v>
      </c>
      <c r="G22" s="64"/>
      <c r="H22" s="63">
        <f>SUM(H18:H21)</f>
        <v>785089252</v>
      </c>
      <c r="I22" s="64"/>
      <c r="J22" s="63">
        <f>SUM(J18:J21)</f>
        <v>797851129</v>
      </c>
      <c r="K22" s="11"/>
      <c r="L22" s="47"/>
      <c r="M22" s="47"/>
      <c r="N22" s="47"/>
      <c r="O22" s="47"/>
      <c r="P22" s="47"/>
      <c r="Q22" s="47"/>
      <c r="R22" s="47"/>
    </row>
    <row r="23" spans="1:18" ht="23.15" customHeight="1">
      <c r="A23" s="39"/>
      <c r="B23" s="172"/>
      <c r="D23" s="69"/>
      <c r="E23" s="64"/>
      <c r="F23" s="69"/>
      <c r="G23" s="64"/>
      <c r="H23" s="69"/>
      <c r="I23" s="64"/>
      <c r="J23" s="69"/>
      <c r="K23" s="11"/>
      <c r="L23" s="47"/>
      <c r="M23" s="47"/>
      <c r="N23" s="47"/>
      <c r="O23" s="47"/>
      <c r="P23" s="47"/>
      <c r="Q23" s="47"/>
      <c r="R23" s="47"/>
    </row>
    <row r="24" spans="1:18" ht="23.15" customHeight="1" thickBot="1">
      <c r="A24" s="39" t="s">
        <v>25</v>
      </c>
      <c r="B24" s="172"/>
      <c r="D24" s="70">
        <f>D22+D15</f>
        <v>1301437046</v>
      </c>
      <c r="E24" s="64"/>
      <c r="F24" s="70">
        <f>F22+F15</f>
        <v>1234550408</v>
      </c>
      <c r="G24" s="64"/>
      <c r="H24" s="70">
        <f>H22+H15</f>
        <v>1275937877</v>
      </c>
      <c r="I24" s="64"/>
      <c r="J24" s="70">
        <f>J22+J15</f>
        <v>1210287126</v>
      </c>
      <c r="K24" s="11"/>
      <c r="L24" s="47"/>
      <c r="M24" s="47"/>
      <c r="N24" s="47"/>
      <c r="O24" s="47"/>
      <c r="P24" s="47"/>
      <c r="Q24" s="47"/>
      <c r="R24" s="47"/>
    </row>
    <row r="25" spans="1:18" ht="23.15" customHeight="1" thickTop="1">
      <c r="A25" s="39"/>
      <c r="B25" s="172"/>
      <c r="D25" s="69"/>
      <c r="E25" s="64"/>
      <c r="F25" s="69"/>
      <c r="G25" s="64"/>
      <c r="H25" s="69"/>
      <c r="I25" s="64"/>
      <c r="J25" s="69"/>
      <c r="K25" s="11"/>
      <c r="L25" s="47"/>
      <c r="M25" s="47"/>
      <c r="N25" s="47"/>
      <c r="O25" s="47"/>
      <c r="P25" s="47"/>
      <c r="Q25" s="47"/>
      <c r="R25" s="47"/>
    </row>
    <row r="26" spans="1:18" s="1" customFormat="1" ht="23.15" customHeight="1">
      <c r="A26" s="1" t="s">
        <v>0</v>
      </c>
      <c r="B26" s="2"/>
      <c r="K26" s="21"/>
      <c r="L26" s="26"/>
      <c r="M26" s="26"/>
      <c r="N26" s="26"/>
      <c r="O26" s="26"/>
      <c r="P26" s="26"/>
      <c r="Q26" s="26"/>
      <c r="R26" s="26"/>
    </row>
    <row r="27" spans="1:18" s="1" customFormat="1" ht="23.15" customHeight="1">
      <c r="A27" s="4" t="s">
        <v>1</v>
      </c>
      <c r="B27" s="2"/>
      <c r="K27" s="21"/>
      <c r="L27" s="26"/>
      <c r="M27" s="26"/>
      <c r="N27" s="26"/>
      <c r="O27" s="26"/>
      <c r="P27" s="26"/>
      <c r="Q27" s="26"/>
      <c r="R27" s="26"/>
    </row>
    <row r="28" spans="1:18" s="39" customFormat="1" ht="23.15" customHeight="1">
      <c r="B28" s="40"/>
      <c r="K28" s="6"/>
      <c r="L28" s="41"/>
      <c r="M28" s="41"/>
      <c r="N28" s="41"/>
      <c r="O28" s="41"/>
      <c r="P28" s="41"/>
      <c r="Q28" s="41"/>
      <c r="R28" s="41"/>
    </row>
    <row r="29" spans="1:18" s="39" customFormat="1" ht="23.15" customHeight="1">
      <c r="B29" s="40"/>
      <c r="D29" s="228" t="s">
        <v>2</v>
      </c>
      <c r="E29" s="228"/>
      <c r="F29" s="228"/>
      <c r="G29" s="176"/>
      <c r="H29" s="228" t="s">
        <v>3</v>
      </c>
      <c r="I29" s="228"/>
      <c r="J29" s="228"/>
      <c r="K29" s="6"/>
      <c r="L29" s="41"/>
      <c r="M29" s="41"/>
      <c r="N29" s="41"/>
      <c r="O29" s="41"/>
      <c r="P29" s="41"/>
      <c r="Q29" s="41"/>
      <c r="R29" s="41"/>
    </row>
    <row r="30" spans="1:18" ht="23.15" customHeight="1">
      <c r="B30" s="44"/>
      <c r="C30" s="46"/>
      <c r="D30" s="48" t="s">
        <v>101</v>
      </c>
      <c r="E30" s="49"/>
      <c r="F30" s="48" t="s">
        <v>4</v>
      </c>
      <c r="G30" s="176"/>
      <c r="H30" s="48" t="s">
        <v>101</v>
      </c>
      <c r="I30" s="49"/>
      <c r="J30" s="48" t="s">
        <v>4</v>
      </c>
      <c r="K30" s="11"/>
      <c r="L30" s="47"/>
      <c r="M30" s="47"/>
      <c r="N30" s="47"/>
      <c r="O30" s="47"/>
      <c r="P30" s="47"/>
      <c r="Q30" s="47"/>
      <c r="R30" s="47"/>
    </row>
    <row r="31" spans="1:18" ht="23.15" customHeight="1">
      <c r="A31" s="71" t="s">
        <v>26</v>
      </c>
      <c r="B31" s="45" t="s">
        <v>6</v>
      </c>
      <c r="C31" s="46"/>
      <c r="D31" s="51">
        <v>2558</v>
      </c>
      <c r="E31" s="51"/>
      <c r="F31" s="51">
        <v>2557</v>
      </c>
      <c r="G31" s="51"/>
      <c r="H31" s="51">
        <v>2558</v>
      </c>
      <c r="I31" s="51"/>
      <c r="J31" s="51">
        <v>2557</v>
      </c>
      <c r="K31" s="11"/>
      <c r="L31" s="47"/>
      <c r="M31" s="47"/>
      <c r="N31" s="47"/>
      <c r="O31" s="47"/>
      <c r="P31" s="47"/>
      <c r="Q31" s="47"/>
      <c r="R31" s="47"/>
    </row>
    <row r="32" spans="1:18" ht="23.15" customHeight="1">
      <c r="A32" s="39"/>
      <c r="B32" s="45"/>
      <c r="C32" s="46"/>
      <c r="D32" s="51" t="s">
        <v>7</v>
      </c>
      <c r="E32" s="51"/>
      <c r="F32" s="51"/>
      <c r="G32" s="51"/>
      <c r="H32" s="51" t="s">
        <v>7</v>
      </c>
      <c r="I32" s="51"/>
      <c r="J32" s="51"/>
      <c r="L32" s="52"/>
      <c r="M32" s="52"/>
      <c r="N32" s="52"/>
      <c r="O32" s="52"/>
      <c r="P32" s="52"/>
      <c r="Q32" s="52"/>
      <c r="R32" s="52"/>
    </row>
    <row r="33" spans="1:18" ht="23.15" customHeight="1">
      <c r="B33" s="45"/>
      <c r="C33" s="46"/>
      <c r="D33" s="221" t="s">
        <v>8</v>
      </c>
      <c r="E33" s="221"/>
      <c r="F33" s="221"/>
      <c r="G33" s="221"/>
      <c r="H33" s="221"/>
      <c r="I33" s="221"/>
      <c r="J33" s="221"/>
      <c r="K33" s="11"/>
      <c r="L33" s="47"/>
      <c r="M33" s="47"/>
      <c r="N33" s="47"/>
      <c r="O33" s="47"/>
      <c r="P33" s="47"/>
      <c r="Q33" s="47"/>
      <c r="R33" s="47"/>
    </row>
    <row r="34" spans="1:18" ht="23.15" customHeight="1">
      <c r="A34" s="72" t="s">
        <v>27</v>
      </c>
      <c r="B34" s="172"/>
      <c r="D34" s="55"/>
      <c r="E34" s="55"/>
      <c r="F34" s="55"/>
      <c r="G34" s="55"/>
      <c r="H34" s="55"/>
      <c r="I34" s="55"/>
      <c r="J34" s="55"/>
      <c r="K34" s="11"/>
      <c r="L34" s="47"/>
      <c r="M34" s="47"/>
      <c r="N34" s="47"/>
      <c r="O34" s="47"/>
      <c r="P34" s="47"/>
      <c r="Q34" s="47"/>
      <c r="R34" s="47"/>
    </row>
    <row r="35" spans="1:18" ht="23.15" customHeight="1">
      <c r="A35" s="104" t="s">
        <v>28</v>
      </c>
      <c r="B35" s="172">
        <v>8</v>
      </c>
      <c r="D35" s="57">
        <v>188040440</v>
      </c>
      <c r="E35" s="55"/>
      <c r="F35" s="57">
        <v>253950000</v>
      </c>
      <c r="G35" s="57"/>
      <c r="H35" s="57">
        <v>188040440</v>
      </c>
      <c r="I35" s="57"/>
      <c r="J35" s="57">
        <v>253950000</v>
      </c>
      <c r="K35" s="116">
        <f t="shared" ref="K35:K44" si="0">H35-J35</f>
        <v>-65909560</v>
      </c>
      <c r="M35" s="73"/>
      <c r="N35" s="59"/>
      <c r="O35" s="47"/>
      <c r="P35" s="47"/>
      <c r="Q35" s="47"/>
      <c r="R35" s="47"/>
    </row>
    <row r="36" spans="1:18" ht="23.15" customHeight="1">
      <c r="A36" s="68" t="s">
        <v>106</v>
      </c>
      <c r="B36" s="172">
        <v>9</v>
      </c>
      <c r="D36" s="57">
        <v>35948191</v>
      </c>
      <c r="E36" s="57"/>
      <c r="F36" s="57">
        <v>103674295</v>
      </c>
      <c r="G36" s="57"/>
      <c r="H36" s="57">
        <v>34174708</v>
      </c>
      <c r="I36" s="57"/>
      <c r="J36" s="57">
        <v>101721115</v>
      </c>
      <c r="K36" s="116">
        <f t="shared" si="0"/>
        <v>-67546407</v>
      </c>
      <c r="L36" s="57">
        <v>685829</v>
      </c>
      <c r="M36" s="60">
        <f>K36+L36</f>
        <v>-66860578</v>
      </c>
      <c r="N36" s="47"/>
      <c r="O36" s="47"/>
      <c r="P36" s="47"/>
      <c r="Q36" s="47"/>
      <c r="R36" s="47"/>
    </row>
    <row r="37" spans="1:18" ht="23.15" customHeight="1">
      <c r="A37" s="104" t="s">
        <v>107</v>
      </c>
      <c r="B37" s="172">
        <v>3</v>
      </c>
      <c r="D37" s="57">
        <v>1961390</v>
      </c>
      <c r="E37" s="55"/>
      <c r="F37" s="57">
        <v>1866297</v>
      </c>
      <c r="G37" s="57"/>
      <c r="H37" s="57">
        <v>2908853</v>
      </c>
      <c r="I37" s="57"/>
      <c r="J37" s="57">
        <v>1916351</v>
      </c>
      <c r="K37" s="116">
        <f t="shared" si="0"/>
        <v>992502</v>
      </c>
      <c r="L37" s="60"/>
      <c r="M37" s="47"/>
      <c r="N37" s="47"/>
      <c r="O37" s="47"/>
      <c r="P37" s="47"/>
      <c r="Q37" s="47"/>
      <c r="R37" s="47"/>
    </row>
    <row r="38" spans="1:18" ht="23.15" customHeight="1">
      <c r="A38" s="67" t="s">
        <v>32</v>
      </c>
      <c r="B38" s="172" t="s">
        <v>108</v>
      </c>
      <c r="D38" s="61">
        <v>475000000</v>
      </c>
      <c r="E38" s="55"/>
      <c r="F38" s="61">
        <v>350000000</v>
      </c>
      <c r="G38" s="57"/>
      <c r="H38" s="57">
        <v>480700000</v>
      </c>
      <c r="I38" s="57"/>
      <c r="J38" s="57">
        <v>356700000</v>
      </c>
      <c r="K38" s="116">
        <f t="shared" si="0"/>
        <v>124000000</v>
      </c>
      <c r="L38" s="60"/>
      <c r="M38" s="47"/>
      <c r="N38" s="47"/>
      <c r="O38" s="47"/>
      <c r="P38" s="47"/>
      <c r="Q38" s="47"/>
      <c r="R38" s="47"/>
    </row>
    <row r="39" spans="1:18" ht="23.15" customHeight="1">
      <c r="A39" s="67" t="s">
        <v>109</v>
      </c>
      <c r="B39" s="172"/>
      <c r="D39" s="61"/>
      <c r="E39" s="55"/>
      <c r="F39" s="61"/>
      <c r="G39" s="57"/>
      <c r="H39" s="57"/>
      <c r="I39" s="57"/>
      <c r="J39" s="57"/>
      <c r="K39" s="107">
        <f t="shared" si="0"/>
        <v>0</v>
      </c>
      <c r="L39" s="60"/>
      <c r="M39" s="47"/>
      <c r="N39" s="47"/>
      <c r="O39" s="47"/>
      <c r="P39" s="47"/>
      <c r="Q39" s="47"/>
      <c r="R39" s="47"/>
    </row>
    <row r="40" spans="1:18" ht="23.15" customHeight="1">
      <c r="A40" s="67" t="s">
        <v>110</v>
      </c>
      <c r="B40" s="172">
        <v>8</v>
      </c>
      <c r="D40" s="57">
        <v>407323203</v>
      </c>
      <c r="E40" s="55"/>
      <c r="F40" s="57">
        <v>326301383</v>
      </c>
      <c r="G40" s="57"/>
      <c r="H40" s="57">
        <v>403936894</v>
      </c>
      <c r="I40" s="57"/>
      <c r="J40" s="57">
        <v>319915074</v>
      </c>
      <c r="K40" s="116">
        <f>H40-J40</f>
        <v>84021820</v>
      </c>
      <c r="L40" s="60"/>
      <c r="M40" s="47"/>
      <c r="N40" s="47"/>
      <c r="O40" s="47"/>
      <c r="P40" s="47"/>
      <c r="Q40" s="47"/>
      <c r="R40" s="47"/>
    </row>
    <row r="41" spans="1:18" ht="23.15" customHeight="1">
      <c r="A41" s="67" t="s">
        <v>111</v>
      </c>
      <c r="B41" s="67"/>
      <c r="C41" s="67"/>
      <c r="D41" s="57"/>
      <c r="E41" s="55"/>
      <c r="F41" s="57"/>
      <c r="G41" s="57"/>
      <c r="H41" s="57"/>
      <c r="I41" s="57"/>
      <c r="J41" s="57"/>
      <c r="K41" s="107">
        <f t="shared" si="0"/>
        <v>0</v>
      </c>
      <c r="L41" s="60"/>
      <c r="M41" s="47"/>
      <c r="N41" s="47"/>
      <c r="O41" s="47"/>
      <c r="P41" s="47"/>
      <c r="Q41" s="47"/>
      <c r="R41" s="47"/>
    </row>
    <row r="42" spans="1:18" ht="23.15" customHeight="1">
      <c r="A42" s="74" t="s">
        <v>112</v>
      </c>
      <c r="B42" s="172">
        <v>8</v>
      </c>
      <c r="D42" s="57">
        <v>966619</v>
      </c>
      <c r="E42" s="55"/>
      <c r="F42" s="57">
        <v>952150</v>
      </c>
      <c r="G42" s="57"/>
      <c r="H42" s="57">
        <v>966619</v>
      </c>
      <c r="I42" s="57"/>
      <c r="J42" s="57">
        <v>952150</v>
      </c>
      <c r="K42" s="116">
        <f t="shared" si="0"/>
        <v>14469</v>
      </c>
      <c r="L42" s="60"/>
      <c r="M42" s="47"/>
      <c r="N42" s="47"/>
      <c r="O42" s="47"/>
      <c r="P42" s="47"/>
      <c r="Q42" s="47"/>
      <c r="R42" s="47"/>
    </row>
    <row r="43" spans="1:18" ht="23.15" customHeight="1">
      <c r="A43" s="67" t="s">
        <v>33</v>
      </c>
      <c r="B43" s="172"/>
      <c r="D43" s="57">
        <v>8516269</v>
      </c>
      <c r="E43" s="55"/>
      <c r="F43" s="57">
        <v>7391108</v>
      </c>
      <c r="G43" s="57"/>
      <c r="H43" s="57">
        <v>7790750</v>
      </c>
      <c r="I43" s="57"/>
      <c r="J43" s="57">
        <v>6943503</v>
      </c>
      <c r="K43" s="116">
        <f t="shared" si="0"/>
        <v>847247</v>
      </c>
      <c r="L43" s="60"/>
      <c r="M43" s="47"/>
      <c r="N43" s="47"/>
      <c r="O43" s="47"/>
      <c r="P43" s="47"/>
      <c r="Q43" s="47"/>
      <c r="R43" s="47"/>
    </row>
    <row r="44" spans="1:18" ht="23.15" customHeight="1">
      <c r="A44" s="67" t="s">
        <v>34</v>
      </c>
      <c r="B44" s="172"/>
      <c r="D44" s="57">
        <v>4673848</v>
      </c>
      <c r="E44" s="66"/>
      <c r="F44" s="57">
        <v>859923</v>
      </c>
      <c r="G44" s="57"/>
      <c r="H44" s="57">
        <v>3879662</v>
      </c>
      <c r="I44" s="57"/>
      <c r="J44" s="57">
        <v>727600</v>
      </c>
      <c r="K44" s="107">
        <f t="shared" si="0"/>
        <v>3152062</v>
      </c>
      <c r="L44" s="60"/>
      <c r="M44" s="47"/>
      <c r="N44" s="47"/>
      <c r="O44" s="47"/>
      <c r="P44" s="47"/>
      <c r="Q44" s="47"/>
      <c r="R44" s="47"/>
    </row>
    <row r="45" spans="1:18" ht="23.15" customHeight="1">
      <c r="A45" s="39" t="s">
        <v>35</v>
      </c>
      <c r="B45" s="172"/>
      <c r="D45" s="63">
        <f>SUM(D35:D44)</f>
        <v>1122429960</v>
      </c>
      <c r="E45" s="64"/>
      <c r="F45" s="63">
        <f>SUM(F35:F44)</f>
        <v>1044995156</v>
      </c>
      <c r="G45" s="64"/>
      <c r="H45" s="63">
        <f>SUM(H35:H44)</f>
        <v>1122397926</v>
      </c>
      <c r="I45" s="64"/>
      <c r="J45" s="63">
        <f>SUM(J35:J44)</f>
        <v>1042825793</v>
      </c>
      <c r="K45" s="11"/>
      <c r="L45" s="58"/>
      <c r="M45" s="47"/>
      <c r="N45" s="47"/>
      <c r="O45" s="47"/>
      <c r="P45" s="47"/>
      <c r="Q45" s="47"/>
      <c r="R45" s="47"/>
    </row>
    <row r="46" spans="1:18" s="11" customFormat="1" ht="23.15" customHeight="1">
      <c r="A46" s="6"/>
      <c r="B46" s="3"/>
      <c r="D46" s="75"/>
      <c r="E46" s="76"/>
      <c r="F46" s="75"/>
      <c r="G46" s="76"/>
      <c r="H46" s="75"/>
      <c r="I46" s="76"/>
      <c r="J46" s="75"/>
      <c r="L46" s="47"/>
      <c r="M46" s="47"/>
      <c r="N46" s="47"/>
      <c r="O46" s="47"/>
      <c r="P46" s="47"/>
      <c r="Q46" s="47"/>
      <c r="R46" s="47"/>
    </row>
    <row r="47" spans="1:18" ht="23.15" customHeight="1">
      <c r="A47" s="72" t="s">
        <v>36</v>
      </c>
      <c r="B47" s="172"/>
      <c r="D47" s="55"/>
      <c r="E47" s="55"/>
      <c r="F47" s="55"/>
      <c r="G47" s="55"/>
      <c r="H47" s="55"/>
      <c r="I47" s="55"/>
      <c r="J47" s="55"/>
      <c r="K47" s="11"/>
      <c r="L47" s="47"/>
      <c r="M47" s="47"/>
      <c r="N47" s="47"/>
      <c r="O47" s="47"/>
      <c r="P47" s="47"/>
      <c r="Q47" s="47"/>
      <c r="R47" s="47"/>
    </row>
    <row r="48" spans="1:18" ht="23.15" customHeight="1">
      <c r="A48" s="67" t="s">
        <v>113</v>
      </c>
      <c r="B48" s="172">
        <v>8</v>
      </c>
      <c r="C48" s="67"/>
      <c r="D48" s="57">
        <v>335408</v>
      </c>
      <c r="E48" s="55"/>
      <c r="F48" s="57">
        <v>582561</v>
      </c>
      <c r="G48" s="57"/>
      <c r="H48" s="57">
        <v>335408</v>
      </c>
      <c r="I48" s="57"/>
      <c r="J48" s="57">
        <v>582561</v>
      </c>
      <c r="K48" s="116">
        <f>H48-J48</f>
        <v>-247153</v>
      </c>
      <c r="L48" s="60"/>
      <c r="M48" s="47"/>
      <c r="N48" s="47"/>
      <c r="O48" s="47"/>
      <c r="P48" s="47"/>
      <c r="Q48" s="47"/>
      <c r="R48" s="47"/>
    </row>
    <row r="49" spans="1:18" ht="23.15" customHeight="1">
      <c r="A49" s="67" t="s">
        <v>114</v>
      </c>
      <c r="B49" s="172"/>
      <c r="C49" s="67"/>
      <c r="D49" s="77">
        <v>3748283</v>
      </c>
      <c r="E49" s="78"/>
      <c r="F49" s="77">
        <v>3364722</v>
      </c>
      <c r="G49" s="57"/>
      <c r="H49" s="77">
        <v>3273910</v>
      </c>
      <c r="I49" s="57"/>
      <c r="J49" s="77">
        <v>2922992</v>
      </c>
      <c r="K49" s="116">
        <f>H49-J49</f>
        <v>350918</v>
      </c>
      <c r="L49" s="60"/>
      <c r="M49" s="47"/>
      <c r="N49" s="47"/>
      <c r="O49" s="47"/>
      <c r="P49" s="47"/>
      <c r="Q49" s="47"/>
      <c r="R49" s="47"/>
    </row>
    <row r="50" spans="1:18" ht="23.15" customHeight="1">
      <c r="A50" s="39" t="s">
        <v>40</v>
      </c>
      <c r="B50" s="172"/>
      <c r="D50" s="63">
        <f>SUM(D48:D49)</f>
        <v>4083691</v>
      </c>
      <c r="E50" s="64"/>
      <c r="F50" s="63">
        <f>SUM(F48:F49)</f>
        <v>3947283</v>
      </c>
      <c r="G50" s="64"/>
      <c r="H50" s="63">
        <f>SUM(H48:H49)</f>
        <v>3609318</v>
      </c>
      <c r="I50" s="64"/>
      <c r="J50" s="63">
        <f>SUM(J48:J49)</f>
        <v>3505553</v>
      </c>
      <c r="K50" s="47"/>
      <c r="L50" s="47"/>
      <c r="M50" s="47"/>
      <c r="N50" s="47"/>
      <c r="O50" s="47"/>
      <c r="P50" s="47"/>
      <c r="Q50" s="47"/>
      <c r="R50" s="47"/>
    </row>
    <row r="51" spans="1:18" ht="23.15" customHeight="1">
      <c r="A51" s="39" t="s">
        <v>41</v>
      </c>
      <c r="B51" s="172"/>
      <c r="D51" s="63">
        <f>SUM(D45,D50)</f>
        <v>1126513651</v>
      </c>
      <c r="E51" s="64"/>
      <c r="F51" s="63">
        <f>SUM(F45,F50)</f>
        <v>1048942439</v>
      </c>
      <c r="G51" s="64"/>
      <c r="H51" s="63">
        <f>SUM(H45,H50)</f>
        <v>1126007244</v>
      </c>
      <c r="I51" s="64"/>
      <c r="J51" s="63">
        <f>SUM(J45,J50)</f>
        <v>1046331346</v>
      </c>
      <c r="K51" s="79"/>
      <c r="L51" s="80"/>
      <c r="M51" s="60"/>
      <c r="N51" s="47"/>
      <c r="O51" s="47"/>
      <c r="P51" s="47"/>
      <c r="Q51" s="47"/>
      <c r="R51" s="47"/>
    </row>
    <row r="52" spans="1:18" s="11" customFormat="1" ht="23.15" customHeight="1">
      <c r="A52" s="6"/>
      <c r="B52" s="3"/>
      <c r="D52" s="75"/>
      <c r="E52" s="76"/>
      <c r="F52" s="75"/>
      <c r="G52" s="76"/>
      <c r="H52" s="75"/>
      <c r="I52" s="76"/>
      <c r="J52" s="75"/>
      <c r="L52" s="60"/>
      <c r="M52" s="60"/>
      <c r="N52" s="47"/>
      <c r="O52" s="47"/>
      <c r="P52" s="47"/>
      <c r="Q52" s="47"/>
      <c r="R52" s="47"/>
    </row>
    <row r="53" spans="1:18" s="1" customFormat="1" ht="23.15" customHeight="1">
      <c r="A53" s="1" t="s">
        <v>0</v>
      </c>
      <c r="B53" s="2"/>
      <c r="K53" s="21"/>
      <c r="L53" s="26"/>
      <c r="M53" s="26"/>
      <c r="N53" s="33"/>
      <c r="O53" s="26"/>
      <c r="P53" s="26"/>
      <c r="Q53" s="26"/>
      <c r="R53" s="26"/>
    </row>
    <row r="54" spans="1:18" s="1" customFormat="1" ht="23.15" customHeight="1">
      <c r="A54" s="4" t="s">
        <v>1</v>
      </c>
      <c r="B54" s="2"/>
      <c r="K54" s="21"/>
      <c r="L54" s="26"/>
      <c r="M54" s="26"/>
      <c r="N54" s="33"/>
      <c r="O54" s="26"/>
      <c r="P54" s="26"/>
      <c r="Q54" s="26"/>
      <c r="R54" s="26"/>
    </row>
    <row r="55" spans="1:18" s="39" customFormat="1" ht="23.15" customHeight="1">
      <c r="B55" s="40"/>
      <c r="K55" s="6"/>
      <c r="L55" s="41"/>
      <c r="M55" s="41"/>
      <c r="N55" s="47"/>
      <c r="O55" s="41"/>
      <c r="P55" s="41"/>
      <c r="Q55" s="41"/>
      <c r="R55" s="41"/>
    </row>
    <row r="56" spans="1:18" s="39" customFormat="1" ht="23.15" customHeight="1">
      <c r="B56" s="40"/>
      <c r="D56" s="228" t="s">
        <v>2</v>
      </c>
      <c r="E56" s="228"/>
      <c r="F56" s="228"/>
      <c r="G56" s="176"/>
      <c r="H56" s="228" t="s">
        <v>3</v>
      </c>
      <c r="I56" s="228"/>
      <c r="J56" s="228"/>
      <c r="K56" s="6"/>
      <c r="L56" s="41"/>
      <c r="M56" s="41"/>
      <c r="N56" s="47"/>
      <c r="O56" s="41"/>
      <c r="P56" s="41"/>
      <c r="Q56" s="41"/>
      <c r="R56" s="41"/>
    </row>
    <row r="57" spans="1:18" ht="23.15" customHeight="1">
      <c r="B57" s="44"/>
      <c r="C57" s="46"/>
      <c r="D57" s="48" t="s">
        <v>101</v>
      </c>
      <c r="E57" s="49"/>
      <c r="F57" s="48" t="s">
        <v>4</v>
      </c>
      <c r="G57" s="176"/>
      <c r="H57" s="48" t="s">
        <v>101</v>
      </c>
      <c r="I57" s="49"/>
      <c r="J57" s="48" t="s">
        <v>4</v>
      </c>
      <c r="K57" s="11"/>
      <c r="L57" s="47"/>
      <c r="M57" s="47"/>
      <c r="N57" s="47"/>
      <c r="O57" s="47"/>
      <c r="P57" s="47"/>
      <c r="Q57" s="47"/>
      <c r="R57" s="47"/>
    </row>
    <row r="58" spans="1:18" ht="23.15" customHeight="1">
      <c r="A58" s="71" t="s">
        <v>26</v>
      </c>
      <c r="B58" s="45" t="s">
        <v>6</v>
      </c>
      <c r="C58" s="46"/>
      <c r="D58" s="51">
        <v>2558</v>
      </c>
      <c r="E58" s="51"/>
      <c r="F58" s="51">
        <v>2557</v>
      </c>
      <c r="G58" s="51"/>
      <c r="H58" s="51">
        <v>2558</v>
      </c>
      <c r="I58" s="51"/>
      <c r="J58" s="51">
        <v>2557</v>
      </c>
      <c r="K58" s="11"/>
      <c r="L58" s="47"/>
      <c r="M58" s="47"/>
      <c r="N58" s="47"/>
      <c r="O58" s="47"/>
      <c r="P58" s="47"/>
      <c r="Q58" s="47"/>
      <c r="R58" s="47"/>
    </row>
    <row r="59" spans="1:18" ht="23.15" customHeight="1">
      <c r="A59" s="71"/>
      <c r="B59" s="45"/>
      <c r="C59" s="46"/>
      <c r="D59" s="51" t="s">
        <v>7</v>
      </c>
      <c r="E59" s="51"/>
      <c r="F59" s="51"/>
      <c r="G59" s="51"/>
      <c r="H59" s="51" t="s">
        <v>7</v>
      </c>
      <c r="I59" s="51"/>
      <c r="J59" s="51"/>
      <c r="K59" s="11"/>
      <c r="L59" s="47"/>
      <c r="M59" s="47"/>
      <c r="N59" s="47"/>
      <c r="O59" s="47"/>
      <c r="P59" s="47"/>
      <c r="Q59" s="47"/>
      <c r="R59" s="47"/>
    </row>
    <row r="60" spans="1:18" ht="23.15" customHeight="1">
      <c r="B60" s="45"/>
      <c r="C60" s="46"/>
      <c r="D60" s="221" t="s">
        <v>8</v>
      </c>
      <c r="E60" s="221"/>
      <c r="F60" s="221"/>
      <c r="G60" s="221"/>
      <c r="H60" s="221"/>
      <c r="I60" s="221"/>
      <c r="J60" s="221"/>
      <c r="K60" s="11"/>
      <c r="L60" s="47"/>
      <c r="M60" s="47"/>
      <c r="N60" s="47"/>
      <c r="O60" s="47"/>
      <c r="P60" s="47"/>
      <c r="Q60" s="47"/>
      <c r="R60" s="47"/>
    </row>
    <row r="61" spans="1:18" ht="23.15" customHeight="1">
      <c r="A61" s="81" t="s">
        <v>42</v>
      </c>
      <c r="B61" s="172"/>
      <c r="D61" s="55"/>
      <c r="E61" s="55"/>
      <c r="F61" s="55"/>
      <c r="G61" s="55"/>
      <c r="H61" s="55"/>
      <c r="I61" s="55"/>
      <c r="J61" s="55"/>
      <c r="K61" s="47"/>
      <c r="L61" s="47"/>
      <c r="M61" s="47"/>
      <c r="N61" s="47"/>
      <c r="O61" s="47"/>
      <c r="P61" s="47"/>
      <c r="Q61" s="47"/>
      <c r="R61" s="47"/>
    </row>
    <row r="62" spans="1:18" ht="23.15" customHeight="1">
      <c r="A62" s="44" t="s">
        <v>43</v>
      </c>
      <c r="B62" s="172"/>
      <c r="D62" s="55"/>
      <c r="E62" s="55"/>
      <c r="F62" s="55"/>
      <c r="G62" s="55"/>
      <c r="H62" s="55"/>
      <c r="I62" s="55"/>
      <c r="J62" s="55"/>
      <c r="K62" s="47"/>
      <c r="L62" s="47"/>
      <c r="M62" s="47"/>
      <c r="N62" s="47"/>
      <c r="O62" s="47"/>
      <c r="P62" s="47"/>
      <c r="Q62" s="47"/>
      <c r="R62" s="47"/>
    </row>
    <row r="63" spans="1:18" ht="23.15" customHeight="1" thickBot="1">
      <c r="A63" s="44" t="s">
        <v>44</v>
      </c>
      <c r="B63" s="172"/>
      <c r="D63" s="82">
        <v>76727032</v>
      </c>
      <c r="E63" s="57"/>
      <c r="F63" s="82">
        <v>76727032</v>
      </c>
      <c r="G63" s="57"/>
      <c r="H63" s="82">
        <v>76727032</v>
      </c>
      <c r="I63" s="57"/>
      <c r="J63" s="82">
        <v>76727032</v>
      </c>
      <c r="K63" s="106"/>
      <c r="L63" s="47"/>
      <c r="M63" s="47"/>
      <c r="N63" s="47"/>
      <c r="O63" s="47"/>
      <c r="P63" s="47"/>
      <c r="Q63" s="47"/>
      <c r="R63" s="47"/>
    </row>
    <row r="64" spans="1:18" ht="23.15" customHeight="1" thickTop="1">
      <c r="A64" s="44" t="s">
        <v>45</v>
      </c>
      <c r="B64" s="172"/>
      <c r="D64" s="8">
        <v>76727032</v>
      </c>
      <c r="E64" s="57"/>
      <c r="F64" s="57">
        <v>76727032</v>
      </c>
      <c r="G64" s="57"/>
      <c r="H64" s="8">
        <v>76727032</v>
      </c>
      <c r="I64" s="57"/>
      <c r="J64" s="57">
        <v>76727032</v>
      </c>
      <c r="K64" s="106"/>
      <c r="L64" s="47"/>
      <c r="M64" s="47"/>
      <c r="N64" s="47"/>
      <c r="O64" s="47"/>
      <c r="P64" s="47"/>
      <c r="Q64" s="47"/>
      <c r="R64" s="47"/>
    </row>
    <row r="65" spans="1:18" ht="23.15" customHeight="1">
      <c r="A65" s="44" t="s">
        <v>115</v>
      </c>
      <c r="B65" s="172"/>
      <c r="D65" s="8"/>
      <c r="E65" s="55"/>
      <c r="F65" s="57"/>
      <c r="G65" s="78"/>
      <c r="H65" s="83"/>
      <c r="I65" s="78"/>
      <c r="J65" s="83"/>
      <c r="K65" s="109"/>
      <c r="L65" s="47"/>
      <c r="M65" s="47"/>
      <c r="N65" s="47"/>
      <c r="O65" s="47"/>
      <c r="P65" s="47"/>
      <c r="Q65" s="47"/>
      <c r="R65" s="47"/>
    </row>
    <row r="66" spans="1:18" ht="23.15" customHeight="1">
      <c r="A66" s="44" t="s">
        <v>116</v>
      </c>
      <c r="B66" s="172"/>
      <c r="D66" s="57">
        <v>241390751</v>
      </c>
      <c r="E66" s="84"/>
      <c r="F66" s="57">
        <v>241390751</v>
      </c>
      <c r="G66" s="84"/>
      <c r="H66" s="57">
        <v>241390751</v>
      </c>
      <c r="I66" s="84"/>
      <c r="J66" s="57">
        <v>241390751</v>
      </c>
      <c r="K66" s="106"/>
      <c r="L66" s="47"/>
      <c r="M66" s="47"/>
      <c r="N66" s="47"/>
      <c r="O66" s="47"/>
      <c r="P66" s="47"/>
      <c r="Q66" s="47"/>
      <c r="R66" s="47"/>
    </row>
    <row r="67" spans="1:18" ht="23.15" customHeight="1">
      <c r="A67" s="44" t="s">
        <v>47</v>
      </c>
      <c r="B67" s="172"/>
      <c r="D67" s="57"/>
      <c r="E67" s="55"/>
      <c r="F67" s="57"/>
      <c r="G67" s="55"/>
      <c r="H67" s="55"/>
      <c r="I67" s="55"/>
      <c r="J67" s="55"/>
      <c r="K67" s="107"/>
      <c r="L67" s="112"/>
      <c r="M67" s="47"/>
      <c r="N67" s="47"/>
      <c r="O67" s="47"/>
      <c r="P67" s="47"/>
      <c r="Q67" s="47"/>
      <c r="R67" s="47"/>
    </row>
    <row r="68" spans="1:18" ht="23.15" customHeight="1">
      <c r="A68" s="44" t="s">
        <v>117</v>
      </c>
      <c r="B68" s="172"/>
      <c r="D68" s="8">
        <v>10500000</v>
      </c>
      <c r="E68" s="84"/>
      <c r="F68" s="8">
        <v>10500000</v>
      </c>
      <c r="G68" s="84"/>
      <c r="H68" s="8">
        <v>10500000</v>
      </c>
      <c r="I68" s="84"/>
      <c r="J68" s="8">
        <v>10500000</v>
      </c>
      <c r="K68" s="106"/>
      <c r="L68" s="112"/>
      <c r="M68" s="47"/>
      <c r="N68" s="47"/>
      <c r="O68" s="47"/>
      <c r="P68" s="47"/>
      <c r="Q68" s="47"/>
      <c r="R68" s="47"/>
    </row>
    <row r="69" spans="1:18" ht="23.15" customHeight="1">
      <c r="A69" s="44" t="s">
        <v>118</v>
      </c>
      <c r="B69" s="172"/>
      <c r="D69" s="77">
        <v>-153694388</v>
      </c>
      <c r="E69" s="55"/>
      <c r="F69" s="77">
        <v>-143009814</v>
      </c>
      <c r="G69" s="55"/>
      <c r="H69" s="77">
        <v>-178687150</v>
      </c>
      <c r="I69" s="55"/>
      <c r="J69" s="77">
        <v>-164662003</v>
      </c>
      <c r="K69" s="109"/>
      <c r="L69" s="113"/>
      <c r="M69" s="47"/>
      <c r="N69" s="47"/>
      <c r="O69" s="47"/>
      <c r="P69" s="47"/>
      <c r="Q69" s="47"/>
      <c r="R69" s="47"/>
    </row>
    <row r="70" spans="1:18" ht="23.15" customHeight="1">
      <c r="A70" s="71" t="s">
        <v>119</v>
      </c>
      <c r="B70" s="172"/>
      <c r="D70" s="85">
        <f>SUM(D64:D69)</f>
        <v>174923395</v>
      </c>
      <c r="E70" s="55"/>
      <c r="F70" s="85">
        <f>SUM(F64:F69)</f>
        <v>185607969</v>
      </c>
      <c r="G70" s="64"/>
      <c r="H70" s="85">
        <f>SUM(H64:H69)</f>
        <v>149930633</v>
      </c>
      <c r="I70" s="64"/>
      <c r="J70" s="85">
        <f>SUM(J64:J69)</f>
        <v>163955780</v>
      </c>
      <c r="K70" s="109"/>
      <c r="L70" s="47"/>
      <c r="M70" s="47"/>
      <c r="N70" s="47"/>
      <c r="O70" s="47"/>
      <c r="P70" s="47"/>
      <c r="Q70" s="47"/>
      <c r="R70" s="47"/>
    </row>
    <row r="71" spans="1:18" s="11" customFormat="1" ht="23.15" customHeight="1">
      <c r="A71" s="86" t="s">
        <v>49</v>
      </c>
      <c r="B71" s="3"/>
      <c r="D71" s="28"/>
      <c r="E71" s="66"/>
      <c r="F71" s="28" t="s">
        <v>120</v>
      </c>
      <c r="G71" s="66"/>
      <c r="H71" s="28"/>
      <c r="I71" s="66"/>
      <c r="J71" s="28" t="s">
        <v>120</v>
      </c>
      <c r="K71" s="110"/>
      <c r="L71" s="47"/>
      <c r="M71" s="47"/>
      <c r="N71" s="47"/>
      <c r="O71" s="47"/>
      <c r="P71" s="47"/>
      <c r="Q71" s="47"/>
      <c r="R71" s="47"/>
    </row>
    <row r="72" spans="1:18" ht="23.15" customHeight="1">
      <c r="A72" s="71" t="s">
        <v>50</v>
      </c>
      <c r="B72" s="172"/>
      <c r="D72" s="87">
        <f>SUM(D70:D71)</f>
        <v>174923395</v>
      </c>
      <c r="E72" s="64"/>
      <c r="F72" s="87">
        <f>SUM(F70:F71)</f>
        <v>185607969</v>
      </c>
      <c r="G72" s="64"/>
      <c r="H72" s="87">
        <f>SUM(H70:H71)</f>
        <v>149930633</v>
      </c>
      <c r="I72" s="64"/>
      <c r="J72" s="87">
        <f>SUM(J70:J71)</f>
        <v>163955780</v>
      </c>
      <c r="K72" s="108"/>
      <c r="L72" s="47"/>
      <c r="M72" s="47"/>
      <c r="N72" s="47"/>
      <c r="O72" s="47"/>
      <c r="P72" s="47"/>
      <c r="Q72" s="47"/>
      <c r="R72" s="47"/>
    </row>
    <row r="73" spans="1:18" s="11" customFormat="1" ht="23.15" customHeight="1">
      <c r="A73" s="6"/>
      <c r="B73" s="3"/>
      <c r="D73" s="57"/>
      <c r="E73" s="76"/>
      <c r="F73" s="57"/>
      <c r="G73" s="76"/>
      <c r="H73" s="57"/>
      <c r="I73" s="76"/>
      <c r="J73" s="57"/>
      <c r="K73" s="110"/>
    </row>
    <row r="74" spans="1:18" ht="24" customHeight="1" thickBot="1">
      <c r="A74" s="71" t="s">
        <v>51</v>
      </c>
      <c r="B74" s="172"/>
      <c r="D74" s="70">
        <f>SUM(D51+D72)</f>
        <v>1301437046</v>
      </c>
      <c r="E74" s="64"/>
      <c r="F74" s="70">
        <f>SUM(F51+F72)</f>
        <v>1234550408</v>
      </c>
      <c r="G74" s="64"/>
      <c r="H74" s="70">
        <f>SUM(H51+H72)</f>
        <v>1275937877</v>
      </c>
      <c r="I74" s="64"/>
      <c r="J74" s="70">
        <f>SUM(J51+J72)</f>
        <v>1210287126</v>
      </c>
      <c r="K74" s="107"/>
      <c r="L74" s="11"/>
      <c r="M74" s="11"/>
      <c r="N74" s="11"/>
      <c r="O74" s="11"/>
    </row>
    <row r="75" spans="1:18" ht="23.15" customHeight="1" thickTop="1">
      <c r="A75" s="39"/>
      <c r="B75" s="172"/>
      <c r="D75" s="78"/>
      <c r="E75" s="55"/>
      <c r="F75" s="78"/>
      <c r="G75" s="55"/>
      <c r="H75" s="78"/>
      <c r="I75" s="55"/>
      <c r="J75" s="78"/>
      <c r="K75" s="111"/>
      <c r="L75" s="11"/>
      <c r="M75" s="11"/>
      <c r="N75" s="11"/>
      <c r="O75" s="11"/>
    </row>
    <row r="76" spans="1:18" ht="24" customHeight="1">
      <c r="B76" s="172"/>
      <c r="K76" s="105"/>
    </row>
  </sheetData>
  <mergeCells count="9">
    <mergeCell ref="D56:F56"/>
    <mergeCell ref="H56:J56"/>
    <mergeCell ref="D60:J60"/>
    <mergeCell ref="D4:F4"/>
    <mergeCell ref="H4:J4"/>
    <mergeCell ref="D8:J8"/>
    <mergeCell ref="D29:F29"/>
    <mergeCell ref="H29:J29"/>
    <mergeCell ref="D33:J33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5" max="16383" man="1"/>
    <brk id="5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FFC000"/>
  </sheetPr>
  <dimension ref="A1:J69"/>
  <sheetViews>
    <sheetView view="pageBreakPreview" topLeftCell="A55" zoomScale="85" zoomScaleNormal="80" zoomScaleSheetLayoutView="85" workbookViewId="0">
      <selection activeCell="R66" sqref="R66"/>
    </sheetView>
  </sheetViews>
  <sheetFormatPr defaultColWidth="9.09765625" defaultRowHeight="24" customHeight="1"/>
  <cols>
    <col min="1" max="1" width="44.69921875" style="131" customWidth="1"/>
    <col min="2" max="2" width="9.3984375" style="27" customWidth="1"/>
    <col min="3" max="3" width="2.3984375" style="131" customWidth="1"/>
    <col min="4" max="4" width="14.59765625" style="131" bestFit="1" customWidth="1"/>
    <col min="5" max="5" width="1.3984375" style="131" customWidth="1"/>
    <col min="6" max="6" width="14.09765625" style="131" customWidth="1"/>
    <col min="7" max="7" width="1.3984375" style="131" customWidth="1"/>
    <col min="8" max="8" width="14.59765625" style="131" bestFit="1" customWidth="1"/>
    <col min="9" max="9" width="1.3984375" style="131" customWidth="1"/>
    <col min="10" max="10" width="14.09765625" style="131" customWidth="1"/>
    <col min="11" max="16384" width="9.09765625" style="131"/>
  </cols>
  <sheetData>
    <row r="1" spans="1:10" s="21" customFormat="1" ht="23.15" customHeight="1">
      <c r="A1" s="21" t="s">
        <v>0</v>
      </c>
      <c r="B1" s="37"/>
    </row>
    <row r="2" spans="1:10" s="21" customFormat="1" ht="23.15" customHeight="1">
      <c r="A2" s="140" t="s">
        <v>124</v>
      </c>
      <c r="B2" s="124"/>
      <c r="C2" s="141"/>
      <c r="D2" s="124"/>
      <c r="E2" s="124"/>
      <c r="F2" s="124"/>
    </row>
    <row r="3" spans="1:10" s="21" customFormat="1" ht="18.649999999999999" customHeight="1">
      <c r="A3" s="5"/>
      <c r="B3" s="124"/>
      <c r="C3" s="141"/>
      <c r="D3" s="124"/>
      <c r="E3" s="124"/>
      <c r="F3" s="124"/>
    </row>
    <row r="4" spans="1:10" ht="23.15" customHeight="1">
      <c r="B4" s="177"/>
      <c r="C4" s="142"/>
      <c r="D4" s="230" t="s">
        <v>53</v>
      </c>
      <c r="E4" s="230"/>
      <c r="F4" s="230"/>
      <c r="G4" s="178"/>
      <c r="H4" s="230" t="s">
        <v>125</v>
      </c>
      <c r="I4" s="230"/>
      <c r="J4" s="230"/>
    </row>
    <row r="5" spans="1:10" ht="23.15" customHeight="1">
      <c r="B5" s="177"/>
      <c r="C5" s="142"/>
      <c r="D5" s="231" t="s">
        <v>55</v>
      </c>
      <c r="E5" s="231"/>
      <c r="F5" s="231"/>
      <c r="G5" s="178"/>
      <c r="H5" s="231" t="s">
        <v>55</v>
      </c>
      <c r="I5" s="231"/>
      <c r="J5" s="231"/>
    </row>
    <row r="6" spans="1:10" ht="23.15" customHeight="1">
      <c r="B6" s="177"/>
      <c r="C6" s="142"/>
      <c r="D6" s="231" t="s">
        <v>101</v>
      </c>
      <c r="E6" s="231"/>
      <c r="F6" s="231"/>
      <c r="G6" s="178"/>
      <c r="H6" s="231" t="s">
        <v>101</v>
      </c>
      <c r="I6" s="231"/>
      <c r="J6" s="231"/>
    </row>
    <row r="7" spans="1:10" ht="23.15" customHeight="1">
      <c r="B7" s="177"/>
      <c r="C7" s="142"/>
      <c r="D7" s="158">
        <v>2565</v>
      </c>
      <c r="E7" s="158"/>
      <c r="F7" s="158">
        <v>2564</v>
      </c>
      <c r="G7" s="158"/>
      <c r="H7" s="158">
        <v>2565</v>
      </c>
      <c r="I7" s="158"/>
      <c r="J7" s="158">
        <v>2564</v>
      </c>
    </row>
    <row r="8" spans="1:10" ht="23.15" customHeight="1">
      <c r="B8" s="177"/>
      <c r="C8" s="142"/>
      <c r="D8" s="229" t="s">
        <v>8</v>
      </c>
      <c r="E8" s="229"/>
      <c r="F8" s="229"/>
      <c r="G8" s="229"/>
      <c r="H8" s="229"/>
      <c r="I8" s="229"/>
      <c r="J8" s="229"/>
    </row>
    <row r="9" spans="1:10" ht="23.15" customHeight="1">
      <c r="A9" s="143" t="s">
        <v>126</v>
      </c>
      <c r="D9" s="125"/>
      <c r="E9" s="125"/>
      <c r="F9" s="181"/>
      <c r="G9" s="125"/>
      <c r="H9" s="125"/>
      <c r="I9" s="125"/>
      <c r="J9" s="181"/>
    </row>
    <row r="10" spans="1:10" ht="23.15" customHeight="1">
      <c r="A10" s="144" t="s">
        <v>72</v>
      </c>
      <c r="D10" s="125">
        <f>'PL-6-7'!D33</f>
        <v>-3857957</v>
      </c>
      <c r="E10" s="145"/>
      <c r="F10" s="181">
        <f>'PL-6-7'!F33</f>
        <v>-14260333.640000001</v>
      </c>
      <c r="G10" s="145"/>
      <c r="H10" s="125">
        <f>'PL-6-7'!H36</f>
        <v>-1723605</v>
      </c>
      <c r="I10" s="145"/>
      <c r="J10" s="181">
        <f>'PL-6-7'!J33</f>
        <v>-10714627</v>
      </c>
    </row>
    <row r="11" spans="1:10" ht="23.15" customHeight="1">
      <c r="A11" s="146" t="s">
        <v>127</v>
      </c>
      <c r="D11" s="125"/>
      <c r="E11" s="145"/>
      <c r="F11" s="181"/>
      <c r="G11" s="145"/>
      <c r="H11" s="125"/>
      <c r="I11" s="145"/>
      <c r="J11" s="181"/>
    </row>
    <row r="12" spans="1:10" ht="23.15" customHeight="1">
      <c r="A12" s="131" t="s">
        <v>69</v>
      </c>
      <c r="D12" s="125">
        <v>5082989</v>
      </c>
      <c r="E12" s="145"/>
      <c r="F12" s="181">
        <v>4560773</v>
      </c>
      <c r="G12" s="145"/>
      <c r="H12" s="125">
        <v>5133674</v>
      </c>
      <c r="I12" s="145"/>
      <c r="J12" s="181">
        <v>4653240</v>
      </c>
    </row>
    <row r="13" spans="1:10" ht="23.15" customHeight="1">
      <c r="A13" s="131" t="s">
        <v>128</v>
      </c>
      <c r="D13" s="125">
        <v>6864390</v>
      </c>
      <c r="E13" s="145"/>
      <c r="F13" s="181">
        <v>7901490</v>
      </c>
      <c r="G13" s="145"/>
      <c r="H13" s="125">
        <v>4045694</v>
      </c>
      <c r="I13" s="145"/>
      <c r="J13" s="181">
        <v>4862780</v>
      </c>
    </row>
    <row r="14" spans="1:10" ht="23.15" customHeight="1">
      <c r="A14" s="131" t="s">
        <v>38</v>
      </c>
      <c r="D14" s="126">
        <v>137628</v>
      </c>
      <c r="E14" s="145"/>
      <c r="F14" s="180">
        <v>131681</v>
      </c>
      <c r="G14" s="145"/>
      <c r="H14" s="126">
        <v>97553</v>
      </c>
      <c r="I14" s="145"/>
      <c r="J14" s="180">
        <v>90963</v>
      </c>
    </row>
    <row r="15" spans="1:10" ht="23.15" customHeight="1">
      <c r="A15" s="131" t="s">
        <v>162</v>
      </c>
      <c r="D15" s="180">
        <v>0</v>
      </c>
      <c r="E15" s="145"/>
      <c r="F15" s="180">
        <v>27840</v>
      </c>
      <c r="G15" s="145"/>
      <c r="H15" s="180">
        <v>0</v>
      </c>
      <c r="I15" s="145"/>
      <c r="J15" s="180">
        <v>0</v>
      </c>
    </row>
    <row r="16" spans="1:10" ht="23.15" customHeight="1">
      <c r="A16" s="131" t="s">
        <v>129</v>
      </c>
      <c r="D16" s="127">
        <v>-7202</v>
      </c>
      <c r="E16" s="145"/>
      <c r="F16" s="127">
        <v>-6173</v>
      </c>
      <c r="G16" s="145"/>
      <c r="H16" s="127">
        <v>-7202</v>
      </c>
      <c r="I16" s="145"/>
      <c r="J16" s="127">
        <v>-6173</v>
      </c>
    </row>
    <row r="17" spans="1:10" ht="23.15" customHeight="1">
      <c r="A17" s="131" t="s">
        <v>164</v>
      </c>
      <c r="D17" s="126">
        <v>-531350</v>
      </c>
      <c r="E17" s="145"/>
      <c r="F17" s="180">
        <v>-434451</v>
      </c>
      <c r="G17" s="145"/>
      <c r="H17" s="126">
        <v>-531350</v>
      </c>
      <c r="I17" s="145"/>
      <c r="J17" s="180">
        <v>-434451</v>
      </c>
    </row>
    <row r="18" spans="1:10" ht="23.15" customHeight="1">
      <c r="A18" s="148" t="s">
        <v>130</v>
      </c>
      <c r="D18" s="181">
        <v>-86794</v>
      </c>
      <c r="E18" s="145"/>
      <c r="F18" s="181">
        <v>-1591</v>
      </c>
      <c r="G18" s="145"/>
      <c r="H18" s="181">
        <v>-85197</v>
      </c>
      <c r="I18" s="145"/>
      <c r="J18" s="181">
        <v>0</v>
      </c>
    </row>
    <row r="19" spans="1:10" ht="23.15" customHeight="1">
      <c r="A19" s="21"/>
      <c r="D19" s="128">
        <f>SUM(D10:D18)</f>
        <v>7601704</v>
      </c>
      <c r="E19" s="125"/>
      <c r="F19" s="128">
        <f>SUM(F10:F18)</f>
        <v>-2080764.6400000006</v>
      </c>
      <c r="G19" s="125"/>
      <c r="H19" s="128">
        <f>SUM(H10:H18)</f>
        <v>6929567</v>
      </c>
      <c r="I19" s="125"/>
      <c r="J19" s="128">
        <f>SUM(J10:J18)</f>
        <v>-1548268</v>
      </c>
    </row>
    <row r="20" spans="1:10" ht="23.15" customHeight="1">
      <c r="A20" s="146" t="s">
        <v>131</v>
      </c>
      <c r="D20" s="125"/>
      <c r="E20" s="145"/>
      <c r="F20" s="181"/>
      <c r="G20" s="145"/>
      <c r="H20" s="125"/>
      <c r="I20" s="145"/>
      <c r="J20" s="181"/>
    </row>
    <row r="21" spans="1:10" ht="23.15" customHeight="1">
      <c r="A21" s="131" t="s">
        <v>11</v>
      </c>
      <c r="D21" s="125">
        <v>-5749019</v>
      </c>
      <c r="E21" s="145"/>
      <c r="F21" s="181">
        <v>-2806245</v>
      </c>
      <c r="G21" s="145"/>
      <c r="H21" s="125">
        <v>-5326635</v>
      </c>
      <c r="I21" s="145"/>
      <c r="J21" s="181">
        <v>-5693839</v>
      </c>
    </row>
    <row r="22" spans="1:10" ht="23.15" customHeight="1">
      <c r="A22" s="131" t="s">
        <v>12</v>
      </c>
      <c r="D22" s="126">
        <v>-8330280</v>
      </c>
      <c r="E22" s="145"/>
      <c r="F22" s="180">
        <v>39629</v>
      </c>
      <c r="G22" s="145"/>
      <c r="H22" s="125">
        <v>-8130450</v>
      </c>
      <c r="I22" s="145"/>
      <c r="J22" s="181">
        <v>326595</v>
      </c>
    </row>
    <row r="23" spans="1:10" ht="23.15" customHeight="1">
      <c r="A23" s="131" t="s">
        <v>175</v>
      </c>
      <c r="D23" s="181">
        <v>-3870259</v>
      </c>
      <c r="E23" s="145"/>
      <c r="F23" s="181">
        <v>0</v>
      </c>
      <c r="G23" s="145"/>
      <c r="H23" s="181">
        <v>-3870259</v>
      </c>
      <c r="I23" s="145"/>
      <c r="J23" s="181">
        <v>0</v>
      </c>
    </row>
    <row r="24" spans="1:10" ht="23.15" customHeight="1">
      <c r="A24" s="131" t="s">
        <v>13</v>
      </c>
      <c r="D24" s="125">
        <v>-3103239</v>
      </c>
      <c r="E24" s="145"/>
      <c r="F24" s="181">
        <v>2673166</v>
      </c>
      <c r="G24" s="145"/>
      <c r="H24" s="125">
        <v>-3107816</v>
      </c>
      <c r="I24" s="145"/>
      <c r="J24" s="181">
        <v>2687918</v>
      </c>
    </row>
    <row r="25" spans="1:10" ht="23.15" customHeight="1">
      <c r="A25" s="131" t="s">
        <v>14</v>
      </c>
      <c r="D25" s="125">
        <v>1045517</v>
      </c>
      <c r="E25" s="145"/>
      <c r="F25" s="181">
        <v>-719171</v>
      </c>
      <c r="G25" s="145"/>
      <c r="H25" s="125">
        <v>1081435</v>
      </c>
      <c r="I25" s="145"/>
      <c r="J25" s="181">
        <v>-22720</v>
      </c>
    </row>
    <row r="26" spans="1:10" ht="23.15" customHeight="1">
      <c r="A26" s="131" t="s">
        <v>181</v>
      </c>
      <c r="D26" s="127">
        <v>-102686104</v>
      </c>
      <c r="E26" s="145"/>
      <c r="F26" s="127">
        <v>0</v>
      </c>
      <c r="G26" s="145"/>
      <c r="H26" s="127">
        <v>-102686104</v>
      </c>
      <c r="I26" s="145"/>
      <c r="J26" s="127">
        <v>0</v>
      </c>
    </row>
    <row r="27" spans="1:10" ht="23.15" customHeight="1">
      <c r="A27" s="131" t="s">
        <v>29</v>
      </c>
      <c r="D27" s="125">
        <v>2358508</v>
      </c>
      <c r="E27" s="145"/>
      <c r="F27" s="181">
        <v>3982651</v>
      </c>
      <c r="G27" s="145"/>
      <c r="H27" s="125">
        <v>2030293</v>
      </c>
      <c r="I27" s="145"/>
      <c r="J27" s="181">
        <v>3589248</v>
      </c>
    </row>
    <row r="28" spans="1:10" ht="23.15" customHeight="1">
      <c r="A28" s="131" t="s">
        <v>30</v>
      </c>
      <c r="D28" s="181">
        <v>-1221052</v>
      </c>
      <c r="E28" s="145"/>
      <c r="F28" s="181">
        <v>-1158096</v>
      </c>
      <c r="G28" s="145"/>
      <c r="H28" s="125">
        <v>-2204945</v>
      </c>
      <c r="I28" s="145"/>
      <c r="J28" s="181">
        <v>-1851913</v>
      </c>
    </row>
    <row r="29" spans="1:10" ht="23.15" customHeight="1">
      <c r="A29" s="131" t="s">
        <v>33</v>
      </c>
      <c r="D29" s="125">
        <v>71221</v>
      </c>
      <c r="E29" s="145"/>
      <c r="F29" s="181">
        <v>-2105755</v>
      </c>
      <c r="G29" s="145"/>
      <c r="H29" s="125">
        <v>557372</v>
      </c>
      <c r="I29" s="145"/>
      <c r="J29" s="181">
        <v>591069</v>
      </c>
    </row>
    <row r="30" spans="1:10" ht="23.15" customHeight="1">
      <c r="A30" s="131" t="s">
        <v>34</v>
      </c>
      <c r="D30" s="125">
        <v>6789</v>
      </c>
      <c r="E30" s="145"/>
      <c r="F30" s="181">
        <v>47049</v>
      </c>
      <c r="G30" s="145"/>
      <c r="H30" s="125">
        <v>0</v>
      </c>
      <c r="I30" s="145"/>
      <c r="J30" s="181">
        <v>81929</v>
      </c>
    </row>
    <row r="31" spans="1:10" ht="23.15" customHeight="1">
      <c r="A31" s="131" t="s">
        <v>39</v>
      </c>
      <c r="D31" s="181">
        <v>144224</v>
      </c>
      <c r="E31" s="145"/>
      <c r="F31" s="181">
        <v>-7307</v>
      </c>
      <c r="G31" s="145"/>
      <c r="H31" s="181">
        <v>144224</v>
      </c>
      <c r="I31" s="145"/>
      <c r="J31" s="181">
        <v>-7307</v>
      </c>
    </row>
    <row r="32" spans="1:10" ht="23.15" customHeight="1">
      <c r="A32" s="21" t="s">
        <v>165</v>
      </c>
      <c r="D32" s="129">
        <f>SUM(D19:D31)</f>
        <v>-113731990</v>
      </c>
      <c r="E32" s="150"/>
      <c r="F32" s="129">
        <f>SUM(F19:F31)</f>
        <v>-2134843.6400000006</v>
      </c>
      <c r="G32" s="150"/>
      <c r="H32" s="129">
        <f>SUM(H19:H31)</f>
        <v>-114583318</v>
      </c>
      <c r="I32" s="150"/>
      <c r="J32" s="129">
        <f>SUM(J19:J31)</f>
        <v>-1847288</v>
      </c>
    </row>
    <row r="33" spans="1:10" ht="23.15" customHeight="1">
      <c r="A33" s="131" t="s">
        <v>132</v>
      </c>
      <c r="D33" s="130">
        <v>-497525</v>
      </c>
      <c r="E33" s="145"/>
      <c r="F33" s="130">
        <v>-242779</v>
      </c>
      <c r="G33" s="145"/>
      <c r="H33" s="130">
        <v>-275510</v>
      </c>
      <c r="I33" s="145"/>
      <c r="J33" s="130">
        <v>-98504</v>
      </c>
    </row>
    <row r="34" spans="1:10" ht="23.15" customHeight="1">
      <c r="A34" s="21" t="s">
        <v>166</v>
      </c>
      <c r="D34" s="132">
        <f>D32+D33</f>
        <v>-114229515</v>
      </c>
      <c r="E34" s="150"/>
      <c r="F34" s="132">
        <f>F32+F33</f>
        <v>-2377622.6400000006</v>
      </c>
      <c r="G34" s="150"/>
      <c r="H34" s="132">
        <f>H32+H33</f>
        <v>-114858828</v>
      </c>
      <c r="I34" s="150"/>
      <c r="J34" s="132">
        <f>J32+J33</f>
        <v>-1945792</v>
      </c>
    </row>
    <row r="35" spans="1:10" s="21" customFormat="1" ht="23.15" customHeight="1">
      <c r="A35" s="21" t="s">
        <v>0</v>
      </c>
      <c r="B35" s="37"/>
      <c r="E35" s="26"/>
      <c r="G35" s="26"/>
    </row>
    <row r="36" spans="1:10" s="21" customFormat="1" ht="23.15" customHeight="1">
      <c r="A36" s="21" t="s">
        <v>124</v>
      </c>
      <c r="B36" s="37"/>
    </row>
    <row r="37" spans="1:10" ht="23.15" customHeight="1"/>
    <row r="38" spans="1:10" ht="23.15" customHeight="1">
      <c r="B38" s="177"/>
      <c r="C38" s="142"/>
      <c r="D38" s="232" t="s">
        <v>2</v>
      </c>
      <c r="E38" s="232"/>
      <c r="F38" s="232"/>
      <c r="G38" s="179"/>
      <c r="H38" s="232" t="s">
        <v>3</v>
      </c>
      <c r="I38" s="232"/>
      <c r="J38" s="232"/>
    </row>
    <row r="39" spans="1:10" ht="23.15" customHeight="1">
      <c r="B39" s="177"/>
      <c r="C39" s="142"/>
      <c r="D39" s="231" t="s">
        <v>55</v>
      </c>
      <c r="E39" s="231"/>
      <c r="F39" s="231"/>
      <c r="G39" s="178"/>
      <c r="H39" s="231" t="s">
        <v>55</v>
      </c>
      <c r="I39" s="231"/>
      <c r="J39" s="231"/>
    </row>
    <row r="40" spans="1:10" ht="23.15" customHeight="1">
      <c r="B40" s="177"/>
      <c r="C40" s="142"/>
      <c r="D40" s="231" t="s">
        <v>101</v>
      </c>
      <c r="E40" s="231"/>
      <c r="F40" s="231"/>
      <c r="G40" s="178"/>
      <c r="H40" s="231" t="s">
        <v>101</v>
      </c>
      <c r="I40" s="231"/>
      <c r="J40" s="231"/>
    </row>
    <row r="41" spans="1:10" ht="23.15" customHeight="1">
      <c r="B41" s="177"/>
      <c r="C41" s="142"/>
      <c r="D41" s="158">
        <v>2565</v>
      </c>
      <c r="E41" s="158"/>
      <c r="F41" s="158">
        <v>2564</v>
      </c>
      <c r="G41" s="158"/>
      <c r="H41" s="158">
        <v>2565</v>
      </c>
      <c r="I41" s="158"/>
      <c r="J41" s="158">
        <v>2564</v>
      </c>
    </row>
    <row r="42" spans="1:10" ht="23.15" customHeight="1">
      <c r="B42" s="177"/>
      <c r="C42" s="142"/>
      <c r="D42" s="229" t="s">
        <v>8</v>
      </c>
      <c r="E42" s="229"/>
      <c r="F42" s="229"/>
      <c r="G42" s="229"/>
      <c r="H42" s="229"/>
      <c r="I42" s="229"/>
      <c r="J42" s="229"/>
    </row>
    <row r="43" spans="1:10" ht="23.15" customHeight="1">
      <c r="A43" s="143" t="s">
        <v>133</v>
      </c>
      <c r="E43" s="145"/>
      <c r="G43" s="145"/>
      <c r="H43" s="151"/>
      <c r="I43" s="145"/>
      <c r="J43" s="151"/>
    </row>
    <row r="44" spans="1:10" ht="23" hidden="1">
      <c r="A44" s="131" t="s">
        <v>167</v>
      </c>
      <c r="B44" s="27">
        <v>6</v>
      </c>
      <c r="D44" s="125"/>
      <c r="E44" s="145"/>
      <c r="F44" s="181"/>
      <c r="G44" s="145"/>
      <c r="H44" s="149"/>
      <c r="I44" s="145"/>
      <c r="J44" s="135"/>
    </row>
    <row r="45" spans="1:10" ht="23" hidden="1">
      <c r="A45" s="131" t="s">
        <v>134</v>
      </c>
      <c r="D45" s="127"/>
      <c r="E45" s="145"/>
      <c r="F45" s="127"/>
      <c r="G45" s="145"/>
      <c r="H45" s="127"/>
      <c r="I45" s="145"/>
      <c r="J45" s="127"/>
    </row>
    <row r="46" spans="1:10" ht="23">
      <c r="A46" s="131" t="s">
        <v>135</v>
      </c>
      <c r="D46" s="125">
        <v>-2764117</v>
      </c>
      <c r="E46" s="145"/>
      <c r="F46" s="181">
        <v>-1781358</v>
      </c>
      <c r="G46" s="145"/>
      <c r="H46" s="134">
        <v>-2730155</v>
      </c>
      <c r="I46" s="145"/>
      <c r="J46" s="134">
        <v>-364006</v>
      </c>
    </row>
    <row r="47" spans="1:10" ht="23" hidden="1">
      <c r="A47" s="131" t="s">
        <v>136</v>
      </c>
      <c r="D47" s="125"/>
      <c r="E47" s="145"/>
      <c r="F47" s="181"/>
      <c r="G47" s="145"/>
      <c r="H47" s="149"/>
      <c r="I47" s="145"/>
      <c r="J47" s="135"/>
    </row>
    <row r="48" spans="1:10" ht="23" hidden="1">
      <c r="A48" s="131" t="s">
        <v>137</v>
      </c>
      <c r="D48" s="127"/>
      <c r="E48" s="145"/>
      <c r="F48" s="127"/>
      <c r="G48" s="145"/>
      <c r="H48" s="136"/>
      <c r="I48" s="145"/>
      <c r="J48" s="136"/>
    </row>
    <row r="49" spans="1:10" ht="23.15" hidden="1" customHeight="1">
      <c r="A49" s="131" t="s">
        <v>138</v>
      </c>
      <c r="B49" s="27">
        <v>6</v>
      </c>
      <c r="D49" s="127"/>
      <c r="E49" s="152"/>
      <c r="F49" s="127"/>
      <c r="G49" s="152"/>
      <c r="H49" s="153"/>
      <c r="I49" s="152"/>
      <c r="J49" s="153"/>
    </row>
    <row r="50" spans="1:10" ht="23.15" customHeight="1">
      <c r="A50" s="131" t="s">
        <v>139</v>
      </c>
      <c r="D50" s="127">
        <v>85197</v>
      </c>
      <c r="E50" s="125"/>
      <c r="F50" s="127">
        <v>0</v>
      </c>
      <c r="G50" s="125"/>
      <c r="H50" s="127">
        <v>85197</v>
      </c>
      <c r="I50" s="125"/>
      <c r="J50" s="127">
        <v>0</v>
      </c>
    </row>
    <row r="51" spans="1:10" ht="23">
      <c r="A51" s="21" t="s">
        <v>140</v>
      </c>
      <c r="D51" s="132">
        <f>SUM(D44:D50)</f>
        <v>-2678920</v>
      </c>
      <c r="E51" s="150"/>
      <c r="F51" s="132">
        <f>SUM(F44:F50)</f>
        <v>-1781358</v>
      </c>
      <c r="G51" s="150"/>
      <c r="H51" s="132">
        <f>SUM(H44:H50)</f>
        <v>-2644958</v>
      </c>
      <c r="I51" s="150"/>
      <c r="J51" s="132">
        <f>SUM(J44:J50)</f>
        <v>-364006</v>
      </c>
    </row>
    <row r="52" spans="1:10" ht="23.15" customHeight="1">
      <c r="A52" s="21"/>
      <c r="D52" s="133"/>
      <c r="E52" s="133"/>
      <c r="F52" s="133"/>
      <c r="G52" s="133"/>
      <c r="H52" s="133"/>
      <c r="I52" s="133"/>
      <c r="J52" s="133"/>
    </row>
    <row r="53" spans="1:10" ht="23.15" customHeight="1">
      <c r="A53" s="143" t="s">
        <v>141</v>
      </c>
      <c r="D53" s="134"/>
      <c r="E53" s="145"/>
      <c r="F53" s="134"/>
      <c r="G53" s="145"/>
      <c r="H53" s="134"/>
      <c r="I53" s="145"/>
      <c r="J53" s="134"/>
    </row>
    <row r="54" spans="1:10" ht="23.15" customHeight="1">
      <c r="A54" s="131" t="s">
        <v>142</v>
      </c>
      <c r="D54" s="136">
        <v>36130629</v>
      </c>
      <c r="E54" s="145"/>
      <c r="F54" s="136">
        <v>10000000</v>
      </c>
      <c r="G54" s="145"/>
      <c r="H54" s="136">
        <v>36130629</v>
      </c>
      <c r="I54" s="145"/>
      <c r="J54" s="136">
        <v>10000000</v>
      </c>
    </row>
    <row r="55" spans="1:10" ht="23.15" customHeight="1">
      <c r="A55" s="131" t="s">
        <v>143</v>
      </c>
      <c r="D55" s="136">
        <v>-27932860</v>
      </c>
      <c r="E55" s="145"/>
      <c r="F55" s="136">
        <v>-10000000</v>
      </c>
      <c r="G55" s="145"/>
      <c r="H55" s="136">
        <v>-27932860</v>
      </c>
      <c r="I55" s="145"/>
      <c r="J55" s="136">
        <v>-10000000</v>
      </c>
    </row>
    <row r="56" spans="1:10" ht="23.15" customHeight="1">
      <c r="A56" s="131" t="s">
        <v>185</v>
      </c>
      <c r="D56" s="136">
        <v>112337000</v>
      </c>
      <c r="E56" s="145"/>
      <c r="F56" s="136">
        <v>0</v>
      </c>
      <c r="G56" s="145"/>
      <c r="H56" s="136">
        <v>112337000</v>
      </c>
      <c r="I56" s="145"/>
      <c r="J56" s="136">
        <v>0</v>
      </c>
    </row>
    <row r="57" spans="1:10" ht="23.15" customHeight="1">
      <c r="A57" s="131" t="s">
        <v>144</v>
      </c>
      <c r="E57" s="125"/>
      <c r="F57" s="136"/>
      <c r="G57" s="125"/>
      <c r="H57" s="136"/>
      <c r="I57" s="125"/>
      <c r="J57" s="136"/>
    </row>
    <row r="58" spans="1:10" ht="23.15" customHeight="1">
      <c r="A58" s="131" t="s">
        <v>145</v>
      </c>
      <c r="D58" s="136">
        <v>0</v>
      </c>
      <c r="E58" s="125"/>
      <c r="F58" s="136">
        <v>-174000000</v>
      </c>
      <c r="G58" s="125"/>
      <c r="H58" s="136">
        <v>-1000000</v>
      </c>
      <c r="I58" s="125"/>
      <c r="J58" s="136">
        <v>-174000000</v>
      </c>
    </row>
    <row r="59" spans="1:10" ht="23.15" customHeight="1">
      <c r="A59" s="131" t="s">
        <v>149</v>
      </c>
      <c r="D59" s="136">
        <v>-204079</v>
      </c>
      <c r="E59" s="145"/>
      <c r="F59" s="136">
        <v>-192222</v>
      </c>
      <c r="G59" s="145"/>
      <c r="H59" s="136">
        <v>-204079</v>
      </c>
      <c r="I59" s="145"/>
      <c r="J59" s="136">
        <v>-192222</v>
      </c>
    </row>
    <row r="60" spans="1:10" ht="23.15" customHeight="1">
      <c r="A60" s="131" t="s">
        <v>146</v>
      </c>
      <c r="D60" s="136">
        <v>-1104893</v>
      </c>
      <c r="E60" s="125"/>
      <c r="F60" s="127">
        <v>-46180112</v>
      </c>
      <c r="G60" s="125"/>
      <c r="H60" s="127">
        <v>-1157359</v>
      </c>
      <c r="I60" s="125"/>
      <c r="J60" s="127">
        <v>-46270866</v>
      </c>
    </row>
    <row r="61" spans="1:10" ht="23.15" customHeight="1">
      <c r="A61" s="21" t="s">
        <v>179</v>
      </c>
      <c r="D61" s="132">
        <f>SUM(D54:D60)</f>
        <v>119225797</v>
      </c>
      <c r="E61" s="154"/>
      <c r="F61" s="132">
        <f>SUM(F54:F60)</f>
        <v>-220372334</v>
      </c>
      <c r="G61" s="154"/>
      <c r="H61" s="132">
        <f>SUM(H54:H60)</f>
        <v>118173331</v>
      </c>
      <c r="I61" s="154"/>
      <c r="J61" s="132">
        <f>SUM(J54:J60)</f>
        <v>-220463088</v>
      </c>
    </row>
    <row r="62" spans="1:10" ht="23.15" customHeight="1">
      <c r="D62" s="134"/>
      <c r="E62" s="145"/>
      <c r="F62" s="134"/>
      <c r="G62" s="145"/>
      <c r="H62" s="134"/>
      <c r="I62" s="145"/>
      <c r="J62" s="134"/>
    </row>
    <row r="63" spans="1:10" ht="23.15" customHeight="1">
      <c r="A63" s="21" t="s">
        <v>180</v>
      </c>
      <c r="D63" s="137">
        <f>D34+D51+D61</f>
        <v>2317362</v>
      </c>
      <c r="E63" s="150"/>
      <c r="F63" s="137">
        <f>F34+F51+F61</f>
        <v>-224531314.63999999</v>
      </c>
      <c r="G63" s="150"/>
      <c r="H63" s="137">
        <f>H34+H51+H61</f>
        <v>669545</v>
      </c>
      <c r="I63" s="150"/>
      <c r="J63" s="137">
        <f>J34+J51+J61</f>
        <v>-222772886</v>
      </c>
    </row>
    <row r="64" spans="1:10" ht="23.15" customHeight="1">
      <c r="A64" s="131" t="s">
        <v>168</v>
      </c>
      <c r="D64" s="125">
        <f>'BS3-5'!F10</f>
        <v>21743335</v>
      </c>
      <c r="E64" s="125"/>
      <c r="F64" s="181">
        <v>246508976</v>
      </c>
      <c r="G64" s="125"/>
      <c r="H64" s="125">
        <f>'BS3-5'!J10</f>
        <v>7376027</v>
      </c>
      <c r="I64" s="147"/>
      <c r="J64" s="181">
        <v>228198096</v>
      </c>
    </row>
    <row r="65" spans="1:10" ht="23.15" customHeight="1" thickBot="1">
      <c r="A65" s="21" t="s">
        <v>176</v>
      </c>
      <c r="D65" s="138">
        <f>+D63+D64</f>
        <v>24060697</v>
      </c>
      <c r="E65" s="125"/>
      <c r="F65" s="138">
        <f>+F63+F64</f>
        <v>21977661.360000014</v>
      </c>
      <c r="G65" s="125"/>
      <c r="H65" s="138">
        <f>+H63+H64</f>
        <v>8045572</v>
      </c>
      <c r="I65" s="125"/>
      <c r="J65" s="138">
        <f>+J63+J64</f>
        <v>5425210</v>
      </c>
    </row>
    <row r="66" spans="1:10" ht="23.15" customHeight="1" thickTop="1">
      <c r="A66" s="21"/>
      <c r="D66" s="139"/>
      <c r="E66" s="150"/>
      <c r="F66" s="139"/>
      <c r="G66" s="150"/>
      <c r="H66" s="139"/>
      <c r="I66" s="150"/>
      <c r="J66" s="139"/>
    </row>
    <row r="67" spans="1:10" ht="23.15" customHeight="1">
      <c r="A67" s="143" t="s">
        <v>147</v>
      </c>
      <c r="D67" s="139"/>
      <c r="E67" s="150"/>
      <c r="F67" s="139"/>
      <c r="G67" s="150"/>
      <c r="H67" s="139"/>
      <c r="I67" s="150"/>
      <c r="J67" s="139"/>
    </row>
    <row r="68" spans="1:10" ht="23.15" customHeight="1">
      <c r="A68" s="131" t="s">
        <v>150</v>
      </c>
      <c r="D68" s="139">
        <v>152426</v>
      </c>
      <c r="E68" s="150"/>
      <c r="F68" s="139">
        <v>4601</v>
      </c>
      <c r="G68" s="150"/>
      <c r="H68" s="171">
        <v>126425</v>
      </c>
      <c r="I68" s="150"/>
      <c r="J68" s="171">
        <v>0</v>
      </c>
    </row>
    <row r="69" spans="1:10" ht="23.15" customHeight="1">
      <c r="A69" s="131" t="s">
        <v>177</v>
      </c>
      <c r="D69" s="139">
        <v>13869</v>
      </c>
      <c r="E69" s="150"/>
      <c r="F69" s="155">
        <v>0</v>
      </c>
      <c r="G69" s="150"/>
      <c r="H69" s="171">
        <v>6700</v>
      </c>
      <c r="I69" s="150"/>
      <c r="J69" s="171">
        <v>0</v>
      </c>
    </row>
  </sheetData>
  <mergeCells count="14">
    <mergeCell ref="D42:J42"/>
    <mergeCell ref="D4:F4"/>
    <mergeCell ref="H4:J4"/>
    <mergeCell ref="D8:J8"/>
    <mergeCell ref="D39:F39"/>
    <mergeCell ref="H39:J39"/>
    <mergeCell ref="D5:F5"/>
    <mergeCell ref="D6:F6"/>
    <mergeCell ref="H5:J5"/>
    <mergeCell ref="H6:J6"/>
    <mergeCell ref="D40:F40"/>
    <mergeCell ref="H40:J40"/>
    <mergeCell ref="D38:F38"/>
    <mergeCell ref="H38:J38"/>
  </mergeCells>
  <conditionalFormatting sqref="H14:H15">
    <cfRule type="expression" priority="50" stopIfTrue="1">
      <formula>"if(E11&gt;0,#,##0;(#,##0),"-")"</formula>
    </cfRule>
  </conditionalFormatting>
  <conditionalFormatting sqref="D22:D23">
    <cfRule type="expression" priority="41" stopIfTrue="1">
      <formula>"if(E11&gt;0,#,##0;(#,##0),"-")"</formula>
    </cfRule>
  </conditionalFormatting>
  <conditionalFormatting sqref="D22:D23">
    <cfRule type="expression" priority="40" stopIfTrue="1">
      <formula>"if(E11&gt;0,#,##0;(#,##0),"-")"</formula>
    </cfRule>
  </conditionalFormatting>
  <conditionalFormatting sqref="D7">
    <cfRule type="expression" priority="22" stopIfTrue="1">
      <formula>"if(E11&gt;0,#,##0;(#,##0),"-")"</formula>
    </cfRule>
  </conditionalFormatting>
  <conditionalFormatting sqref="H41">
    <cfRule type="expression" priority="16" stopIfTrue="1">
      <formula>"if(E11&gt;0,#,##0;(#,##0),"-")"</formula>
    </cfRule>
  </conditionalFormatting>
  <conditionalFormatting sqref="H7">
    <cfRule type="expression" priority="20" stopIfTrue="1">
      <formula>"if(E11&gt;0,#,##0;(#,##0),"-")"</formula>
    </cfRule>
  </conditionalFormatting>
  <conditionalFormatting sqref="D41">
    <cfRule type="expression" priority="18" stopIfTrue="1">
      <formula>"if(E11&gt;0,#,##0;(#,##0),"-")"</formula>
    </cfRule>
  </conditionalFormatting>
  <conditionalFormatting sqref="F22:F23">
    <cfRule type="expression" priority="7" stopIfTrue="1">
      <formula>"if(E11&gt;0,#,##0;(#,##0),"-")"</formula>
    </cfRule>
  </conditionalFormatting>
  <conditionalFormatting sqref="F22:F23">
    <cfRule type="expression" priority="6" stopIfTrue="1">
      <formula>"if(E11&gt;0,#,##0;(#,##0),"-")"</formula>
    </cfRule>
  </conditionalFormatting>
  <conditionalFormatting sqref="F7">
    <cfRule type="expression" priority="5" stopIfTrue="1">
      <formula>"if(E11&gt;0,#,##0;(#,##0),"-")"</formula>
    </cfRule>
  </conditionalFormatting>
  <conditionalFormatting sqref="F41">
    <cfRule type="expression" priority="4" stopIfTrue="1">
      <formula>"if(E11&gt;0,#,##0;(#,##0),"-")"</formula>
    </cfRule>
  </conditionalFormatting>
  <conditionalFormatting sqref="J14:J15">
    <cfRule type="expression" priority="3" stopIfTrue="1">
      <formula>"if(E11&gt;0,#,##0;(#,##0),"-")"</formula>
    </cfRule>
  </conditionalFormatting>
  <conditionalFormatting sqref="J41">
    <cfRule type="expression" priority="1" stopIfTrue="1">
      <formula>"if(E11&gt;0,#,##0;(#,##0),"-")"</formula>
    </cfRule>
  </conditionalFormatting>
  <conditionalFormatting sqref="J7">
    <cfRule type="expression" priority="2" stopIfTrue="1">
      <formula>"if(E11&gt;0,#,##0;(#,##0),"-")"</formula>
    </cfRule>
  </conditionalFormatting>
  <pageMargins left="0.7" right="0.7" top="0.48" bottom="0.25" header="0.5" footer="0.25"/>
  <pageSetup paperSize="9" scale="81" firstPageNumber="10" fitToHeight="2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BS3-5</vt:lpstr>
      <vt:lpstr>PL-6-7</vt:lpstr>
      <vt:lpstr>SH-8</vt:lpstr>
      <vt:lpstr>SH-9</vt:lpstr>
      <vt:lpstr>Conso</vt:lpstr>
      <vt:lpstr>Sep</vt:lpstr>
      <vt:lpstr>CF-10-11</vt:lpstr>
      <vt:lpstr>'BS3-5'!Print_Area</vt:lpstr>
      <vt:lpstr>'CF-10-11'!Print_Area</vt:lpstr>
      <vt:lpstr>Conso!Print_Area</vt:lpstr>
      <vt:lpstr>'PL-6-7'!Print_Area</vt:lpstr>
      <vt:lpstr>Sep!Print_Area</vt:lpstr>
      <vt:lpstr>'SH-8'!Print_Area</vt:lpstr>
      <vt:lpstr>'SH-9'!Print_Area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Nitchada, Chaichuchote</dc:creator>
  <cp:keywords/>
  <dc:description/>
  <cp:lastModifiedBy>Phasita Nilnoree</cp:lastModifiedBy>
  <cp:revision/>
  <cp:lastPrinted>2022-05-06T04:17:15Z</cp:lastPrinted>
  <dcterms:created xsi:type="dcterms:W3CDTF">2005-01-06T09:38:32Z</dcterms:created>
  <dcterms:modified xsi:type="dcterms:W3CDTF">2022-05-10T01:17:33Z</dcterms:modified>
  <cp:category/>
  <cp:contentStatus/>
</cp:coreProperties>
</file>