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Note Q1.2022\Upload\TH\"/>
    </mc:Choice>
  </mc:AlternateContent>
  <bookViews>
    <workbookView xWindow="-120" yWindow="-120" windowWidth="20730" windowHeight="11310" tabRatio="776"/>
  </bookViews>
  <sheets>
    <sheet name="BS" sheetId="1" r:id="rId1"/>
    <sheet name="PL" sheetId="8" r:id="rId2"/>
    <sheet name="CE-1" sheetId="12" r:id="rId3"/>
    <sheet name="CE-2" sheetId="6" r:id="rId4"/>
    <sheet name="CE-3" sheetId="13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BS!$B$2:$M$87</definedName>
    <definedName name="_xlnm.Print_Area" localSheetId="2">'CE-1'!$B$2:$R$24</definedName>
    <definedName name="_xlnm.Print_Area" localSheetId="3">'CE-2'!$B$2:$R$24</definedName>
    <definedName name="_xlnm.Print_Area" localSheetId="4">'CE-3'!$B$2:$P$22</definedName>
    <definedName name="_xlnm.Print_Area" localSheetId="5">'CE-4'!$B$2:$P$21</definedName>
    <definedName name="_xlnm.Print_Area" localSheetId="6">CF!$B$2:$M$70</definedName>
    <definedName name="_xlnm.Print_Area" localSheetId="1">PL!$B$2:$M$48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12" l="1"/>
  <c r="R21" i="12"/>
  <c r="R17" i="12"/>
  <c r="R14" i="12"/>
  <c r="P11" i="13" l="1"/>
  <c r="G84" i="1" l="1"/>
  <c r="R14" i="6" l="1"/>
  <c r="K84" i="1"/>
  <c r="R22" i="6"/>
  <c r="M84" i="1"/>
  <c r="R21" i="6"/>
  <c r="R17" i="6"/>
  <c r="I84" i="1"/>
  <c r="M11" i="8"/>
  <c r="I11" i="8"/>
  <c r="K11" i="8"/>
  <c r="G11" i="8"/>
  <c r="N15" i="13" l="1"/>
  <c r="N16" i="13" s="1"/>
  <c r="P18" i="12"/>
  <c r="P19" i="12" s="1"/>
  <c r="N18" i="12"/>
  <c r="N19" i="12" s="1"/>
  <c r="P23" i="12" l="1"/>
  <c r="P24" i="12" l="1"/>
  <c r="P18" i="6" l="1"/>
  <c r="P19" i="6" s="1"/>
  <c r="P23" i="6" l="1"/>
  <c r="I56" i="1"/>
  <c r="M56" i="1"/>
  <c r="M16" i="1" l="1"/>
  <c r="I28" i="1"/>
  <c r="I48" i="1"/>
  <c r="I16" i="1"/>
  <c r="M48" i="1"/>
  <c r="M28" i="1"/>
  <c r="M30" i="1" l="1"/>
  <c r="I30" i="1"/>
  <c r="I58" i="1"/>
  <c r="M58" i="1"/>
  <c r="I86" i="1" l="1"/>
  <c r="M86" i="1"/>
  <c r="B62" i="1" l="1"/>
  <c r="B34" i="1"/>
  <c r="M58" i="5" l="1"/>
  <c r="M61" i="5" s="1"/>
  <c r="M53" i="5"/>
  <c r="M29" i="5" l="1"/>
  <c r="M35" i="5"/>
  <c r="K58" i="5" l="1"/>
  <c r="K61" i="5" s="1"/>
  <c r="K29" i="5" l="1"/>
  <c r="K35" i="5" l="1"/>
  <c r="I29" i="5" l="1"/>
  <c r="I53" i="5"/>
  <c r="I35" i="5"/>
  <c r="I58" i="5"/>
  <c r="I61" i="5" s="1"/>
  <c r="G58" i="5" l="1"/>
  <c r="G61" i="5" s="1"/>
  <c r="G29" i="5" l="1"/>
  <c r="G53" i="5" l="1"/>
  <c r="G35" i="5" l="1"/>
  <c r="K53" i="5" l="1"/>
  <c r="N15" i="10" l="1"/>
  <c r="N16" i="10" s="1"/>
  <c r="N18" i="6" l="1"/>
  <c r="N19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P24" i="6" l="1"/>
  <c r="P11" i="10"/>
  <c r="H18" i="12"/>
  <c r="H19" i="12" s="1"/>
  <c r="H18" i="6"/>
  <c r="H19" i="6" s="1"/>
  <c r="F15" i="13"/>
  <c r="F16" i="13" s="1"/>
  <c r="P14" i="13"/>
  <c r="P15" i="13" s="1"/>
  <c r="P16" i="13" s="1"/>
  <c r="K56" i="1"/>
  <c r="K18" i="8"/>
  <c r="J18" i="12"/>
  <c r="J19" i="12" s="1"/>
  <c r="J18" i="6"/>
  <c r="J19" i="6" s="1"/>
  <c r="F15" i="10"/>
  <c r="F16" i="10" s="1"/>
  <c r="P14" i="10"/>
  <c r="P15" i="10" s="1"/>
  <c r="P16" i="10" s="1"/>
  <c r="P19" i="10"/>
  <c r="L18" i="12"/>
  <c r="L19" i="12" s="1"/>
  <c r="H23" i="12"/>
  <c r="L18" i="6"/>
  <c r="L19" i="6" s="1"/>
  <c r="J23" i="12"/>
  <c r="H23" i="6"/>
  <c r="G16" i="1"/>
  <c r="J20" i="13"/>
  <c r="J21" i="13" s="1"/>
  <c r="K16" i="1"/>
  <c r="G48" i="1"/>
  <c r="L23" i="12"/>
  <c r="J23" i="6"/>
  <c r="J24" i="6" l="1"/>
  <c r="J24" i="12"/>
  <c r="H24" i="6"/>
  <c r="L24" i="12"/>
  <c r="M18" i="8"/>
  <c r="M14" i="8"/>
  <c r="F20" i="13"/>
  <c r="F21" i="13" s="1"/>
  <c r="F18" i="6"/>
  <c r="F19" i="6" s="1"/>
  <c r="G18" i="8"/>
  <c r="H20" i="13"/>
  <c r="H21" i="13" s="1"/>
  <c r="F23" i="6"/>
  <c r="H20" i="10"/>
  <c r="H21" i="10" s="1"/>
  <c r="L20" i="10"/>
  <c r="L21" i="10" s="1"/>
  <c r="K48" i="1"/>
  <c r="K58" i="1" s="1"/>
  <c r="L20" i="13"/>
  <c r="L21" i="13" s="1"/>
  <c r="L23" i="6"/>
  <c r="L24" i="6" s="1"/>
  <c r="I14" i="8"/>
  <c r="K28" i="1"/>
  <c r="K30" i="1" s="1"/>
  <c r="H24" i="12"/>
  <c r="I18" i="8"/>
  <c r="G28" i="1"/>
  <c r="G30" i="1" s="1"/>
  <c r="G56" i="1"/>
  <c r="G58" i="1" s="1"/>
  <c r="F23" i="12"/>
  <c r="P19" i="13"/>
  <c r="J20" i="10"/>
  <c r="J21" i="10" s="1"/>
  <c r="F20" i="10"/>
  <c r="F21" i="10" s="1"/>
  <c r="F18" i="12"/>
  <c r="F19" i="12" s="1"/>
  <c r="F24" i="12" l="1"/>
  <c r="M20" i="8"/>
  <c r="M24" i="8" s="1"/>
  <c r="M27" i="8" s="1"/>
  <c r="F24" i="6"/>
  <c r="R18" i="12"/>
  <c r="R19" i="12" s="1"/>
  <c r="I20" i="8"/>
  <c r="I24" i="8" s="1"/>
  <c r="I27" i="8" s="1"/>
  <c r="I31" i="8" s="1"/>
  <c r="R18" i="6"/>
  <c r="R19" i="6" s="1"/>
  <c r="M40" i="8" l="1"/>
  <c r="M45" i="8" s="1"/>
  <c r="M31" i="8"/>
  <c r="M10" i="5"/>
  <c r="M24" i="5" s="1"/>
  <c r="M37" i="5" s="1"/>
  <c r="M39" i="5" s="1"/>
  <c r="I40" i="8"/>
  <c r="I45" i="8" s="1"/>
  <c r="I10" i="5"/>
  <c r="I24" i="5" s="1"/>
  <c r="I37" i="5" s="1"/>
  <c r="I39" i="5" s="1"/>
  <c r="N20" i="13" l="1"/>
  <c r="N21" i="13" s="1"/>
  <c r="P18" i="13"/>
  <c r="P20" i="13" s="1"/>
  <c r="P21" i="13" s="1"/>
  <c r="N23" i="12" l="1"/>
  <c r="N24" i="12" s="1"/>
  <c r="R23" i="12" l="1"/>
  <c r="R24" i="12" s="1"/>
  <c r="M62" i="5" l="1"/>
  <c r="I62" i="5"/>
  <c r="I64" i="5" s="1"/>
  <c r="M64" i="5" l="1"/>
  <c r="G14" i="8" l="1"/>
  <c r="G20" i="8" s="1"/>
  <c r="G24" i="8" s="1"/>
  <c r="G27" i="8" s="1"/>
  <c r="G31" i="8" s="1"/>
  <c r="K14" i="8"/>
  <c r="K20" i="8" s="1"/>
  <c r="K24" i="8" s="1"/>
  <c r="K27" i="8" s="1"/>
  <c r="K31" i="8" s="1"/>
  <c r="K10" i="5" l="1"/>
  <c r="K24" i="5" s="1"/>
  <c r="K37" i="5" s="1"/>
  <c r="K39" i="5" s="1"/>
  <c r="K62" i="5" s="1"/>
  <c r="K64" i="5" s="1"/>
  <c r="K40" i="8"/>
  <c r="K45" i="8" s="1"/>
  <c r="G10" i="5"/>
  <c r="G24" i="5" s="1"/>
  <c r="G37" i="5" s="1"/>
  <c r="G39" i="5" s="1"/>
  <c r="G62" i="5" s="1"/>
  <c r="G64" i="5" s="1"/>
  <c r="G40" i="8"/>
  <c r="G45" i="8" s="1"/>
  <c r="G86" i="1" l="1"/>
  <c r="K86" i="1"/>
  <c r="P18" i="10" l="1"/>
  <c r="P20" i="10" s="1"/>
  <c r="P21" i="10" s="1"/>
  <c r="N20" i="10"/>
  <c r="N21" i="10" s="1"/>
  <c r="N23" i="6"/>
  <c r="N24" i="6" s="1"/>
  <c r="R23" i="6" l="1"/>
  <c r="R24" i="6" s="1"/>
</calcChain>
</file>

<file path=xl/sharedStrings.xml><?xml version="1.0" encoding="utf-8"?>
<sst xmlns="http://schemas.openxmlformats.org/spreadsheetml/2006/main" count="317" uniqueCount="158">
  <si>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</si>
  <si>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</si>
  <si>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</si>
  <si>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</si>
  <si>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</si>
  <si>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</si>
  <si>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</si>
  <si>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</si>
  <si>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</si>
  <si>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</si>
  <si>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</si>
  <si>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</si>
  <si>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</si>
  <si>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</si>
  <si>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</si>
  <si>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</si>
  <si>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</si>
  <si>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</si>
  <si>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</si>
  <si>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</si>
  <si>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</si>
  <si>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</si>
  <si>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</si>
  <si>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</si>
  <si>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</si>
  <si>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</si>
  <si>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</si>
  <si>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</si>
  <si>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</si>
  <si>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</si>
  <si>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</si>
  <si>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</si>
  <si>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</si>
  <si>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</si>
  <si>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</si>
  <si>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</si>
  <si>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</si>
  <si>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</si>
  <si>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</si>
  <si>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</si>
  <si>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</si>
  <si>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</si>
  <si>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</si>
  <si>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</si>
  <si>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</si>
  <si>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</si>
  <si>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</si>
  <si>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</si>
  <si>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</si>
  <si>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</si>
  <si>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</si>
  <si>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</si>
  <si>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</si>
  <si>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</si>
  <si>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</si>
  <si>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</si>
  <si>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</si>
  <si>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</si>
  <si>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</si>
  <si>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</si>
  <si>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</si>
  <si>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</si>
  <si>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ทุนที่ออก</t>
  </si>
  <si>
    <t>ส่วนเกินมูลค่า</t>
  </si>
  <si>
    <t>ทุนสำรอง</t>
  </si>
  <si>
    <t>ของผู้ถือหุ้น</t>
  </si>
  <si>
    <t>และชำระแล้ว</t>
  </si>
  <si>
    <t>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</si>
  <si>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</si>
  <si>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</si>
  <si>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</si>
  <si>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</si>
  <si>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</si>
  <si>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</si>
  <si>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</si>
  <si>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</si>
  <si>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</si>
  <si>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</si>
  <si>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</si>
  <si>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</si>
  <si>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</si>
  <si>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</si>
  <si>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</si>
  <si>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</si>
  <si>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</si>
  <si>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</si>
  <si>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</si>
  <si>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</si>
  <si>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</si>
  <si>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</si>
  <si>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</si>
  <si>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</si>
  <si>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</si>
  <si>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</si>
  <si>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</si>
  <si>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</si>
  <si>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</si>
  <si>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</si>
  <si>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</si>
  <si>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</si>
  <si>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</si>
  <si>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</si>
  <si>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</si>
  <si>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</si>
  <si>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</si>
  <si>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</si>
  <si>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</si>
  <si>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</si>
  <si>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</si>
  <si>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</si>
  <si>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</si>
  <si>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</si>
  <si>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</si>
  <si>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</si>
  <si>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</si>
  <si>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</si>
  <si>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</si>
  <si>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</si>
  <si>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</si>
  <si>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</si>
  <si>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</si>
  <si>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</si>
  <si>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</si>
  <si>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</si>
  <si>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</si>
  <si>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</si>
  <si>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</si>
  <si>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</si>
  <si>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</si>
  <si>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</si>
  <si>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เงินปันผลค้างจ่าย</t>
  </si>
  <si>
    <t>ยอดคงเหลือ ณ วันที่ 1 มกราคม 2564</t>
  </si>
  <si>
    <t>จ่ายดอกเบี้ย</t>
  </si>
  <si>
    <t>ส่วนเกินทุนอื่น</t>
  </si>
  <si>
    <t>3, 4</t>
  </si>
  <si>
    <t>หนี้สินดำเนินงานเพิ่มขึ้น - สุทธิ</t>
  </si>
  <si>
    <t>เงินสดจ่ายเพื่อชำระเงินกู้ยืม</t>
  </si>
  <si>
    <t>เงินกู้ยืมลดลง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</si>
  <si>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</si>
  <si>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</si>
  <si>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รายได้เงินปันผล</t>
  </si>
  <si>
    <t>ค่าใช้จ่ายประมาณการหนี้สิน</t>
  </si>
  <si>
    <t>รายการที่ไม่ใช่เงินสด ณ วันสิ้นงวด</t>
  </si>
  <si>
    <t>31 มีนาคม</t>
  </si>
  <si>
    <t>ณ วันที่ 31 มีนาคม 2565</t>
  </si>
  <si>
    <t>สำหรับงวดสามเดือนสิ้นสุดวันที่ 31 มีนาคม 2565 (ไม่ได้ตรวจสอบ)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</si>
  <si>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</si>
  <si>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</si>
  <si>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</si>
  <si>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กลับรายการจากการปรับมูลค่าสินค้า</t>
  </si>
  <si>
    <t>ผลขาดทุนจากการด้อยค่า</t>
  </si>
  <si>
    <t>กำไรจากอัตราแลกเปลี่ยน</t>
  </si>
  <si>
    <t>สินทรัพย์ดำเนินงานเพิ่มขึ้น - สุทธิ</t>
  </si>
  <si>
    <t>กำไรจากการขายสินทรัพย์ และอื่นๆ</t>
  </si>
  <si>
    <t>เงินสดจ่ายเพื่อซื้อบริษัทย่อยสุทธิจากเงินสดได้มา</t>
  </si>
  <si>
    <t>3, 5</t>
  </si>
  <si>
    <t>องค์ประกอบอื่น</t>
  </si>
  <si>
    <t>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</si>
</sst>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0" xfId="2" applyNumberFormat="1" applyFont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Continuous" vertical="center"/>
    </xf>
    <xf numFmtId="164" fontId="4" fillId="0" borderId="0" xfId="2" applyNumberFormat="1" applyFont="1" applyBorder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4" customWidth="1"/>
    <col min="4" max="4" width="31.7109375" style="84" customWidth="1"/>
    <col min="5" max="5" width="5.28515625" style="84" customWidth="1"/>
    <col min="6" max="6" width="0.85546875" style="84" customWidth="1"/>
    <col min="7" max="7" width="11.28515625" style="91" customWidth="1"/>
    <col min="8" max="8" width="0.85546875" style="84" customWidth="1"/>
    <col min="9" max="9" width="11.28515625" style="91" customWidth="1"/>
    <col min="10" max="10" width="0.85546875" style="84" customWidth="1"/>
    <col min="11" max="11" width="11.28515625" style="84" customWidth="1"/>
    <col min="12" max="12" width="0.85546875" style="84" customWidth="1"/>
    <col min="13" max="13" width="11.28515625" style="84" customWidth="1"/>
    <col min="14" max="16384" width="9.140625" style="84"/>
  </cols>
  <sheetData>
    <row r="1" spans="1:13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2.5" customHeight="1" x14ac:dyDescent="0.25">
      <c r="B2" s="1" t="s">
        <v>0</v>
      </c>
      <c r="C2" s="2"/>
      <c r="D2" s="2"/>
      <c r="E2" s="3"/>
      <c r="F2" s="43"/>
      <c r="G2" s="47"/>
      <c r="H2" s="43"/>
      <c r="I2" s="47"/>
      <c r="J2" s="43"/>
      <c r="K2" s="43"/>
    </row>
    <row r="3" spans="1:13" ht="22.5" customHeight="1" x14ac:dyDescent="0.25">
      <c r="B3" s="1" t="s">
        <v>1</v>
      </c>
      <c r="C3" s="2"/>
      <c r="D3" s="2"/>
      <c r="E3" s="3"/>
      <c r="F3" s="43"/>
      <c r="G3" s="47"/>
      <c r="H3" s="43"/>
      <c r="I3" s="47"/>
      <c r="J3" s="43"/>
      <c r="K3" s="43"/>
    </row>
    <row r="4" spans="1:13" ht="22.5" customHeight="1" x14ac:dyDescent="0.25">
      <c r="B4" s="1" t="s">
        <v>144</v>
      </c>
      <c r="C4" s="4"/>
      <c r="D4" s="4"/>
      <c r="E4" s="3"/>
      <c r="F4" s="43"/>
      <c r="G4" s="47"/>
      <c r="H4" s="43"/>
      <c r="I4" s="47"/>
      <c r="J4" s="43"/>
      <c r="K4" s="43"/>
    </row>
    <row r="5" spans="1:13" ht="9.9499999999999993" customHeight="1" x14ac:dyDescent="0.25">
      <c r="B5" s="5"/>
      <c r="C5" s="4"/>
      <c r="D5" s="4"/>
      <c r="E5" s="3"/>
      <c r="F5" s="43"/>
      <c r="G5" s="47"/>
      <c r="H5" s="43"/>
      <c r="I5" s="47"/>
      <c r="J5" s="43"/>
      <c r="K5" s="43"/>
    </row>
    <row r="6" spans="1:13" ht="20.100000000000001" customHeight="1" x14ac:dyDescent="0.25">
      <c r="B6" s="4"/>
      <c r="C6" s="6"/>
      <c r="D6" s="6"/>
      <c r="E6" s="3"/>
      <c r="F6" s="43"/>
      <c r="G6" s="37" t="s">
        <v>2</v>
      </c>
      <c r="H6" s="37"/>
      <c r="I6" s="37"/>
      <c r="J6" s="43"/>
      <c r="K6" s="37" t="s">
        <v>3</v>
      </c>
      <c r="L6" s="86"/>
      <c r="M6" s="86"/>
    </row>
    <row r="7" spans="1:13" s="43" customFormat="1" ht="18.75" customHeight="1" x14ac:dyDescent="0.25">
      <c r="A7" s="84"/>
      <c r="B7" s="5" t="s">
        <v>4</v>
      </c>
      <c r="C7" s="2"/>
      <c r="D7" s="2"/>
      <c r="E7" s="7" t="s">
        <v>5</v>
      </c>
      <c r="F7" s="87"/>
      <c r="G7" s="125" t="s">
        <v>143</v>
      </c>
      <c r="H7" s="87"/>
      <c r="I7" s="87" t="s">
        <v>89</v>
      </c>
      <c r="K7" s="125" t="s">
        <v>143</v>
      </c>
      <c r="M7" s="87" t="s">
        <v>89</v>
      </c>
    </row>
    <row r="8" spans="1:13" s="43" customFormat="1" ht="18.75" customHeight="1" x14ac:dyDescent="0.25">
      <c r="A8" s="84"/>
      <c r="B8" s="5"/>
      <c r="C8" s="2"/>
      <c r="D8" s="2"/>
      <c r="E8" s="7"/>
      <c r="F8" s="87"/>
      <c r="G8" s="87">
        <v>2565</v>
      </c>
      <c r="H8" s="87"/>
      <c r="I8" s="87">
        <v>2564</v>
      </c>
      <c r="K8" s="87">
        <v>2565</v>
      </c>
      <c r="M8" s="87">
        <v>2564</v>
      </c>
    </row>
    <row r="9" spans="1:13" s="80" customFormat="1" ht="20.100000000000001" customHeight="1" x14ac:dyDescent="0.25">
      <c r="A9" s="89"/>
      <c r="B9" s="73"/>
      <c r="C9" s="44"/>
      <c r="D9" s="44"/>
      <c r="E9" s="46"/>
      <c r="F9" s="98"/>
      <c r="G9" s="98" t="s">
        <v>90</v>
      </c>
      <c r="H9" s="98"/>
      <c r="I9" s="98"/>
      <c r="K9" s="98" t="s">
        <v>90</v>
      </c>
      <c r="M9" s="98"/>
    </row>
    <row r="10" spans="1:13" s="43" customFormat="1" ht="23.1" customHeight="1" x14ac:dyDescent="0.25">
      <c r="A10" s="84"/>
      <c r="B10" s="5"/>
      <c r="C10" s="2"/>
      <c r="D10" s="2"/>
      <c r="E10" s="7"/>
      <c r="F10" s="87"/>
      <c r="G10" s="38" t="s">
        <v>99</v>
      </c>
      <c r="H10" s="38"/>
      <c r="I10" s="38"/>
      <c r="J10" s="38"/>
      <c r="K10" s="38"/>
      <c r="L10" s="88"/>
      <c r="M10" s="88"/>
    </row>
    <row r="11" spans="1:13" s="43" customFormat="1" ht="23.1" customHeight="1" x14ac:dyDescent="0.25">
      <c r="A11" s="84"/>
      <c r="B11" s="8" t="s">
        <v>6</v>
      </c>
      <c r="C11" s="9"/>
      <c r="D11" s="9"/>
      <c r="E11" s="7"/>
      <c r="F11" s="51"/>
      <c r="G11" s="52"/>
      <c r="H11" s="51"/>
      <c r="I11" s="52"/>
    </row>
    <row r="12" spans="1:13" s="43" customFormat="1" ht="23.1" customHeight="1" x14ac:dyDescent="0.25">
      <c r="A12" s="84"/>
      <c r="B12" s="43" t="s">
        <v>7</v>
      </c>
      <c r="C12" s="83"/>
      <c r="D12" s="83"/>
      <c r="E12" s="7"/>
      <c r="F12" s="51"/>
      <c r="G12" s="47">
        <v>1691734</v>
      </c>
      <c r="H12" s="51"/>
      <c r="I12" s="47">
        <v>1323902</v>
      </c>
      <c r="K12" s="47">
        <v>1043899</v>
      </c>
      <c r="M12" s="47">
        <v>826460</v>
      </c>
    </row>
    <row r="13" spans="1:13" s="43" customFormat="1" ht="22.5" customHeight="1" x14ac:dyDescent="0.25">
      <c r="A13" s="84"/>
      <c r="B13" s="43" t="s">
        <v>8</v>
      </c>
      <c r="C13" s="83"/>
      <c r="D13" s="83"/>
      <c r="E13" s="7" t="s">
        <v>134</v>
      </c>
      <c r="F13" s="51"/>
      <c r="G13" s="82">
        <v>1598920</v>
      </c>
      <c r="H13" s="81"/>
      <c r="I13" s="82">
        <v>1348127</v>
      </c>
      <c r="J13" s="80"/>
      <c r="K13" s="82">
        <v>1747836</v>
      </c>
      <c r="M13" s="47">
        <v>1348198</v>
      </c>
    </row>
    <row r="14" spans="1:13" s="43" customFormat="1" ht="22.5" customHeight="1" x14ac:dyDescent="0.25">
      <c r="A14" s="84"/>
      <c r="B14" s="43" t="s">
        <v>9</v>
      </c>
      <c r="C14" s="83"/>
      <c r="D14" s="83"/>
      <c r="E14" s="7"/>
      <c r="F14" s="51"/>
      <c r="G14" s="82">
        <v>2767855</v>
      </c>
      <c r="H14" s="81"/>
      <c r="I14" s="82">
        <v>2770613</v>
      </c>
      <c r="J14" s="80"/>
      <c r="K14" s="82">
        <v>2568342</v>
      </c>
      <c r="M14" s="47">
        <v>2545596</v>
      </c>
    </row>
    <row r="15" spans="1:13" s="43" customFormat="1" ht="22.5" customHeight="1" x14ac:dyDescent="0.25">
      <c r="A15" s="84"/>
      <c r="B15" s="43" t="s">
        <v>10</v>
      </c>
      <c r="C15" s="83"/>
      <c r="D15" s="83"/>
      <c r="E15" s="7"/>
      <c r="F15" s="51"/>
      <c r="G15" s="82">
        <v>429701</v>
      </c>
      <c r="H15" s="81"/>
      <c r="I15" s="82">
        <v>429701</v>
      </c>
      <c r="J15" s="80"/>
      <c r="K15" s="82">
        <v>429701</v>
      </c>
      <c r="M15" s="47">
        <v>429701</v>
      </c>
    </row>
    <row r="16" spans="1:13" s="43" customFormat="1" ht="23.1" customHeight="1" x14ac:dyDescent="0.25">
      <c r="B16" s="5" t="s">
        <v>11</v>
      </c>
      <c r="C16" s="2"/>
      <c r="D16" s="2"/>
      <c r="E16" s="7"/>
      <c r="F16" s="51"/>
      <c r="G16" s="10">
        <f>SUM(G12:G15)</f>
        <v>6488210</v>
      </c>
      <c r="H16" s="51"/>
      <c r="I16" s="10">
        <f>SUM(I12:I15)</f>
        <v>5872343</v>
      </c>
      <c r="K16" s="10">
        <f>SUM(K12:K15)</f>
        <v>5789778</v>
      </c>
      <c r="M16" s="10">
        <f>SUM(M12:M15)</f>
        <v>5149955</v>
      </c>
    </row>
    <row r="17" spans="1:13" s="43" customFormat="1" ht="23.1" customHeight="1" x14ac:dyDescent="0.25">
      <c r="A17" s="84"/>
      <c r="B17" s="5"/>
      <c r="C17" s="2"/>
      <c r="D17" s="2"/>
      <c r="E17" s="7"/>
      <c r="F17" s="51"/>
      <c r="G17" s="47"/>
      <c r="H17" s="51"/>
      <c r="I17" s="47"/>
    </row>
    <row r="18" spans="1:13" s="43" customFormat="1" ht="23.1" customHeight="1" x14ac:dyDescent="0.25">
      <c r="A18" s="84"/>
      <c r="B18" s="8" t="s">
        <v>12</v>
      </c>
      <c r="C18" s="9"/>
      <c r="D18" s="9"/>
      <c r="E18" s="7"/>
      <c r="F18" s="51"/>
      <c r="G18" s="47"/>
      <c r="H18" s="51"/>
      <c r="I18" s="47"/>
    </row>
    <row r="19" spans="1:13" s="43" customFormat="1" ht="23.1" customHeight="1" x14ac:dyDescent="0.25">
      <c r="A19" s="84"/>
      <c r="B19" s="43" t="s">
        <v>119</v>
      </c>
      <c r="C19" s="83"/>
      <c r="D19" s="83"/>
      <c r="E19" s="7"/>
      <c r="F19" s="51"/>
      <c r="G19" s="47">
        <v>16605</v>
      </c>
      <c r="H19" s="51"/>
      <c r="I19" s="47">
        <v>16605</v>
      </c>
      <c r="K19" s="11">
        <v>16605</v>
      </c>
      <c r="M19" s="11">
        <v>16605</v>
      </c>
    </row>
    <row r="20" spans="1:13" s="43" customFormat="1" ht="23.1" customHeight="1" x14ac:dyDescent="0.25">
      <c r="A20" s="84"/>
      <c r="B20" s="43" t="s">
        <v>13</v>
      </c>
      <c r="C20" s="83"/>
      <c r="D20" s="83"/>
      <c r="E20" s="7">
        <v>5</v>
      </c>
      <c r="F20" s="51"/>
      <c r="G20" s="47">
        <v>0</v>
      </c>
      <c r="H20" s="51"/>
      <c r="I20" s="47">
        <v>0</v>
      </c>
      <c r="K20" s="11">
        <v>1433935</v>
      </c>
      <c r="M20" s="11">
        <v>1333935</v>
      </c>
    </row>
    <row r="21" spans="1:13" s="43" customFormat="1" ht="23.1" customHeight="1" x14ac:dyDescent="0.25">
      <c r="A21" s="84"/>
      <c r="B21" s="43" t="s">
        <v>14</v>
      </c>
      <c r="C21" s="83"/>
      <c r="D21" s="83"/>
      <c r="E21" s="7"/>
      <c r="F21" s="51"/>
      <c r="G21" s="47">
        <v>87824</v>
      </c>
      <c r="H21" s="51"/>
      <c r="I21" s="47">
        <v>91960</v>
      </c>
      <c r="K21" s="11">
        <v>87824</v>
      </c>
      <c r="M21" s="11">
        <v>91960</v>
      </c>
    </row>
    <row r="22" spans="1:13" s="43" customFormat="1" ht="23.1" customHeight="1" x14ac:dyDescent="0.25">
      <c r="A22" s="84"/>
      <c r="B22" s="43" t="s">
        <v>15</v>
      </c>
      <c r="C22" s="83"/>
      <c r="D22" s="83"/>
      <c r="E22" s="7"/>
      <c r="F22" s="51"/>
      <c r="G22" s="47">
        <v>400649</v>
      </c>
      <c r="H22" s="51"/>
      <c r="I22" s="47">
        <v>400945</v>
      </c>
      <c r="K22" s="11">
        <v>398473</v>
      </c>
      <c r="M22" s="11">
        <v>398732</v>
      </c>
    </row>
    <row r="23" spans="1:13" s="43" customFormat="1" ht="22.5" customHeight="1" x14ac:dyDescent="0.25">
      <c r="A23" s="84"/>
      <c r="B23" s="43" t="s">
        <v>16</v>
      </c>
      <c r="C23" s="83"/>
      <c r="D23" s="83"/>
      <c r="E23" s="46">
        <v>6</v>
      </c>
      <c r="F23" s="51"/>
      <c r="G23" s="47">
        <v>4755072</v>
      </c>
      <c r="H23" s="51"/>
      <c r="I23" s="47">
        <v>4825227</v>
      </c>
      <c r="K23" s="11">
        <v>4329710</v>
      </c>
      <c r="M23" s="11">
        <v>4392608</v>
      </c>
    </row>
    <row r="24" spans="1:13" s="43" customFormat="1" ht="22.5" customHeight="1" x14ac:dyDescent="0.25">
      <c r="A24" s="84"/>
      <c r="B24" s="43" t="s">
        <v>17</v>
      </c>
      <c r="C24" s="83"/>
      <c r="D24" s="83"/>
      <c r="E24" s="7"/>
      <c r="F24" s="51"/>
      <c r="G24" s="47">
        <v>25350</v>
      </c>
      <c r="H24" s="51"/>
      <c r="I24" s="47">
        <v>25350</v>
      </c>
      <c r="K24" s="11">
        <v>0</v>
      </c>
      <c r="M24" s="11">
        <v>0</v>
      </c>
    </row>
    <row r="25" spans="1:13" s="43" customFormat="1" ht="22.5" customHeight="1" x14ac:dyDescent="0.25">
      <c r="A25" s="84"/>
      <c r="B25" s="43" t="s">
        <v>126</v>
      </c>
      <c r="C25" s="83"/>
      <c r="D25" s="83"/>
      <c r="E25" s="7"/>
      <c r="F25" s="51"/>
      <c r="G25" s="42">
        <v>82234</v>
      </c>
      <c r="H25" s="42"/>
      <c r="I25" s="42">
        <v>83990</v>
      </c>
      <c r="J25" s="42"/>
      <c r="K25" s="42">
        <v>81204</v>
      </c>
      <c r="L25" s="42"/>
      <c r="M25" s="42">
        <v>82891</v>
      </c>
    </row>
    <row r="26" spans="1:13" s="43" customFormat="1" ht="22.5" customHeight="1" x14ac:dyDescent="0.25">
      <c r="A26" s="84"/>
      <c r="B26" s="43" t="s">
        <v>18</v>
      </c>
      <c r="C26" s="83"/>
      <c r="D26" s="83"/>
      <c r="E26" s="7"/>
      <c r="F26" s="51"/>
      <c r="G26" s="47">
        <v>196636</v>
      </c>
      <c r="H26" s="51"/>
      <c r="I26" s="47">
        <v>189195</v>
      </c>
      <c r="K26" s="11">
        <v>172030</v>
      </c>
      <c r="M26" s="11">
        <v>165300</v>
      </c>
    </row>
    <row r="27" spans="1:13" s="43" customFormat="1" ht="22.5" customHeight="1" x14ac:dyDescent="0.25">
      <c r="A27" s="84"/>
      <c r="B27" s="43" t="s">
        <v>19</v>
      </c>
      <c r="C27" s="83"/>
      <c r="D27" s="83"/>
      <c r="E27" s="7"/>
      <c r="F27" s="51"/>
      <c r="G27" s="47">
        <v>15418</v>
      </c>
      <c r="H27" s="51"/>
      <c r="I27" s="47">
        <v>15763</v>
      </c>
      <c r="K27" s="11">
        <v>15418</v>
      </c>
      <c r="M27" s="11">
        <v>15763</v>
      </c>
    </row>
    <row r="28" spans="1:13" s="43" customFormat="1" ht="23.1" customHeight="1" x14ac:dyDescent="0.25">
      <c r="B28" s="5" t="s">
        <v>20</v>
      </c>
      <c r="C28" s="2"/>
      <c r="D28" s="2"/>
      <c r="E28" s="7"/>
      <c r="F28" s="51"/>
      <c r="G28" s="10">
        <f>SUM(G19:G27)</f>
        <v>5579788</v>
      </c>
      <c r="H28" s="51"/>
      <c r="I28" s="10">
        <f>SUM(I19:I27)</f>
        <v>5649035</v>
      </c>
      <c r="K28" s="10">
        <f>SUM(K19:K27)</f>
        <v>6535199</v>
      </c>
      <c r="M28" s="10">
        <f>SUM(M19:M27)</f>
        <v>6497794</v>
      </c>
    </row>
    <row r="29" spans="1:13" s="43" customFormat="1" ht="9.75" customHeight="1" x14ac:dyDescent="0.25">
      <c r="B29" s="5"/>
      <c r="C29" s="2"/>
      <c r="D29" s="2"/>
      <c r="E29" s="7"/>
      <c r="F29" s="51"/>
      <c r="G29" s="12"/>
      <c r="H29" s="51"/>
      <c r="I29" s="12"/>
      <c r="K29" s="12"/>
      <c r="M29" s="12"/>
    </row>
    <row r="30" spans="1:13" s="43" customFormat="1" ht="23.1" customHeight="1" thickBot="1" x14ac:dyDescent="0.3">
      <c r="B30" s="5" t="s">
        <v>21</v>
      </c>
      <c r="C30" s="2"/>
      <c r="D30" s="2"/>
      <c r="E30" s="7"/>
      <c r="F30" s="51"/>
      <c r="G30" s="13">
        <f>SUM(G16,G28)</f>
        <v>12067998</v>
      </c>
      <c r="H30" s="51"/>
      <c r="I30" s="13">
        <f>SUM(I16,I28)</f>
        <v>11521378</v>
      </c>
      <c r="K30" s="13">
        <f>SUM(K16,K28)</f>
        <v>12324977</v>
      </c>
      <c r="M30" s="13">
        <f>SUM(M16,M28)</f>
        <v>11647749</v>
      </c>
    </row>
    <row r="31" spans="1:13" s="43" customFormat="1" ht="23.1" customHeight="1" thickTop="1" x14ac:dyDescent="0.25">
      <c r="A31" s="84"/>
      <c r="B31" s="5"/>
      <c r="C31" s="2"/>
      <c r="D31" s="2"/>
      <c r="E31" s="7"/>
      <c r="F31" s="51"/>
      <c r="G31" s="52"/>
      <c r="H31" s="51"/>
      <c r="I31" s="52"/>
    </row>
    <row r="32" spans="1:13" s="43" customFormat="1" ht="22.5" customHeight="1" x14ac:dyDescent="0.25">
      <c r="A32" s="84"/>
      <c r="B32" s="1" t="s">
        <v>0</v>
      </c>
      <c r="C32" s="2"/>
      <c r="D32" s="2"/>
      <c r="E32" s="3"/>
      <c r="G32" s="47"/>
      <c r="I32" s="47"/>
    </row>
    <row r="33" spans="1:13" s="43" customFormat="1" ht="22.5" customHeight="1" x14ac:dyDescent="0.25">
      <c r="A33" s="84"/>
      <c r="B33" s="1" t="s">
        <v>1</v>
      </c>
      <c r="C33" s="2"/>
      <c r="D33" s="2"/>
      <c r="E33" s="3"/>
      <c r="G33" s="47"/>
      <c r="I33" s="47"/>
    </row>
    <row r="34" spans="1:13" s="43" customFormat="1" ht="22.5" customHeight="1" x14ac:dyDescent="0.25">
      <c r="A34" s="84"/>
      <c r="B34" s="1" t="str">
        <f>$B$4</f>
        <v>ณ วันที่ 31 มีนาคม 2565</v>
      </c>
      <c r="C34" s="4"/>
      <c r="D34" s="4"/>
      <c r="E34" s="3"/>
      <c r="G34" s="47"/>
      <c r="I34" s="47"/>
    </row>
    <row r="35" spans="1:13" s="43" customFormat="1" ht="9.9499999999999993" customHeight="1" x14ac:dyDescent="0.25">
      <c r="A35" s="84"/>
      <c r="B35" s="5"/>
      <c r="C35" s="4"/>
      <c r="D35" s="4"/>
      <c r="E35" s="3"/>
      <c r="G35" s="47"/>
      <c r="I35" s="47"/>
    </row>
    <row r="36" spans="1:13" s="43" customFormat="1" ht="20.100000000000001" customHeight="1" x14ac:dyDescent="0.25">
      <c r="A36" s="84"/>
      <c r="B36" s="5"/>
      <c r="C36" s="2"/>
      <c r="D36" s="2"/>
      <c r="E36" s="3"/>
      <c r="G36" s="37" t="s">
        <v>2</v>
      </c>
      <c r="H36" s="37"/>
      <c r="I36" s="37"/>
      <c r="K36" s="37" t="s">
        <v>3</v>
      </c>
      <c r="L36" s="86"/>
      <c r="M36" s="86"/>
    </row>
    <row r="37" spans="1:13" s="43" customFormat="1" ht="23.1" customHeight="1" x14ac:dyDescent="0.25">
      <c r="A37" s="84"/>
      <c r="B37" s="4" t="s">
        <v>22</v>
      </c>
      <c r="C37" s="2"/>
      <c r="D37" s="2"/>
      <c r="E37" s="7" t="s">
        <v>5</v>
      </c>
      <c r="F37" s="87"/>
      <c r="G37" s="125" t="s">
        <v>143</v>
      </c>
      <c r="H37" s="87"/>
      <c r="I37" s="87" t="s">
        <v>89</v>
      </c>
      <c r="K37" s="125" t="s">
        <v>143</v>
      </c>
      <c r="M37" s="87" t="s">
        <v>89</v>
      </c>
    </row>
    <row r="38" spans="1:13" s="43" customFormat="1" ht="23.1" customHeight="1" x14ac:dyDescent="0.25">
      <c r="A38" s="84"/>
      <c r="B38" s="4"/>
      <c r="C38" s="2"/>
      <c r="D38" s="2"/>
      <c r="E38" s="7"/>
      <c r="F38" s="87"/>
      <c r="G38" s="87">
        <v>2565</v>
      </c>
      <c r="H38" s="87"/>
      <c r="I38" s="87">
        <v>2564</v>
      </c>
      <c r="K38" s="87">
        <v>2565</v>
      </c>
      <c r="M38" s="87">
        <v>2564</v>
      </c>
    </row>
    <row r="39" spans="1:13" s="80" customFormat="1" ht="23.1" customHeight="1" x14ac:dyDescent="0.25">
      <c r="A39" s="89"/>
      <c r="B39" s="76"/>
      <c r="C39" s="44"/>
      <c r="D39" s="44"/>
      <c r="E39" s="46"/>
      <c r="F39" s="98"/>
      <c r="G39" s="98" t="s">
        <v>90</v>
      </c>
      <c r="H39" s="98"/>
      <c r="I39" s="98"/>
      <c r="K39" s="98" t="s">
        <v>90</v>
      </c>
      <c r="M39" s="98"/>
    </row>
    <row r="40" spans="1:13" s="43" customFormat="1" ht="23.1" customHeight="1" x14ac:dyDescent="0.25">
      <c r="A40" s="84"/>
      <c r="B40" s="5"/>
      <c r="C40" s="2"/>
      <c r="D40" s="2"/>
      <c r="E40" s="7"/>
      <c r="F40" s="87"/>
      <c r="G40" s="38" t="s">
        <v>99</v>
      </c>
      <c r="H40" s="38"/>
      <c r="I40" s="38"/>
      <c r="J40" s="38"/>
      <c r="K40" s="38"/>
      <c r="L40" s="88"/>
      <c r="M40" s="88"/>
    </row>
    <row r="41" spans="1:13" s="43" customFormat="1" ht="23.1" customHeight="1" x14ac:dyDescent="0.25">
      <c r="B41" s="8" t="s">
        <v>23</v>
      </c>
      <c r="C41" s="9"/>
      <c r="D41" s="9"/>
      <c r="E41" s="7"/>
      <c r="F41" s="14"/>
      <c r="G41" s="52"/>
      <c r="H41" s="14"/>
      <c r="I41" s="52"/>
    </row>
    <row r="42" spans="1:13" s="43" customFormat="1" ht="23.1" customHeight="1" x14ac:dyDescent="0.25">
      <c r="A42" s="84"/>
      <c r="B42" s="43" t="s">
        <v>24</v>
      </c>
      <c r="C42" s="83"/>
      <c r="D42" s="83"/>
      <c r="E42" s="7">
        <v>3</v>
      </c>
      <c r="F42" s="51"/>
      <c r="G42" s="47">
        <v>2027198</v>
      </c>
      <c r="H42" s="51"/>
      <c r="I42" s="47">
        <v>1487241</v>
      </c>
      <c r="J42" s="52"/>
      <c r="K42" s="11">
        <v>2062339</v>
      </c>
      <c r="M42" s="11">
        <v>1498267</v>
      </c>
    </row>
    <row r="43" spans="1:13" s="43" customFormat="1" ht="22.5" customHeight="1" x14ac:dyDescent="0.25">
      <c r="A43" s="89"/>
      <c r="B43" s="80" t="s">
        <v>112</v>
      </c>
      <c r="C43" s="45"/>
      <c r="D43" s="45"/>
      <c r="E43" s="46"/>
      <c r="F43" s="81"/>
      <c r="G43" s="82"/>
      <c r="H43" s="81"/>
      <c r="I43" s="82"/>
      <c r="J43" s="90"/>
      <c r="K43" s="50"/>
      <c r="L43" s="80"/>
      <c r="M43" s="50"/>
    </row>
    <row r="44" spans="1:13" s="43" customFormat="1" ht="22.5" customHeight="1" x14ac:dyDescent="0.25">
      <c r="A44" s="89"/>
      <c r="B44" s="80"/>
      <c r="C44" s="45" t="s">
        <v>113</v>
      </c>
      <c r="D44" s="45"/>
      <c r="E44" s="46"/>
      <c r="F44" s="81"/>
      <c r="G44" s="47">
        <v>65687</v>
      </c>
      <c r="H44" s="51"/>
      <c r="I44" s="47">
        <v>57820</v>
      </c>
      <c r="J44" s="52"/>
      <c r="K44" s="11">
        <v>60975</v>
      </c>
      <c r="M44" s="11">
        <v>56635</v>
      </c>
    </row>
    <row r="45" spans="1:13" s="43" customFormat="1" ht="23.1" customHeight="1" x14ac:dyDescent="0.25">
      <c r="A45" s="84"/>
      <c r="B45" s="43" t="s">
        <v>127</v>
      </c>
      <c r="C45" s="83"/>
      <c r="D45" s="83"/>
      <c r="E45" s="7"/>
      <c r="F45" s="51"/>
      <c r="G45" s="47">
        <v>82480</v>
      </c>
      <c r="H45" s="51"/>
      <c r="I45" s="47">
        <v>25076</v>
      </c>
      <c r="J45" s="52"/>
      <c r="K45" s="11">
        <v>66765</v>
      </c>
      <c r="M45" s="11">
        <v>17963</v>
      </c>
    </row>
    <row r="46" spans="1:13" s="43" customFormat="1" ht="23.1" customHeight="1" x14ac:dyDescent="0.25">
      <c r="A46" s="89"/>
      <c r="B46" s="80" t="s">
        <v>101</v>
      </c>
      <c r="C46" s="45"/>
      <c r="D46" s="45"/>
      <c r="E46" s="46"/>
      <c r="F46" s="81"/>
      <c r="G46" s="82"/>
      <c r="H46" s="81"/>
      <c r="I46" s="82"/>
      <c r="J46" s="90"/>
      <c r="K46" s="50"/>
      <c r="L46" s="80"/>
      <c r="M46" s="50"/>
    </row>
    <row r="47" spans="1:13" s="43" customFormat="1" ht="23.1" customHeight="1" x14ac:dyDescent="0.25">
      <c r="A47" s="84"/>
      <c r="B47" s="80"/>
      <c r="C47" s="80" t="s">
        <v>102</v>
      </c>
      <c r="D47" s="45"/>
      <c r="E47" s="7"/>
      <c r="F47" s="51"/>
      <c r="G47" s="47">
        <v>38002</v>
      </c>
      <c r="H47" s="51"/>
      <c r="I47" s="47">
        <v>27443</v>
      </c>
      <c r="J47" s="52"/>
      <c r="K47" s="11">
        <v>36629</v>
      </c>
      <c r="M47" s="11">
        <v>23996</v>
      </c>
    </row>
    <row r="48" spans="1:13" s="43" customFormat="1" ht="23.1" customHeight="1" x14ac:dyDescent="0.25">
      <c r="B48" s="5" t="s">
        <v>25</v>
      </c>
      <c r="C48" s="2"/>
      <c r="D48" s="2"/>
      <c r="E48" s="7"/>
      <c r="F48" s="51"/>
      <c r="G48" s="15">
        <f>SUM(G42:G47)</f>
        <v>2213367</v>
      </c>
      <c r="H48" s="51"/>
      <c r="I48" s="15">
        <f>SUM(I42:I47)</f>
        <v>1597580</v>
      </c>
      <c r="J48" s="16"/>
      <c r="K48" s="15">
        <f>SUM(K42:K47)</f>
        <v>2226708</v>
      </c>
      <c r="M48" s="15">
        <f>SUM(M42:M47)</f>
        <v>1596861</v>
      </c>
    </row>
    <row r="49" spans="1:13" s="43" customFormat="1" ht="23.1" customHeight="1" x14ac:dyDescent="0.25">
      <c r="A49" s="84"/>
      <c r="B49" s="5"/>
      <c r="C49" s="2"/>
      <c r="D49" s="2"/>
      <c r="E49" s="7"/>
      <c r="F49" s="51"/>
      <c r="G49" s="47"/>
      <c r="H49" s="51"/>
      <c r="I49" s="47"/>
      <c r="K49" s="47"/>
      <c r="M49" s="47"/>
    </row>
    <row r="50" spans="1:13" s="43" customFormat="1" ht="23.1" customHeight="1" x14ac:dyDescent="0.25">
      <c r="A50" s="84"/>
      <c r="B50" s="8" t="s">
        <v>26</v>
      </c>
      <c r="C50" s="9"/>
      <c r="D50" s="9"/>
      <c r="E50" s="7"/>
      <c r="F50" s="51"/>
      <c r="G50" s="47"/>
      <c r="H50" s="51"/>
      <c r="I50" s="47"/>
      <c r="K50" s="47"/>
      <c r="M50" s="47"/>
    </row>
    <row r="51" spans="1:13" s="43" customFormat="1" ht="22.5" customHeight="1" x14ac:dyDescent="0.25">
      <c r="A51" s="84"/>
      <c r="B51" s="43" t="s">
        <v>114</v>
      </c>
      <c r="C51" s="9"/>
      <c r="D51" s="9"/>
      <c r="E51" s="7"/>
      <c r="F51" s="51"/>
      <c r="G51" s="47">
        <v>89344</v>
      </c>
      <c r="H51" s="51"/>
      <c r="I51" s="47">
        <v>91142</v>
      </c>
      <c r="K51" s="47">
        <v>87884</v>
      </c>
      <c r="M51" s="47">
        <v>89539</v>
      </c>
    </row>
    <row r="52" spans="1:13" s="43" customFormat="1" ht="22.5" customHeight="1" x14ac:dyDescent="0.25">
      <c r="A52" s="89"/>
      <c r="B52" s="80" t="s">
        <v>103</v>
      </c>
      <c r="C52" s="78"/>
      <c r="D52" s="78"/>
      <c r="E52" s="46"/>
      <c r="F52" s="81"/>
      <c r="G52" s="82"/>
      <c r="H52" s="81"/>
      <c r="I52" s="82"/>
      <c r="J52" s="80"/>
      <c r="K52" s="82"/>
      <c r="L52" s="80"/>
      <c r="M52" s="82"/>
    </row>
    <row r="53" spans="1:13" s="43" customFormat="1" ht="22.5" customHeight="1" x14ac:dyDescent="0.25">
      <c r="A53" s="84"/>
      <c r="C53" s="43" t="s">
        <v>102</v>
      </c>
      <c r="D53" s="83"/>
      <c r="E53" s="7"/>
      <c r="F53" s="51"/>
      <c r="G53" s="47">
        <v>568368</v>
      </c>
      <c r="H53" s="51"/>
      <c r="I53" s="47">
        <v>566232</v>
      </c>
      <c r="K53" s="47">
        <v>494354</v>
      </c>
      <c r="M53" s="47">
        <v>496212</v>
      </c>
    </row>
    <row r="54" spans="1:13" s="43" customFormat="1" ht="22.5" customHeight="1" x14ac:dyDescent="0.25">
      <c r="A54" s="84"/>
      <c r="B54" s="80" t="s">
        <v>100</v>
      </c>
      <c r="C54" s="45"/>
      <c r="D54" s="45"/>
      <c r="E54" s="7"/>
      <c r="F54" s="51"/>
      <c r="G54" s="82">
        <v>10524</v>
      </c>
      <c r="H54" s="51"/>
      <c r="I54" s="47">
        <v>10640</v>
      </c>
      <c r="K54" s="47">
        <v>2820</v>
      </c>
      <c r="M54" s="47">
        <v>2820</v>
      </c>
    </row>
    <row r="55" spans="1:13" s="43" customFormat="1" ht="22.5" customHeight="1" x14ac:dyDescent="0.25">
      <c r="A55" s="84"/>
      <c r="B55" s="80" t="s">
        <v>27</v>
      </c>
      <c r="C55" s="45"/>
      <c r="D55" s="45"/>
      <c r="E55" s="7"/>
      <c r="F55" s="51"/>
      <c r="G55" s="82">
        <v>4499</v>
      </c>
      <c r="H55" s="51"/>
      <c r="I55" s="47">
        <v>5227</v>
      </c>
      <c r="K55" s="47">
        <v>4499</v>
      </c>
      <c r="M55" s="47">
        <v>5227</v>
      </c>
    </row>
    <row r="56" spans="1:13" s="43" customFormat="1" ht="23.1" customHeight="1" x14ac:dyDescent="0.25">
      <c r="B56" s="5" t="s">
        <v>28</v>
      </c>
      <c r="C56" s="2"/>
      <c r="D56" s="2"/>
      <c r="E56" s="7"/>
      <c r="F56" s="51"/>
      <c r="G56" s="10">
        <f>SUM(G51:G55)</f>
        <v>672735</v>
      </c>
      <c r="H56" s="51"/>
      <c r="I56" s="10">
        <f>SUM(I51:I55)</f>
        <v>673241</v>
      </c>
      <c r="K56" s="10">
        <f>SUM(K51:K55)</f>
        <v>589557</v>
      </c>
      <c r="M56" s="10">
        <f>SUM(M51:M55)</f>
        <v>593798</v>
      </c>
    </row>
    <row r="57" spans="1:13" s="43" customFormat="1" ht="9.75" customHeight="1" x14ac:dyDescent="0.25">
      <c r="C57" s="83"/>
      <c r="D57" s="83"/>
      <c r="E57" s="7"/>
      <c r="F57" s="51"/>
      <c r="G57" s="12"/>
      <c r="H57" s="51"/>
      <c r="I57" s="12"/>
      <c r="K57" s="12"/>
      <c r="M57" s="12"/>
    </row>
    <row r="58" spans="1:13" s="43" customFormat="1" ht="22.5" customHeight="1" x14ac:dyDescent="0.25">
      <c r="B58" s="5" t="s">
        <v>29</v>
      </c>
      <c r="C58" s="2"/>
      <c r="D58" s="2"/>
      <c r="E58" s="7"/>
      <c r="F58" s="51"/>
      <c r="G58" s="17">
        <f>SUM(G48,G56)</f>
        <v>2886102</v>
      </c>
      <c r="H58" s="51"/>
      <c r="I58" s="17">
        <f>SUM(I48,I56)</f>
        <v>2270821</v>
      </c>
      <c r="K58" s="17">
        <f>SUM(K48,K56)</f>
        <v>2816265</v>
      </c>
      <c r="M58" s="17">
        <f>SUM(M48,M56)</f>
        <v>2190659</v>
      </c>
    </row>
    <row r="59" spans="1:13" s="43" customFormat="1" ht="23.1" customHeight="1" x14ac:dyDescent="0.25">
      <c r="A59" s="84"/>
      <c r="B59" s="5"/>
      <c r="C59" s="2"/>
      <c r="D59" s="2"/>
      <c r="E59" s="7"/>
      <c r="F59" s="51"/>
      <c r="G59" s="52"/>
      <c r="H59" s="51"/>
      <c r="I59" s="52"/>
    </row>
    <row r="60" spans="1:13" s="43" customFormat="1" ht="22.5" customHeight="1" x14ac:dyDescent="0.25">
      <c r="A60" s="84"/>
      <c r="B60" s="1" t="s">
        <v>0</v>
      </c>
      <c r="C60" s="2"/>
      <c r="D60" s="2"/>
      <c r="E60" s="3"/>
      <c r="G60" s="47"/>
      <c r="I60" s="47"/>
    </row>
    <row r="61" spans="1:13" s="43" customFormat="1" ht="22.5" customHeight="1" x14ac:dyDescent="0.25">
      <c r="A61" s="84"/>
      <c r="B61" s="1" t="s">
        <v>1</v>
      </c>
      <c r="C61" s="2"/>
      <c r="D61" s="2"/>
      <c r="E61" s="3"/>
      <c r="G61" s="47"/>
      <c r="I61" s="47"/>
    </row>
    <row r="62" spans="1:13" s="43" customFormat="1" ht="22.5" customHeight="1" x14ac:dyDescent="0.25">
      <c r="A62" s="84"/>
      <c r="B62" s="1" t="str">
        <f>$B$4</f>
        <v>ณ วันที่ 31 มีนาคม 2565</v>
      </c>
      <c r="C62" s="4"/>
      <c r="D62" s="4"/>
      <c r="E62" s="3"/>
      <c r="G62" s="47"/>
      <c r="I62" s="47"/>
    </row>
    <row r="63" spans="1:13" s="43" customFormat="1" ht="9.75" customHeight="1" x14ac:dyDescent="0.25">
      <c r="A63" s="84"/>
      <c r="B63" s="5"/>
      <c r="C63" s="4"/>
      <c r="D63" s="4"/>
      <c r="E63" s="3"/>
      <c r="G63" s="47"/>
      <c r="I63" s="47"/>
    </row>
    <row r="64" spans="1:13" s="43" customFormat="1" ht="23.1" customHeight="1" x14ac:dyDescent="0.25">
      <c r="A64" s="84"/>
      <c r="B64" s="5"/>
      <c r="C64" s="2"/>
      <c r="D64" s="2"/>
      <c r="E64" s="3"/>
      <c r="G64" s="37" t="s">
        <v>2</v>
      </c>
      <c r="H64" s="37"/>
      <c r="I64" s="37"/>
      <c r="K64" s="37" t="s">
        <v>3</v>
      </c>
      <c r="L64" s="86"/>
      <c r="M64" s="86"/>
    </row>
    <row r="65" spans="1:13" s="43" customFormat="1" ht="23.1" customHeight="1" x14ac:dyDescent="0.25">
      <c r="A65" s="84"/>
      <c r="B65" s="4" t="s">
        <v>30</v>
      </c>
      <c r="C65" s="6"/>
      <c r="D65" s="6"/>
      <c r="E65" s="46"/>
      <c r="F65" s="87"/>
      <c r="G65" s="125" t="s">
        <v>143</v>
      </c>
      <c r="H65" s="87"/>
      <c r="I65" s="87" t="s">
        <v>89</v>
      </c>
      <c r="K65" s="125" t="s">
        <v>143</v>
      </c>
      <c r="M65" s="87" t="s">
        <v>89</v>
      </c>
    </row>
    <row r="66" spans="1:13" s="43" customFormat="1" ht="23.1" customHeight="1" x14ac:dyDescent="0.25">
      <c r="A66" s="84"/>
      <c r="B66" s="4"/>
      <c r="C66" s="6"/>
      <c r="D66" s="6"/>
      <c r="E66" s="7"/>
      <c r="F66" s="87"/>
      <c r="G66" s="87">
        <v>2565</v>
      </c>
      <c r="H66" s="87"/>
      <c r="I66" s="87">
        <v>2564</v>
      </c>
      <c r="K66" s="87">
        <v>2565</v>
      </c>
      <c r="M66" s="87">
        <v>2564</v>
      </c>
    </row>
    <row r="67" spans="1:13" s="80" customFormat="1" ht="23.1" customHeight="1" x14ac:dyDescent="0.25">
      <c r="A67" s="89"/>
      <c r="F67" s="98"/>
      <c r="G67" s="98" t="s">
        <v>90</v>
      </c>
      <c r="H67" s="98"/>
      <c r="I67" s="98"/>
      <c r="K67" s="98" t="s">
        <v>90</v>
      </c>
      <c r="M67" s="98"/>
    </row>
    <row r="68" spans="1:13" s="43" customFormat="1" ht="23.1" customHeight="1" x14ac:dyDescent="0.25">
      <c r="A68" s="84"/>
      <c r="F68" s="87"/>
      <c r="G68" s="38" t="s">
        <v>99</v>
      </c>
      <c r="H68" s="38"/>
      <c r="I68" s="38"/>
      <c r="J68" s="38"/>
      <c r="K68" s="38"/>
      <c r="L68" s="88"/>
      <c r="M68" s="88"/>
    </row>
    <row r="69" spans="1:13" s="43" customFormat="1" ht="23.1" customHeight="1" x14ac:dyDescent="0.25">
      <c r="A69" s="84"/>
      <c r="B69" s="8" t="s">
        <v>31</v>
      </c>
      <c r="C69" s="9"/>
      <c r="D69" s="9"/>
      <c r="E69" s="7"/>
      <c r="F69" s="51"/>
      <c r="G69" s="52"/>
      <c r="H69" s="51"/>
      <c r="I69" s="52"/>
    </row>
    <row r="70" spans="1:13" s="43" customFormat="1" ht="23.1" customHeight="1" x14ac:dyDescent="0.25">
      <c r="A70" s="84"/>
      <c r="B70" s="43" t="s">
        <v>32</v>
      </c>
      <c r="C70" s="18"/>
      <c r="D70" s="18"/>
      <c r="E70" s="7"/>
      <c r="F70" s="51"/>
      <c r="G70" s="52"/>
      <c r="H70" s="51"/>
      <c r="I70" s="52"/>
    </row>
    <row r="71" spans="1:13" s="43" customFormat="1" ht="23.1" customHeight="1" x14ac:dyDescent="0.25">
      <c r="A71" s="84"/>
      <c r="B71" s="3"/>
      <c r="C71" s="18" t="s">
        <v>33</v>
      </c>
      <c r="D71" s="18"/>
      <c r="E71" s="7"/>
      <c r="F71" s="51"/>
      <c r="G71" s="52"/>
      <c r="H71" s="51"/>
      <c r="I71" s="52"/>
    </row>
    <row r="72" spans="1:13" s="43" customFormat="1" ht="23.1" customHeight="1" x14ac:dyDescent="0.25">
      <c r="A72" s="84"/>
      <c r="B72" s="3"/>
      <c r="C72" s="18"/>
      <c r="D72" s="18" t="s">
        <v>115</v>
      </c>
      <c r="E72" s="7"/>
      <c r="F72" s="51"/>
      <c r="G72" s="52"/>
      <c r="H72" s="51"/>
      <c r="I72" s="52"/>
    </row>
    <row r="73" spans="1:13" s="43" customFormat="1" ht="23.1" customHeight="1" thickBot="1" x14ac:dyDescent="0.3">
      <c r="D73" s="18" t="s">
        <v>116</v>
      </c>
      <c r="E73" s="7"/>
      <c r="F73" s="51"/>
      <c r="G73" s="13">
        <v>5962621</v>
      </c>
      <c r="H73" s="14"/>
      <c r="I73" s="13">
        <v>5962621</v>
      </c>
      <c r="J73" s="5"/>
      <c r="K73" s="13">
        <v>5962621</v>
      </c>
      <c r="L73" s="5"/>
      <c r="M73" s="13">
        <v>5962621</v>
      </c>
    </row>
    <row r="74" spans="1:13" s="43" customFormat="1" ht="23.1" customHeight="1" thickTop="1" x14ac:dyDescent="0.25">
      <c r="C74" s="18" t="s">
        <v>34</v>
      </c>
      <c r="E74" s="7"/>
      <c r="F74" s="51"/>
      <c r="G74" s="16"/>
      <c r="H74" s="51"/>
      <c r="I74" s="16"/>
      <c r="K74" s="16"/>
      <c r="M74" s="16"/>
    </row>
    <row r="75" spans="1:13" s="43" customFormat="1" ht="23.1" customHeight="1" x14ac:dyDescent="0.25">
      <c r="C75" s="18"/>
      <c r="D75" s="3" t="s">
        <v>115</v>
      </c>
      <c r="E75" s="7"/>
      <c r="F75" s="51"/>
      <c r="G75" s="16"/>
      <c r="H75" s="51"/>
      <c r="I75" s="16"/>
      <c r="K75" s="16"/>
      <c r="M75" s="16"/>
    </row>
    <row r="76" spans="1:13" s="43" customFormat="1" ht="23.1" customHeight="1" x14ac:dyDescent="0.25">
      <c r="A76" s="84"/>
      <c r="C76" s="83"/>
      <c r="D76" s="18" t="s">
        <v>116</v>
      </c>
      <c r="E76" s="7"/>
      <c r="F76" s="51"/>
      <c r="G76" s="47">
        <v>5962621</v>
      </c>
      <c r="H76" s="51"/>
      <c r="I76" s="47">
        <v>5962621</v>
      </c>
      <c r="K76" s="47">
        <v>5962621</v>
      </c>
      <c r="M76" s="47">
        <v>5962621</v>
      </c>
    </row>
    <row r="77" spans="1:13" s="43" customFormat="1" ht="22.5" customHeight="1" x14ac:dyDescent="0.25">
      <c r="A77" s="84"/>
      <c r="B77" s="43" t="s">
        <v>35</v>
      </c>
      <c r="C77" s="83"/>
      <c r="D77" s="83"/>
      <c r="E77" s="7"/>
      <c r="F77" s="51"/>
      <c r="G77" s="47">
        <v>1133594</v>
      </c>
      <c r="H77" s="51"/>
      <c r="I77" s="47">
        <v>1133594</v>
      </c>
      <c r="K77" s="47">
        <v>1133594</v>
      </c>
      <c r="M77" s="47">
        <v>1133594</v>
      </c>
    </row>
    <row r="78" spans="1:13" s="43" customFormat="1" ht="22.5" customHeight="1" x14ac:dyDescent="0.25">
      <c r="A78" s="84"/>
      <c r="B78" s="43" t="s">
        <v>133</v>
      </c>
      <c r="D78" s="83"/>
      <c r="E78" s="7"/>
      <c r="F78" s="51"/>
      <c r="G78" s="47">
        <v>211060</v>
      </c>
      <c r="H78" s="51"/>
      <c r="I78" s="47">
        <v>211060</v>
      </c>
      <c r="K78" s="47">
        <v>274225</v>
      </c>
      <c r="M78" s="47">
        <v>274225</v>
      </c>
    </row>
    <row r="79" spans="1:13" s="43" customFormat="1" ht="22.5" customHeight="1" x14ac:dyDescent="0.25">
      <c r="A79" s="84"/>
      <c r="B79" s="43" t="s">
        <v>36</v>
      </c>
      <c r="C79" s="18"/>
      <c r="D79" s="18"/>
      <c r="E79" s="7"/>
      <c r="F79" s="51"/>
      <c r="G79" s="47"/>
      <c r="H79" s="51"/>
      <c r="I79" s="47"/>
      <c r="K79" s="47"/>
      <c r="M79" s="47"/>
    </row>
    <row r="80" spans="1:13" s="43" customFormat="1" ht="22.5" customHeight="1" x14ac:dyDescent="0.25">
      <c r="A80" s="84"/>
      <c r="C80" s="18" t="s">
        <v>37</v>
      </c>
      <c r="D80" s="83"/>
      <c r="E80" s="7"/>
      <c r="F80" s="51"/>
      <c r="G80" s="47"/>
      <c r="H80" s="51"/>
      <c r="I80" s="47"/>
      <c r="K80" s="47"/>
      <c r="M80" s="47"/>
    </row>
    <row r="81" spans="1:13" s="43" customFormat="1" ht="22.5" customHeight="1" x14ac:dyDescent="0.25">
      <c r="A81" s="84"/>
      <c r="C81" s="83"/>
      <c r="D81" s="83" t="s">
        <v>38</v>
      </c>
      <c r="E81" s="7"/>
      <c r="F81" s="51"/>
      <c r="G81" s="47">
        <v>267056</v>
      </c>
      <c r="H81" s="51"/>
      <c r="I81" s="47">
        <v>267056</v>
      </c>
      <c r="K81" s="47">
        <v>267056</v>
      </c>
      <c r="M81" s="47">
        <v>267056</v>
      </c>
    </row>
    <row r="82" spans="1:13" s="43" customFormat="1" ht="22.5" customHeight="1" x14ac:dyDescent="0.25">
      <c r="A82" s="84"/>
      <c r="C82" s="18" t="s">
        <v>39</v>
      </c>
      <c r="D82" s="83"/>
      <c r="E82" s="7"/>
      <c r="F82" s="51"/>
      <c r="G82" s="47">
        <v>1651422</v>
      </c>
      <c r="H82" s="51"/>
      <c r="I82" s="47">
        <v>1720083</v>
      </c>
      <c r="K82" s="47">
        <v>1871216</v>
      </c>
      <c r="M82" s="47">
        <v>1819594</v>
      </c>
    </row>
    <row r="83" spans="1:13" s="43" customFormat="1" ht="23.1" customHeight="1" x14ac:dyDescent="0.25">
      <c r="A83" s="89"/>
      <c r="B83" s="80" t="s">
        <v>40</v>
      </c>
      <c r="C83" s="116"/>
      <c r="D83" s="45"/>
      <c r="E83" s="46"/>
      <c r="F83" s="81"/>
      <c r="G83" s="82">
        <v>-43857</v>
      </c>
      <c r="H83" s="81"/>
      <c r="I83" s="82">
        <v>-43857</v>
      </c>
      <c r="J83" s="80"/>
      <c r="K83" s="82">
        <v>0</v>
      </c>
      <c r="L83" s="80"/>
      <c r="M83" s="82">
        <v>0</v>
      </c>
    </row>
    <row r="84" spans="1:13" s="43" customFormat="1" ht="23.1" customHeight="1" x14ac:dyDescent="0.25">
      <c r="B84" s="5" t="s">
        <v>41</v>
      </c>
      <c r="C84" s="2"/>
      <c r="D84" s="2"/>
      <c r="E84" s="7"/>
      <c r="F84" s="51"/>
      <c r="G84" s="15">
        <f>SUM(G76:G83)</f>
        <v>9181896</v>
      </c>
      <c r="H84" s="51"/>
      <c r="I84" s="15">
        <f>SUM(I76:I83)</f>
        <v>9250557</v>
      </c>
      <c r="K84" s="15">
        <f>SUM(K76:K83)</f>
        <v>9508712</v>
      </c>
      <c r="M84" s="15">
        <f>SUM(M76:M83)</f>
        <v>9457090</v>
      </c>
    </row>
    <row r="85" spans="1:13" s="43" customFormat="1" ht="9.75" customHeight="1" x14ac:dyDescent="0.25">
      <c r="B85" s="5"/>
      <c r="C85" s="2"/>
      <c r="D85" s="2"/>
      <c r="E85" s="7"/>
      <c r="F85" s="51"/>
      <c r="G85" s="12"/>
      <c r="H85" s="51"/>
      <c r="I85" s="12"/>
      <c r="K85" s="12"/>
      <c r="M85" s="12"/>
    </row>
    <row r="86" spans="1:13" s="43" customFormat="1" ht="23.1" customHeight="1" thickBot="1" x14ac:dyDescent="0.3">
      <c r="B86" s="5" t="s">
        <v>42</v>
      </c>
      <c r="C86" s="2"/>
      <c r="D86" s="2"/>
      <c r="E86" s="7"/>
      <c r="F86" s="51"/>
      <c r="G86" s="13">
        <f>SUM(G58,G84)</f>
        <v>12067998</v>
      </c>
      <c r="H86" s="51"/>
      <c r="I86" s="13">
        <f>SUM(I58,I84)</f>
        <v>11521378</v>
      </c>
      <c r="J86" s="47">
        <v>0</v>
      </c>
      <c r="K86" s="13">
        <f>SUM(K58,K84)</f>
        <v>12324977</v>
      </c>
      <c r="M86" s="13">
        <f>SUM(M58,M84)</f>
        <v>11647749</v>
      </c>
    </row>
    <row r="87" spans="1:13" s="43" customFormat="1" ht="23.1" customHeight="1" thickTop="1" x14ac:dyDescent="0.25">
      <c r="A87" s="84"/>
      <c r="B87" s="5"/>
      <c r="C87" s="2"/>
      <c r="D87" s="2"/>
      <c r="E87" s="3"/>
      <c r="G87" s="47"/>
      <c r="I87" s="47"/>
      <c r="J87" s="47">
        <v>0</v>
      </c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4" customWidth="1"/>
    <col min="4" max="4" width="32.7109375" style="84" customWidth="1"/>
    <col min="5" max="5" width="5.28515625" style="84" customWidth="1"/>
    <col min="6" max="6" width="0.85546875" style="84" customWidth="1"/>
    <col min="7" max="7" width="10.7109375" style="91" customWidth="1"/>
    <col min="8" max="8" width="0.85546875" style="84" customWidth="1"/>
    <col min="9" max="9" width="10.7109375" style="91" customWidth="1"/>
    <col min="10" max="10" width="0.85546875" style="84" customWidth="1"/>
    <col min="11" max="11" width="10.7109375" style="84" customWidth="1"/>
    <col min="12" max="12" width="0.85546875" style="84" customWidth="1"/>
    <col min="13" max="13" width="10.7109375" style="84" customWidth="1"/>
    <col min="14" max="16384" width="9.140625" style="84"/>
  </cols>
  <sheetData>
    <row r="1" spans="1:13" ht="9.9499999999999993" customHeight="1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s="43" customFormat="1" ht="22.5" customHeight="1" x14ac:dyDescent="0.25">
      <c r="A2" s="84"/>
      <c r="B2" s="1" t="s">
        <v>0</v>
      </c>
      <c r="C2" s="2"/>
      <c r="D2" s="2"/>
      <c r="E2" s="8"/>
      <c r="G2" s="47"/>
      <c r="I2" s="47"/>
      <c r="J2" s="92"/>
    </row>
    <row r="3" spans="1:13" s="43" customFormat="1" ht="22.5" customHeight="1" x14ac:dyDescent="0.25">
      <c r="A3" s="84"/>
      <c r="B3" s="1" t="s">
        <v>43</v>
      </c>
      <c r="C3" s="2"/>
      <c r="D3" s="2"/>
      <c r="E3" s="8" t="s">
        <v>44</v>
      </c>
      <c r="G3" s="47"/>
      <c r="I3" s="47"/>
    </row>
    <row r="4" spans="1:13" s="43" customFormat="1" ht="22.5" customHeight="1" x14ac:dyDescent="0.25">
      <c r="A4" s="84"/>
      <c r="B4" s="5" t="s">
        <v>145</v>
      </c>
      <c r="C4" s="4"/>
      <c r="D4" s="4"/>
      <c r="E4" s="3"/>
      <c r="G4" s="47"/>
      <c r="I4" s="47"/>
    </row>
    <row r="5" spans="1:13" s="43" customFormat="1" ht="9.9499999999999993" customHeight="1" x14ac:dyDescent="0.25">
      <c r="A5" s="84"/>
      <c r="B5" s="5"/>
      <c r="C5" s="2"/>
      <c r="D5" s="2"/>
      <c r="E5" s="7"/>
      <c r="M5" s="93"/>
    </row>
    <row r="6" spans="1:13" s="43" customFormat="1" ht="20.100000000000001" customHeight="1" x14ac:dyDescent="0.25">
      <c r="A6" s="84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88"/>
      <c r="M6" s="37"/>
    </row>
    <row r="7" spans="1:13" s="43" customFormat="1" ht="20.100000000000001" customHeight="1" x14ac:dyDescent="0.25">
      <c r="A7" s="84"/>
      <c r="B7" s="5"/>
      <c r="C7" s="2"/>
      <c r="D7" s="2"/>
      <c r="E7" s="7" t="s">
        <v>5</v>
      </c>
      <c r="G7" s="87">
        <v>2565</v>
      </c>
      <c r="I7" s="87">
        <v>2564</v>
      </c>
      <c r="K7" s="87">
        <v>2565</v>
      </c>
      <c r="M7" s="87">
        <v>2564</v>
      </c>
    </row>
    <row r="8" spans="1:13" s="43" customFormat="1" ht="20.100000000000001" customHeight="1" x14ac:dyDescent="0.25">
      <c r="A8" s="84"/>
      <c r="B8" s="5"/>
      <c r="C8" s="2"/>
      <c r="D8" s="2"/>
      <c r="F8" s="87"/>
      <c r="G8" s="38" t="s">
        <v>99</v>
      </c>
      <c r="H8" s="38"/>
      <c r="I8" s="38"/>
      <c r="J8" s="88"/>
      <c r="K8" s="38"/>
      <c r="L8" s="38"/>
      <c r="M8" s="38"/>
    </row>
    <row r="9" spans="1:13" s="43" customFormat="1" ht="20.25" customHeight="1" x14ac:dyDescent="0.25">
      <c r="A9" s="84"/>
      <c r="B9" s="43" t="s">
        <v>128</v>
      </c>
      <c r="C9" s="83"/>
      <c r="D9" s="83"/>
      <c r="E9" s="7">
        <v>3</v>
      </c>
      <c r="G9" s="11">
        <v>3230582</v>
      </c>
      <c r="H9" s="131"/>
      <c r="I9" s="11">
        <v>2805722</v>
      </c>
      <c r="K9" s="11">
        <v>3232249</v>
      </c>
      <c r="L9" s="52"/>
      <c r="M9" s="11">
        <v>2805708</v>
      </c>
    </row>
    <row r="10" spans="1:13" s="43" customFormat="1" ht="20.25" customHeight="1" x14ac:dyDescent="0.25">
      <c r="A10" s="84"/>
      <c r="B10" s="43" t="s">
        <v>129</v>
      </c>
      <c r="C10" s="83"/>
      <c r="D10" s="83"/>
      <c r="E10" s="7">
        <v>3</v>
      </c>
      <c r="G10" s="19">
        <v>-2329105</v>
      </c>
      <c r="H10" s="132"/>
      <c r="I10" s="19">
        <v>-1995406</v>
      </c>
      <c r="J10" s="132"/>
      <c r="K10" s="19">
        <v>-2439246</v>
      </c>
      <c r="L10" s="134"/>
      <c r="M10" s="19">
        <v>-2088156</v>
      </c>
    </row>
    <row r="11" spans="1:13" s="43" customFormat="1" ht="20.25" customHeight="1" x14ac:dyDescent="0.25">
      <c r="B11" s="5" t="s">
        <v>45</v>
      </c>
      <c r="C11" s="2"/>
      <c r="D11" s="2"/>
      <c r="E11" s="7"/>
      <c r="G11" s="20">
        <f>SUM(G9:G10)</f>
        <v>901477</v>
      </c>
      <c r="H11" s="126"/>
      <c r="I11" s="20">
        <f>SUM(I9:I10)</f>
        <v>810316</v>
      </c>
      <c r="K11" s="20">
        <f>SUM(K9:K10)</f>
        <v>793003</v>
      </c>
      <c r="L11" s="16"/>
      <c r="M11" s="20">
        <f>SUM(M9:M10)</f>
        <v>717552</v>
      </c>
    </row>
    <row r="12" spans="1:13" s="43" customFormat="1" ht="4.5" customHeight="1" x14ac:dyDescent="0.25">
      <c r="A12" s="84"/>
      <c r="B12" s="5"/>
      <c r="C12" s="2"/>
      <c r="D12" s="2"/>
      <c r="E12" s="7"/>
      <c r="G12" s="11"/>
      <c r="H12" s="126"/>
      <c r="I12" s="11"/>
      <c r="K12" s="11"/>
      <c r="L12" s="52"/>
      <c r="M12" s="11"/>
    </row>
    <row r="13" spans="1:13" s="43" customFormat="1" ht="20.25" customHeight="1" x14ac:dyDescent="0.25">
      <c r="A13" s="84"/>
      <c r="B13" s="43" t="s">
        <v>46</v>
      </c>
      <c r="C13" s="83"/>
      <c r="D13" s="83"/>
      <c r="E13" s="7" t="s">
        <v>155</v>
      </c>
      <c r="G13" s="19">
        <v>26326</v>
      </c>
      <c r="H13" s="131"/>
      <c r="I13" s="19">
        <v>20051</v>
      </c>
      <c r="K13" s="19">
        <v>181924</v>
      </c>
      <c r="L13" s="52"/>
      <c r="M13" s="19">
        <v>22459</v>
      </c>
    </row>
    <row r="14" spans="1:13" s="43" customFormat="1" ht="20.25" customHeight="1" x14ac:dyDescent="0.25">
      <c r="B14" s="5" t="s">
        <v>47</v>
      </c>
      <c r="C14" s="2"/>
      <c r="D14" s="83"/>
      <c r="E14" s="7"/>
      <c r="G14" s="20">
        <f>SUM(G11,G13)</f>
        <v>927803</v>
      </c>
      <c r="H14" s="126"/>
      <c r="I14" s="20">
        <f>SUM(I11,I13)</f>
        <v>830367</v>
      </c>
      <c r="K14" s="20">
        <f>SUM(K11,K13)</f>
        <v>974927</v>
      </c>
      <c r="L14" s="52"/>
      <c r="M14" s="20">
        <f>SUM(M11,M13)</f>
        <v>740011</v>
      </c>
    </row>
    <row r="15" spans="1:13" s="43" customFormat="1" ht="4.5" customHeight="1" x14ac:dyDescent="0.25">
      <c r="A15" s="84"/>
      <c r="B15" s="5"/>
      <c r="C15" s="2"/>
      <c r="D15" s="2"/>
      <c r="E15" s="7"/>
      <c r="G15" s="11"/>
      <c r="I15" s="11"/>
      <c r="K15" s="11"/>
      <c r="L15" s="52"/>
      <c r="M15" s="11"/>
    </row>
    <row r="16" spans="1:13" s="43" customFormat="1" ht="20.25" customHeight="1" x14ac:dyDescent="0.25">
      <c r="A16" s="84"/>
      <c r="B16" s="43" t="s">
        <v>48</v>
      </c>
      <c r="C16" s="83"/>
      <c r="D16" s="83"/>
      <c r="E16" s="7"/>
      <c r="G16" s="11">
        <v>-503309</v>
      </c>
      <c r="H16" s="11"/>
      <c r="I16" s="11">
        <v>-442928</v>
      </c>
      <c r="K16" s="11">
        <v>-451669</v>
      </c>
      <c r="L16" s="52"/>
      <c r="M16" s="11">
        <v>-400290</v>
      </c>
    </row>
    <row r="17" spans="1:13" s="43" customFormat="1" ht="20.25" customHeight="1" x14ac:dyDescent="0.25">
      <c r="A17" s="84"/>
      <c r="B17" s="43" t="s">
        <v>49</v>
      </c>
      <c r="C17" s="83"/>
      <c r="D17" s="83"/>
      <c r="E17" s="7"/>
      <c r="G17" s="11">
        <v>-158576</v>
      </c>
      <c r="H17" s="11"/>
      <c r="I17" s="11">
        <v>-152895</v>
      </c>
      <c r="K17" s="11">
        <v>-144990</v>
      </c>
      <c r="L17" s="52"/>
      <c r="M17" s="11">
        <v>-135641</v>
      </c>
    </row>
    <row r="18" spans="1:13" s="43" customFormat="1" ht="20.25" customHeight="1" x14ac:dyDescent="0.25">
      <c r="B18" s="5" t="s">
        <v>50</v>
      </c>
      <c r="C18" s="2"/>
      <c r="D18" s="2"/>
      <c r="E18" s="7"/>
      <c r="G18" s="21">
        <f>SUM(G16:G17)</f>
        <v>-661885</v>
      </c>
      <c r="I18" s="21">
        <f>SUM(I16:I17)</f>
        <v>-595823</v>
      </c>
      <c r="K18" s="21">
        <f>SUM(K16:K17)</f>
        <v>-596659</v>
      </c>
      <c r="L18" s="16"/>
      <c r="M18" s="21">
        <f>SUM(M16:M17)</f>
        <v>-535931</v>
      </c>
    </row>
    <row r="19" spans="1:13" s="43" customFormat="1" ht="4.5" customHeight="1" x14ac:dyDescent="0.25">
      <c r="B19" s="5"/>
      <c r="C19" s="2"/>
      <c r="D19" s="2"/>
      <c r="E19" s="7"/>
      <c r="G19" s="11"/>
      <c r="I19" s="11"/>
      <c r="K19" s="11"/>
      <c r="L19" s="16"/>
      <c r="M19" s="11"/>
    </row>
    <row r="20" spans="1:13" s="43" customFormat="1" ht="20.25" customHeight="1" x14ac:dyDescent="0.25">
      <c r="B20" s="5" t="s">
        <v>51</v>
      </c>
      <c r="C20" s="2"/>
      <c r="D20" s="2"/>
      <c r="E20" s="7"/>
      <c r="G20" s="20">
        <f>SUM(G14,G18)</f>
        <v>265918</v>
      </c>
      <c r="I20" s="20">
        <f>SUM(I14,I18)</f>
        <v>234544</v>
      </c>
      <c r="K20" s="20">
        <f>SUM(K14,K18)</f>
        <v>378268</v>
      </c>
      <c r="L20" s="16"/>
      <c r="M20" s="20">
        <f>SUM(M14,M18)</f>
        <v>204080</v>
      </c>
    </row>
    <row r="21" spans="1:13" s="43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3" customFormat="1" ht="20.25" customHeight="1" x14ac:dyDescent="0.25">
      <c r="B22" s="43" t="s">
        <v>52</v>
      </c>
      <c r="C22" s="83"/>
      <c r="D22" s="2"/>
      <c r="E22" s="7"/>
      <c r="G22" s="19">
        <v>-891</v>
      </c>
      <c r="H22" s="11"/>
      <c r="I22" s="19">
        <v>-834</v>
      </c>
      <c r="K22" s="19">
        <v>-868</v>
      </c>
      <c r="L22" s="16"/>
      <c r="M22" s="19">
        <v>-728</v>
      </c>
    </row>
    <row r="23" spans="1:13" s="43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3" customFormat="1" ht="20.25" customHeight="1" x14ac:dyDescent="0.25">
      <c r="B24" s="5" t="s">
        <v>53</v>
      </c>
      <c r="C24" s="2"/>
      <c r="D24" s="2"/>
      <c r="E24" s="7"/>
      <c r="G24" s="20">
        <f>SUM(G20,G22)</f>
        <v>265027</v>
      </c>
      <c r="I24" s="20">
        <f>SUM(I20,I22)</f>
        <v>233710</v>
      </c>
      <c r="K24" s="20">
        <f>SUM(K20,K22)</f>
        <v>377400</v>
      </c>
      <c r="L24" s="16"/>
      <c r="M24" s="20">
        <f>SUM(M20,M22)</f>
        <v>203352</v>
      </c>
    </row>
    <row r="25" spans="1:13" s="43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3" customFormat="1" ht="20.45" customHeight="1" x14ac:dyDescent="0.25">
      <c r="A26" s="84"/>
      <c r="B26" s="43" t="s">
        <v>54</v>
      </c>
      <c r="C26" s="83"/>
      <c r="D26" s="83"/>
      <c r="E26" s="7"/>
      <c r="G26" s="19">
        <v>-53445</v>
      </c>
      <c r="I26" s="19">
        <v>-46650</v>
      </c>
      <c r="K26" s="19">
        <v>-45535</v>
      </c>
      <c r="L26" s="52"/>
      <c r="M26" s="19">
        <v>-40599</v>
      </c>
    </row>
    <row r="27" spans="1:13" s="43" customFormat="1" ht="20.45" customHeight="1" thickBot="1" x14ac:dyDescent="0.3">
      <c r="B27" s="5" t="s">
        <v>106</v>
      </c>
      <c r="C27" s="2"/>
      <c r="D27" s="2"/>
      <c r="F27" s="51"/>
      <c r="G27" s="22">
        <f>SUM(G24,G26)</f>
        <v>211582</v>
      </c>
      <c r="H27" s="51"/>
      <c r="I27" s="22">
        <f>SUM(I24,I26)</f>
        <v>187060</v>
      </c>
      <c r="K27" s="22">
        <f>SUM(K24,K26)</f>
        <v>331865</v>
      </c>
      <c r="L27" s="16"/>
      <c r="M27" s="22">
        <f>SUM(M24,M26)</f>
        <v>162753</v>
      </c>
    </row>
    <row r="28" spans="1:13" s="43" customFormat="1" ht="5.0999999999999996" customHeight="1" thickTop="1" x14ac:dyDescent="0.25">
      <c r="A28" s="84"/>
      <c r="B28" s="5"/>
      <c r="C28" s="2"/>
      <c r="D28" s="2"/>
      <c r="G28" s="11"/>
      <c r="I28" s="11"/>
      <c r="M28" s="11"/>
    </row>
    <row r="29" spans="1:13" s="43" customFormat="1" ht="5.0999999999999996" customHeight="1" x14ac:dyDescent="0.25">
      <c r="A29" s="84"/>
      <c r="B29" s="5"/>
      <c r="C29" s="2"/>
      <c r="D29" s="2"/>
      <c r="G29" s="11"/>
      <c r="I29" s="11"/>
      <c r="K29" s="11"/>
      <c r="M29" s="11"/>
    </row>
    <row r="30" spans="1:13" s="43" customFormat="1" ht="12" customHeight="1" x14ac:dyDescent="0.25">
      <c r="A30" s="84"/>
      <c r="B30" s="8"/>
      <c r="C30" s="9"/>
      <c r="D30" s="9"/>
      <c r="G30" s="11"/>
      <c r="I30" s="11"/>
      <c r="K30" s="11"/>
      <c r="M30" s="11"/>
    </row>
    <row r="31" spans="1:13" s="43" customFormat="1" ht="20.45" customHeight="1" thickBot="1" x14ac:dyDescent="0.3">
      <c r="B31" s="5" t="s">
        <v>55</v>
      </c>
      <c r="C31" s="2"/>
      <c r="D31" s="2"/>
      <c r="E31" s="7"/>
      <c r="F31" s="51"/>
      <c r="G31" s="23">
        <f>G27/(5962621)</f>
        <v>3.54847306243345E-2</v>
      </c>
      <c r="H31" s="95"/>
      <c r="I31" s="124">
        <f>I27/(5962621)</f>
        <v>3.1372109681296195E-2</v>
      </c>
      <c r="K31" s="23">
        <f>K27/(5962621)</f>
        <v>5.5657570722673806E-2</v>
      </c>
      <c r="M31" s="23">
        <f>M27/(5962621)</f>
        <v>2.7295546706725113E-2</v>
      </c>
    </row>
    <row r="32" spans="1:13" s="43" customFormat="1" ht="9.9499999999999993" customHeight="1" thickTop="1" x14ac:dyDescent="0.25">
      <c r="B32" s="5"/>
      <c r="C32" s="2"/>
      <c r="D32" s="2"/>
      <c r="E32" s="7"/>
      <c r="F32" s="51"/>
      <c r="G32" s="113"/>
      <c r="H32" s="95"/>
      <c r="I32" s="113"/>
      <c r="K32" s="113"/>
      <c r="M32" s="113"/>
    </row>
    <row r="33" spans="1:13" s="43" customFormat="1" ht="23.1" customHeight="1" x14ac:dyDescent="0.25">
      <c r="A33" s="84"/>
      <c r="B33" s="1" t="s">
        <v>0</v>
      </c>
      <c r="C33" s="2"/>
      <c r="D33" s="2"/>
      <c r="E33" s="8"/>
      <c r="G33" s="47"/>
      <c r="I33" s="47"/>
    </row>
    <row r="34" spans="1:13" s="43" customFormat="1" ht="23.1" customHeight="1" x14ac:dyDescent="0.25">
      <c r="A34" s="84"/>
      <c r="B34" s="1" t="s">
        <v>56</v>
      </c>
      <c r="C34" s="2"/>
      <c r="D34" s="2"/>
      <c r="E34" s="8" t="s">
        <v>44</v>
      </c>
      <c r="G34" s="47"/>
      <c r="I34" s="47"/>
    </row>
    <row r="35" spans="1:13" s="43" customFormat="1" ht="23.1" customHeight="1" x14ac:dyDescent="0.25">
      <c r="A35" s="84"/>
      <c r="B35" s="5" t="s">
        <v>145</v>
      </c>
      <c r="C35" s="4"/>
      <c r="D35" s="4"/>
      <c r="E35" s="3"/>
      <c r="G35" s="47"/>
      <c r="I35" s="47"/>
    </row>
    <row r="36" spans="1:13" s="43" customFormat="1" ht="9.9499999999999993" customHeight="1" x14ac:dyDescent="0.25">
      <c r="A36" s="84"/>
      <c r="B36" s="5"/>
      <c r="C36" s="2"/>
      <c r="D36" s="2"/>
      <c r="E36" s="7"/>
      <c r="M36" s="93"/>
    </row>
    <row r="37" spans="1:13" s="43" customFormat="1" ht="20.100000000000001" customHeight="1" x14ac:dyDescent="0.25">
      <c r="A37" s="84"/>
      <c r="B37" s="5"/>
      <c r="C37" s="2"/>
      <c r="D37" s="2"/>
      <c r="E37" s="7"/>
      <c r="G37" s="37" t="s">
        <v>2</v>
      </c>
      <c r="H37" s="37"/>
      <c r="I37" s="37"/>
      <c r="K37" s="37" t="s">
        <v>3</v>
      </c>
      <c r="L37" s="88"/>
      <c r="M37" s="37"/>
    </row>
    <row r="38" spans="1:13" s="43" customFormat="1" ht="20.100000000000001" customHeight="1" x14ac:dyDescent="0.25">
      <c r="A38" s="84"/>
      <c r="B38" s="5"/>
      <c r="C38" s="2"/>
      <c r="D38" s="2"/>
      <c r="E38" s="7"/>
      <c r="G38" s="87">
        <v>2565</v>
      </c>
      <c r="I38" s="87">
        <v>2564</v>
      </c>
      <c r="K38" s="87">
        <v>2565</v>
      </c>
      <c r="M38" s="87">
        <v>2564</v>
      </c>
    </row>
    <row r="39" spans="1:13" s="43" customFormat="1" ht="20.100000000000001" customHeight="1" x14ac:dyDescent="0.25">
      <c r="A39" s="84"/>
      <c r="B39" s="5"/>
      <c r="C39" s="2"/>
      <c r="D39" s="2"/>
      <c r="E39" s="7"/>
      <c r="F39" s="87"/>
      <c r="G39" s="38" t="s">
        <v>99</v>
      </c>
      <c r="H39" s="38"/>
      <c r="I39" s="38"/>
      <c r="J39" s="88"/>
      <c r="K39" s="38"/>
      <c r="L39" s="38"/>
      <c r="M39" s="38"/>
    </row>
    <row r="40" spans="1:13" s="43" customFormat="1" ht="20.45" customHeight="1" x14ac:dyDescent="0.25">
      <c r="A40" s="84"/>
      <c r="B40" s="5" t="s">
        <v>106</v>
      </c>
      <c r="C40" s="2"/>
      <c r="D40" s="83"/>
      <c r="E40" s="7"/>
      <c r="G40" s="20">
        <f>G27</f>
        <v>211582</v>
      </c>
      <c r="I40" s="20">
        <f>I27</f>
        <v>187060</v>
      </c>
      <c r="K40" s="20">
        <f>K27</f>
        <v>331865</v>
      </c>
      <c r="M40" s="20">
        <f>M27</f>
        <v>162753</v>
      </c>
    </row>
    <row r="41" spans="1:13" s="43" customFormat="1" ht="5.0999999999999996" customHeight="1" x14ac:dyDescent="0.25">
      <c r="A41" s="84"/>
      <c r="C41" s="83"/>
      <c r="D41" s="83"/>
      <c r="E41" s="7"/>
      <c r="G41" s="47"/>
      <c r="I41" s="47"/>
      <c r="M41" s="47"/>
    </row>
    <row r="42" spans="1:13" s="43" customFormat="1" ht="20.45" customHeight="1" x14ac:dyDescent="0.25">
      <c r="A42" s="84"/>
      <c r="B42" s="5" t="s">
        <v>57</v>
      </c>
      <c r="C42" s="2"/>
      <c r="D42" s="83"/>
      <c r="E42" s="7"/>
      <c r="G42" s="115"/>
      <c r="H42" s="126"/>
      <c r="I42" s="115"/>
      <c r="J42" s="126"/>
      <c r="K42" s="126"/>
      <c r="L42" s="126"/>
      <c r="M42" s="115"/>
    </row>
    <row r="43" spans="1:13" s="43" customFormat="1" ht="20.45" customHeight="1" x14ac:dyDescent="0.25">
      <c r="B43" s="5" t="s">
        <v>107</v>
      </c>
      <c r="C43" s="2"/>
      <c r="D43" s="83"/>
      <c r="E43" s="7"/>
      <c r="G43" s="24">
        <v>0</v>
      </c>
      <c r="I43" s="24">
        <v>0</v>
      </c>
      <c r="K43" s="24">
        <v>0</v>
      </c>
      <c r="M43" s="24">
        <v>0</v>
      </c>
    </row>
    <row r="44" spans="1:13" s="43" customFormat="1" ht="5.0999999999999996" customHeight="1" x14ac:dyDescent="0.25">
      <c r="B44" s="5"/>
      <c r="C44" s="2"/>
      <c r="D44" s="83"/>
      <c r="E44" s="7"/>
      <c r="G44" s="12"/>
      <c r="I44" s="12"/>
      <c r="K44" s="12"/>
      <c r="M44" s="12"/>
    </row>
    <row r="45" spans="1:13" s="43" customFormat="1" ht="20.45" customHeight="1" thickBot="1" x14ac:dyDescent="0.3">
      <c r="B45" s="5" t="s">
        <v>104</v>
      </c>
      <c r="C45" s="2"/>
      <c r="D45" s="83"/>
      <c r="E45" s="7"/>
      <c r="G45" s="25">
        <f>SUM(G40,G43)</f>
        <v>211582</v>
      </c>
      <c r="I45" s="25">
        <f>SUM(I40,I43)</f>
        <v>187060</v>
      </c>
      <c r="K45" s="25">
        <f>SUM(K40,K43)</f>
        <v>331865</v>
      </c>
      <c r="M45" s="25">
        <f>SUM(M40,M43)</f>
        <v>162753</v>
      </c>
    </row>
    <row r="46" spans="1:13" s="43" customFormat="1" ht="5.0999999999999996" customHeight="1" thickTop="1" x14ac:dyDescent="0.25">
      <c r="C46" s="83"/>
      <c r="D46" s="83"/>
      <c r="E46" s="7"/>
      <c r="G46" s="47"/>
      <c r="I46" s="47"/>
      <c r="M46" s="47"/>
    </row>
    <row r="47" spans="1:13" s="43" customFormat="1" ht="9.9499999999999993" customHeight="1" x14ac:dyDescent="0.25">
      <c r="B47" s="94"/>
      <c r="C47" s="94"/>
      <c r="D47" s="83"/>
      <c r="E47" s="7"/>
      <c r="G47" s="115"/>
      <c r="I47" s="115"/>
      <c r="K47" s="115"/>
      <c r="L47" s="96"/>
      <c r="M47" s="115"/>
    </row>
    <row r="48" spans="1:13" s="43" customFormat="1" ht="20.45" customHeight="1" x14ac:dyDescent="0.25">
      <c r="A48" s="84"/>
      <c r="B48" s="114"/>
      <c r="C48" s="114"/>
      <c r="D48" s="83"/>
      <c r="E48" s="3"/>
      <c r="G48" s="47"/>
      <c r="I48" s="47"/>
      <c r="M48" s="87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2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0.7109375" style="75" customWidth="1"/>
    <col min="17" max="17" width="1" style="75" customWidth="1"/>
    <col min="18" max="18" width="11.7109375" style="75" customWidth="1"/>
    <col min="19" max="16384" width="9.140625" style="43"/>
  </cols>
  <sheetData>
    <row r="1" spans="1:18" ht="9.9499999999999993" customHeight="1" x14ac:dyDescent="0.25"/>
    <row r="2" spans="1: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7"/>
    </row>
    <row r="3" spans="1:18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Q3" s="29"/>
      <c r="R3" s="51"/>
    </row>
    <row r="4" spans="1:18" ht="23.1" customHeight="1" x14ac:dyDescent="0.25">
      <c r="B4" s="5" t="s">
        <v>145</v>
      </c>
      <c r="C4" s="4"/>
      <c r="D4" s="4"/>
      <c r="Q4" s="43"/>
    </row>
    <row r="5" spans="1:18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135" t="s">
        <v>156</v>
      </c>
      <c r="Q6" s="135"/>
      <c r="R6" s="136"/>
    </row>
    <row r="7" spans="1:18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31" t="s">
        <v>157</v>
      </c>
      <c r="Q7" s="135"/>
      <c r="R7" s="127"/>
    </row>
    <row r="8" spans="1:18" ht="21" customHeight="1" x14ac:dyDescent="0.25">
      <c r="B8" s="5"/>
      <c r="C8" s="4"/>
      <c r="D8" s="4"/>
      <c r="F8" s="40"/>
      <c r="G8" s="40"/>
      <c r="H8" s="40"/>
      <c r="I8" s="40"/>
      <c r="J8" s="40"/>
      <c r="K8" s="40"/>
      <c r="L8" s="40"/>
      <c r="M8" s="40"/>
      <c r="N8" s="40"/>
      <c r="O8" s="40"/>
      <c r="P8" s="128" t="s">
        <v>120</v>
      </c>
      <c r="Q8" s="40"/>
      <c r="R8" s="127"/>
    </row>
    <row r="9" spans="1:18" ht="21" customHeight="1" x14ac:dyDescent="0.25">
      <c r="B9" s="87"/>
      <c r="C9" s="87"/>
      <c r="D9" s="87"/>
      <c r="F9" s="43"/>
      <c r="G9" s="43"/>
      <c r="H9" s="43"/>
      <c r="I9" s="43"/>
      <c r="J9" s="87"/>
      <c r="K9" s="87"/>
      <c r="L9" s="31" t="s">
        <v>59</v>
      </c>
      <c r="M9" s="100"/>
      <c r="N9" s="100"/>
      <c r="O9" s="119"/>
      <c r="P9" s="99" t="s">
        <v>121</v>
      </c>
      <c r="R9" s="99"/>
    </row>
    <row r="10" spans="1:18" ht="21" customHeight="1" x14ac:dyDescent="0.25">
      <c r="B10" s="87"/>
      <c r="C10" s="87"/>
      <c r="D10" s="87"/>
      <c r="F10" s="87"/>
      <c r="G10" s="87"/>
      <c r="H10" s="87" t="s">
        <v>94</v>
      </c>
      <c r="I10" s="87"/>
      <c r="J10" s="87"/>
      <c r="K10" s="87"/>
      <c r="L10" s="101" t="s">
        <v>37</v>
      </c>
      <c r="M10" s="102"/>
      <c r="N10" s="101" t="s">
        <v>60</v>
      </c>
      <c r="O10" s="120"/>
      <c r="P10" s="87" t="s">
        <v>123</v>
      </c>
      <c r="R10" s="43"/>
    </row>
    <row r="11" spans="1:18" s="87" customFormat="1" ht="21" customHeight="1" x14ac:dyDescent="0.25">
      <c r="E11" s="7"/>
      <c r="F11" s="87" t="s">
        <v>62</v>
      </c>
      <c r="H11" s="87" t="s">
        <v>93</v>
      </c>
      <c r="L11" s="87" t="s">
        <v>64</v>
      </c>
      <c r="M11" s="99"/>
      <c r="N11" s="99"/>
      <c r="O11" s="99"/>
      <c r="P11" s="87" t="s">
        <v>124</v>
      </c>
      <c r="Q11" s="75"/>
      <c r="R11" s="87" t="s">
        <v>61</v>
      </c>
    </row>
    <row r="12" spans="1:18" s="87" customFormat="1" ht="21" customHeight="1" x14ac:dyDescent="0.25">
      <c r="E12" s="7" t="s">
        <v>5</v>
      </c>
      <c r="F12" s="99" t="s">
        <v>66</v>
      </c>
      <c r="G12" s="99"/>
      <c r="H12" s="99" t="s">
        <v>67</v>
      </c>
      <c r="I12" s="99"/>
      <c r="J12" s="87" t="s">
        <v>133</v>
      </c>
      <c r="L12" s="99" t="s">
        <v>68</v>
      </c>
      <c r="P12" s="99" t="s">
        <v>108</v>
      </c>
      <c r="R12" s="87" t="s">
        <v>65</v>
      </c>
    </row>
    <row r="13" spans="1:18" s="87" customFormat="1" ht="21" customHeight="1" x14ac:dyDescent="0.45">
      <c r="B13" s="32"/>
      <c r="C13" s="32"/>
      <c r="E13" s="7"/>
      <c r="F13" s="38" t="s">
        <v>99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s="75" customFormat="1" ht="22.5" customHeight="1" x14ac:dyDescent="0.25">
      <c r="B14" s="5" t="s">
        <v>131</v>
      </c>
      <c r="C14" s="5"/>
      <c r="D14" s="43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242610</v>
      </c>
      <c r="M14" s="34"/>
      <c r="N14" s="12">
        <v>1305942</v>
      </c>
      <c r="O14" s="12"/>
      <c r="P14" s="12">
        <v>-43857</v>
      </c>
      <c r="Q14" s="12"/>
      <c r="R14" s="12">
        <f>SUM(F14,H14,J14,L14,N14,P14)</f>
        <v>8811970</v>
      </c>
    </row>
    <row r="15" spans="1:18" s="75" customFormat="1" ht="22.5" customHeight="1" x14ac:dyDescent="0.25">
      <c r="A15" s="104"/>
      <c r="B15" s="76" t="s">
        <v>69</v>
      </c>
      <c r="C15" s="73"/>
      <c r="D15" s="80"/>
      <c r="E15" s="46"/>
      <c r="F15" s="48"/>
      <c r="G15" s="48"/>
      <c r="H15" s="48"/>
      <c r="I15" s="48"/>
      <c r="J15" s="48"/>
      <c r="K15" s="48"/>
      <c r="L15" s="48"/>
      <c r="M15" s="72"/>
      <c r="N15" s="48"/>
      <c r="O15" s="48"/>
      <c r="P15" s="48"/>
      <c r="Q15" s="48"/>
      <c r="R15" s="48"/>
    </row>
    <row r="16" spans="1:18" s="75" customFormat="1" ht="22.5" customHeight="1" x14ac:dyDescent="0.25">
      <c r="A16" s="104"/>
      <c r="B16" s="70"/>
      <c r="C16" s="70" t="s">
        <v>118</v>
      </c>
      <c r="D16" s="71"/>
      <c r="E16" s="46"/>
      <c r="F16" s="48"/>
      <c r="G16" s="48"/>
      <c r="H16" s="48"/>
      <c r="I16" s="48"/>
      <c r="J16" s="48"/>
      <c r="K16" s="48"/>
      <c r="L16" s="48"/>
      <c r="M16" s="72"/>
      <c r="N16" s="48"/>
      <c r="O16" s="48"/>
      <c r="P16" s="48"/>
      <c r="Q16" s="48"/>
      <c r="R16" s="48"/>
    </row>
    <row r="17" spans="1:18" s="75" customFormat="1" ht="22.5" customHeight="1" x14ac:dyDescent="0.25">
      <c r="A17" s="104"/>
      <c r="B17" s="80"/>
      <c r="C17" s="80" t="s">
        <v>70</v>
      </c>
      <c r="D17" s="80"/>
      <c r="E17" s="46">
        <v>8</v>
      </c>
      <c r="F17" s="117">
        <v>0</v>
      </c>
      <c r="G17" s="118"/>
      <c r="H17" s="117">
        <v>0</v>
      </c>
      <c r="I17" s="118"/>
      <c r="J17" s="117">
        <v>0</v>
      </c>
      <c r="K17" s="82"/>
      <c r="L17" s="117">
        <v>0</v>
      </c>
      <c r="M17" s="82"/>
      <c r="N17" s="117">
        <v>-172916</v>
      </c>
      <c r="O17" s="121"/>
      <c r="P17" s="105">
        <v>0</v>
      </c>
      <c r="Q17" s="82"/>
      <c r="R17" s="105">
        <f>SUM(F17,H17,J17,L17,N17,P17)</f>
        <v>-172916</v>
      </c>
    </row>
    <row r="18" spans="1:18" s="75" customFormat="1" ht="22.5" customHeight="1" x14ac:dyDescent="0.25">
      <c r="A18" s="104"/>
      <c r="B18" s="80"/>
      <c r="C18" s="70" t="s">
        <v>125</v>
      </c>
      <c r="D18" s="80"/>
      <c r="E18" s="46"/>
      <c r="F18" s="77">
        <f>SUM(F17)</f>
        <v>0</v>
      </c>
      <c r="G18" s="48"/>
      <c r="H18" s="77">
        <f>SUM(H17)</f>
        <v>0</v>
      </c>
      <c r="I18" s="48"/>
      <c r="J18" s="77">
        <f>SUM(J17)</f>
        <v>0</v>
      </c>
      <c r="K18" s="48"/>
      <c r="L18" s="77">
        <f>SUM(L17)</f>
        <v>0</v>
      </c>
      <c r="M18" s="72"/>
      <c r="N18" s="77">
        <f>SUM(N17)</f>
        <v>-172916</v>
      </c>
      <c r="O18" s="79"/>
      <c r="P18" s="77">
        <f>SUM(P17)</f>
        <v>0</v>
      </c>
      <c r="Q18" s="48"/>
      <c r="R18" s="77">
        <f>SUM(R17)</f>
        <v>-172916</v>
      </c>
    </row>
    <row r="19" spans="1:18" s="75" customFormat="1" ht="22.5" customHeight="1" x14ac:dyDescent="0.25">
      <c r="A19" s="104"/>
      <c r="B19" s="76" t="s">
        <v>122</v>
      </c>
      <c r="C19" s="70"/>
      <c r="D19" s="80"/>
      <c r="E19" s="46"/>
      <c r="F19" s="77">
        <f>SUM(F18)</f>
        <v>0</v>
      </c>
      <c r="G19" s="48"/>
      <c r="H19" s="77">
        <f>SUM(H18)</f>
        <v>0</v>
      </c>
      <c r="I19" s="48"/>
      <c r="J19" s="77">
        <f>SUM(J18)</f>
        <v>0</v>
      </c>
      <c r="K19" s="48"/>
      <c r="L19" s="77">
        <f>SUM(L18)</f>
        <v>0</v>
      </c>
      <c r="M19" s="72"/>
      <c r="N19" s="77">
        <f>SUM(N18)</f>
        <v>-172916</v>
      </c>
      <c r="O19" s="79"/>
      <c r="P19" s="77">
        <f>SUM(P18)</f>
        <v>0</v>
      </c>
      <c r="Q19" s="48"/>
      <c r="R19" s="77">
        <f>SUM(R18)</f>
        <v>-172916</v>
      </c>
    </row>
    <row r="20" spans="1:18" s="75" customFormat="1" ht="22.5" customHeight="1" x14ac:dyDescent="0.25">
      <c r="B20" s="4" t="s">
        <v>104</v>
      </c>
      <c r="C20" s="4"/>
      <c r="D20" s="43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  <c r="Q20" s="12"/>
      <c r="R20" s="12"/>
    </row>
    <row r="21" spans="1:18" s="75" customFormat="1" ht="22.5" customHeight="1" x14ac:dyDescent="0.25">
      <c r="B21" s="4"/>
      <c r="C21" s="94" t="s">
        <v>71</v>
      </c>
      <c r="D21" s="43"/>
      <c r="E21" s="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N21" s="47">
        <v>187060</v>
      </c>
      <c r="O21" s="47"/>
      <c r="P21" s="47">
        <v>0</v>
      </c>
      <c r="Q21" s="47"/>
      <c r="R21" s="47">
        <f>SUM(F21,H21,J21,L21,N21,P21)</f>
        <v>187060</v>
      </c>
    </row>
    <row r="22" spans="1:18" s="75" customFormat="1" ht="22.5" customHeight="1" x14ac:dyDescent="0.25">
      <c r="B22" s="4"/>
      <c r="C22" s="94" t="s">
        <v>57</v>
      </c>
      <c r="D22" s="43"/>
      <c r="E22" s="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N22" s="47">
        <v>0</v>
      </c>
      <c r="O22" s="47"/>
      <c r="P22" s="103">
        <v>0</v>
      </c>
      <c r="Q22" s="47"/>
      <c r="R22" s="47">
        <f>SUM(F22,H22,J22,L22,N22,P22)</f>
        <v>0</v>
      </c>
    </row>
    <row r="23" spans="1:18" s="75" customFormat="1" ht="22.5" customHeight="1" x14ac:dyDescent="0.25">
      <c r="B23" s="4" t="s">
        <v>117</v>
      </c>
      <c r="C23" s="94"/>
      <c r="D23" s="43"/>
      <c r="E23" s="7"/>
      <c r="F23" s="33">
        <f>SUM(F21:F22)</f>
        <v>0</v>
      </c>
      <c r="G23" s="12"/>
      <c r="H23" s="33">
        <f>SUM(H21:H22)</f>
        <v>0</v>
      </c>
      <c r="I23" s="12"/>
      <c r="J23" s="33">
        <f>SUM(J21:J22)</f>
        <v>0</v>
      </c>
      <c r="K23" s="12"/>
      <c r="L23" s="33">
        <f>SUM(L21:L22)</f>
        <v>0</v>
      </c>
      <c r="M23" s="34"/>
      <c r="N23" s="33">
        <f>SUM(N21:N22)</f>
        <v>187060</v>
      </c>
      <c r="O23" s="122"/>
      <c r="P23" s="33">
        <f>SUM(P21:P22)</f>
        <v>0</v>
      </c>
      <c r="Q23" s="12"/>
      <c r="R23" s="33">
        <f>SUM(R21:R22)</f>
        <v>187060</v>
      </c>
    </row>
    <row r="24" spans="1:18" s="75" customFormat="1" ht="22.5" customHeight="1" thickBot="1" x14ac:dyDescent="0.3">
      <c r="B24" s="5" t="s">
        <v>146</v>
      </c>
      <c r="C24" s="5"/>
      <c r="D24" s="43"/>
      <c r="E24" s="7"/>
      <c r="F24" s="49">
        <f>SUM(F14,F19,F23:F23)</f>
        <v>5962621</v>
      </c>
      <c r="G24" s="41"/>
      <c r="H24" s="49">
        <f>SUM(H14,H19,H23:H23)</f>
        <v>1133594</v>
      </c>
      <c r="I24" s="41"/>
      <c r="J24" s="49">
        <f>SUM(J14,J19,J23:J23)</f>
        <v>211060</v>
      </c>
      <c r="K24" s="42"/>
      <c r="L24" s="49">
        <f>SUM(L14,L19,L23:L23)</f>
        <v>242610</v>
      </c>
      <c r="M24" s="41"/>
      <c r="N24" s="49">
        <f>SUM(N14,N19,N23:N23)</f>
        <v>1320086</v>
      </c>
      <c r="O24" s="123"/>
      <c r="P24" s="49">
        <f>SUM(P14,P19,P23:P23)</f>
        <v>-43857</v>
      </c>
      <c r="Q24" s="41"/>
      <c r="R24" s="49">
        <f>SUM(R14,R19,R23:R23)</f>
        <v>8826114</v>
      </c>
    </row>
    <row r="25" spans="1:18" s="75" customFormat="1" ht="21" customHeight="1" thickTop="1" x14ac:dyDescent="0.25">
      <c r="B25" s="43"/>
      <c r="C25" s="43"/>
      <c r="D25" s="43"/>
      <c r="E25" s="7"/>
      <c r="K25" s="43"/>
    </row>
  </sheetData>
  <pageMargins left="0.74803149606299213" right="0.51181102362204722" top="0.51181102362204722" bottom="0.51181102362204722" header="0.23622047244094491" footer="0.23622047244094491"/>
  <pageSetup paperSize="9" scale="93" firstPageNumber="8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6.710937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0.7109375" style="75" customWidth="1"/>
    <col min="17" max="17" width="1" style="75" customWidth="1"/>
    <col min="18" max="18" width="11.7109375" style="75" customWidth="1"/>
    <col min="19" max="19" width="1.7109375" style="75" customWidth="1"/>
    <col min="20" max="16384" width="9.140625" style="43"/>
  </cols>
  <sheetData>
    <row r="1" spans="1:19" ht="9.9499999999999993" customHeight="1" x14ac:dyDescent="0.25"/>
    <row r="2" spans="1: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7"/>
    </row>
    <row r="3" spans="1:19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Q3" s="29"/>
      <c r="R3" s="51"/>
    </row>
    <row r="4" spans="1:19" ht="23.1" customHeight="1" x14ac:dyDescent="0.25">
      <c r="B4" s="5" t="s">
        <v>145</v>
      </c>
      <c r="C4" s="4"/>
      <c r="D4" s="4"/>
      <c r="Q4" s="43"/>
    </row>
    <row r="5" spans="1:19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9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135" t="s">
        <v>156</v>
      </c>
      <c r="Q6" s="135"/>
      <c r="R6" s="127"/>
    </row>
    <row r="7" spans="1:19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31" t="s">
        <v>157</v>
      </c>
      <c r="Q7" s="135"/>
      <c r="R7" s="127"/>
    </row>
    <row r="8" spans="1:19" ht="21" customHeight="1" x14ac:dyDescent="0.25">
      <c r="B8" s="5"/>
      <c r="C8" s="4"/>
      <c r="D8" s="4"/>
      <c r="F8" s="40"/>
      <c r="G8" s="40"/>
      <c r="H8" s="40"/>
      <c r="I8" s="40"/>
      <c r="J8" s="40"/>
      <c r="K8" s="40"/>
      <c r="L8" s="40"/>
      <c r="M8" s="40"/>
      <c r="N8" s="40"/>
      <c r="O8" s="40"/>
      <c r="P8" s="128" t="s">
        <v>120</v>
      </c>
      <c r="Q8" s="40"/>
      <c r="R8" s="127"/>
    </row>
    <row r="9" spans="1:19" ht="21" customHeight="1" x14ac:dyDescent="0.25">
      <c r="B9" s="87"/>
      <c r="C9" s="87"/>
      <c r="D9" s="87"/>
      <c r="F9" s="43"/>
      <c r="G9" s="43"/>
      <c r="H9" s="43"/>
      <c r="I9" s="43"/>
      <c r="J9" s="87"/>
      <c r="K9" s="87"/>
      <c r="L9" s="31" t="s">
        <v>59</v>
      </c>
      <c r="M9" s="100"/>
      <c r="N9" s="100"/>
      <c r="O9" s="119"/>
      <c r="P9" s="99" t="s">
        <v>121</v>
      </c>
      <c r="R9" s="99"/>
    </row>
    <row r="10" spans="1:19" ht="21" customHeight="1" x14ac:dyDescent="0.25">
      <c r="B10" s="87"/>
      <c r="C10" s="87"/>
      <c r="D10" s="87"/>
      <c r="F10" s="87"/>
      <c r="G10" s="87"/>
      <c r="H10" s="87" t="s">
        <v>94</v>
      </c>
      <c r="I10" s="87"/>
      <c r="J10" s="87"/>
      <c r="K10" s="87"/>
      <c r="L10" s="101" t="s">
        <v>37</v>
      </c>
      <c r="M10" s="102"/>
      <c r="N10" s="101" t="s">
        <v>60</v>
      </c>
      <c r="O10" s="120"/>
      <c r="P10" s="87" t="s">
        <v>123</v>
      </c>
      <c r="R10" s="43"/>
    </row>
    <row r="11" spans="1:19" s="87" customFormat="1" ht="21" customHeight="1" x14ac:dyDescent="0.25">
      <c r="E11" s="7"/>
      <c r="F11" s="87" t="s">
        <v>62</v>
      </c>
      <c r="H11" s="87" t="s">
        <v>93</v>
      </c>
      <c r="L11" s="87" t="s">
        <v>64</v>
      </c>
      <c r="M11" s="99"/>
      <c r="N11" s="99"/>
      <c r="O11" s="99"/>
      <c r="P11" s="87" t="s">
        <v>124</v>
      </c>
      <c r="Q11" s="75"/>
      <c r="R11" s="87" t="s">
        <v>61</v>
      </c>
      <c r="S11" s="99"/>
    </row>
    <row r="12" spans="1:19" s="87" customFormat="1" ht="21" customHeight="1" x14ac:dyDescent="0.25">
      <c r="E12" s="7" t="s">
        <v>5</v>
      </c>
      <c r="F12" s="99" t="s">
        <v>66</v>
      </c>
      <c r="G12" s="99"/>
      <c r="H12" s="99" t="s">
        <v>67</v>
      </c>
      <c r="I12" s="99"/>
      <c r="J12" s="87" t="s">
        <v>133</v>
      </c>
      <c r="L12" s="99" t="s">
        <v>68</v>
      </c>
      <c r="P12" s="99" t="s">
        <v>108</v>
      </c>
      <c r="R12" s="87" t="s">
        <v>65</v>
      </c>
      <c r="S12" s="99"/>
    </row>
    <row r="13" spans="1:19" s="87" customFormat="1" ht="21" customHeight="1" x14ac:dyDescent="0.45">
      <c r="B13" s="32"/>
      <c r="C13" s="32"/>
      <c r="E13" s="7"/>
      <c r="F13" s="38" t="s">
        <v>99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99"/>
    </row>
    <row r="14" spans="1:19" s="75" customFormat="1" ht="22.5" customHeight="1" x14ac:dyDescent="0.25">
      <c r="B14" s="5" t="s">
        <v>147</v>
      </c>
      <c r="C14" s="5"/>
      <c r="D14" s="43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4"/>
      <c r="N14" s="12">
        <v>1720083</v>
      </c>
      <c r="O14" s="12"/>
      <c r="P14" s="12">
        <v>-43857</v>
      </c>
      <c r="Q14" s="12"/>
      <c r="R14" s="12">
        <f>SUM(F14,H14,J14,L14,N14,P14)</f>
        <v>9250557</v>
      </c>
    </row>
    <row r="15" spans="1:19" s="75" customFormat="1" ht="22.5" customHeight="1" x14ac:dyDescent="0.25">
      <c r="A15" s="104"/>
      <c r="B15" s="76" t="s">
        <v>69</v>
      </c>
      <c r="C15" s="73"/>
      <c r="D15" s="80"/>
      <c r="E15" s="46"/>
      <c r="F15" s="48"/>
      <c r="G15" s="48"/>
      <c r="H15" s="48"/>
      <c r="I15" s="48"/>
      <c r="J15" s="48"/>
      <c r="K15" s="48"/>
      <c r="L15" s="48"/>
      <c r="M15" s="72"/>
      <c r="N15" s="48"/>
      <c r="O15" s="48"/>
      <c r="P15" s="48"/>
      <c r="Q15" s="48"/>
      <c r="R15" s="48"/>
      <c r="S15" s="104"/>
    </row>
    <row r="16" spans="1:19" s="75" customFormat="1" ht="22.5" customHeight="1" x14ac:dyDescent="0.25">
      <c r="A16" s="104"/>
      <c r="B16" s="70"/>
      <c r="C16" s="70" t="s">
        <v>118</v>
      </c>
      <c r="D16" s="71"/>
      <c r="E16" s="46"/>
      <c r="F16" s="48"/>
      <c r="G16" s="48"/>
      <c r="H16" s="48"/>
      <c r="I16" s="48"/>
      <c r="J16" s="48"/>
      <c r="K16" s="48"/>
      <c r="L16" s="48"/>
      <c r="M16" s="72"/>
      <c r="N16" s="48"/>
      <c r="O16" s="48"/>
      <c r="P16" s="48"/>
      <c r="Q16" s="48"/>
      <c r="R16" s="48"/>
      <c r="S16" s="104"/>
    </row>
    <row r="17" spans="1:19" s="75" customFormat="1" ht="22.5" customHeight="1" x14ac:dyDescent="0.25">
      <c r="A17" s="104"/>
      <c r="B17" s="80"/>
      <c r="C17" s="80" t="s">
        <v>70</v>
      </c>
      <c r="D17" s="80"/>
      <c r="E17" s="46">
        <v>8</v>
      </c>
      <c r="F17" s="117">
        <v>0</v>
      </c>
      <c r="G17" s="118"/>
      <c r="H17" s="117">
        <v>0</v>
      </c>
      <c r="I17" s="118"/>
      <c r="J17" s="117">
        <v>0</v>
      </c>
      <c r="K17" s="82"/>
      <c r="L17" s="117">
        <v>0</v>
      </c>
      <c r="M17" s="82"/>
      <c r="N17" s="117">
        <v>-280243</v>
      </c>
      <c r="O17" s="121"/>
      <c r="P17" s="105">
        <v>0</v>
      </c>
      <c r="Q17" s="82"/>
      <c r="R17" s="105">
        <f>SUM(F17,H17,J17,L17,N17,P17)</f>
        <v>-280243</v>
      </c>
      <c r="S17" s="104"/>
    </row>
    <row r="18" spans="1:19" s="75" customFormat="1" ht="22.5" customHeight="1" x14ac:dyDescent="0.25">
      <c r="A18" s="104"/>
      <c r="B18" s="80"/>
      <c r="C18" s="70" t="s">
        <v>125</v>
      </c>
      <c r="D18" s="80"/>
      <c r="E18" s="46"/>
      <c r="F18" s="77">
        <f>SUM(F17)</f>
        <v>0</v>
      </c>
      <c r="G18" s="48"/>
      <c r="H18" s="77">
        <f>SUM(H17)</f>
        <v>0</v>
      </c>
      <c r="I18" s="48"/>
      <c r="J18" s="77">
        <f>SUM(J17)</f>
        <v>0</v>
      </c>
      <c r="K18" s="48"/>
      <c r="L18" s="77">
        <f>SUM(L17)</f>
        <v>0</v>
      </c>
      <c r="M18" s="72"/>
      <c r="N18" s="77">
        <f>SUM(N17)</f>
        <v>-280243</v>
      </c>
      <c r="O18" s="79"/>
      <c r="P18" s="77">
        <f>SUM(P17)</f>
        <v>0</v>
      </c>
      <c r="Q18" s="48"/>
      <c r="R18" s="77">
        <f>SUM(R17)</f>
        <v>-280243</v>
      </c>
      <c r="S18" s="104"/>
    </row>
    <row r="19" spans="1:19" s="75" customFormat="1" ht="22.5" customHeight="1" x14ac:dyDescent="0.25">
      <c r="A19" s="104"/>
      <c r="B19" s="76" t="s">
        <v>122</v>
      </c>
      <c r="C19" s="70"/>
      <c r="D19" s="80"/>
      <c r="E19" s="46"/>
      <c r="F19" s="77">
        <f>SUM(F18)</f>
        <v>0</v>
      </c>
      <c r="G19" s="48"/>
      <c r="H19" s="77">
        <f>SUM(H18)</f>
        <v>0</v>
      </c>
      <c r="I19" s="48"/>
      <c r="J19" s="77">
        <f>SUM(J18)</f>
        <v>0</v>
      </c>
      <c r="K19" s="48"/>
      <c r="L19" s="77">
        <f>SUM(L18)</f>
        <v>0</v>
      </c>
      <c r="M19" s="72"/>
      <c r="N19" s="77">
        <f>SUM(N18)</f>
        <v>-280243</v>
      </c>
      <c r="O19" s="79"/>
      <c r="P19" s="77">
        <f>SUM(P18)</f>
        <v>0</v>
      </c>
      <c r="Q19" s="48"/>
      <c r="R19" s="77">
        <f>SUM(R18)</f>
        <v>-280243</v>
      </c>
      <c r="S19" s="104"/>
    </row>
    <row r="20" spans="1:19" s="75" customFormat="1" ht="22.5" customHeight="1" x14ac:dyDescent="0.25">
      <c r="B20" s="4" t="s">
        <v>104</v>
      </c>
      <c r="C20" s="4"/>
      <c r="D20" s="43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  <c r="Q20" s="12"/>
      <c r="R20" s="12"/>
    </row>
    <row r="21" spans="1:19" s="75" customFormat="1" ht="22.5" customHeight="1" x14ac:dyDescent="0.25">
      <c r="B21" s="4"/>
      <c r="C21" s="94" t="s">
        <v>71</v>
      </c>
      <c r="D21" s="43"/>
      <c r="E21" s="7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N21" s="47">
        <v>211582</v>
      </c>
      <c r="O21" s="47"/>
      <c r="P21" s="47">
        <v>0</v>
      </c>
      <c r="Q21" s="47"/>
      <c r="R21" s="47">
        <f>SUM(F21,H21,J21,L21,N21,P21)</f>
        <v>211582</v>
      </c>
    </row>
    <row r="22" spans="1:19" s="75" customFormat="1" ht="22.5" customHeight="1" x14ac:dyDescent="0.25">
      <c r="B22" s="4"/>
      <c r="C22" s="94" t="s">
        <v>57</v>
      </c>
      <c r="D22" s="43"/>
      <c r="E22" s="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N22" s="47">
        <v>0</v>
      </c>
      <c r="O22" s="47"/>
      <c r="P22" s="103">
        <v>0</v>
      </c>
      <c r="Q22" s="47"/>
      <c r="R22" s="47">
        <f>SUM(F22,H22,J22,L22,N22,P22)</f>
        <v>0</v>
      </c>
    </row>
    <row r="23" spans="1:19" s="75" customFormat="1" ht="22.5" customHeight="1" x14ac:dyDescent="0.25">
      <c r="B23" s="4" t="s">
        <v>117</v>
      </c>
      <c r="C23" s="94"/>
      <c r="D23" s="43"/>
      <c r="E23" s="7"/>
      <c r="F23" s="33">
        <f>SUM(F21:F22)</f>
        <v>0</v>
      </c>
      <c r="G23" s="12"/>
      <c r="H23" s="33">
        <f>SUM(H21:H22)</f>
        <v>0</v>
      </c>
      <c r="I23" s="12"/>
      <c r="J23" s="33">
        <f>SUM(J21:J22)</f>
        <v>0</v>
      </c>
      <c r="K23" s="12"/>
      <c r="L23" s="33">
        <f>SUM(L21:L22)</f>
        <v>0</v>
      </c>
      <c r="M23" s="34"/>
      <c r="N23" s="33">
        <f>SUM(N21:N22)</f>
        <v>211582</v>
      </c>
      <c r="O23" s="122"/>
      <c r="P23" s="33">
        <f>SUM(P21:P22)</f>
        <v>0</v>
      </c>
      <c r="Q23" s="12"/>
      <c r="R23" s="33">
        <f>SUM(R21:R22)</f>
        <v>211582</v>
      </c>
    </row>
    <row r="24" spans="1:19" s="75" customFormat="1" ht="22.5" customHeight="1" thickBot="1" x14ac:dyDescent="0.3">
      <c r="B24" s="5" t="s">
        <v>148</v>
      </c>
      <c r="C24" s="5"/>
      <c r="D24" s="43"/>
      <c r="E24" s="7"/>
      <c r="F24" s="49">
        <f>SUM(F14,F19,F23:F23)</f>
        <v>5962621</v>
      </c>
      <c r="G24" s="41"/>
      <c r="H24" s="49">
        <f>SUM(H14,H19,H23:H23)</f>
        <v>1133594</v>
      </c>
      <c r="I24" s="41"/>
      <c r="J24" s="49">
        <f>SUM(J14,J19,J23:J23)</f>
        <v>211060</v>
      </c>
      <c r="K24" s="42"/>
      <c r="L24" s="49">
        <f>SUM(L14,L19,L23:L23)</f>
        <v>267056</v>
      </c>
      <c r="M24" s="41"/>
      <c r="N24" s="49">
        <f>SUM(N14,N19,N23:N23)</f>
        <v>1651422</v>
      </c>
      <c r="O24" s="123"/>
      <c r="P24" s="49">
        <f>SUM(P14,P19,P23:P23)</f>
        <v>-43857</v>
      </c>
      <c r="Q24" s="41"/>
      <c r="R24" s="49">
        <f>SUM(R14,R19,R23:R23)</f>
        <v>9181896</v>
      </c>
    </row>
    <row r="25" spans="1:19" s="75" customFormat="1" ht="21" customHeight="1" thickTop="1" x14ac:dyDescent="0.25">
      <c r="B25" s="43"/>
      <c r="C25" s="43"/>
      <c r="D25" s="43"/>
      <c r="E25" s="7"/>
      <c r="K25" s="43"/>
    </row>
  </sheetData>
  <pageMargins left="0.74803149606299213" right="0.51181102362204722" top="0.51181102362204722" bottom="0.51181102362204722" header="0.23622047244094491" footer="0.23622047244094491"/>
  <pageSetup paperSize="9" scale="93" firstPageNumber="9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7.2851562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6384" width="9.140625" style="43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145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87"/>
      <c r="C6" s="87"/>
      <c r="D6" s="97"/>
      <c r="F6" s="43"/>
      <c r="G6" s="43"/>
      <c r="H6" s="43"/>
      <c r="I6" s="43"/>
      <c r="J6" s="87"/>
      <c r="K6" s="87"/>
      <c r="L6" s="31" t="s">
        <v>59</v>
      </c>
      <c r="M6" s="100"/>
      <c r="N6" s="100"/>
      <c r="O6" s="43"/>
      <c r="P6" s="99"/>
    </row>
    <row r="7" spans="1:16" ht="21" customHeight="1" x14ac:dyDescent="0.25">
      <c r="B7" s="87"/>
      <c r="C7" s="87"/>
      <c r="D7" s="87"/>
      <c r="F7" s="43"/>
      <c r="G7" s="43"/>
      <c r="H7" s="43"/>
      <c r="I7" s="43"/>
      <c r="J7" s="87"/>
      <c r="K7" s="87"/>
      <c r="L7" s="101" t="s">
        <v>37</v>
      </c>
      <c r="M7" s="102"/>
      <c r="N7" s="101" t="s">
        <v>60</v>
      </c>
      <c r="P7" s="99"/>
    </row>
    <row r="8" spans="1:16" s="87" customFormat="1" ht="21" customHeight="1" x14ac:dyDescent="0.25">
      <c r="E8" s="7"/>
      <c r="F8" s="87" t="s">
        <v>62</v>
      </c>
      <c r="H8" s="87" t="s">
        <v>63</v>
      </c>
      <c r="L8" s="87" t="s">
        <v>64</v>
      </c>
      <c r="M8" s="99"/>
      <c r="N8" s="99"/>
      <c r="O8" s="75"/>
      <c r="P8" s="87" t="s">
        <v>61</v>
      </c>
    </row>
    <row r="9" spans="1:16" s="87" customFormat="1" ht="21" customHeight="1" x14ac:dyDescent="0.25">
      <c r="E9" s="7" t="s">
        <v>5</v>
      </c>
      <c r="F9" s="99" t="s">
        <v>66</v>
      </c>
      <c r="G9" s="99"/>
      <c r="H9" s="99" t="s">
        <v>67</v>
      </c>
      <c r="I9" s="99"/>
      <c r="J9" s="87" t="s">
        <v>133</v>
      </c>
      <c r="L9" s="99" t="s">
        <v>68</v>
      </c>
      <c r="P9" s="87" t="s">
        <v>65</v>
      </c>
    </row>
    <row r="10" spans="1:16" s="87" customFormat="1" ht="21" customHeight="1" x14ac:dyDescent="0.45">
      <c r="B10" s="32"/>
      <c r="C10" s="32"/>
      <c r="E10" s="7"/>
      <c r="F10" s="38" t="s">
        <v>99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5" customFormat="1" ht="22.5" customHeight="1" x14ac:dyDescent="0.25">
      <c r="B11" s="5" t="s">
        <v>131</v>
      </c>
      <c r="C11" s="5"/>
      <c r="D11" s="43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4"/>
      <c r="N11" s="12">
        <v>1507384</v>
      </c>
      <c r="O11" s="12"/>
      <c r="P11" s="12">
        <f>SUM(F11,H11,J11,L11,N11)</f>
        <v>9120434</v>
      </c>
    </row>
    <row r="12" spans="1:16" s="75" customFormat="1" ht="22.5" customHeight="1" x14ac:dyDescent="0.25">
      <c r="A12" s="104"/>
      <c r="B12" s="76" t="s">
        <v>69</v>
      </c>
      <c r="C12" s="73"/>
      <c r="D12" s="80"/>
      <c r="E12" s="46"/>
      <c r="F12" s="79"/>
      <c r="G12" s="79"/>
      <c r="H12" s="79"/>
      <c r="I12" s="79"/>
      <c r="J12" s="79"/>
      <c r="K12" s="79"/>
      <c r="L12" s="79"/>
      <c r="M12" s="129"/>
      <c r="N12" s="79"/>
      <c r="O12" s="79"/>
      <c r="P12" s="79"/>
    </row>
    <row r="13" spans="1:16" s="75" customFormat="1" ht="22.5" customHeight="1" x14ac:dyDescent="0.25">
      <c r="A13" s="104"/>
      <c r="B13" s="70"/>
      <c r="C13" s="70" t="s">
        <v>118</v>
      </c>
      <c r="D13" s="71"/>
      <c r="E13" s="46"/>
      <c r="F13" s="48"/>
      <c r="G13" s="48"/>
      <c r="H13" s="48"/>
      <c r="I13" s="48"/>
      <c r="J13" s="48"/>
      <c r="K13" s="48"/>
      <c r="L13" s="48"/>
      <c r="M13" s="72"/>
      <c r="N13" s="48"/>
      <c r="O13" s="48"/>
      <c r="P13" s="48"/>
    </row>
    <row r="14" spans="1:16" s="75" customFormat="1" ht="22.5" customHeight="1" x14ac:dyDescent="0.25">
      <c r="A14" s="104"/>
      <c r="B14" s="80"/>
      <c r="C14" s="80" t="s">
        <v>70</v>
      </c>
      <c r="D14" s="80"/>
      <c r="E14" s="46">
        <v>8</v>
      </c>
      <c r="F14" s="117">
        <v>0</v>
      </c>
      <c r="G14" s="118"/>
      <c r="H14" s="117">
        <v>0</v>
      </c>
      <c r="I14" s="118"/>
      <c r="J14" s="117">
        <v>0</v>
      </c>
      <c r="K14" s="82"/>
      <c r="L14" s="117">
        <v>0</v>
      </c>
      <c r="M14" s="82"/>
      <c r="N14" s="117">
        <v>-172916</v>
      </c>
      <c r="O14" s="82"/>
      <c r="P14" s="105">
        <f>SUM(F14,H14,J14,L14,N14)</f>
        <v>-172916</v>
      </c>
    </row>
    <row r="15" spans="1:16" s="75" customFormat="1" ht="22.5" customHeight="1" x14ac:dyDescent="0.25">
      <c r="A15" s="104"/>
      <c r="B15" s="80"/>
      <c r="C15" s="70" t="s">
        <v>125</v>
      </c>
      <c r="D15" s="70"/>
      <c r="E15" s="46"/>
      <c r="F15" s="77">
        <f>SUM(F14)</f>
        <v>0</v>
      </c>
      <c r="G15" s="48"/>
      <c r="H15" s="77">
        <f>SUM(H14)</f>
        <v>0</v>
      </c>
      <c r="I15" s="48"/>
      <c r="J15" s="77">
        <f>SUM(J14)</f>
        <v>0</v>
      </c>
      <c r="K15" s="48"/>
      <c r="L15" s="77">
        <f>SUM(L14)</f>
        <v>0</v>
      </c>
      <c r="M15" s="72"/>
      <c r="N15" s="77">
        <f>SUM(N14)</f>
        <v>-172916</v>
      </c>
      <c r="O15" s="48"/>
      <c r="P15" s="77">
        <f>SUM(P14)</f>
        <v>-172916</v>
      </c>
    </row>
    <row r="16" spans="1:16" s="75" customFormat="1" ht="22.5" customHeight="1" x14ac:dyDescent="0.25">
      <c r="A16" s="104"/>
      <c r="B16" s="76" t="s">
        <v>122</v>
      </c>
      <c r="C16" s="70"/>
      <c r="D16" s="80"/>
      <c r="E16" s="46"/>
      <c r="F16" s="77">
        <f>SUM(F15)</f>
        <v>0</v>
      </c>
      <c r="G16" s="48"/>
      <c r="H16" s="77">
        <f>SUM(H15)</f>
        <v>0</v>
      </c>
      <c r="I16" s="48"/>
      <c r="J16" s="77">
        <f>SUM(J15)</f>
        <v>0</v>
      </c>
      <c r="K16" s="48"/>
      <c r="L16" s="77">
        <f>SUM(L15)</f>
        <v>0</v>
      </c>
      <c r="M16" s="72"/>
      <c r="N16" s="77">
        <f>SUM(N15)</f>
        <v>-172916</v>
      </c>
      <c r="O16" s="48"/>
      <c r="P16" s="77">
        <f>SUM(P15)</f>
        <v>-172916</v>
      </c>
    </row>
    <row r="17" spans="1:16" s="75" customFormat="1" ht="22.5" customHeight="1" x14ac:dyDescent="0.25">
      <c r="B17" s="4" t="s">
        <v>104</v>
      </c>
      <c r="C17" s="4"/>
      <c r="D17" s="43"/>
      <c r="E17" s="7"/>
      <c r="F17" s="12"/>
      <c r="G17" s="12"/>
      <c r="H17" s="12"/>
      <c r="I17" s="12"/>
      <c r="J17" s="12"/>
      <c r="K17" s="12"/>
      <c r="L17" s="12"/>
      <c r="M17" s="34"/>
      <c r="N17" s="12"/>
      <c r="O17" s="12"/>
      <c r="P17" s="12"/>
    </row>
    <row r="18" spans="1:16" s="75" customFormat="1" ht="22.5" customHeight="1" x14ac:dyDescent="0.25">
      <c r="B18" s="4"/>
      <c r="C18" s="94" t="s">
        <v>71</v>
      </c>
      <c r="D18" s="43"/>
      <c r="E18" s="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N18" s="47">
        <v>162753</v>
      </c>
      <c r="O18" s="47"/>
      <c r="P18" s="47">
        <f>SUM(F18,H18,J18,L18,N18)</f>
        <v>162753</v>
      </c>
    </row>
    <row r="19" spans="1:16" s="75" customFormat="1" ht="22.5" customHeight="1" x14ac:dyDescent="0.25">
      <c r="B19" s="4"/>
      <c r="C19" s="94" t="s">
        <v>57</v>
      </c>
      <c r="D19" s="43"/>
      <c r="E19" s="7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N19" s="47">
        <v>0</v>
      </c>
      <c r="O19" s="47"/>
      <c r="P19" s="47">
        <f>SUM(F19,H19,J19,L19,N19)</f>
        <v>0</v>
      </c>
    </row>
    <row r="20" spans="1:16" s="75" customFormat="1" ht="22.5" customHeight="1" x14ac:dyDescent="0.25">
      <c r="A20" s="104"/>
      <c r="B20" s="76" t="s">
        <v>117</v>
      </c>
      <c r="C20" s="106"/>
      <c r="D20" s="80"/>
      <c r="E20" s="46"/>
      <c r="F20" s="74">
        <f>SUM(F18:F19)</f>
        <v>0</v>
      </c>
      <c r="G20" s="48"/>
      <c r="H20" s="74">
        <f>SUM(H18:H19)</f>
        <v>0</v>
      </c>
      <c r="I20" s="48"/>
      <c r="J20" s="74">
        <f>SUM(J18:J19)</f>
        <v>0</v>
      </c>
      <c r="K20" s="48"/>
      <c r="L20" s="74">
        <f>SUM(L18:L19)</f>
        <v>0</v>
      </c>
      <c r="M20" s="72"/>
      <c r="N20" s="74">
        <f>SUM(N18:N19)</f>
        <v>162753</v>
      </c>
      <c r="O20" s="48"/>
      <c r="P20" s="74">
        <f>SUM(P18:P19)</f>
        <v>162753</v>
      </c>
    </row>
    <row r="21" spans="1:16" s="75" customFormat="1" ht="22.5" customHeight="1" thickBot="1" x14ac:dyDescent="0.3">
      <c r="B21" s="5" t="s">
        <v>146</v>
      </c>
      <c r="C21" s="5"/>
      <c r="D21" s="43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7"/>
      <c r="L21" s="26">
        <f>SUM(L11,L16,L20:L20)</f>
        <v>242610</v>
      </c>
      <c r="M21" s="12"/>
      <c r="N21" s="26">
        <f>SUM(N11,N16,N20:N20)</f>
        <v>1497221</v>
      </c>
      <c r="O21" s="12"/>
      <c r="P21" s="26">
        <f>SUM(P11,P16,P20:P20)</f>
        <v>9110271</v>
      </c>
    </row>
    <row r="22" spans="1:16" s="75" customFormat="1" ht="21" customHeight="1" thickTop="1" x14ac:dyDescent="0.25">
      <c r="B22" s="43"/>
      <c r="C22" s="43"/>
      <c r="D22" s="43"/>
      <c r="E22" s="7"/>
      <c r="K22" s="43"/>
    </row>
  </sheetData>
  <pageMargins left="0.74803149606299213" right="0.51181102362204722" top="0.51181102362204722" bottom="0.51181102362204722" header="0.23622047244094491" footer="0.23622047244094491"/>
  <pageSetup paperSize="9" scale="95" firstPageNumber="10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3" customWidth="1"/>
    <col min="4" max="4" width="47.7109375" style="43" customWidth="1"/>
    <col min="5" max="5" width="7.28515625" style="7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43" customWidth="1"/>
    <col min="12" max="12" width="11.7109375" style="75" customWidth="1"/>
    <col min="13" max="13" width="0.85546875" style="75" customWidth="1"/>
    <col min="14" max="14" width="11.7109375" style="75" customWidth="1"/>
    <col min="15" max="15" width="0.85546875" style="75" customWidth="1"/>
    <col min="16" max="16" width="11.7109375" style="75" customWidth="1"/>
    <col min="17" max="16384" width="9.140625" style="43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58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145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87"/>
      <c r="C6" s="87"/>
      <c r="D6" s="97"/>
      <c r="F6" s="43"/>
      <c r="G6" s="43"/>
      <c r="H6" s="43"/>
      <c r="I6" s="43"/>
      <c r="J6" s="87"/>
      <c r="K6" s="87"/>
      <c r="L6" s="31" t="s">
        <v>59</v>
      </c>
      <c r="M6" s="100"/>
      <c r="N6" s="100"/>
      <c r="O6" s="43"/>
      <c r="P6" s="99"/>
    </row>
    <row r="7" spans="1:16" ht="21" customHeight="1" x14ac:dyDescent="0.25">
      <c r="B7" s="87"/>
      <c r="C7" s="87"/>
      <c r="D7" s="87"/>
      <c r="F7" s="43"/>
      <c r="G7" s="43"/>
      <c r="H7" s="43"/>
      <c r="I7" s="43"/>
      <c r="J7" s="87"/>
      <c r="K7" s="87"/>
      <c r="L7" s="101" t="s">
        <v>37</v>
      </c>
      <c r="M7" s="102"/>
      <c r="N7" s="101" t="s">
        <v>60</v>
      </c>
      <c r="P7" s="99"/>
    </row>
    <row r="8" spans="1:16" s="87" customFormat="1" ht="21" customHeight="1" x14ac:dyDescent="0.25">
      <c r="E8" s="7"/>
      <c r="F8" s="87" t="s">
        <v>62</v>
      </c>
      <c r="H8" s="87" t="s">
        <v>63</v>
      </c>
      <c r="L8" s="87" t="s">
        <v>64</v>
      </c>
      <c r="M8" s="99"/>
      <c r="N8" s="99"/>
      <c r="O8" s="75"/>
      <c r="P8" s="87" t="s">
        <v>61</v>
      </c>
    </row>
    <row r="9" spans="1:16" s="87" customFormat="1" ht="21" customHeight="1" x14ac:dyDescent="0.25">
      <c r="E9" s="7" t="s">
        <v>5</v>
      </c>
      <c r="F9" s="99" t="s">
        <v>66</v>
      </c>
      <c r="G9" s="99"/>
      <c r="H9" s="99" t="s">
        <v>67</v>
      </c>
      <c r="I9" s="99"/>
      <c r="J9" s="87" t="s">
        <v>133</v>
      </c>
      <c r="L9" s="99" t="s">
        <v>68</v>
      </c>
      <c r="P9" s="87" t="s">
        <v>65</v>
      </c>
    </row>
    <row r="10" spans="1:16" s="87" customFormat="1" ht="21" customHeight="1" x14ac:dyDescent="0.45">
      <c r="B10" s="32"/>
      <c r="C10" s="32"/>
      <c r="E10" s="7"/>
      <c r="F10" s="38" t="s">
        <v>99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5" customFormat="1" ht="22.5" customHeight="1" x14ac:dyDescent="0.25">
      <c r="B11" s="5" t="s">
        <v>147</v>
      </c>
      <c r="C11" s="5"/>
      <c r="D11" s="43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267056</v>
      </c>
      <c r="M11" s="34"/>
      <c r="N11" s="12">
        <v>1819594</v>
      </c>
      <c r="O11" s="12"/>
      <c r="P11" s="12">
        <f>SUM(F11,H11,J11,L11,N11)</f>
        <v>9457090</v>
      </c>
    </row>
    <row r="12" spans="1:16" s="75" customFormat="1" ht="22.5" customHeight="1" x14ac:dyDescent="0.25">
      <c r="A12" s="104"/>
      <c r="B12" s="76" t="s">
        <v>69</v>
      </c>
      <c r="C12" s="73"/>
      <c r="D12" s="80"/>
      <c r="E12" s="46"/>
      <c r="F12" s="79"/>
      <c r="G12" s="79"/>
      <c r="H12" s="79"/>
      <c r="I12" s="79"/>
      <c r="J12" s="79"/>
      <c r="K12" s="79"/>
      <c r="L12" s="79"/>
      <c r="M12" s="129"/>
      <c r="N12" s="79"/>
      <c r="O12" s="79"/>
      <c r="P12" s="79"/>
    </row>
    <row r="13" spans="1:16" s="75" customFormat="1" ht="22.5" customHeight="1" x14ac:dyDescent="0.25">
      <c r="A13" s="104"/>
      <c r="B13" s="70"/>
      <c r="C13" s="70" t="s">
        <v>118</v>
      </c>
      <c r="D13" s="71"/>
      <c r="E13" s="46"/>
      <c r="F13" s="48"/>
      <c r="G13" s="48"/>
      <c r="H13" s="48"/>
      <c r="I13" s="48"/>
      <c r="J13" s="48"/>
      <c r="K13" s="48"/>
      <c r="L13" s="48"/>
      <c r="M13" s="72"/>
      <c r="N13" s="48"/>
      <c r="O13" s="48"/>
      <c r="P13" s="48"/>
    </row>
    <row r="14" spans="1:16" s="75" customFormat="1" ht="22.5" customHeight="1" x14ac:dyDescent="0.25">
      <c r="A14" s="104"/>
      <c r="B14" s="80"/>
      <c r="C14" s="80" t="s">
        <v>70</v>
      </c>
      <c r="D14" s="80"/>
      <c r="E14" s="46">
        <v>8</v>
      </c>
      <c r="F14" s="117">
        <v>0</v>
      </c>
      <c r="G14" s="118"/>
      <c r="H14" s="117">
        <v>0</v>
      </c>
      <c r="I14" s="118"/>
      <c r="J14" s="117">
        <v>0</v>
      </c>
      <c r="K14" s="82"/>
      <c r="L14" s="117">
        <v>0</v>
      </c>
      <c r="M14" s="82"/>
      <c r="N14" s="117">
        <v>-280243</v>
      </c>
      <c r="O14" s="82"/>
      <c r="P14" s="105">
        <f>SUM(F14,H14,J14,L14,N14)</f>
        <v>-280243</v>
      </c>
    </row>
    <row r="15" spans="1:16" s="75" customFormat="1" ht="22.5" customHeight="1" x14ac:dyDescent="0.25">
      <c r="A15" s="104"/>
      <c r="B15" s="80"/>
      <c r="C15" s="70" t="s">
        <v>125</v>
      </c>
      <c r="D15" s="70"/>
      <c r="E15" s="46"/>
      <c r="F15" s="77">
        <f>SUM(F14)</f>
        <v>0</v>
      </c>
      <c r="G15" s="48"/>
      <c r="H15" s="77">
        <f>SUM(H14)</f>
        <v>0</v>
      </c>
      <c r="I15" s="48"/>
      <c r="J15" s="77">
        <f>SUM(J14)</f>
        <v>0</v>
      </c>
      <c r="K15" s="48"/>
      <c r="L15" s="77">
        <f>SUM(L14)</f>
        <v>0</v>
      </c>
      <c r="M15" s="72"/>
      <c r="N15" s="77">
        <f>SUM(N14)</f>
        <v>-280243</v>
      </c>
      <c r="O15" s="48"/>
      <c r="P15" s="77">
        <f>SUM(P14)</f>
        <v>-280243</v>
      </c>
    </row>
    <row r="16" spans="1:16" s="75" customFormat="1" ht="22.5" customHeight="1" x14ac:dyDescent="0.25">
      <c r="A16" s="104"/>
      <c r="B16" s="76" t="s">
        <v>122</v>
      </c>
      <c r="C16" s="70"/>
      <c r="D16" s="80"/>
      <c r="E16" s="46"/>
      <c r="F16" s="77">
        <f>SUM(F15)</f>
        <v>0</v>
      </c>
      <c r="G16" s="48"/>
      <c r="H16" s="77">
        <f>SUM(H15)</f>
        <v>0</v>
      </c>
      <c r="I16" s="48"/>
      <c r="J16" s="77">
        <f>SUM(J15)</f>
        <v>0</v>
      </c>
      <c r="K16" s="48"/>
      <c r="L16" s="77">
        <f>SUM(L15)</f>
        <v>0</v>
      </c>
      <c r="M16" s="72"/>
      <c r="N16" s="77">
        <f>SUM(N15)</f>
        <v>-280243</v>
      </c>
      <c r="O16" s="48"/>
      <c r="P16" s="77">
        <f>SUM(P15)</f>
        <v>-280243</v>
      </c>
    </row>
    <row r="17" spans="1:16" s="75" customFormat="1" ht="22.5" customHeight="1" x14ac:dyDescent="0.25">
      <c r="B17" s="4" t="s">
        <v>104</v>
      </c>
      <c r="C17" s="4"/>
      <c r="D17" s="43"/>
      <c r="E17" s="7"/>
      <c r="F17" s="12"/>
      <c r="G17" s="12"/>
      <c r="H17" s="12"/>
      <c r="I17" s="12"/>
      <c r="J17" s="12"/>
      <c r="K17" s="12"/>
      <c r="L17" s="12"/>
      <c r="M17" s="34"/>
      <c r="N17" s="12"/>
      <c r="O17" s="12"/>
      <c r="P17" s="12"/>
    </row>
    <row r="18" spans="1:16" s="75" customFormat="1" ht="22.5" customHeight="1" x14ac:dyDescent="0.25">
      <c r="B18" s="4"/>
      <c r="C18" s="94" t="s">
        <v>71</v>
      </c>
      <c r="D18" s="43"/>
      <c r="E18" s="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N18" s="47">
        <v>331865</v>
      </c>
      <c r="O18" s="47"/>
      <c r="P18" s="47">
        <f>SUM(F18,H18,J18,L18,N18)</f>
        <v>331865</v>
      </c>
    </row>
    <row r="19" spans="1:16" s="75" customFormat="1" ht="22.5" customHeight="1" x14ac:dyDescent="0.25">
      <c r="B19" s="4"/>
      <c r="C19" s="94" t="s">
        <v>57</v>
      </c>
      <c r="D19" s="43"/>
      <c r="E19" s="7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N19" s="47">
        <v>0</v>
      </c>
      <c r="O19" s="47"/>
      <c r="P19" s="47">
        <f>SUM(F19,H19,J19,L19,N19)</f>
        <v>0</v>
      </c>
    </row>
    <row r="20" spans="1:16" s="75" customFormat="1" ht="22.5" customHeight="1" x14ac:dyDescent="0.25">
      <c r="A20" s="104"/>
      <c r="B20" s="76" t="s">
        <v>117</v>
      </c>
      <c r="C20" s="106"/>
      <c r="D20" s="80"/>
      <c r="E20" s="46"/>
      <c r="F20" s="74">
        <f>SUM(F18:F19)</f>
        <v>0</v>
      </c>
      <c r="G20" s="48"/>
      <c r="H20" s="74">
        <f>SUM(H18:H19)</f>
        <v>0</v>
      </c>
      <c r="I20" s="48"/>
      <c r="J20" s="74">
        <f>SUM(J18:J19)</f>
        <v>0</v>
      </c>
      <c r="K20" s="48"/>
      <c r="L20" s="74">
        <f>SUM(L18:L19)</f>
        <v>0</v>
      </c>
      <c r="M20" s="72"/>
      <c r="N20" s="74">
        <f>SUM(N18:N19)</f>
        <v>331865</v>
      </c>
      <c r="O20" s="48"/>
      <c r="P20" s="74">
        <f>SUM(P18:P19)</f>
        <v>331865</v>
      </c>
    </row>
    <row r="21" spans="1:16" s="75" customFormat="1" ht="22.5" customHeight="1" thickBot="1" x14ac:dyDescent="0.3">
      <c r="B21" s="5" t="s">
        <v>148</v>
      </c>
      <c r="C21" s="5"/>
      <c r="D21" s="43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7"/>
      <c r="L21" s="26">
        <f>SUM(L11,L16,L20:L20)</f>
        <v>267056</v>
      </c>
      <c r="M21" s="12"/>
      <c r="N21" s="26">
        <f>SUM(N11,N16,N20:N20)</f>
        <v>1871216</v>
      </c>
      <c r="O21" s="12"/>
      <c r="P21" s="26">
        <f>SUM(P11,P16,P20:P20)</f>
        <v>9508712</v>
      </c>
    </row>
    <row r="22" spans="1:16" s="75" customFormat="1" ht="21" customHeight="1" thickTop="1" x14ac:dyDescent="0.25">
      <c r="B22" s="43"/>
      <c r="C22" s="43"/>
      <c r="D22" s="43"/>
      <c r="E22" s="7"/>
      <c r="K22" s="43"/>
    </row>
  </sheetData>
  <pageMargins left="0.74803149606299213" right="0.51181102362204722" top="0.51181102362204722" bottom="0.51181102362204722" header="0.23622047244094491" footer="0.23622047244094491"/>
  <pageSetup paperSize="9" scale="99" firstPageNumber="11" fitToHeight="2" orientation="landscape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zoomScaleNormal="100" zoomScaleSheetLayoutView="100" zoomScalePageLayoutView="77" workbookViewId="0"/>
  </sheetViews>
  <sheetFormatPr defaultColWidth="9.140625" defaultRowHeight="23.1" customHeight="1" x14ac:dyDescent="0.25"/>
  <cols>
    <col min="1" max="3" width="1.7109375" style="107" customWidth="1"/>
    <col min="4" max="4" width="33.7109375" style="107" customWidth="1"/>
    <col min="5" max="5" width="5.28515625" style="107" customWidth="1"/>
    <col min="6" max="6" width="0.85546875" style="107" customWidth="1"/>
    <col min="7" max="7" width="10.7109375" style="107" customWidth="1"/>
    <col min="8" max="8" width="0.85546875" style="107" customWidth="1"/>
    <col min="9" max="9" width="10.7109375" style="107" customWidth="1"/>
    <col min="10" max="10" width="0.85546875" style="107" customWidth="1"/>
    <col min="11" max="11" width="10.7109375" style="107" customWidth="1"/>
    <col min="12" max="12" width="0.85546875" style="107" customWidth="1"/>
    <col min="13" max="13" width="10.7109375" style="107" customWidth="1"/>
    <col min="14" max="16384" width="9.140625" style="107"/>
  </cols>
  <sheetData>
    <row r="1" spans="2:13" ht="9.9499999999999993" customHeight="1" x14ac:dyDescent="0.25"/>
    <row r="2" spans="2:13" s="61" customFormat="1" ht="22.5" customHeight="1" x14ac:dyDescent="0.25">
      <c r="B2" s="35" t="s">
        <v>0</v>
      </c>
      <c r="C2" s="35"/>
      <c r="D2" s="35"/>
      <c r="E2" s="56"/>
    </row>
    <row r="3" spans="2:13" s="61" customFormat="1" ht="22.5" customHeight="1" x14ac:dyDescent="0.25">
      <c r="B3" s="36" t="s">
        <v>72</v>
      </c>
      <c r="C3" s="36"/>
      <c r="D3" s="36"/>
      <c r="E3" s="56"/>
    </row>
    <row r="4" spans="2:13" s="61" customFormat="1" ht="22.5" customHeight="1" x14ac:dyDescent="0.25">
      <c r="B4" s="5" t="s">
        <v>145</v>
      </c>
      <c r="C4" s="36"/>
      <c r="D4" s="36"/>
      <c r="E4" s="56"/>
    </row>
    <row r="5" spans="2:13" s="61" customFormat="1" ht="9.75" customHeight="1" x14ac:dyDescent="0.25">
      <c r="B5" s="36"/>
      <c r="C5" s="36"/>
      <c r="D5" s="36"/>
      <c r="E5" s="56"/>
      <c r="L5" s="57"/>
      <c r="M5" s="62"/>
    </row>
    <row r="6" spans="2:13" s="61" customFormat="1" ht="19.5" customHeight="1" x14ac:dyDescent="0.25">
      <c r="B6" s="36"/>
      <c r="C6" s="36"/>
      <c r="D6" s="36"/>
      <c r="E6" s="56"/>
      <c r="G6" s="37" t="s">
        <v>2</v>
      </c>
      <c r="H6" s="37"/>
      <c r="I6" s="37"/>
      <c r="J6" s="43"/>
      <c r="K6" s="37" t="s">
        <v>3</v>
      </c>
      <c r="L6" s="88"/>
      <c r="M6" s="37"/>
    </row>
    <row r="7" spans="2:13" s="57" customFormat="1" ht="19.5" customHeight="1" x14ac:dyDescent="0.25">
      <c r="B7" s="35"/>
      <c r="C7" s="35"/>
      <c r="D7" s="35"/>
      <c r="E7" s="107"/>
      <c r="F7" s="63"/>
      <c r="G7" s="87">
        <v>2565</v>
      </c>
      <c r="H7" s="43"/>
      <c r="I7" s="87">
        <v>2564</v>
      </c>
      <c r="J7" s="43"/>
      <c r="K7" s="87">
        <v>2565</v>
      </c>
      <c r="L7" s="43"/>
      <c r="M7" s="87">
        <v>2564</v>
      </c>
    </row>
    <row r="8" spans="2:13" s="61" customFormat="1" ht="19.5" customHeight="1" x14ac:dyDescent="0.25">
      <c r="B8" s="35"/>
      <c r="C8" s="35"/>
      <c r="D8" s="35"/>
      <c r="E8" s="64"/>
      <c r="F8" s="63"/>
      <c r="G8" s="38" t="s">
        <v>99</v>
      </c>
      <c r="H8" s="39"/>
      <c r="I8" s="39"/>
      <c r="J8" s="108"/>
      <c r="K8" s="39"/>
      <c r="L8" s="39"/>
      <c r="M8" s="39"/>
    </row>
    <row r="9" spans="2:13" s="61" customFormat="1" ht="19.5" customHeight="1" x14ac:dyDescent="0.25">
      <c r="B9" s="58" t="s">
        <v>73</v>
      </c>
      <c r="C9" s="58"/>
      <c r="D9" s="58"/>
      <c r="E9" s="56"/>
      <c r="I9" s="109"/>
      <c r="K9" s="109"/>
      <c r="L9" s="109"/>
      <c r="M9" s="109"/>
    </row>
    <row r="10" spans="2:13" s="61" customFormat="1" ht="19.5" customHeight="1" x14ac:dyDescent="0.25">
      <c r="B10" s="61" t="s">
        <v>106</v>
      </c>
      <c r="E10" s="56"/>
      <c r="G10" s="42">
        <f>PL!G27</f>
        <v>211582</v>
      </c>
      <c r="H10" s="42"/>
      <c r="I10" s="42">
        <f>PL!I27</f>
        <v>187060</v>
      </c>
      <c r="K10" s="42">
        <f>PL!K27</f>
        <v>331865</v>
      </c>
      <c r="L10" s="42"/>
      <c r="M10" s="42">
        <f>PL!M27</f>
        <v>162753</v>
      </c>
    </row>
    <row r="11" spans="2:13" s="61" customFormat="1" ht="19.5" customHeight="1" x14ac:dyDescent="0.25">
      <c r="B11" s="58" t="s">
        <v>74</v>
      </c>
      <c r="C11" s="58"/>
      <c r="D11" s="58"/>
      <c r="E11" s="56"/>
      <c r="G11" s="42"/>
      <c r="H11" s="42"/>
      <c r="I11" s="42"/>
      <c r="K11" s="42"/>
      <c r="L11" s="42"/>
      <c r="M11" s="42"/>
    </row>
    <row r="12" spans="2:13" s="61" customFormat="1" ht="20.25" customHeight="1" x14ac:dyDescent="0.25">
      <c r="B12" s="61" t="s">
        <v>54</v>
      </c>
      <c r="E12" s="56"/>
      <c r="G12" s="42">
        <v>53445</v>
      </c>
      <c r="H12" s="42"/>
      <c r="I12" s="42">
        <v>46650</v>
      </c>
      <c r="K12" s="42">
        <v>45535</v>
      </c>
      <c r="L12" s="42"/>
      <c r="M12" s="42">
        <v>40599</v>
      </c>
    </row>
    <row r="13" spans="2:13" s="61" customFormat="1" ht="20.25" customHeight="1" x14ac:dyDescent="0.25">
      <c r="B13" s="61" t="s">
        <v>75</v>
      </c>
      <c r="E13" s="56"/>
      <c r="G13" s="42">
        <v>153959</v>
      </c>
      <c r="H13" s="42"/>
      <c r="I13" s="42">
        <v>162601</v>
      </c>
      <c r="K13" s="42">
        <v>136097</v>
      </c>
      <c r="L13" s="42"/>
      <c r="M13" s="42">
        <v>143794</v>
      </c>
    </row>
    <row r="14" spans="2:13" s="61" customFormat="1" ht="20.25" customHeight="1" x14ac:dyDescent="0.25">
      <c r="B14" s="61" t="s">
        <v>150</v>
      </c>
      <c r="E14" s="56"/>
      <c r="G14" s="42">
        <v>33</v>
      </c>
      <c r="H14" s="42"/>
      <c r="I14" s="42">
        <v>112</v>
      </c>
      <c r="K14" s="42">
        <v>33</v>
      </c>
      <c r="L14" s="42"/>
      <c r="M14" s="42">
        <v>112</v>
      </c>
    </row>
    <row r="15" spans="2:13" s="61" customFormat="1" ht="20.25" customHeight="1" x14ac:dyDescent="0.25">
      <c r="B15" s="61" t="s">
        <v>149</v>
      </c>
      <c r="E15" s="56"/>
      <c r="G15" s="42">
        <v>-2434</v>
      </c>
      <c r="H15" s="42"/>
      <c r="I15" s="42">
        <v>-4078</v>
      </c>
      <c r="K15" s="42">
        <v>-2434</v>
      </c>
      <c r="L15" s="42"/>
      <c r="M15" s="42">
        <v>-4059</v>
      </c>
    </row>
    <row r="16" spans="2:13" s="61" customFormat="1" ht="20.25" customHeight="1" x14ac:dyDescent="0.25">
      <c r="B16" s="61" t="s">
        <v>141</v>
      </c>
      <c r="E16" s="56"/>
      <c r="G16" s="42"/>
      <c r="H16" s="42"/>
      <c r="I16" s="42"/>
      <c r="K16" s="42"/>
      <c r="L16" s="42"/>
      <c r="M16" s="42"/>
    </row>
    <row r="17" spans="2:13" s="61" customFormat="1" ht="20.25" customHeight="1" x14ac:dyDescent="0.25">
      <c r="B17" s="111"/>
      <c r="C17" s="111" t="s">
        <v>102</v>
      </c>
      <c r="D17" s="111"/>
      <c r="E17" s="54"/>
      <c r="F17" s="111"/>
      <c r="G17" s="55">
        <v>10031</v>
      </c>
      <c r="H17" s="55"/>
      <c r="I17" s="55">
        <v>10539</v>
      </c>
      <c r="J17" s="111"/>
      <c r="K17" s="55">
        <v>6467</v>
      </c>
      <c r="L17" s="55"/>
      <c r="M17" s="55">
        <v>9069</v>
      </c>
    </row>
    <row r="18" spans="2:13" s="61" customFormat="1" ht="20.25" customHeight="1" x14ac:dyDescent="0.25">
      <c r="B18" s="61" t="s">
        <v>151</v>
      </c>
      <c r="E18" s="56"/>
      <c r="G18" s="42">
        <v>-3269</v>
      </c>
      <c r="H18" s="42"/>
      <c r="I18" s="42">
        <v>-1909</v>
      </c>
      <c r="K18" s="42">
        <v>-3281</v>
      </c>
      <c r="L18" s="42"/>
      <c r="M18" s="42">
        <v>-1969</v>
      </c>
    </row>
    <row r="19" spans="2:13" s="61" customFormat="1" ht="20.25" customHeight="1" x14ac:dyDescent="0.25">
      <c r="B19" s="61" t="s">
        <v>140</v>
      </c>
      <c r="E19" s="56"/>
      <c r="G19" s="42">
        <v>0</v>
      </c>
      <c r="H19" s="42"/>
      <c r="I19" s="42">
        <v>0</v>
      </c>
      <c r="K19" s="42">
        <v>-150000</v>
      </c>
      <c r="L19" s="42"/>
      <c r="M19" s="42">
        <v>0</v>
      </c>
    </row>
    <row r="20" spans="2:13" s="61" customFormat="1" ht="20.25" customHeight="1" x14ac:dyDescent="0.25">
      <c r="B20" s="61" t="s">
        <v>76</v>
      </c>
      <c r="E20" s="56"/>
      <c r="G20" s="42">
        <v>-1274</v>
      </c>
      <c r="H20" s="42"/>
      <c r="I20" s="65">
        <v>-822</v>
      </c>
      <c r="K20" s="65">
        <v>-814</v>
      </c>
      <c r="L20" s="42"/>
      <c r="M20" s="65">
        <v>-374</v>
      </c>
    </row>
    <row r="21" spans="2:13" s="61" customFormat="1" ht="20.25" customHeight="1" x14ac:dyDescent="0.25">
      <c r="B21" s="61" t="s">
        <v>95</v>
      </c>
      <c r="E21" s="56"/>
      <c r="G21" s="55">
        <v>889</v>
      </c>
      <c r="H21" s="42"/>
      <c r="I21" s="42">
        <v>832</v>
      </c>
      <c r="K21" s="42">
        <v>867</v>
      </c>
      <c r="L21" s="42"/>
      <c r="M21" s="42">
        <v>726</v>
      </c>
    </row>
    <row r="22" spans="2:13" s="61" customFormat="1" ht="20.25" customHeight="1" x14ac:dyDescent="0.25">
      <c r="B22" s="61" t="s">
        <v>153</v>
      </c>
      <c r="E22" s="56"/>
      <c r="G22" s="42">
        <v>-498</v>
      </c>
      <c r="H22" s="42"/>
      <c r="I22" s="42">
        <v>-273</v>
      </c>
      <c r="K22" s="42">
        <v>-508</v>
      </c>
      <c r="L22" s="42"/>
      <c r="M22" s="42">
        <v>-623</v>
      </c>
    </row>
    <row r="23" spans="2:13" s="61" customFormat="1" ht="20.25" customHeight="1" x14ac:dyDescent="0.25">
      <c r="B23" s="57" t="s">
        <v>91</v>
      </c>
      <c r="C23" s="57"/>
      <c r="D23" s="57"/>
      <c r="E23" s="58"/>
      <c r="F23" s="57"/>
      <c r="G23" s="66"/>
      <c r="H23" s="41"/>
      <c r="I23" s="66"/>
      <c r="K23" s="66"/>
      <c r="L23" s="41"/>
      <c r="M23" s="66"/>
    </row>
    <row r="24" spans="2:13" s="61" customFormat="1" ht="20.25" customHeight="1" x14ac:dyDescent="0.25">
      <c r="B24" s="57"/>
      <c r="C24" s="57" t="s">
        <v>92</v>
      </c>
      <c r="D24" s="57"/>
      <c r="E24" s="58"/>
      <c r="F24" s="57"/>
      <c r="G24" s="67">
        <f>SUM(G10:G22)</f>
        <v>422464</v>
      </c>
      <c r="H24" s="41"/>
      <c r="I24" s="67">
        <f>SUM(I10:I22)</f>
        <v>400712</v>
      </c>
      <c r="K24" s="67">
        <f>SUM(K10:K22)</f>
        <v>363827</v>
      </c>
      <c r="L24" s="41"/>
      <c r="M24" s="67">
        <f>SUM(M10:M22)</f>
        <v>350028</v>
      </c>
    </row>
    <row r="25" spans="2:13" s="61" customFormat="1" ht="20.25" customHeight="1" x14ac:dyDescent="0.25">
      <c r="B25" s="58" t="s">
        <v>77</v>
      </c>
      <c r="C25" s="58"/>
      <c r="D25" s="58"/>
      <c r="E25" s="56"/>
      <c r="G25" s="42"/>
      <c r="H25" s="42"/>
      <c r="I25" s="42"/>
      <c r="K25" s="42"/>
      <c r="L25" s="42"/>
      <c r="M25" s="42"/>
    </row>
    <row r="26" spans="2:13" s="61" customFormat="1" ht="20.25" customHeight="1" x14ac:dyDescent="0.25">
      <c r="B26" s="61" t="s">
        <v>8</v>
      </c>
      <c r="E26" s="56"/>
      <c r="G26" s="42">
        <v>-252069</v>
      </c>
      <c r="H26" s="42"/>
      <c r="I26" s="42">
        <v>-193593</v>
      </c>
      <c r="K26" s="42">
        <v>-242153</v>
      </c>
      <c r="L26" s="42"/>
      <c r="M26" s="42">
        <v>-182143</v>
      </c>
    </row>
    <row r="27" spans="2:13" s="61" customFormat="1" ht="20.25" customHeight="1" x14ac:dyDescent="0.25">
      <c r="B27" s="61" t="s">
        <v>9</v>
      </c>
      <c r="E27" s="56"/>
      <c r="G27" s="42">
        <v>10400</v>
      </c>
      <c r="H27" s="42"/>
      <c r="I27" s="55">
        <v>101149</v>
      </c>
      <c r="K27" s="42">
        <v>-24324</v>
      </c>
      <c r="L27" s="42"/>
      <c r="M27" s="42">
        <v>92523</v>
      </c>
    </row>
    <row r="28" spans="2:13" s="61" customFormat="1" ht="20.25" customHeight="1" x14ac:dyDescent="0.25">
      <c r="B28" s="61" t="s">
        <v>96</v>
      </c>
      <c r="E28" s="56"/>
      <c r="G28" s="42">
        <v>4135</v>
      </c>
      <c r="H28" s="42"/>
      <c r="I28" s="42">
        <v>6949</v>
      </c>
      <c r="K28" s="42">
        <v>4135</v>
      </c>
      <c r="L28" s="42"/>
      <c r="M28" s="55">
        <v>6949</v>
      </c>
    </row>
    <row r="29" spans="2:13" s="61" customFormat="1" ht="20.25" customHeight="1" x14ac:dyDescent="0.25">
      <c r="B29" s="57" t="s">
        <v>152</v>
      </c>
      <c r="C29" s="57"/>
      <c r="D29" s="57"/>
      <c r="E29" s="56"/>
      <c r="G29" s="59">
        <f>SUM(G26:G28)</f>
        <v>-237534</v>
      </c>
      <c r="H29" s="41"/>
      <c r="I29" s="59">
        <f>SUM(I26:I28)</f>
        <v>-85495</v>
      </c>
      <c r="K29" s="59">
        <f>SUM(K26:K28)</f>
        <v>-262342</v>
      </c>
      <c r="L29" s="41"/>
      <c r="M29" s="59">
        <f>SUM(M26:M28)</f>
        <v>-82671</v>
      </c>
    </row>
    <row r="30" spans="2:13" s="61" customFormat="1" ht="12" customHeight="1" x14ac:dyDescent="0.25">
      <c r="B30" s="57"/>
      <c r="C30" s="57"/>
      <c r="D30" s="57"/>
      <c r="E30" s="56"/>
      <c r="G30" s="123"/>
      <c r="H30" s="41"/>
      <c r="I30" s="123"/>
      <c r="K30" s="123"/>
      <c r="L30" s="41"/>
      <c r="M30" s="123"/>
    </row>
    <row r="31" spans="2:13" s="61" customFormat="1" ht="20.25" customHeight="1" x14ac:dyDescent="0.25">
      <c r="B31" s="58" t="s">
        <v>78</v>
      </c>
      <c r="C31" s="58"/>
      <c r="D31" s="58"/>
      <c r="E31" s="58"/>
      <c r="F31" s="57"/>
      <c r="G31" s="41"/>
      <c r="H31" s="41"/>
      <c r="I31" s="41"/>
      <c r="K31" s="41"/>
      <c r="L31" s="41"/>
      <c r="M31" s="41"/>
    </row>
    <row r="32" spans="2:13" s="61" customFormat="1" ht="21.95" customHeight="1" x14ac:dyDescent="0.25">
      <c r="B32" s="61" t="s">
        <v>24</v>
      </c>
      <c r="E32" s="56"/>
      <c r="G32" s="42">
        <v>267217</v>
      </c>
      <c r="H32" s="42"/>
      <c r="I32" s="42">
        <v>223264</v>
      </c>
      <c r="K32" s="42">
        <v>291151</v>
      </c>
      <c r="L32" s="42"/>
      <c r="M32" s="42">
        <v>214195</v>
      </c>
    </row>
    <row r="33" spans="2:13" s="61" customFormat="1" ht="20.25" customHeight="1" x14ac:dyDescent="0.25">
      <c r="B33" s="61" t="s">
        <v>105</v>
      </c>
      <c r="E33" s="56"/>
      <c r="G33" s="42">
        <v>2664</v>
      </c>
      <c r="H33" s="42"/>
      <c r="I33" s="42">
        <v>-70582</v>
      </c>
      <c r="K33" s="42">
        <v>4308</v>
      </c>
      <c r="L33" s="42"/>
      <c r="M33" s="42">
        <v>-52368</v>
      </c>
    </row>
    <row r="34" spans="2:13" s="61" customFormat="1" ht="20.25" customHeight="1" x14ac:dyDescent="0.25">
      <c r="B34" s="61" t="s">
        <v>97</v>
      </c>
      <c r="E34" s="56"/>
      <c r="G34" s="42">
        <v>-845</v>
      </c>
      <c r="H34" s="42"/>
      <c r="I34" s="65">
        <v>780</v>
      </c>
      <c r="K34" s="65">
        <v>-729</v>
      </c>
      <c r="L34" s="42"/>
      <c r="M34" s="65">
        <v>1244</v>
      </c>
    </row>
    <row r="35" spans="2:13" s="61" customFormat="1" ht="20.25" customHeight="1" x14ac:dyDescent="0.25">
      <c r="B35" s="57" t="s">
        <v>135</v>
      </c>
      <c r="C35" s="57"/>
      <c r="D35" s="57"/>
      <c r="E35" s="56"/>
      <c r="G35" s="59">
        <f>SUM(G32:G34)</f>
        <v>269036</v>
      </c>
      <c r="H35" s="41"/>
      <c r="I35" s="59">
        <f>SUM(I32:I34)</f>
        <v>153462</v>
      </c>
      <c r="K35" s="59">
        <f>SUM(K32:K34)</f>
        <v>294730</v>
      </c>
      <c r="L35" s="41"/>
      <c r="M35" s="59">
        <f>SUM(M32:M34)</f>
        <v>163071</v>
      </c>
    </row>
    <row r="36" spans="2:13" s="61" customFormat="1" ht="2.25" customHeight="1" x14ac:dyDescent="0.25">
      <c r="B36" s="57"/>
      <c r="C36" s="57"/>
      <c r="D36" s="57"/>
      <c r="E36" s="56"/>
      <c r="G36" s="68"/>
      <c r="H36" s="68"/>
      <c r="I36" s="68"/>
      <c r="J36" s="68"/>
      <c r="K36" s="68"/>
    </row>
    <row r="37" spans="2:13" s="61" customFormat="1" ht="20.25" customHeight="1" x14ac:dyDescent="0.25">
      <c r="B37" s="57" t="s">
        <v>79</v>
      </c>
      <c r="C37" s="57"/>
      <c r="D37" s="57"/>
      <c r="E37" s="56"/>
      <c r="G37" s="69">
        <f>SUM(G24,G29,G35)</f>
        <v>453966</v>
      </c>
      <c r="H37" s="69"/>
      <c r="I37" s="69">
        <f>SUM(I24,I29,I35)</f>
        <v>468679</v>
      </c>
      <c r="K37" s="69">
        <f>SUM(K24,K29,K35)</f>
        <v>396215</v>
      </c>
      <c r="L37" s="69"/>
      <c r="M37" s="69">
        <f>SUM(M24,M29,M35)</f>
        <v>430428</v>
      </c>
    </row>
    <row r="38" spans="2:13" s="61" customFormat="1" ht="20.25" customHeight="1" x14ac:dyDescent="0.25">
      <c r="B38" s="61" t="s">
        <v>80</v>
      </c>
      <c r="E38" s="56"/>
      <c r="G38" s="42">
        <v>-3481</v>
      </c>
      <c r="H38" s="42"/>
      <c r="I38" s="42">
        <v>-2536</v>
      </c>
      <c r="K38" s="42">
        <v>-3463</v>
      </c>
      <c r="L38" s="42"/>
      <c r="M38" s="42">
        <v>-2488</v>
      </c>
    </row>
    <row r="39" spans="2:13" s="61" customFormat="1" ht="20.25" customHeight="1" x14ac:dyDescent="0.25">
      <c r="B39" s="57" t="s">
        <v>81</v>
      </c>
      <c r="C39" s="57"/>
      <c r="D39" s="57"/>
      <c r="E39" s="56"/>
      <c r="G39" s="59">
        <f>SUM(G37:G38)</f>
        <v>450485</v>
      </c>
      <c r="H39" s="41"/>
      <c r="I39" s="59">
        <f>SUM(I37:I38)</f>
        <v>466143</v>
      </c>
      <c r="K39" s="59">
        <f>SUM(K37:K38)</f>
        <v>392752</v>
      </c>
      <c r="L39" s="41"/>
      <c r="M39" s="59">
        <f>SUM(M37:M38)</f>
        <v>427940</v>
      </c>
    </row>
    <row r="40" spans="2:13" s="61" customFormat="1" ht="5.0999999999999996" customHeight="1" x14ac:dyDescent="0.25">
      <c r="B40" s="57"/>
      <c r="C40" s="57"/>
      <c r="D40" s="57"/>
      <c r="E40" s="56"/>
      <c r="G40" s="110"/>
      <c r="H40" s="110"/>
      <c r="I40" s="110"/>
      <c r="J40" s="110"/>
      <c r="K40" s="110"/>
    </row>
    <row r="41" spans="2:13" s="61" customFormat="1" ht="20.25" customHeight="1" x14ac:dyDescent="0.25">
      <c r="B41" s="35" t="s">
        <v>0</v>
      </c>
      <c r="C41" s="35"/>
      <c r="D41" s="35"/>
      <c r="E41" s="56"/>
      <c r="G41" s="110"/>
      <c r="H41" s="110"/>
      <c r="I41" s="110"/>
      <c r="J41" s="110"/>
      <c r="K41" s="110"/>
    </row>
    <row r="42" spans="2:13" s="61" customFormat="1" ht="20.25" customHeight="1" x14ac:dyDescent="0.25">
      <c r="B42" s="36" t="s">
        <v>72</v>
      </c>
      <c r="C42" s="36"/>
      <c r="D42" s="36"/>
      <c r="E42" s="56"/>
      <c r="G42" s="110"/>
      <c r="H42" s="110"/>
      <c r="I42" s="110"/>
      <c r="J42" s="110"/>
      <c r="K42" s="110"/>
    </row>
    <row r="43" spans="2:13" s="61" customFormat="1" ht="20.25" customHeight="1" x14ac:dyDescent="0.25">
      <c r="B43" s="5" t="s">
        <v>145</v>
      </c>
      <c r="C43" s="36"/>
      <c r="D43" s="36"/>
      <c r="E43" s="56"/>
      <c r="G43" s="110"/>
      <c r="H43" s="110"/>
      <c r="I43" s="110"/>
      <c r="J43" s="110"/>
      <c r="K43" s="110"/>
    </row>
    <row r="44" spans="2:13" s="61" customFormat="1" ht="9.75" customHeight="1" x14ac:dyDescent="0.25">
      <c r="B44" s="36"/>
      <c r="C44" s="36"/>
      <c r="D44" s="36"/>
      <c r="E44" s="56"/>
      <c r="L44" s="57"/>
      <c r="M44" s="62"/>
    </row>
    <row r="45" spans="2:13" s="61" customFormat="1" ht="20.25" customHeight="1" x14ac:dyDescent="0.25">
      <c r="B45" s="36"/>
      <c r="C45" s="36"/>
      <c r="D45" s="36"/>
      <c r="E45" s="56"/>
      <c r="G45" s="37" t="s">
        <v>2</v>
      </c>
      <c r="H45" s="37"/>
      <c r="I45" s="37"/>
      <c r="J45" s="43"/>
      <c r="K45" s="37" t="s">
        <v>3</v>
      </c>
      <c r="L45" s="88"/>
      <c r="M45" s="37"/>
    </row>
    <row r="46" spans="2:13" s="61" customFormat="1" ht="20.25" customHeight="1" x14ac:dyDescent="0.25">
      <c r="B46" s="36"/>
      <c r="C46" s="36"/>
      <c r="D46" s="36"/>
      <c r="E46" s="56"/>
      <c r="G46" s="87">
        <v>2565</v>
      </c>
      <c r="H46" s="43"/>
      <c r="I46" s="87">
        <v>2564</v>
      </c>
      <c r="J46" s="43"/>
      <c r="K46" s="87">
        <v>2565</v>
      </c>
      <c r="L46" s="43"/>
      <c r="M46" s="87">
        <v>2564</v>
      </c>
    </row>
    <row r="47" spans="2:13" s="61" customFormat="1" ht="20.25" customHeight="1" x14ac:dyDescent="0.25">
      <c r="B47" s="35"/>
      <c r="C47" s="35"/>
      <c r="D47" s="35"/>
      <c r="E47" s="56"/>
      <c r="G47" s="38" t="s">
        <v>99</v>
      </c>
      <c r="H47" s="39"/>
      <c r="I47" s="39"/>
      <c r="J47" s="108"/>
      <c r="K47" s="39"/>
      <c r="L47" s="39"/>
      <c r="M47" s="39"/>
    </row>
    <row r="48" spans="2:13" s="61" customFormat="1" ht="20.25" customHeight="1" x14ac:dyDescent="0.25">
      <c r="B48" s="58" t="s">
        <v>82</v>
      </c>
      <c r="C48" s="58"/>
      <c r="D48" s="58"/>
      <c r="E48" s="56"/>
      <c r="G48" s="42"/>
      <c r="H48" s="42"/>
      <c r="I48" s="42"/>
      <c r="K48" s="42"/>
      <c r="L48" s="42"/>
      <c r="M48" s="42"/>
    </row>
    <row r="49" spans="1:13" s="61" customFormat="1" ht="20.25" customHeight="1" x14ac:dyDescent="0.25">
      <c r="A49" s="111"/>
      <c r="B49" s="111" t="s">
        <v>154</v>
      </c>
      <c r="C49" s="111"/>
      <c r="D49" s="111"/>
      <c r="E49" s="54"/>
      <c r="F49" s="111"/>
      <c r="G49" s="55">
        <v>0</v>
      </c>
      <c r="H49" s="55"/>
      <c r="I49" s="55">
        <v>0</v>
      </c>
      <c r="J49" s="111"/>
      <c r="K49" s="55">
        <v>-100000</v>
      </c>
      <c r="L49" s="55"/>
      <c r="M49" s="55">
        <v>0</v>
      </c>
    </row>
    <row r="50" spans="1:13" s="61" customFormat="1" ht="20.25" customHeight="1" x14ac:dyDescent="0.25">
      <c r="B50" s="61" t="s">
        <v>84</v>
      </c>
      <c r="E50" s="56"/>
      <c r="G50" s="42">
        <v>767</v>
      </c>
      <c r="H50" s="42"/>
      <c r="I50" s="42">
        <v>588</v>
      </c>
      <c r="K50" s="42">
        <v>740</v>
      </c>
      <c r="L50" s="42"/>
      <c r="M50" s="42">
        <v>938</v>
      </c>
    </row>
    <row r="51" spans="1:13" s="61" customFormat="1" ht="20.25" customHeight="1" x14ac:dyDescent="0.25">
      <c r="B51" s="61" t="s">
        <v>83</v>
      </c>
      <c r="E51" s="56"/>
      <c r="G51" s="42">
        <v>-53994</v>
      </c>
      <c r="H51" s="42"/>
      <c r="I51" s="42">
        <v>-36589</v>
      </c>
      <c r="K51" s="42">
        <v>-47720</v>
      </c>
      <c r="L51" s="42"/>
      <c r="M51" s="42">
        <v>-24141</v>
      </c>
    </row>
    <row r="52" spans="1:13" s="61" customFormat="1" ht="20.25" customHeight="1" x14ac:dyDescent="0.25">
      <c r="B52" s="61" t="s">
        <v>85</v>
      </c>
      <c r="E52" s="56"/>
      <c r="G52" s="42">
        <v>-4782</v>
      </c>
      <c r="H52" s="42"/>
      <c r="I52" s="55">
        <v>-963</v>
      </c>
      <c r="K52" s="42">
        <v>-4782</v>
      </c>
      <c r="L52" s="42"/>
      <c r="M52" s="42">
        <v>-963</v>
      </c>
    </row>
    <row r="53" spans="1:13" s="61" customFormat="1" ht="20.25" customHeight="1" x14ac:dyDescent="0.25">
      <c r="B53" s="57" t="s">
        <v>86</v>
      </c>
      <c r="C53" s="57"/>
      <c r="D53" s="57"/>
      <c r="E53" s="58"/>
      <c r="F53" s="57"/>
      <c r="G53" s="59">
        <f>SUM(G49:G52)</f>
        <v>-58009</v>
      </c>
      <c r="H53" s="41"/>
      <c r="I53" s="59">
        <f>SUM(I49:I52)</f>
        <v>-36964</v>
      </c>
      <c r="K53" s="59">
        <f>SUM(K49:K52)</f>
        <v>-151762</v>
      </c>
      <c r="L53" s="41"/>
      <c r="M53" s="59">
        <f>SUM(M49:M52)</f>
        <v>-24166</v>
      </c>
    </row>
    <row r="54" spans="1:13" s="61" customFormat="1" ht="5.0999999999999996" customHeight="1" x14ac:dyDescent="0.25">
      <c r="B54" s="57"/>
      <c r="C54" s="57"/>
      <c r="D54" s="57"/>
      <c r="E54" s="58"/>
      <c r="F54" s="57"/>
      <c r="G54" s="41"/>
      <c r="H54" s="41"/>
      <c r="I54" s="41"/>
      <c r="K54" s="41"/>
      <c r="L54" s="41"/>
      <c r="M54" s="41"/>
    </row>
    <row r="55" spans="1:13" s="61" customFormat="1" ht="20.25" customHeight="1" x14ac:dyDescent="0.25">
      <c r="B55" s="58" t="s">
        <v>87</v>
      </c>
      <c r="C55" s="58"/>
      <c r="D55" s="58"/>
      <c r="E55" s="56"/>
      <c r="G55" s="42"/>
      <c r="H55" s="42"/>
      <c r="I55" s="42"/>
      <c r="K55" s="42"/>
      <c r="L55" s="42"/>
      <c r="M55" s="42"/>
    </row>
    <row r="56" spans="1:13" s="61" customFormat="1" ht="20.25" customHeight="1" x14ac:dyDescent="0.25">
      <c r="B56" s="58" t="s">
        <v>136</v>
      </c>
      <c r="C56" s="58"/>
      <c r="D56" s="58"/>
      <c r="E56" s="56"/>
      <c r="G56" s="42"/>
      <c r="H56" s="42"/>
      <c r="I56" s="42"/>
      <c r="K56" s="42"/>
      <c r="L56" s="42"/>
      <c r="M56" s="42"/>
    </row>
    <row r="57" spans="1:13" s="112" customFormat="1" ht="20.25" customHeight="1" x14ac:dyDescent="0.25">
      <c r="B57" s="111" t="s">
        <v>109</v>
      </c>
      <c r="C57" s="111"/>
      <c r="D57" s="111"/>
      <c r="E57" s="54"/>
      <c r="F57" s="111"/>
      <c r="G57" s="55">
        <v>-23756</v>
      </c>
      <c r="H57" s="55"/>
      <c r="I57" s="55">
        <v>-26946</v>
      </c>
      <c r="K57" s="55">
        <v>-22686</v>
      </c>
      <c r="L57" s="55"/>
      <c r="M57" s="55">
        <v>-25315</v>
      </c>
    </row>
    <row r="58" spans="1:13" s="61" customFormat="1" ht="20.25" customHeight="1" x14ac:dyDescent="0.25">
      <c r="B58" s="57" t="s">
        <v>137</v>
      </c>
      <c r="C58" s="57"/>
      <c r="D58" s="57"/>
      <c r="E58" s="56"/>
      <c r="G58" s="59">
        <f>SUM(G57:G57)</f>
        <v>-23756</v>
      </c>
      <c r="H58" s="42"/>
      <c r="I58" s="59">
        <f>SUM(I57:I57)</f>
        <v>-26946</v>
      </c>
      <c r="K58" s="59">
        <f>SUM(K57:K57)</f>
        <v>-22686</v>
      </c>
      <c r="L58" s="42"/>
      <c r="M58" s="59">
        <f>SUM(M57:M57)</f>
        <v>-25315</v>
      </c>
    </row>
    <row r="59" spans="1:13" ht="3" customHeight="1" x14ac:dyDescent="0.25">
      <c r="A59" s="112"/>
      <c r="B59" s="53"/>
      <c r="C59" s="53"/>
      <c r="D59" s="53"/>
      <c r="E59" s="112"/>
      <c r="F59" s="112"/>
      <c r="G59" s="130"/>
      <c r="H59" s="55"/>
      <c r="I59" s="130"/>
      <c r="J59" s="112"/>
      <c r="K59" s="130"/>
      <c r="L59" s="55"/>
      <c r="M59" s="130"/>
    </row>
    <row r="60" spans="1:13" ht="20.25" customHeight="1" x14ac:dyDescent="0.25">
      <c r="B60" s="61" t="s">
        <v>132</v>
      </c>
      <c r="C60" s="61"/>
      <c r="D60" s="61"/>
      <c r="E60" s="56"/>
      <c r="F60" s="61"/>
      <c r="G60" s="133">
        <v>-888</v>
      </c>
      <c r="H60" s="42"/>
      <c r="I60" s="133">
        <v>-755</v>
      </c>
      <c r="K60" s="133">
        <v>-865</v>
      </c>
      <c r="L60" s="42"/>
      <c r="M60" s="133">
        <v>-648</v>
      </c>
    </row>
    <row r="61" spans="1:13" ht="20.25" customHeight="1" x14ac:dyDescent="0.25">
      <c r="B61" s="57" t="s">
        <v>138</v>
      </c>
      <c r="C61" s="57"/>
      <c r="D61" s="57"/>
      <c r="E61" s="58"/>
      <c r="F61" s="57"/>
      <c r="G61" s="59">
        <f>SUM(G60,G58)</f>
        <v>-24644</v>
      </c>
      <c r="H61" s="41"/>
      <c r="I61" s="59">
        <f>SUM(I60,I58)</f>
        <v>-27701</v>
      </c>
      <c r="K61" s="59">
        <f>SUM(K60,K58)</f>
        <v>-23551</v>
      </c>
      <c r="L61" s="60"/>
      <c r="M61" s="59">
        <f>SUM(M60,M58)</f>
        <v>-25963</v>
      </c>
    </row>
    <row r="62" spans="1:13" ht="24.95" customHeight="1" x14ac:dyDescent="0.25">
      <c r="B62" s="57" t="s">
        <v>139</v>
      </c>
      <c r="C62" s="57"/>
      <c r="D62" s="57"/>
      <c r="E62" s="58"/>
      <c r="F62" s="57"/>
      <c r="G62" s="123">
        <f>SUM(G39,G53,G61)</f>
        <v>367832</v>
      </c>
      <c r="H62" s="41"/>
      <c r="I62" s="123">
        <f>SUM(I39,I53,I61)</f>
        <v>401478</v>
      </c>
      <c r="K62" s="123">
        <f>SUM(K39,K53,K61)</f>
        <v>217439</v>
      </c>
      <c r="L62" s="60"/>
      <c r="M62" s="123">
        <f>SUM(M39,M53,M61)</f>
        <v>377811</v>
      </c>
    </row>
    <row r="63" spans="1:13" ht="20.25" customHeight="1" x14ac:dyDescent="0.25">
      <c r="B63" s="61" t="s">
        <v>110</v>
      </c>
      <c r="C63" s="61"/>
      <c r="D63" s="61"/>
      <c r="E63" s="56"/>
      <c r="F63" s="61"/>
      <c r="G63" s="42">
        <v>1323902</v>
      </c>
      <c r="H63" s="42"/>
      <c r="I63" s="42">
        <v>731232</v>
      </c>
      <c r="K63" s="42">
        <v>826460</v>
      </c>
      <c r="L63" s="42"/>
      <c r="M63" s="42">
        <v>370763</v>
      </c>
    </row>
    <row r="64" spans="1:13" ht="20.25" customHeight="1" thickBot="1" x14ac:dyDescent="0.3">
      <c r="B64" s="57" t="s">
        <v>111</v>
      </c>
      <c r="C64" s="57"/>
      <c r="D64" s="57"/>
      <c r="E64" s="56"/>
      <c r="F64" s="61"/>
      <c r="G64" s="49">
        <f>G62+G63</f>
        <v>1691734</v>
      </c>
      <c r="H64" s="41"/>
      <c r="I64" s="49">
        <f>I62+I63</f>
        <v>1132710</v>
      </c>
      <c r="K64" s="49">
        <f>K62+K63</f>
        <v>1043899</v>
      </c>
      <c r="L64" s="41"/>
      <c r="M64" s="49">
        <f>M62+M63</f>
        <v>748574</v>
      </c>
    </row>
    <row r="65" spans="2:13" ht="3" customHeight="1" thickTop="1" x14ac:dyDescent="0.25">
      <c r="B65" s="57"/>
      <c r="C65" s="57"/>
      <c r="D65" s="57"/>
      <c r="E65" s="56"/>
      <c r="F65" s="61"/>
      <c r="G65" s="42"/>
      <c r="H65" s="42"/>
      <c r="I65" s="41"/>
      <c r="K65" s="41"/>
      <c r="L65" s="41"/>
      <c r="M65" s="41"/>
    </row>
    <row r="66" spans="2:13" ht="20.25" customHeight="1" x14ac:dyDescent="0.25">
      <c r="B66" s="58" t="s">
        <v>88</v>
      </c>
      <c r="C66" s="58"/>
      <c r="D66" s="58"/>
      <c r="E66" s="56"/>
      <c r="F66" s="61"/>
      <c r="G66" s="42"/>
      <c r="H66" s="42"/>
      <c r="I66" s="41"/>
      <c r="K66" s="41"/>
      <c r="L66" s="41"/>
      <c r="M66" s="41"/>
    </row>
    <row r="67" spans="2:13" ht="20.25" customHeight="1" x14ac:dyDescent="0.25">
      <c r="B67" s="57" t="s">
        <v>142</v>
      </c>
      <c r="C67" s="57"/>
      <c r="D67" s="57"/>
      <c r="E67" s="56"/>
      <c r="F67" s="61"/>
      <c r="G67" s="42"/>
      <c r="H67" s="42"/>
      <c r="I67" s="41"/>
      <c r="K67" s="41"/>
      <c r="L67" s="41"/>
      <c r="M67" s="41"/>
    </row>
    <row r="68" spans="2:13" ht="20.25" customHeight="1" x14ac:dyDescent="0.25">
      <c r="B68" s="61" t="s">
        <v>98</v>
      </c>
      <c r="C68" s="57"/>
      <c r="D68" s="57"/>
      <c r="E68" s="56"/>
      <c r="F68" s="61"/>
      <c r="G68" s="42">
        <v>28417</v>
      </c>
      <c r="H68" s="42"/>
      <c r="I68" s="42">
        <v>18927</v>
      </c>
      <c r="K68" s="42">
        <v>24840</v>
      </c>
      <c r="L68" s="41"/>
      <c r="M68" s="42">
        <v>15783</v>
      </c>
    </row>
    <row r="69" spans="2:13" ht="20.25" customHeight="1" x14ac:dyDescent="0.25">
      <c r="B69" s="61" t="s">
        <v>130</v>
      </c>
      <c r="C69" s="57"/>
      <c r="D69" s="57"/>
      <c r="E69" s="56"/>
      <c r="F69" s="61"/>
      <c r="G69" s="42">
        <v>280376</v>
      </c>
      <c r="H69" s="42"/>
      <c r="I69" s="42">
        <v>172916</v>
      </c>
      <c r="K69" s="42">
        <v>280376</v>
      </c>
      <c r="L69" s="41"/>
      <c r="M69" s="42">
        <v>172916</v>
      </c>
    </row>
    <row r="70" spans="2:13" ht="11.25" customHeight="1" x14ac:dyDescent="0.25">
      <c r="B70" s="61"/>
      <c r="C70" s="61"/>
      <c r="D70" s="61"/>
      <c r="E70" s="56"/>
      <c r="F70" s="61"/>
      <c r="G70" s="61"/>
      <c r="H70" s="61"/>
      <c r="I70" s="109"/>
      <c r="J70" s="109"/>
      <c r="K70" s="109"/>
    </row>
  </sheetData>
  <pageMargins left="0.74803149606299213" right="0.51181102362204722" top="0.51181102362204722" bottom="0.51181102362204722" header="0.23622047244094491" footer="0.23622047244094491"/>
  <pageSetup paperSize="9" firstPageNumber="12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2022-05-02T06:45:01Z</cp:lastPrinted>
  <dcterms:created xsi:type="dcterms:W3CDTF">2019-04-01T02:45:21Z</dcterms:created>
  <dcterms:modified xsi:type="dcterms:W3CDTF">2022-05-10T03:48:49Z</dcterms:modified>
</cp:coreProperties>
</file>