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ส่งตลาด2022\"/>
    </mc:Choice>
  </mc:AlternateContent>
  <xr:revisionPtr revIDLastSave="0" documentId="8_{B7F197C4-DFBD-41E8-8EB2-6D04A3717B8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L" sheetId="1" r:id="rId1"/>
    <sheet name="PL" sheetId="2" r:id="rId2"/>
    <sheet name="SH-6" sheetId="3" r:id="rId3"/>
    <sheet name="SH-7" sheetId="4" r:id="rId4"/>
    <sheet name="CF" sheetId="5" r:id="rId5"/>
  </sheets>
  <definedNames>
    <definedName name="_xlnm.Print_Area" localSheetId="0">BL!$A$1:$J$87</definedName>
    <definedName name="_xlnm.Print_Area" localSheetId="4">CF!$A$1:$H$83</definedName>
    <definedName name="_xlnm.Print_Area" localSheetId="1">PL!$A$1:$J$48</definedName>
    <definedName name="_xlnm.Print_Area" localSheetId="2">'SH-6'!$A$1:$P$27</definedName>
    <definedName name="_xlnm.Print_Area" localSheetId="3">'SH-7'!$A$1:$L$27</definedName>
    <definedName name="Title2nd" localSheetId="0">BL!$A$1</definedName>
    <definedName name="Z_37C70CFC_BC80_48DF_875E_58AAEF66FFA6_.wvu.PrintArea" localSheetId="0" hidden="1">BL!$A$1:$J$88</definedName>
    <definedName name="Z_37C70CFC_BC80_48DF_875E_58AAEF66FFA6_.wvu.PrintArea" localSheetId="4" hidden="1">CF!$A$1:$H$82</definedName>
    <definedName name="Z_37C70CFC_BC80_48DF_875E_58AAEF66FFA6_.wvu.PrintArea" localSheetId="1" hidden="1">PL!$A$1:$J$48</definedName>
    <definedName name="Z_37C70CFC_BC80_48DF_875E_58AAEF66FFA6_.wvu.PrintArea" localSheetId="2" hidden="1">'SH-6'!$A$1:$P$27</definedName>
    <definedName name="Z_37C70CFC_BC80_48DF_875E_58AAEF66FFA6_.wvu.PrintArea" localSheetId="3" hidden="1">'SH-7'!$A$1:$L$27</definedName>
    <definedName name="Z_37C70CFC_BC80_48DF_875E_58AAEF66FFA6_.wvu.Rows" localSheetId="0" hidden="1">BL!#REF!,BL!$63:$63,BL!$68:$81</definedName>
    <definedName name="Z_37C70CFC_BC80_48DF_875E_58AAEF66FFA6_.wvu.Rows" localSheetId="4" hidden="1">CF!$63:$64,CF!$67:$72</definedName>
    <definedName name="Z_37C70CFC_BC80_48DF_875E_58AAEF66FFA6_.wvu.Rows" localSheetId="2" hidden="1">'SH-6'!#REF!</definedName>
    <definedName name="Z_37C70CFC_BC80_48DF_875E_58AAEF66FFA6_.wvu.Rows" localSheetId="3" hidden="1">'SH-7'!#REF!</definedName>
    <definedName name="Z_73DDABAB_706A_4D82_8B4B_4FAC247E50B1_.wvu.PrintArea" localSheetId="0" hidden="1">BL!$A$1:$J$88</definedName>
    <definedName name="Z_73DDABAB_706A_4D82_8B4B_4FAC247E50B1_.wvu.PrintArea" localSheetId="4" hidden="1">CF!$A$1:$H$82</definedName>
    <definedName name="Z_73DDABAB_706A_4D82_8B4B_4FAC247E50B1_.wvu.PrintArea" localSheetId="1" hidden="1">PL!$A$1:$J$48</definedName>
    <definedName name="Z_73DDABAB_706A_4D82_8B4B_4FAC247E50B1_.wvu.PrintArea" localSheetId="2" hidden="1">'SH-6'!$A$1:$P$27</definedName>
    <definedName name="Z_73DDABAB_706A_4D82_8B4B_4FAC247E50B1_.wvu.PrintArea" localSheetId="3" hidden="1">'SH-7'!$A$1:$L$27</definedName>
    <definedName name="Z_73DDABAB_706A_4D82_8B4B_4FAC247E50B1_.wvu.Rows" localSheetId="0" hidden="1">BL!#REF!,BL!$63:$63,BL!$68:$81</definedName>
    <definedName name="Z_73DDABAB_706A_4D82_8B4B_4FAC247E50B1_.wvu.Rows" localSheetId="4" hidden="1">CF!$63:$64,CF!$67:$72</definedName>
    <definedName name="Z_73DDABAB_706A_4D82_8B4B_4FAC247E50B1_.wvu.Rows" localSheetId="2" hidden="1">'SH-6'!#REF!</definedName>
    <definedName name="Z_73DDABAB_706A_4D82_8B4B_4FAC247E50B1_.wvu.Rows" localSheetId="3" hidden="1">'SH-7'!#REF!</definedName>
    <definedName name="Z_785BFDAF_D003_4E34_A3C4_39BE9C493222_.wvu.PrintArea" localSheetId="0" hidden="1">BL!$A$1:$J$88</definedName>
    <definedName name="Z_785BFDAF_D003_4E34_A3C4_39BE9C493222_.wvu.PrintArea" localSheetId="4" hidden="1">CF!$A$1:$H$82</definedName>
    <definedName name="Z_785BFDAF_D003_4E34_A3C4_39BE9C493222_.wvu.PrintArea" localSheetId="1" hidden="1">PL!$A$1:$J$48</definedName>
    <definedName name="Z_785BFDAF_D003_4E34_A3C4_39BE9C493222_.wvu.PrintArea" localSheetId="2" hidden="1">'SH-6'!$A$1:$P$27</definedName>
    <definedName name="Z_785BFDAF_D003_4E34_A3C4_39BE9C493222_.wvu.PrintArea" localSheetId="3" hidden="1">'SH-7'!$A$1:$L$27</definedName>
    <definedName name="Z_785BFDAF_D003_4E34_A3C4_39BE9C493222_.wvu.Rows" localSheetId="0" hidden="1">BL!#REF!,BL!$63:$63,BL!$68:$81</definedName>
    <definedName name="Z_785BFDAF_D003_4E34_A3C4_39BE9C493222_.wvu.Rows" localSheetId="4" hidden="1">CF!$63:$64,CF!$67:$72</definedName>
    <definedName name="Z_785BFDAF_D003_4E34_A3C4_39BE9C493222_.wvu.Rows" localSheetId="2" hidden="1">'SH-6'!#REF!</definedName>
    <definedName name="Z_785BFDAF_D003_4E34_A3C4_39BE9C493222_.wvu.Rows" localSheetId="3" hidden="1">'SH-7'!#REF!</definedName>
    <definedName name="Z_9C2B8B06_3BF1_4C6C_9E84_3CBB4C84FF67_.wvu.PrintArea" localSheetId="0" hidden="1">BL!$A$1:$J$88</definedName>
    <definedName name="Z_9C2B8B06_3BF1_4C6C_9E84_3CBB4C84FF67_.wvu.PrintArea" localSheetId="4" hidden="1">CF!$A$1:$H$82</definedName>
    <definedName name="Z_9C2B8B06_3BF1_4C6C_9E84_3CBB4C84FF67_.wvu.PrintArea" localSheetId="1" hidden="1">PL!$A$1:$J$48</definedName>
    <definedName name="Z_9C2B8B06_3BF1_4C6C_9E84_3CBB4C84FF67_.wvu.PrintArea" localSheetId="2" hidden="1">'SH-6'!$A$1:$P$27</definedName>
    <definedName name="Z_9C2B8B06_3BF1_4C6C_9E84_3CBB4C84FF67_.wvu.PrintArea" localSheetId="3" hidden="1">'SH-7'!$A$1:$L$27</definedName>
    <definedName name="Z_9C2B8B06_3BF1_4C6C_9E84_3CBB4C84FF67_.wvu.Rows" localSheetId="0" hidden="1">BL!#REF!,BL!$63:$63,BL!$68:$81</definedName>
    <definedName name="Z_9C2B8B06_3BF1_4C6C_9E84_3CBB4C84FF67_.wvu.Rows" localSheetId="4" hidden="1">CF!$63:$64,CF!$67:$72</definedName>
    <definedName name="Z_9C2B8B06_3BF1_4C6C_9E84_3CBB4C84FF67_.wvu.Rows" localSheetId="2" hidden="1">'SH-6'!#REF!</definedName>
    <definedName name="Z_9C2B8B06_3BF1_4C6C_9E84_3CBB4C84FF67_.wvu.Rows" localSheetId="3" hidden="1">'SH-7'!#REF!</definedName>
  </definedNames>
  <calcPr calcId="191029"/>
  <customWorkbookViews>
    <customWorkbookView name="Natsaran, Khamtana - Personal View" guid="{73DDABAB-706A-4D82-8B4B-4FAC247E50B1}" mergeInterval="0" personalView="1" maximized="1" xWindow="-8" yWindow="-8" windowWidth="1382" windowHeight="744" activeSheetId="3"/>
    <customWorkbookView name="Suvicha, Nitungkorn - Personal View" guid="{37C70CFC-BC80-48DF-875E-58AAEF66FFA6}" mergeInterval="0" personalView="1" maximized="1" xWindow="-8" yWindow="-8" windowWidth="1382" windowHeight="744" activeSheetId="5"/>
    <customWorkbookView name="Pantharee, Chotipradit - Personal View" guid="{9C2B8B06-3BF1-4C6C-9E84-3CBB4C84FF67}" mergeInterval="0" personalView="1" maximized="1" xWindow="-11" yWindow="-11" windowWidth="1942" windowHeight="1042" activeSheetId="1"/>
    <customWorkbookView name="Narubet, Ananyapong - Personal View" guid="{785BFDAF-D003-4E34-A3C4-39BE9C493222}" mergeInterval="0" personalView="1" maximized="1" xWindow="-8" yWindow="-8" windowWidth="1382" windowHeight="744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9" i="1" l="1"/>
  <c r="F29" i="1"/>
  <c r="D27" i="2" l="1"/>
  <c r="H29" i="1" l="1"/>
  <c r="D29" i="1"/>
  <c r="F78" i="5"/>
  <c r="B78" i="5"/>
  <c r="L21" i="4" l="1"/>
  <c r="H18" i="4"/>
  <c r="F18" i="4"/>
  <c r="D18" i="4"/>
  <c r="P16" i="3"/>
  <c r="N18" i="3"/>
  <c r="H18" i="3"/>
  <c r="F18" i="3"/>
  <c r="D18" i="3"/>
  <c r="L16" i="3"/>
  <c r="J16" i="3"/>
  <c r="J18" i="3" s="1"/>
  <c r="B75" i="5" l="1"/>
  <c r="L12" i="4"/>
  <c r="L15" i="4" l="1"/>
  <c r="J16" i="4"/>
  <c r="L14" i="4"/>
  <c r="D25" i="3"/>
  <c r="D27" i="3" s="1"/>
  <c r="F25" i="3"/>
  <c r="F27" i="3" s="1"/>
  <c r="H25" i="3"/>
  <c r="N25" i="3"/>
  <c r="N27" i="3" s="1"/>
  <c r="L21" i="3"/>
  <c r="P21" i="3" s="1"/>
  <c r="K18" i="3"/>
  <c r="M18" i="3"/>
  <c r="O18" i="3"/>
  <c r="L12" i="3"/>
  <c r="J18" i="4" l="1"/>
  <c r="L18" i="4" s="1"/>
  <c r="P12" i="3"/>
  <c r="P18" i="3" s="1"/>
  <c r="L18" i="3"/>
  <c r="L16" i="4"/>
  <c r="H27" i="3"/>
  <c r="I33" i="2" l="1"/>
  <c r="I36" i="2" s="1"/>
  <c r="H75" i="5" l="1"/>
  <c r="H60" i="5"/>
  <c r="D75" i="5"/>
  <c r="D60" i="5"/>
  <c r="H27" i="5"/>
  <c r="H40" i="5" s="1"/>
  <c r="H42" i="5" s="1"/>
  <c r="D27" i="5"/>
  <c r="D40" i="5" s="1"/>
  <c r="D42" i="5" s="1"/>
  <c r="J27" i="2"/>
  <c r="J19" i="2"/>
  <c r="J14" i="2"/>
  <c r="F27" i="2"/>
  <c r="F19" i="2"/>
  <c r="F14" i="2"/>
  <c r="J83" i="1"/>
  <c r="J85" i="1" s="1"/>
  <c r="F83" i="1"/>
  <c r="F85" i="1" s="1"/>
  <c r="J58" i="1"/>
  <c r="J52" i="1"/>
  <c r="F58" i="1"/>
  <c r="F52" i="1"/>
  <c r="F59" i="1" s="1"/>
  <c r="J30" i="1"/>
  <c r="J18" i="1"/>
  <c r="F30" i="1"/>
  <c r="F18" i="1"/>
  <c r="H83" i="1"/>
  <c r="H85" i="1" s="1"/>
  <c r="D83" i="1"/>
  <c r="D85" i="1" s="1"/>
  <c r="H58" i="1"/>
  <c r="D58" i="1"/>
  <c r="H52" i="1"/>
  <c r="D52" i="1"/>
  <c r="H30" i="1"/>
  <c r="D30" i="1"/>
  <c r="I18" i="1"/>
  <c r="H18" i="1"/>
  <c r="G18" i="1"/>
  <c r="E18" i="1"/>
  <c r="D18" i="1"/>
  <c r="J59" i="1" l="1"/>
  <c r="D59" i="1"/>
  <c r="J21" i="2"/>
  <c r="J23" i="2" s="1"/>
  <c r="J29" i="2" s="1"/>
  <c r="J31" i="2" s="1"/>
  <c r="J33" i="2" s="1"/>
  <c r="J36" i="2" s="1"/>
  <c r="F21" i="2"/>
  <c r="F23" i="2" s="1"/>
  <c r="J32" i="1"/>
  <c r="J87" i="1"/>
  <c r="F32" i="1"/>
  <c r="F87" i="1"/>
  <c r="H77" i="5"/>
  <c r="H79" i="5" s="1"/>
  <c r="H59" i="1"/>
  <c r="H87" i="1" s="1"/>
  <c r="H32" i="1"/>
  <c r="D77" i="5"/>
  <c r="D79" i="5" s="1"/>
  <c r="D87" i="1"/>
  <c r="D32" i="1"/>
  <c r="F29" i="2" l="1"/>
  <c r="F31" i="2" s="1"/>
  <c r="F33" i="2" s="1"/>
  <c r="F36" i="2" s="1"/>
  <c r="F39" i="2" s="1"/>
  <c r="J39" i="2"/>
  <c r="J41" i="2" s="1"/>
  <c r="J44" i="2"/>
  <c r="F41" i="2" l="1"/>
  <c r="F46" i="2" s="1"/>
  <c r="F44" i="2"/>
  <c r="J46" i="2"/>
  <c r="D70" i="3"/>
  <c r="D77" i="3" s="1"/>
  <c r="D83" i="4"/>
  <c r="D90" i="4" s="1"/>
  <c r="F60" i="5" l="1"/>
  <c r="H27" i="2" l="1"/>
  <c r="F75" i="5" l="1"/>
  <c r="B60" i="5"/>
  <c r="H45" i="2" l="1"/>
  <c r="D19" i="2"/>
  <c r="D14" i="2"/>
  <c r="H19" i="2"/>
  <c r="H14" i="2"/>
  <c r="D67" i="4"/>
  <c r="D54" i="3"/>
  <c r="H25" i="4" l="1"/>
  <c r="H27" i="4" s="1"/>
  <c r="F25" i="4"/>
  <c r="F27" i="4" s="1"/>
  <c r="D25" i="4"/>
  <c r="D27" i="4" s="1"/>
  <c r="H21" i="2"/>
  <c r="H23" i="2" s="1"/>
  <c r="H29" i="2" s="1"/>
  <c r="H31" i="2" s="1"/>
  <c r="D21" i="2"/>
  <c r="D23" i="2" s="1"/>
  <c r="D29" i="2" s="1"/>
  <c r="D31" i="2" s="1"/>
  <c r="D33" i="2" l="1"/>
  <c r="J23" i="3" s="1"/>
  <c r="H33" i="2"/>
  <c r="J23" i="4" s="1"/>
  <c r="L23" i="4" s="1"/>
  <c r="L23" i="3" l="1"/>
  <c r="J25" i="3"/>
  <c r="J27" i="3" s="1"/>
  <c r="D36" i="2"/>
  <c r="D39" i="2" s="1"/>
  <c r="D41" i="2" s="1"/>
  <c r="B12" i="5" s="1"/>
  <c r="B27" i="5" s="1"/>
  <c r="B40" i="5" s="1"/>
  <c r="J25" i="4"/>
  <c r="J27" i="4" s="1"/>
  <c r="L25" i="4"/>
  <c r="L27" i="4" s="1"/>
  <c r="H36" i="2"/>
  <c r="H39" i="2" s="1"/>
  <c r="P23" i="3" l="1"/>
  <c r="P25" i="3" s="1"/>
  <c r="P27" i="3" s="1"/>
  <c r="L25" i="3"/>
  <c r="L27" i="3" s="1"/>
  <c r="H41" i="2"/>
  <c r="H44" i="2"/>
  <c r="D44" i="2"/>
  <c r="D46" i="2"/>
  <c r="H46" i="2" l="1"/>
  <c r="B42" i="5"/>
  <c r="B77" i="5" s="1"/>
  <c r="B79" i="5" s="1"/>
  <c r="F12" i="5" l="1"/>
  <c r="F27" i="5" s="1"/>
  <c r="F40" i="5" s="1"/>
  <c r="F42" i="5" s="1"/>
  <c r="F77" i="5" s="1"/>
  <c r="F79" i="5" s="1"/>
</calcChain>
</file>

<file path=xl/sharedStrings.xml><?xml version="1.0" encoding="utf-8"?>
<sst xmlns="http://schemas.openxmlformats.org/spreadsheetml/2006/main" count="291" uniqueCount="168">
  <si>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</si>
  <si>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</si>
  <si>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</si>
  <si>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</si>
  <si>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</si>
  <si>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</si>
  <si>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</si>
  <si>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</si>
  <si>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</si>
  <si>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</si>
  <si>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</si>
  <si>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</si>
  <si>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</si>
  <si>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</si>
  <si>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</si>
  <si>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</si>
  <si>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</si>
  <si>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</si>
  <si>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</si>
  <si>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</si>
  <si>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</si>
  <si>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</si>
  <si>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</si>
  <si>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</si>
  <si>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</si>
  <si>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</si>
  <si>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</si>
  <si>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</si>
  <si>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</si>
  <si>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</si>
  <si>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</si>
  <si>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</si>
  <si>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</si>
  <si>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</si>
  <si>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</si>
  <si>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</si>
  <si>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</si>
  <si>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Finance lease payments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</si>
  <si>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</si>
  <si>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</si>
  <si>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</si>
  <si>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</si>
  <si>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</si>
  <si>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</si>
  <si>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</si>
  <si>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</si>
  <si>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</si>
  <si>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</si>
  <si>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</si>
  <si>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</si>
  <si>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</si>
  <si>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</si>
  <si>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</si>
  <si>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</si>
  <si>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</si>
  <si>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Loss</t>
  </si>
  <si>
    <t>(in Baht)</t>
  </si>
  <si>
    <t>Revenues</t>
  </si>
  <si>
    <t>Costs</t>
  </si>
  <si>
    <t>Total costs</t>
  </si>
  <si>
    <t>Total revenues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</si>
  <si>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</si>
  <si>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</si>
  <si>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</si>
  <si>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</si>
  <si>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</si>
  <si>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31 March</t>
  </si>
  <si>
    <t>Loss for the period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</si>
  <si>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</si>
  <si>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</si>
  <si>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</si>
  <si>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Loss before income tax expense</t>
  </si>
  <si>
    <t>31 December</t>
  </si>
  <si>
    <t>Three-month period</t>
  </si>
  <si>
    <t xml:space="preserve">ended 31 March </t>
  </si>
  <si>
    <t>Proceeds from issue of ordinary shares</t>
  </si>
  <si>
    <t xml:space="preserve">Interest received  </t>
  </si>
  <si>
    <t>Interest income</t>
  </si>
  <si>
    <t>Statement of financial position</t>
  </si>
  <si>
    <t>Statement of comprehensive income (Unaudited)</t>
  </si>
  <si>
    <t>Statement of changes in equity (Unaudited)</t>
  </si>
  <si>
    <t xml:space="preserve">Unrealised loss on exchange </t>
  </si>
  <si>
    <t>Statement of cash flows (Unaudited)</t>
  </si>
  <si>
    <t>Gain on disposal of current investments</t>
  </si>
  <si>
    <t>Payments for current investments</t>
  </si>
  <si>
    <t>Proceeds from disposal of current investments</t>
  </si>
  <si>
    <t>Investment properties</t>
  </si>
  <si>
    <t>Tax expense</t>
  </si>
  <si>
    <t>Acquisition of property, plant and equipment</t>
  </si>
  <si>
    <t>Repayment of long-term borrowings from</t>
  </si>
  <si>
    <t>Investments in subsidiaries</t>
  </si>
  <si>
    <t xml:space="preserve">   Owners of the parent</t>
  </si>
  <si>
    <t>(Gain) loss on fair value adjustment of</t>
  </si>
  <si>
    <t xml:space="preserve">   current investments</t>
  </si>
  <si>
    <t/>
  </si>
  <si>
    <t>Share premium on ordinary shares</t>
  </si>
  <si>
    <t>Proceeds from long-term borrowings from</t>
  </si>
  <si>
    <t>Share premium</t>
  </si>
  <si>
    <t>Acquisition of intangible assets</t>
  </si>
  <si>
    <t>Taxes paid</t>
  </si>
  <si>
    <t xml:space="preserve">Non-cash transactions </t>
  </si>
  <si>
    <t>equity</t>
  </si>
  <si>
    <t xml:space="preserve">   Deficit</t>
  </si>
  <si>
    <t>Total equity</t>
  </si>
  <si>
    <t>Deficit</t>
  </si>
  <si>
    <t>the parent</t>
  </si>
  <si>
    <t>Other non-current liabilities</t>
  </si>
  <si>
    <t>Right-of-use assets</t>
  </si>
  <si>
    <t>Lease liabilities</t>
  </si>
  <si>
    <t>Payment of lease liabilities</t>
  </si>
  <si>
    <t>Legal reserve</t>
  </si>
  <si>
    <t>Equity attributable to owners of the parent</t>
  </si>
  <si>
    <t>Three-month ended period</t>
  </si>
  <si>
    <t>Three-month period ended</t>
  </si>
  <si>
    <t>Adjustments to reconcile loss to cash receipts (payments)</t>
  </si>
  <si>
    <t xml:space="preserve">    (2019: bad and doubtful debts expenses)</t>
  </si>
  <si>
    <t xml:space="preserve">31 March </t>
  </si>
  <si>
    <t xml:space="preserve">   Authorised share capital</t>
  </si>
  <si>
    <t xml:space="preserve">   Issued and paid-up share capital</t>
  </si>
  <si>
    <t xml:space="preserve">Equity attributable </t>
  </si>
  <si>
    <t>to owners of</t>
  </si>
  <si>
    <t>paid-up share</t>
  </si>
  <si>
    <t>Depreciation and amortisation</t>
  </si>
  <si>
    <t>Revenue from sales of goods</t>
  </si>
  <si>
    <t>Revenue from rendering of services</t>
  </si>
  <si>
    <t>Cost of sales of goods</t>
  </si>
  <si>
    <t>Cost of rendering of services</t>
  </si>
  <si>
    <t>Finance costs paid</t>
  </si>
  <si>
    <t>Trade receivables</t>
  </si>
  <si>
    <t>Other receivables</t>
  </si>
  <si>
    <t>Restricted deposit at financial institution</t>
  </si>
  <si>
    <t>Short-term loans from financial institution</t>
  </si>
  <si>
    <t>Trade payables</t>
  </si>
  <si>
    <t>Other payables</t>
  </si>
  <si>
    <t>Short-term loans from related parties</t>
  </si>
  <si>
    <t>Provision for employee benefits</t>
  </si>
  <si>
    <t>Three-month period ended 31 March 2021</t>
  </si>
  <si>
    <t>Balance at 1 January 2021</t>
  </si>
  <si>
    <t>Balance at 31 March 2021</t>
  </si>
  <si>
    <t>Disposal of property, plant and equipment</t>
  </si>
  <si>
    <t xml:space="preserve">(1,145,199,594 ordinary shares, par value at </t>
  </si>
  <si>
    <t>Net cash used in operating activities</t>
  </si>
  <si>
    <t>Gross profits</t>
  </si>
  <si>
    <t>Reversal of impairment loss from trade receivables</t>
  </si>
  <si>
    <t>Reversal of loss on inventory devaluation</t>
  </si>
  <si>
    <t>Proceeds from short-term loans from financial institutions</t>
  </si>
  <si>
    <t>Repayment of short-term loans from financial institutions</t>
  </si>
  <si>
    <t>Repayment of short-term loans from related parties</t>
  </si>
  <si>
    <t>Baht 0.5 per share)</t>
  </si>
  <si>
    <t>Cash and cash equivalents at 1 January</t>
  </si>
  <si>
    <t>Cash and cash equivalents at 31 March</t>
  </si>
  <si>
    <t>Cash flows from investing activity</t>
  </si>
  <si>
    <t>Net cash used in investing activity</t>
  </si>
  <si>
    <t>Current portion of lease receivables</t>
  </si>
  <si>
    <t>Lease receivables</t>
  </si>
  <si>
    <t>Three-month period ended 31 March 2022</t>
  </si>
  <si>
    <t>Balance at 1 January 2022</t>
  </si>
  <si>
    <t>Balance at 31 March 2022</t>
  </si>
  <si>
    <t>Proceeds from short-term loans from related parties</t>
  </si>
  <si>
    <t>Net increase (decrease) in cash and cash equivalents</t>
  </si>
  <si>
    <t>Payable for acquisition of intangible assets</t>
  </si>
  <si>
    <t>Net cash generated from (used in) financing activities</t>
  </si>
  <si>
    <t>Basic loss per share</t>
  </si>
  <si>
    <t>Deposit</t>
  </si>
  <si>
    <t>4, 8</t>
  </si>
  <si>
    <t>Profit (loss) from operating activities</t>
  </si>
  <si>
    <t>Current portion of lease liabilities</t>
  </si>
  <si>
    <t>Payable for acquisition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</si>
</sst>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.0_);_(* \(#,##0.0\);_(* &quot;-&quot;??_);_(@_)"/>
    <numFmt numFmtId="167" formatCode="_(* #,##0_);_(* \(#,##0\);_(* &quot;-&quot;??_);_(@_)"/>
    <numFmt numFmtId="168" formatCode="#,##0.00;\(#,##0.00\)"/>
    <numFmt numFmtId="169" formatCode="_(* #,##0.000_);_(* \(#,##0.000\);_(* &quot;-&quot;??_);_(@_)"/>
  </numFmts>
  <fonts count="26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4">
    <xf numFmtId="0" fontId="0" fillId="0" borderId="0" xfId="0"/>
    <xf numFmtId="0" fontId="4" fillId="0" borderId="0" xfId="0" applyFont="1" applyFill="1" applyBorder="1" applyAlignment="1"/>
    <xf numFmtId="0" fontId="20" fillId="0" borderId="0" xfId="0" applyFont="1" applyFill="1" applyBorder="1" applyAlignment="1"/>
    <xf numFmtId="37" fontId="2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67" fontId="20" fillId="0" borderId="0" xfId="1" applyNumberFormat="1" applyFont="1" applyFill="1" applyBorder="1" applyAlignme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Fill="1" applyBorder="1" applyAlignment="1"/>
    <xf numFmtId="37" fontId="20" fillId="0" borderId="0" xfId="0" applyNumberFormat="1" applyFont="1" applyFill="1" applyBorder="1" applyAlignment="1"/>
    <xf numFmtId="0" fontId="4" fillId="0" borderId="0" xfId="0" applyFont="1" applyFill="1" applyAlignment="1">
      <alignment wrapText="1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20" fillId="0" borderId="0" xfId="0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167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Border="1" applyAlignment="1"/>
    <xf numFmtId="43" fontId="0" fillId="0" borderId="0" xfId="1" applyFont="1" applyFill="1" applyBorder="1" applyAlignment="1">
      <alignment horizontal="right"/>
    </xf>
    <xf numFmtId="168" fontId="4" fillId="0" borderId="0" xfId="8" applyNumberFormat="1" applyFont="1" applyFill="1"/>
    <xf numFmtId="0" fontId="4" fillId="0" borderId="0" xfId="6" applyFont="1" applyFill="1" applyAlignment="1">
      <alignment horizontal="left"/>
    </xf>
    <xf numFmtId="0" fontId="8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center"/>
    </xf>
    <xf numFmtId="164" fontId="0" fillId="0" borderId="0" xfId="5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6" applyFont="1" applyFill="1" applyAlignment="1">
      <alignment horizontal="left" indent="1"/>
    </xf>
    <xf numFmtId="0" fontId="0" fillId="0" borderId="0" xfId="0" applyFill="1" applyAlignment="1">
      <alignment wrapText="1"/>
    </xf>
    <xf numFmtId="0" fontId="0" fillId="0" borderId="0" xfId="0" applyFill="1" applyBorder="1" applyAlignment="1">
      <alignment horizontal="center"/>
    </xf>
    <xf numFmtId="167" fontId="4" fillId="0" borderId="0" xfId="1" applyNumberFormat="1" applyFont="1" applyFill="1" applyBorder="1"/>
    <xf numFmtId="167" fontId="4" fillId="0" borderId="0" xfId="1" applyNumberFormat="1" applyFont="1" applyFill="1" applyBorder="1" applyAlignment="1">
      <alignment horizontal="center"/>
    </xf>
    <xf numFmtId="37" fontId="25" fillId="0" borderId="0" xfId="0" applyNumberFormat="1" applyFont="1" applyFill="1" applyAlignment="1"/>
    <xf numFmtId="0" fontId="0" fillId="0" borderId="0" xfId="0" applyFill="1" applyBorder="1" applyAlignment="1">
      <alignment horizontal="justify"/>
    </xf>
    <xf numFmtId="0" fontId="0" fillId="0" borderId="5" xfId="0" applyFill="1" applyBorder="1" applyAlignment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9" fillId="0" borderId="0" xfId="0" applyFont="1" applyFill="1" applyBorder="1" applyAlignment="1"/>
    <xf numFmtId="167" fontId="20" fillId="0" borderId="0" xfId="0" applyNumberFormat="1" applyFont="1" applyFill="1" applyBorder="1" applyAlignment="1">
      <alignment horizontal="right"/>
    </xf>
    <xf numFmtId="167" fontId="20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4" fillId="0" borderId="0" xfId="0" applyFont="1" applyFill="1" applyBorder="1" applyAlignment="1">
      <alignment horizontal="justify"/>
    </xf>
    <xf numFmtId="0" fontId="13" fillId="0" borderId="0" xfId="0" applyFont="1" applyFill="1" applyBorder="1" applyAlignment="1">
      <alignment horizontal="justify"/>
    </xf>
    <xf numFmtId="0" fontId="0" fillId="0" borderId="0" xfId="0" applyFill="1" applyBorder="1" applyAlignment="1">
      <alignment horizontal="left"/>
    </xf>
    <xf numFmtId="0" fontId="20" fillId="0" borderId="0" xfId="0" applyFont="1" applyFill="1" applyBorder="1" applyAlignment="1">
      <alignment horizontal="justify"/>
    </xf>
    <xf numFmtId="0" fontId="4" fillId="0" borderId="0" xfId="0" applyFont="1" applyFill="1" applyBorder="1" applyAlignment="1">
      <alignment horizontal="justify"/>
    </xf>
    <xf numFmtId="0" fontId="20" fillId="0" borderId="0" xfId="0" quotePrefix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0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167" fontId="4" fillId="0" borderId="2" xfId="0" applyNumberFormat="1" applyFont="1" applyFill="1" applyBorder="1" applyAlignment="1"/>
    <xf numFmtId="43" fontId="4" fillId="0" borderId="2" xfId="1" applyFont="1" applyFill="1" applyBorder="1" applyAlignment="1"/>
    <xf numFmtId="0" fontId="4" fillId="0" borderId="0" xfId="0" applyFont="1" applyFill="1" applyAlignment="1"/>
    <xf numFmtId="167" fontId="4" fillId="0" borderId="2" xfId="7" applyNumberFormat="1" applyFont="1" applyFill="1" applyBorder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Border="1" applyAlignment="1">
      <alignment horizontal="center"/>
    </xf>
    <xf numFmtId="167" fontId="0" fillId="0" borderId="0" xfId="3" applyNumberFormat="1" applyFont="1" applyFill="1" applyAlignment="1">
      <alignment horizontal="right"/>
    </xf>
    <xf numFmtId="167" fontId="0" fillId="0" borderId="1" xfId="3" applyNumberFormat="1" applyFont="1" applyFill="1" applyBorder="1" applyAlignment="1">
      <alignment horizontal="center"/>
    </xf>
    <xf numFmtId="164" fontId="4" fillId="0" borderId="3" xfId="5" applyFont="1" applyFill="1" applyBorder="1" applyAlignment="1">
      <alignment horizontal="left"/>
    </xf>
    <xf numFmtId="9" fontId="4" fillId="0" borderId="0" xfId="9" applyFont="1" applyFill="1" applyBorder="1" applyAlignment="1"/>
    <xf numFmtId="167" fontId="0" fillId="0" borderId="0" xfId="1" applyNumberFormat="1" applyFont="1" applyFill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wrapText="1"/>
    </xf>
    <xf numFmtId="167" fontId="4" fillId="0" borderId="3" xfId="3" applyNumberFormat="1" applyFont="1" applyFill="1" applyBorder="1" applyAlignment="1">
      <alignment horizontal="center"/>
    </xf>
    <xf numFmtId="167" fontId="4" fillId="0" borderId="0" xfId="1" applyNumberFormat="1" applyFont="1" applyFill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4" fillId="0" borderId="4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Font="1" applyFill="1"/>
    <xf numFmtId="165" fontId="4" fillId="0" borderId="0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167" fontId="4" fillId="0" borderId="0" xfId="1" applyNumberFormat="1" applyFont="1" applyFill="1" applyBorder="1" applyAlignment="1">
      <alignment wrapText="1"/>
    </xf>
    <xf numFmtId="167" fontId="3" fillId="0" borderId="0" xfId="1" applyNumberFormat="1" applyFont="1" applyFill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37" fontId="3" fillId="0" borderId="0" xfId="0" applyNumberFormat="1" applyFont="1" applyFill="1" applyBorder="1" applyAlignment="1"/>
    <xf numFmtId="37" fontId="20" fillId="0" borderId="6" xfId="0" applyNumberFormat="1" applyFont="1" applyFill="1" applyBorder="1" applyAlignment="1"/>
    <xf numFmtId="0" fontId="20" fillId="0" borderId="6" xfId="0" applyFont="1" applyFill="1" applyBorder="1" applyAlignment="1"/>
    <xf numFmtId="167" fontId="0" fillId="0" borderId="6" xfId="3" applyNumberFormat="1" applyFont="1" applyFill="1" applyBorder="1" applyAlignment="1">
      <alignment horizontal="center"/>
    </xf>
    <xf numFmtId="167" fontId="4" fillId="0" borderId="4" xfId="3" applyNumberFormat="1" applyFont="1" applyFill="1" applyBorder="1" applyAlignment="1">
      <alignment horizontal="center"/>
    </xf>
    <xf numFmtId="167" fontId="4" fillId="0" borderId="0" xfId="3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67" fontId="4" fillId="0" borderId="1" xfId="3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7" fontId="0" fillId="0" borderId="5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justify"/>
    </xf>
    <xf numFmtId="0" fontId="4" fillId="0" borderId="0" xfId="0" quotePrefix="1" applyFont="1" applyFill="1" applyBorder="1" applyAlignment="1"/>
    <xf numFmtId="0" fontId="0" fillId="0" borderId="0" xfId="0" applyFont="1" applyFill="1" applyBorder="1" applyAlignment="1">
      <alignment horizontal="center"/>
    </xf>
    <xf numFmtId="167" fontId="0" fillId="0" borderId="1" xfId="3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0" fillId="2" borderId="0" xfId="0" applyFill="1" applyBorder="1" applyAlignment="1"/>
    <xf numFmtId="167" fontId="0" fillId="2" borderId="0" xfId="1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8" fillId="0" borderId="0" xfId="0" applyFont="1"/>
    <xf numFmtId="0" fontId="16" fillId="0" borderId="0" xfId="0" applyFont="1"/>
    <xf numFmtId="0" fontId="17" fillId="0" borderId="0" xfId="0" applyFont="1"/>
    <xf numFmtId="0" fontId="2" fillId="0" borderId="0" xfId="0" applyFont="1"/>
    <xf numFmtId="0" fontId="18" fillId="0" borderId="0" xfId="0" applyFont="1"/>
    <xf numFmtId="0" fontId="19" fillId="0" borderId="0" xfId="0" applyFont="1"/>
    <xf numFmtId="0" fontId="4" fillId="0" borderId="0" xfId="0" applyFont="1"/>
    <xf numFmtId="0" fontId="13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167" fontId="3" fillId="0" borderId="0" xfId="0" applyNumberFormat="1" applyFont="1"/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7" fontId="0" fillId="0" borderId="0" xfId="0" applyNumberFormat="1"/>
    <xf numFmtId="37" fontId="3" fillId="0" borderId="1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0" borderId="0" xfId="0" applyNumberFormat="1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37" fontId="3" fillId="0" borderId="2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167" fontId="4" fillId="0" borderId="2" xfId="1" applyNumberFormat="1" applyFont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/>
    <xf numFmtId="0" fontId="14" fillId="0" borderId="0" xfId="0" applyFont="1" applyFill="1" applyBorder="1" applyAlignment="1">
      <alignment horizontal="left"/>
    </xf>
    <xf numFmtId="167" fontId="3" fillId="0" borderId="0" xfId="4" applyNumberFormat="1" applyFont="1" applyFill="1" applyBorder="1" applyAlignment="1"/>
    <xf numFmtId="167" fontId="0" fillId="0" borderId="0" xfId="4" applyNumberFormat="1" applyFont="1" applyFill="1" applyBorder="1" applyAlignment="1"/>
    <xf numFmtId="167" fontId="3" fillId="0" borderId="0" xfId="4" applyNumberFormat="1" applyFont="1" applyFill="1" applyBorder="1" applyAlignment="1">
      <alignment horizontal="right"/>
    </xf>
    <xf numFmtId="167" fontId="0" fillId="0" borderId="0" xfId="4" applyNumberFormat="1" applyFont="1" applyFill="1" applyBorder="1" applyAlignment="1">
      <alignment horizontal="center"/>
    </xf>
    <xf numFmtId="167" fontId="3" fillId="0" borderId="1" xfId="4" applyNumberFormat="1" applyFont="1" applyFill="1" applyBorder="1" applyAlignment="1"/>
    <xf numFmtId="167" fontId="4" fillId="0" borderId="1" xfId="4" applyNumberFormat="1" applyFont="1" applyFill="1" applyBorder="1" applyAlignment="1">
      <alignment horizontal="right"/>
    </xf>
    <xf numFmtId="167" fontId="4" fillId="0" borderId="3" xfId="4" applyNumberFormat="1" applyFont="1" applyFill="1" applyBorder="1" applyAlignment="1">
      <alignment horizontal="right"/>
    </xf>
    <xf numFmtId="167" fontId="3" fillId="0" borderId="0" xfId="4" applyNumberFormat="1" applyFont="1" applyFill="1" applyAlignment="1">
      <alignment horizontal="right"/>
    </xf>
    <xf numFmtId="167" fontId="3" fillId="0" borderId="1" xfId="4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167" fontId="0" fillId="0" borderId="0" xfId="4" applyNumberFormat="1" applyFont="1" applyFill="1" applyBorder="1" applyAlignment="1">
      <alignment horizontal="right"/>
    </xf>
    <xf numFmtId="167" fontId="0" fillId="0" borderId="1" xfId="4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" fontId="0" fillId="0" borderId="0" xfId="0" quotePrefix="1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quotePrefix="1" applyFont="1" applyAlignment="1">
      <alignment horizontal="center"/>
    </xf>
    <xf numFmtId="167" fontId="3" fillId="0" borderId="0" xfId="1" applyNumberFormat="1" applyFont="1" applyFill="1" applyBorder="1"/>
    <xf numFmtId="0" fontId="13" fillId="0" borderId="0" xfId="0" applyFont="1" applyAlignment="1">
      <alignment horizontal="center"/>
    </xf>
    <xf numFmtId="37" fontId="3" fillId="0" borderId="0" xfId="0" applyNumberFormat="1" applyFont="1" applyBorder="1" applyAlignment="1">
      <alignment horizontal="right"/>
    </xf>
    <xf numFmtId="0" fontId="13" fillId="0" borderId="0" xfId="0" applyFont="1" applyAlignment="1">
      <alignment horizontal="left" indent="1"/>
    </xf>
    <xf numFmtId="167" fontId="4" fillId="0" borderId="0" xfId="7" applyNumberFormat="1" applyFont="1" applyFill="1" applyBorder="1"/>
    <xf numFmtId="0" fontId="13" fillId="0" borderId="0" xfId="0" applyFont="1" applyAlignment="1">
      <alignment horizontal="center"/>
    </xf>
    <xf numFmtId="43" fontId="4" fillId="0" borderId="0" xfId="1" applyFont="1" applyFill="1" applyBorder="1" applyAlignme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4" fillId="0" borderId="0" xfId="5" applyFont="1" applyFill="1" applyBorder="1" applyAlignment="1">
      <alignment horizontal="left"/>
    </xf>
    <xf numFmtId="167" fontId="4" fillId="0" borderId="5" xfId="3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9" fontId="4" fillId="0" borderId="2" xfId="1" applyNumberFormat="1" applyFont="1" applyFill="1" applyBorder="1" applyAlignment="1"/>
    <xf numFmtId="167" fontId="3" fillId="0" borderId="0" xfId="1" applyNumberFormat="1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</cellXfs>
  <cellStyles count="11">
    <cellStyle name="Comma" xfId="1" builtinId="3"/>
    <cellStyle name="Comma 2" xfId="10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_AMT_BCP_TFS_Q151_Final-120508 2 2" xfId="5" xr:uid="{00000000-0005-0000-0000-000005000000}"/>
    <cellStyle name="Normal" xfId="0" builtinId="0"/>
    <cellStyle name="Normal 2" xfId="6" xr:uid="{00000000-0005-0000-0000-000007000000}"/>
    <cellStyle name="Normal 4" xfId="7" xr:uid="{00000000-0005-0000-0000-000008000000}"/>
    <cellStyle name="Normal_BCP_FS 2009 Q1_EN - final_11.05.09" xfId="8" xr:uid="{00000000-0005-0000-0000-000009000000}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J88"/>
  <sheetViews>
    <sheetView tabSelected="1" view="pageBreakPreview" zoomScaleNormal="55" zoomScaleSheetLayoutView="100" workbookViewId="0">
      <selection activeCell="H88" sqref="H88"/>
    </sheetView>
  </sheetViews>
  <sheetFormatPr defaultColWidth="9.1796875" defaultRowHeight="20.25" customHeight="1" x14ac:dyDescent="0.3"/>
  <cols>
    <col min="1" max="1" width="41.81640625" style="142" customWidth="1"/>
    <col min="2" max="2" width="8.1796875" style="141" customWidth="1"/>
    <col min="3" max="3" width="1" style="142" customWidth="1"/>
    <col min="4" max="4" width="14.1796875" style="142" customWidth="1"/>
    <col min="5" max="5" width="1.1796875" style="142" customWidth="1"/>
    <col min="6" max="6" width="14.1796875" style="142" customWidth="1"/>
    <col min="7" max="7" width="1" style="142" customWidth="1"/>
    <col min="8" max="8" width="14.1796875" style="142" customWidth="1"/>
    <col min="9" max="9" width="1" style="142" customWidth="1"/>
    <col min="10" max="10" width="14.1796875" style="142" customWidth="1"/>
    <col min="11" max="16384" width="9.1796875" style="142"/>
  </cols>
  <sheetData>
    <row r="1" spans="1:10" s="136" customFormat="1" ht="20.25" customHeight="1" x14ac:dyDescent="0.4">
      <c r="A1" s="134" t="s">
        <v>50</v>
      </c>
      <c r="B1" s="135"/>
    </row>
    <row r="2" spans="1:10" s="136" customFormat="1" ht="20.25" customHeight="1" x14ac:dyDescent="0.4">
      <c r="A2" s="134" t="s">
        <v>51</v>
      </c>
      <c r="B2" s="135"/>
    </row>
    <row r="3" spans="1:10" s="139" customFormat="1" ht="20.25" customHeight="1" x14ac:dyDescent="0.35">
      <c r="A3" s="137" t="s">
        <v>78</v>
      </c>
      <c r="B3" s="138"/>
    </row>
    <row r="4" spans="1:10" ht="20.25" customHeight="1" x14ac:dyDescent="0.3">
      <c r="A4" s="140"/>
    </row>
    <row r="5" spans="1:10" ht="20.25" customHeight="1" x14ac:dyDescent="0.3">
      <c r="A5" s="140"/>
      <c r="D5" s="204" t="s">
        <v>8</v>
      </c>
      <c r="E5" s="204"/>
      <c r="F5" s="204"/>
      <c r="G5" s="169"/>
      <c r="H5" s="204" t="s">
        <v>25</v>
      </c>
      <c r="I5" s="204"/>
      <c r="J5" s="204"/>
    </row>
    <row r="6" spans="1:10" ht="20.25" customHeight="1" x14ac:dyDescent="0.3">
      <c r="A6" s="143"/>
      <c r="B6" s="168"/>
      <c r="C6" s="143"/>
      <c r="D6" s="204" t="s">
        <v>24</v>
      </c>
      <c r="E6" s="204"/>
      <c r="F6" s="204"/>
      <c r="G6" s="140"/>
      <c r="H6" s="204" t="s">
        <v>24</v>
      </c>
      <c r="I6" s="204"/>
      <c r="J6" s="204"/>
    </row>
    <row r="7" spans="1:10" ht="20.25" customHeight="1" x14ac:dyDescent="0.3">
      <c r="A7" s="143"/>
      <c r="B7" s="168"/>
      <c r="C7" s="143"/>
      <c r="D7" s="185" t="s">
        <v>66</v>
      </c>
      <c r="E7" s="186"/>
      <c r="F7" s="187" t="s">
        <v>72</v>
      </c>
      <c r="G7" s="140"/>
      <c r="H7" s="185" t="s">
        <v>66</v>
      </c>
      <c r="I7" s="186"/>
      <c r="J7" s="187" t="s">
        <v>72</v>
      </c>
    </row>
    <row r="8" spans="1:10" ht="20.25" customHeight="1" x14ac:dyDescent="0.3">
      <c r="A8" s="145" t="s">
        <v>10</v>
      </c>
      <c r="B8" s="168" t="s">
        <v>1</v>
      </c>
      <c r="C8" s="143"/>
      <c r="D8" s="143">
        <v>2022</v>
      </c>
      <c r="E8" s="143"/>
      <c r="F8" s="143">
        <v>2021</v>
      </c>
      <c r="G8" s="143"/>
      <c r="H8" s="143">
        <v>2022</v>
      </c>
      <c r="I8" s="143"/>
      <c r="J8" s="143">
        <v>2021</v>
      </c>
    </row>
    <row r="9" spans="1:10" ht="20.25" customHeight="1" x14ac:dyDescent="0.3">
      <c r="A9" s="145"/>
      <c r="B9" s="193"/>
      <c r="C9" s="143"/>
      <c r="D9" s="143" t="s">
        <v>23</v>
      </c>
      <c r="E9" s="143"/>
      <c r="F9" s="143"/>
      <c r="G9" s="143"/>
      <c r="H9" s="143" t="s">
        <v>23</v>
      </c>
      <c r="I9" s="143"/>
      <c r="J9" s="143"/>
    </row>
    <row r="10" spans="1:10" ht="20.25" customHeight="1" x14ac:dyDescent="0.3">
      <c r="A10" s="146"/>
      <c r="B10" s="168"/>
      <c r="C10" s="143"/>
      <c r="D10" s="203" t="s">
        <v>56</v>
      </c>
      <c r="E10" s="203"/>
      <c r="F10" s="203"/>
      <c r="G10" s="203"/>
      <c r="H10" s="203"/>
      <c r="I10" s="203"/>
      <c r="J10" s="203"/>
    </row>
    <row r="11" spans="1:10" ht="20.25" customHeight="1" x14ac:dyDescent="0.3">
      <c r="A11" s="147" t="s">
        <v>11</v>
      </c>
      <c r="B11" s="148"/>
      <c r="C11" s="169"/>
      <c r="D11" s="149"/>
      <c r="E11" s="149"/>
      <c r="F11" s="149"/>
      <c r="G11" s="149"/>
      <c r="H11" s="149"/>
      <c r="I11" s="149"/>
      <c r="J11" s="149"/>
    </row>
    <row r="12" spans="1:10" ht="20.25" customHeight="1" x14ac:dyDescent="0.3">
      <c r="A12" s="142" t="s">
        <v>2</v>
      </c>
      <c r="B12" s="168"/>
      <c r="C12" s="143"/>
      <c r="D12" s="172">
        <v>24060697</v>
      </c>
      <c r="E12" s="150"/>
      <c r="F12" s="172">
        <v>21743335</v>
      </c>
      <c r="G12" s="150"/>
      <c r="H12" s="172">
        <v>8045572</v>
      </c>
      <c r="I12" s="150"/>
      <c r="J12" s="172">
        <v>7376027</v>
      </c>
    </row>
    <row r="13" spans="1:10" ht="20.25" customHeight="1" x14ac:dyDescent="0.3">
      <c r="A13" t="s">
        <v>128</v>
      </c>
      <c r="B13" s="168">
        <v>5</v>
      </c>
      <c r="C13" s="143"/>
      <c r="D13" s="173">
        <v>62863602</v>
      </c>
      <c r="E13" s="150"/>
      <c r="F13" s="173">
        <v>57107381</v>
      </c>
      <c r="G13" s="150"/>
      <c r="H13" s="172">
        <v>52620449</v>
      </c>
      <c r="I13" s="150"/>
      <c r="J13" s="172">
        <v>47286612</v>
      </c>
    </row>
    <row r="14" spans="1:10" ht="20.25" customHeight="1" x14ac:dyDescent="0.3">
      <c r="A14" t="s">
        <v>129</v>
      </c>
      <c r="B14" s="168">
        <v>4</v>
      </c>
      <c r="C14" s="143"/>
      <c r="D14" s="174">
        <v>16284138</v>
      </c>
      <c r="E14" s="150"/>
      <c r="F14" s="174">
        <v>7952259</v>
      </c>
      <c r="G14" s="150"/>
      <c r="H14" s="172">
        <v>15869175</v>
      </c>
      <c r="I14" s="150"/>
      <c r="J14" s="172">
        <v>7738725</v>
      </c>
    </row>
    <row r="15" spans="1:10" ht="20.25" customHeight="1" x14ac:dyDescent="0.3">
      <c r="A15" t="s">
        <v>153</v>
      </c>
      <c r="B15" s="195">
        <v>6</v>
      </c>
      <c r="C15" s="143"/>
      <c r="D15" s="173">
        <v>1240467</v>
      </c>
      <c r="E15" s="150"/>
      <c r="F15" s="173">
        <v>0</v>
      </c>
      <c r="G15" s="150"/>
      <c r="H15" s="172">
        <v>1240467</v>
      </c>
      <c r="I15" s="150"/>
      <c r="J15" s="172">
        <v>0</v>
      </c>
    </row>
    <row r="16" spans="1:10" ht="20.25" customHeight="1" x14ac:dyDescent="0.3">
      <c r="A16" s="142" t="s">
        <v>26</v>
      </c>
      <c r="B16" s="168"/>
      <c r="C16" s="143"/>
      <c r="D16" s="175">
        <v>12076957</v>
      </c>
      <c r="E16" s="150"/>
      <c r="F16" s="175">
        <v>8442368</v>
      </c>
      <c r="G16" s="150"/>
      <c r="H16" s="172">
        <v>11992629</v>
      </c>
      <c r="I16" s="150"/>
      <c r="J16" s="172">
        <v>8353463</v>
      </c>
    </row>
    <row r="17" spans="1:10" ht="20.25" customHeight="1" x14ac:dyDescent="0.3">
      <c r="A17" s="142" t="s">
        <v>3</v>
      </c>
      <c r="B17" s="168"/>
      <c r="C17" s="143"/>
      <c r="D17" s="176">
        <v>2407501</v>
      </c>
      <c r="E17" s="150"/>
      <c r="F17" s="176">
        <v>3453018</v>
      </c>
      <c r="G17" s="150"/>
      <c r="H17" s="172">
        <v>2338390</v>
      </c>
      <c r="I17" s="150"/>
      <c r="J17" s="172">
        <v>3419825</v>
      </c>
    </row>
    <row r="18" spans="1:10" ht="20.25" customHeight="1" x14ac:dyDescent="0.3">
      <c r="A18" s="140" t="s">
        <v>12</v>
      </c>
      <c r="B18" s="168"/>
      <c r="C18" s="143"/>
      <c r="D18" s="177">
        <f t="shared" ref="D18:J18" si="0">SUM(D12:D17)</f>
        <v>118933362</v>
      </c>
      <c r="E18" s="152">
        <f t="shared" si="0"/>
        <v>0</v>
      </c>
      <c r="F18" s="177">
        <f t="shared" si="0"/>
        <v>98698361</v>
      </c>
      <c r="G18" s="152">
        <f t="shared" si="0"/>
        <v>0</v>
      </c>
      <c r="H18" s="178">
        <f t="shared" si="0"/>
        <v>92106682</v>
      </c>
      <c r="I18" s="152">
        <f t="shared" si="0"/>
        <v>0</v>
      </c>
      <c r="J18" s="178">
        <f t="shared" si="0"/>
        <v>74174652</v>
      </c>
    </row>
    <row r="19" spans="1:10" ht="20.25" customHeight="1" x14ac:dyDescent="0.3">
      <c r="A19" s="140"/>
      <c r="B19" s="168"/>
      <c r="C19" s="143"/>
      <c r="E19" s="150"/>
      <c r="G19" s="150"/>
      <c r="H19" s="172"/>
      <c r="I19" s="150"/>
      <c r="J19" s="172"/>
    </row>
    <row r="20" spans="1:10" ht="20.25" customHeight="1" x14ac:dyDescent="0.3">
      <c r="A20" s="147" t="s">
        <v>22</v>
      </c>
      <c r="B20" s="168"/>
      <c r="C20" s="143"/>
      <c r="D20" s="151"/>
      <c r="E20" s="150"/>
      <c r="F20" s="151"/>
      <c r="G20" s="150"/>
      <c r="H20" s="151"/>
      <c r="I20" s="150"/>
      <c r="J20" s="151"/>
    </row>
    <row r="21" spans="1:10" ht="20.25" customHeight="1" x14ac:dyDescent="0.3">
      <c r="A21" t="s">
        <v>130</v>
      </c>
      <c r="B21" s="168">
        <v>11</v>
      </c>
      <c r="C21" s="143"/>
      <c r="D21" s="151">
        <v>1727485</v>
      </c>
      <c r="E21" s="150"/>
      <c r="F21" s="151">
        <v>1727485</v>
      </c>
      <c r="G21" s="150"/>
      <c r="H21" s="151">
        <v>0</v>
      </c>
      <c r="I21" s="150"/>
      <c r="J21" s="151">
        <v>0</v>
      </c>
    </row>
    <row r="22" spans="1:10" ht="20.25" customHeight="1" x14ac:dyDescent="0.3">
      <c r="A22" s="153" t="s">
        <v>90</v>
      </c>
      <c r="B22" s="168"/>
      <c r="C22" s="143"/>
      <c r="D22" s="174">
        <v>0</v>
      </c>
      <c r="E22" s="150"/>
      <c r="F22" s="174">
        <v>0</v>
      </c>
      <c r="G22" s="154"/>
      <c r="H22" s="154">
        <v>139060558</v>
      </c>
      <c r="I22" s="154"/>
      <c r="J22" s="154">
        <v>139060558</v>
      </c>
    </row>
    <row r="23" spans="1:10" ht="20.25" customHeight="1" x14ac:dyDescent="0.3">
      <c r="A23" s="153" t="s">
        <v>154</v>
      </c>
      <c r="B23" s="195">
        <v>6</v>
      </c>
      <c r="C23" s="143"/>
      <c r="D23" s="174">
        <v>14301640</v>
      </c>
      <c r="E23" s="150"/>
      <c r="F23" s="174">
        <v>0</v>
      </c>
      <c r="G23" s="154"/>
      <c r="H23" s="154">
        <v>14301640</v>
      </c>
      <c r="I23" s="154"/>
      <c r="J23" s="174">
        <v>0</v>
      </c>
    </row>
    <row r="24" spans="1:10" ht="20.25" customHeight="1" x14ac:dyDescent="0.3">
      <c r="A24" s="153" t="s">
        <v>86</v>
      </c>
      <c r="B24" s="168"/>
      <c r="C24" s="143"/>
      <c r="D24" s="174">
        <v>169043609</v>
      </c>
      <c r="E24" s="150"/>
      <c r="F24" s="174">
        <v>171572969</v>
      </c>
      <c r="G24" s="154"/>
      <c r="H24" s="174">
        <v>169043609</v>
      </c>
      <c r="I24" s="154"/>
      <c r="J24" s="154">
        <v>171572969</v>
      </c>
    </row>
    <row r="25" spans="1:10" ht="20.25" customHeight="1" x14ac:dyDescent="0.3">
      <c r="A25" t="s">
        <v>27</v>
      </c>
      <c r="B25" s="168">
        <v>7</v>
      </c>
      <c r="C25" s="143"/>
      <c r="D25" s="150">
        <v>360763467</v>
      </c>
      <c r="E25" s="150"/>
      <c r="F25" s="150">
        <v>374123015</v>
      </c>
      <c r="G25" s="154"/>
      <c r="H25" s="179">
        <v>248523042</v>
      </c>
      <c r="I25" s="154"/>
      <c r="J25" s="179">
        <v>259125392</v>
      </c>
    </row>
    <row r="26" spans="1:10" ht="20.25" customHeight="1" x14ac:dyDescent="0.3">
      <c r="A26" t="s">
        <v>107</v>
      </c>
      <c r="B26" s="168"/>
      <c r="C26" s="143"/>
      <c r="D26" s="150">
        <v>2304374</v>
      </c>
      <c r="E26" s="150"/>
      <c r="F26" s="150">
        <v>2513862</v>
      </c>
      <c r="G26" s="154"/>
      <c r="H26" s="150">
        <v>2304374</v>
      </c>
      <c r="I26" s="154"/>
      <c r="J26" s="179">
        <v>2513862</v>
      </c>
    </row>
    <row r="27" spans="1:10" ht="20.25" customHeight="1" x14ac:dyDescent="0.3">
      <c r="A27" t="s">
        <v>52</v>
      </c>
      <c r="B27" s="168"/>
      <c r="C27" s="143"/>
      <c r="D27" s="150">
        <v>317354</v>
      </c>
      <c r="E27" s="150"/>
      <c r="F27" s="150">
        <v>450142</v>
      </c>
      <c r="G27" s="154"/>
      <c r="H27" s="179">
        <v>304848</v>
      </c>
      <c r="I27" s="154"/>
      <c r="J27" s="179">
        <v>443271</v>
      </c>
    </row>
    <row r="28" spans="1:10" ht="20.25" customHeight="1" x14ac:dyDescent="0.3">
      <c r="A28" t="s">
        <v>163</v>
      </c>
      <c r="B28" s="196"/>
      <c r="C28" s="143"/>
      <c r="D28" s="150">
        <v>104586354</v>
      </c>
      <c r="E28" s="150"/>
      <c r="F28" s="201">
        <v>1900250</v>
      </c>
      <c r="G28" s="154"/>
      <c r="H28" s="179">
        <v>102980954</v>
      </c>
      <c r="I28" s="154"/>
      <c r="J28" s="179">
        <v>294850</v>
      </c>
    </row>
    <row r="29" spans="1:10" ht="20.25" customHeight="1" x14ac:dyDescent="0.3">
      <c r="A29" s="142" t="s">
        <v>4</v>
      </c>
      <c r="B29" s="148"/>
      <c r="C29" s="169"/>
      <c r="D29" s="150">
        <f>109113317-D28</f>
        <v>4526963</v>
      </c>
      <c r="E29" s="150"/>
      <c r="F29" s="202">
        <f>5929688-F28</f>
        <v>4029438</v>
      </c>
      <c r="G29" s="154"/>
      <c r="H29" s="179">
        <f>106684825-H28</f>
        <v>3703871</v>
      </c>
      <c r="I29" s="154"/>
      <c r="J29" s="179">
        <f>3723211-J28</f>
        <v>3428361</v>
      </c>
    </row>
    <row r="30" spans="1:10" ht="20.25" customHeight="1" x14ac:dyDescent="0.3">
      <c r="A30" s="140" t="s">
        <v>13</v>
      </c>
      <c r="B30" s="168"/>
      <c r="C30" s="143"/>
      <c r="D30" s="178">
        <f>SUM(D21:D29)</f>
        <v>657571246</v>
      </c>
      <c r="E30" s="152"/>
      <c r="F30" s="178">
        <f>SUM(F21:F29)</f>
        <v>556317161</v>
      </c>
      <c r="G30" s="152"/>
      <c r="H30" s="178">
        <f>SUM(H21:H29)</f>
        <v>680222896</v>
      </c>
      <c r="I30" s="152"/>
      <c r="J30" s="178">
        <f>SUM(J21:J29)</f>
        <v>576439263</v>
      </c>
    </row>
    <row r="31" spans="1:10" ht="20.25" customHeight="1" x14ac:dyDescent="0.3">
      <c r="A31" s="140"/>
      <c r="B31" s="168"/>
      <c r="C31" s="143"/>
      <c r="E31" s="150"/>
      <c r="G31" s="150"/>
      <c r="I31" s="150"/>
    </row>
    <row r="32" spans="1:10" ht="20.25" customHeight="1" thickBot="1" x14ac:dyDescent="0.35">
      <c r="A32" s="140" t="s">
        <v>14</v>
      </c>
      <c r="B32" s="148"/>
      <c r="C32" s="169"/>
      <c r="D32" s="104">
        <f>SUM(D18+D30)</f>
        <v>776504608</v>
      </c>
      <c r="E32" s="155"/>
      <c r="F32" s="104">
        <f>SUM(F18+F30)</f>
        <v>655015522</v>
      </c>
      <c r="G32" s="155"/>
      <c r="H32" s="104">
        <f>SUM(H18+H30)</f>
        <v>772329578</v>
      </c>
      <c r="I32" s="155"/>
      <c r="J32" s="104">
        <f>SUM(J18+J30)</f>
        <v>650613915</v>
      </c>
    </row>
    <row r="33" spans="1:10" ht="20.25" customHeight="1" thickTop="1" x14ac:dyDescent="0.3"/>
    <row r="34" spans="1:10" s="136" customFormat="1" ht="20.25" customHeight="1" x14ac:dyDescent="0.4">
      <c r="A34" s="134" t="s">
        <v>50</v>
      </c>
      <c r="B34" s="135"/>
    </row>
    <row r="35" spans="1:10" s="136" customFormat="1" ht="20.25" customHeight="1" x14ac:dyDescent="0.4">
      <c r="A35" s="134" t="s">
        <v>51</v>
      </c>
      <c r="B35" s="135"/>
    </row>
    <row r="36" spans="1:10" s="139" customFormat="1" ht="20.25" customHeight="1" x14ac:dyDescent="0.35">
      <c r="A36" s="137" t="s">
        <v>78</v>
      </c>
      <c r="B36" s="138"/>
    </row>
    <row r="37" spans="1:10" s="139" customFormat="1" ht="20.25" customHeight="1" x14ac:dyDescent="0.35">
      <c r="A37" s="137"/>
      <c r="B37" s="138"/>
    </row>
    <row r="38" spans="1:10" ht="20.25" customHeight="1" x14ac:dyDescent="0.3">
      <c r="A38" s="140"/>
      <c r="D38" s="204" t="s">
        <v>8</v>
      </c>
      <c r="E38" s="204"/>
      <c r="F38" s="204"/>
      <c r="G38" s="169"/>
      <c r="H38" s="204" t="s">
        <v>25</v>
      </c>
      <c r="I38" s="204"/>
      <c r="J38" s="204"/>
    </row>
    <row r="39" spans="1:10" ht="20.25" customHeight="1" x14ac:dyDescent="0.3">
      <c r="A39" s="143"/>
      <c r="B39" s="168"/>
      <c r="C39" s="143"/>
      <c r="D39" s="204" t="s">
        <v>24</v>
      </c>
      <c r="E39" s="204"/>
      <c r="F39" s="204"/>
      <c r="G39" s="140"/>
      <c r="H39" s="204" t="s">
        <v>24</v>
      </c>
      <c r="I39" s="204"/>
      <c r="J39" s="204"/>
    </row>
    <row r="40" spans="1:10" ht="20.25" customHeight="1" x14ac:dyDescent="0.3">
      <c r="C40" s="143"/>
      <c r="D40" s="185" t="s">
        <v>66</v>
      </c>
      <c r="E40" s="186"/>
      <c r="F40" s="187" t="s">
        <v>72</v>
      </c>
      <c r="G40" s="140"/>
      <c r="H40" s="185" t="s">
        <v>66</v>
      </c>
      <c r="I40" s="186"/>
      <c r="J40" s="187" t="s">
        <v>72</v>
      </c>
    </row>
    <row r="41" spans="1:10" ht="20.25" customHeight="1" x14ac:dyDescent="0.3">
      <c r="A41" s="145" t="s">
        <v>32</v>
      </c>
      <c r="B41" s="168" t="s">
        <v>1</v>
      </c>
      <c r="C41" s="143"/>
      <c r="D41" s="143">
        <v>2022</v>
      </c>
      <c r="E41" s="143"/>
      <c r="F41" s="143">
        <v>2021</v>
      </c>
      <c r="G41" s="143"/>
      <c r="H41" s="143">
        <v>2022</v>
      </c>
      <c r="I41" s="143"/>
      <c r="J41" s="143">
        <v>2021</v>
      </c>
    </row>
    <row r="42" spans="1:10" ht="20.25" customHeight="1" x14ac:dyDescent="0.3">
      <c r="A42" s="145"/>
      <c r="B42" s="193"/>
      <c r="C42" s="143"/>
      <c r="D42" s="143" t="s">
        <v>23</v>
      </c>
      <c r="E42" s="143"/>
      <c r="F42" s="143"/>
      <c r="G42" s="143"/>
      <c r="H42" s="143" t="s">
        <v>23</v>
      </c>
      <c r="I42" s="143"/>
      <c r="J42" s="143"/>
    </row>
    <row r="43" spans="1:10" ht="20.25" customHeight="1" x14ac:dyDescent="0.3">
      <c r="A43" s="146"/>
      <c r="B43" s="168"/>
      <c r="C43" s="143"/>
      <c r="D43" s="203" t="s">
        <v>56</v>
      </c>
      <c r="E43" s="203"/>
      <c r="F43" s="203"/>
      <c r="G43" s="203"/>
      <c r="H43" s="203"/>
      <c r="I43" s="203"/>
      <c r="J43" s="203"/>
    </row>
    <row r="44" spans="1:10" ht="20.25" customHeight="1" x14ac:dyDescent="0.3">
      <c r="A44" s="147" t="s">
        <v>15</v>
      </c>
      <c r="B44" s="168"/>
      <c r="C44" s="143"/>
      <c r="D44" s="149"/>
      <c r="E44" s="149"/>
      <c r="F44" s="149"/>
      <c r="G44" s="149"/>
      <c r="H44" s="149"/>
      <c r="I44" s="149"/>
      <c r="J44" s="149"/>
    </row>
    <row r="45" spans="1:10" ht="20.25" customHeight="1" x14ac:dyDescent="0.3">
      <c r="A45" t="s">
        <v>131</v>
      </c>
      <c r="B45" s="168">
        <v>8</v>
      </c>
      <c r="C45" s="143"/>
      <c r="D45" s="150">
        <v>41130629</v>
      </c>
      <c r="E45" s="149"/>
      <c r="F45" s="150">
        <v>32932860</v>
      </c>
      <c r="G45" s="154"/>
      <c r="H45" s="150">
        <v>41130629</v>
      </c>
      <c r="I45" s="154"/>
      <c r="J45" s="154">
        <v>32932860</v>
      </c>
    </row>
    <row r="46" spans="1:10" ht="20.25" customHeight="1" x14ac:dyDescent="0.3">
      <c r="A46" t="s">
        <v>132</v>
      </c>
      <c r="B46" s="168"/>
      <c r="C46" s="143"/>
      <c r="D46" s="150">
        <v>29256189</v>
      </c>
      <c r="E46" s="150"/>
      <c r="F46" s="150">
        <v>26897681</v>
      </c>
      <c r="G46" s="154"/>
      <c r="H46" s="154">
        <v>24619358</v>
      </c>
      <c r="I46" s="154"/>
      <c r="J46" s="154">
        <v>22589065</v>
      </c>
    </row>
    <row r="47" spans="1:10" ht="20.25" customHeight="1" x14ac:dyDescent="0.3">
      <c r="A47" t="s">
        <v>133</v>
      </c>
      <c r="B47" s="168">
        <v>4</v>
      </c>
      <c r="C47" s="143"/>
      <c r="D47" s="150">
        <v>23363868</v>
      </c>
      <c r="E47" s="150"/>
      <c r="F47" s="150">
        <v>20578269</v>
      </c>
      <c r="G47" s="154"/>
      <c r="H47" s="154">
        <v>21682124</v>
      </c>
      <c r="I47" s="154"/>
      <c r="J47" s="154">
        <v>19915372</v>
      </c>
    </row>
    <row r="48" spans="1:10" ht="20.25" customHeight="1" x14ac:dyDescent="0.3">
      <c r="A48" t="s">
        <v>166</v>
      </c>
      <c r="B48" s="168" t="s">
        <v>164</v>
      </c>
      <c r="C48" s="143"/>
      <c r="D48" s="150">
        <v>847547</v>
      </c>
      <c r="E48" s="150"/>
      <c r="F48" s="150">
        <v>834960</v>
      </c>
      <c r="G48" s="154"/>
      <c r="H48" s="150">
        <v>847547</v>
      </c>
      <c r="I48" s="154"/>
      <c r="J48" s="154">
        <v>834960</v>
      </c>
    </row>
    <row r="49" spans="1:10" ht="20.25" customHeight="1" x14ac:dyDescent="0.3">
      <c r="A49" t="s">
        <v>134</v>
      </c>
      <c r="B49" s="199" t="s">
        <v>164</v>
      </c>
      <c r="C49" s="143"/>
      <c r="D49" s="156">
        <v>499337000</v>
      </c>
      <c r="E49" s="150"/>
      <c r="F49" s="156">
        <v>387000000</v>
      </c>
      <c r="G49" s="150"/>
      <c r="H49" s="174">
        <v>507337000</v>
      </c>
      <c r="I49" s="150"/>
      <c r="J49" s="174">
        <v>396000000</v>
      </c>
    </row>
    <row r="50" spans="1:10" ht="20.25" customHeight="1" x14ac:dyDescent="0.3">
      <c r="A50" t="s">
        <v>48</v>
      </c>
      <c r="B50" s="168"/>
      <c r="C50" s="143"/>
      <c r="D50" s="174">
        <v>3780731</v>
      </c>
      <c r="E50" s="150"/>
      <c r="F50" s="174">
        <v>4197126</v>
      </c>
      <c r="G50" s="150"/>
      <c r="H50" s="174">
        <v>2798136</v>
      </c>
      <c r="I50" s="150"/>
      <c r="J50" s="174">
        <v>2728380</v>
      </c>
    </row>
    <row r="51" spans="1:10" ht="20.25" customHeight="1" x14ac:dyDescent="0.3">
      <c r="A51" t="s">
        <v>5</v>
      </c>
      <c r="B51" s="168"/>
      <c r="C51" s="143"/>
      <c r="D51" s="157">
        <v>280088</v>
      </c>
      <c r="E51" s="150"/>
      <c r="F51" s="157">
        <v>273299</v>
      </c>
      <c r="G51" s="150"/>
      <c r="H51" s="174">
        <v>29564</v>
      </c>
      <c r="I51" s="150"/>
      <c r="J51" s="174">
        <v>29564</v>
      </c>
    </row>
    <row r="52" spans="1:10" ht="20.25" customHeight="1" x14ac:dyDescent="0.3">
      <c r="A52" s="140" t="s">
        <v>16</v>
      </c>
      <c r="B52" s="168"/>
      <c r="C52" s="143"/>
      <c r="D52" s="158">
        <f>SUM(D45:D51)</f>
        <v>597996052</v>
      </c>
      <c r="E52" s="152"/>
      <c r="F52" s="158">
        <f>SUM(F45:F51)</f>
        <v>472714195</v>
      </c>
      <c r="G52" s="152"/>
      <c r="H52" s="159">
        <f>SUM(H45:H51)</f>
        <v>598444358</v>
      </c>
      <c r="I52" s="152"/>
      <c r="J52" s="159">
        <f>SUM(J45:J51)</f>
        <v>475030201</v>
      </c>
    </row>
    <row r="53" spans="1:10" ht="20.25" customHeight="1" x14ac:dyDescent="0.3">
      <c r="A53" s="140"/>
      <c r="B53" s="168"/>
      <c r="C53" s="143"/>
      <c r="D53" s="160"/>
      <c r="E53" s="150"/>
      <c r="F53" s="160"/>
      <c r="G53" s="150"/>
      <c r="H53" s="160"/>
      <c r="I53" s="150"/>
      <c r="J53" s="160"/>
    </row>
    <row r="54" spans="1:10" ht="20.25" customHeight="1" x14ac:dyDescent="0.3">
      <c r="A54" s="147" t="s">
        <v>54</v>
      </c>
      <c r="B54" s="168"/>
      <c r="C54" s="143"/>
      <c r="D54" s="149"/>
      <c r="E54" s="149"/>
      <c r="F54" s="149"/>
      <c r="G54" s="149"/>
      <c r="H54" s="149"/>
      <c r="I54" s="149"/>
      <c r="J54" s="149"/>
    </row>
    <row r="55" spans="1:10" ht="20.25" customHeight="1" x14ac:dyDescent="0.3">
      <c r="A55" t="s">
        <v>108</v>
      </c>
      <c r="B55" s="199" t="s">
        <v>164</v>
      </c>
      <c r="C55" s="143"/>
      <c r="D55" s="174">
        <v>1610926</v>
      </c>
      <c r="E55" s="149"/>
      <c r="F55" s="174">
        <v>1827592</v>
      </c>
      <c r="H55" s="174">
        <v>1610926</v>
      </c>
      <c r="I55" s="161"/>
      <c r="J55" s="174">
        <v>1827592</v>
      </c>
    </row>
    <row r="56" spans="1:10" ht="20.25" customHeight="1" x14ac:dyDescent="0.3">
      <c r="A56" t="s">
        <v>135</v>
      </c>
      <c r="B56" s="168"/>
      <c r="C56" s="143"/>
      <c r="D56" s="174">
        <v>3713713</v>
      </c>
      <c r="E56" s="149"/>
      <c r="F56" s="174">
        <v>3576085</v>
      </c>
      <c r="H56" s="174">
        <v>2461581</v>
      </c>
      <c r="I56" s="161"/>
      <c r="J56" s="174">
        <v>2364028</v>
      </c>
    </row>
    <row r="57" spans="1:10" ht="20.25" customHeight="1" x14ac:dyDescent="0.3">
      <c r="A57" t="s">
        <v>106</v>
      </c>
      <c r="B57" s="168"/>
      <c r="C57" s="143"/>
      <c r="D57" s="180">
        <v>3152526</v>
      </c>
      <c r="E57" s="149"/>
      <c r="F57" s="180">
        <v>3008302</v>
      </c>
      <c r="H57" s="180">
        <v>3152526</v>
      </c>
      <c r="I57" s="161"/>
      <c r="J57" s="180">
        <v>3008302</v>
      </c>
    </row>
    <row r="58" spans="1:10" ht="20.25" customHeight="1" x14ac:dyDescent="0.3">
      <c r="A58" s="140" t="s">
        <v>62</v>
      </c>
      <c r="B58" s="168"/>
      <c r="C58" s="143"/>
      <c r="D58" s="158">
        <f>SUM(D55:D57)</f>
        <v>8477165</v>
      </c>
      <c r="E58" s="152"/>
      <c r="F58" s="158">
        <f>SUM(F55:F57)</f>
        <v>8411979</v>
      </c>
      <c r="G58" s="152"/>
      <c r="H58" s="158">
        <f>SUM(H55:H57)</f>
        <v>7225033</v>
      </c>
      <c r="I58" s="152"/>
      <c r="J58" s="158">
        <f>SUM(J55:J57)</f>
        <v>7199922</v>
      </c>
    </row>
    <row r="59" spans="1:10" ht="20.25" customHeight="1" x14ac:dyDescent="0.3">
      <c r="A59" s="140" t="s">
        <v>35</v>
      </c>
      <c r="B59" s="168"/>
      <c r="C59" s="143"/>
      <c r="D59" s="159">
        <f>SUM(D52,D58)</f>
        <v>606473217</v>
      </c>
      <c r="E59" s="152"/>
      <c r="F59" s="159">
        <f>SUM(F52,F58)</f>
        <v>481126174</v>
      </c>
      <c r="G59" s="152"/>
      <c r="H59" s="159">
        <f>SUM(H52,H58)</f>
        <v>605669391</v>
      </c>
      <c r="I59" s="152"/>
      <c r="J59" s="159">
        <f>SUM(J52,J58)</f>
        <v>482230123</v>
      </c>
    </row>
    <row r="60" spans="1:10" ht="20.25" customHeight="1" x14ac:dyDescent="0.3">
      <c r="A60" s="140"/>
      <c r="B60" s="168"/>
      <c r="C60" s="143"/>
      <c r="D60" s="152"/>
      <c r="E60" s="152"/>
      <c r="F60" s="152"/>
      <c r="G60" s="152"/>
      <c r="H60" s="17"/>
      <c r="I60" s="152"/>
      <c r="J60" s="17"/>
    </row>
    <row r="61" spans="1:10" s="136" customFormat="1" ht="20.25" hidden="1" customHeight="1" x14ac:dyDescent="0.4">
      <c r="A61" s="134" t="s">
        <v>50</v>
      </c>
      <c r="B61" s="135"/>
    </row>
    <row r="62" spans="1:10" s="136" customFormat="1" ht="20.25" hidden="1" customHeight="1" x14ac:dyDescent="0.4">
      <c r="A62" s="134" t="s">
        <v>51</v>
      </c>
      <c r="B62" s="135"/>
    </row>
    <row r="63" spans="1:10" s="139" customFormat="1" ht="20.25" hidden="1" customHeight="1" x14ac:dyDescent="0.35">
      <c r="A63" s="137" t="s">
        <v>38</v>
      </c>
      <c r="B63" s="138"/>
    </row>
    <row r="64" spans="1:10" s="139" customFormat="1" ht="20.25" hidden="1" customHeight="1" x14ac:dyDescent="0.35">
      <c r="A64" s="137"/>
      <c r="B64" s="138"/>
    </row>
    <row r="65" spans="1:10" ht="20.25" hidden="1" customHeight="1" x14ac:dyDescent="0.3">
      <c r="A65" s="140"/>
      <c r="D65" s="204" t="s">
        <v>8</v>
      </c>
      <c r="E65" s="204"/>
      <c r="F65" s="204"/>
      <c r="G65" s="169"/>
      <c r="H65" s="204" t="s">
        <v>25</v>
      </c>
      <c r="I65" s="204"/>
      <c r="J65" s="204"/>
    </row>
    <row r="66" spans="1:10" ht="20.25" hidden="1" customHeight="1" x14ac:dyDescent="0.3">
      <c r="A66" s="143"/>
      <c r="B66" s="168"/>
      <c r="C66" s="143"/>
      <c r="D66" s="204" t="s">
        <v>24</v>
      </c>
      <c r="E66" s="204"/>
      <c r="F66" s="204"/>
      <c r="G66" s="140"/>
      <c r="H66" s="204" t="s">
        <v>24</v>
      </c>
      <c r="I66" s="204"/>
      <c r="J66" s="204"/>
    </row>
    <row r="67" spans="1:10" ht="20.25" hidden="1" customHeight="1" x14ac:dyDescent="0.3">
      <c r="A67" s="145" t="s">
        <v>32</v>
      </c>
      <c r="B67" s="168"/>
      <c r="C67" s="143"/>
      <c r="D67" s="162" t="s">
        <v>66</v>
      </c>
      <c r="E67" s="144"/>
      <c r="F67" s="162" t="s">
        <v>66</v>
      </c>
      <c r="G67" s="144"/>
      <c r="H67" s="162" t="s">
        <v>66</v>
      </c>
      <c r="I67" s="144"/>
      <c r="J67" s="162" t="s">
        <v>66</v>
      </c>
    </row>
    <row r="68" spans="1:10" ht="20.25" hidden="1" customHeight="1" x14ac:dyDescent="0.3">
      <c r="A68" s="146"/>
      <c r="B68" s="168"/>
      <c r="C68" s="143"/>
      <c r="D68" s="143">
        <v>2015</v>
      </c>
      <c r="E68" s="143"/>
      <c r="F68" s="143">
        <v>2015</v>
      </c>
      <c r="G68" s="143"/>
      <c r="H68" s="143">
        <v>2015</v>
      </c>
      <c r="I68" s="143"/>
      <c r="J68" s="143">
        <v>2015</v>
      </c>
    </row>
    <row r="69" spans="1:10" ht="20.25" hidden="1" customHeight="1" x14ac:dyDescent="0.3">
      <c r="B69" s="142"/>
      <c r="D69" s="143" t="s">
        <v>23</v>
      </c>
      <c r="E69" s="143"/>
      <c r="F69" s="143" t="s">
        <v>23</v>
      </c>
      <c r="G69" s="143"/>
      <c r="H69" s="143" t="s">
        <v>23</v>
      </c>
      <c r="I69" s="143"/>
      <c r="J69" s="143" t="s">
        <v>23</v>
      </c>
    </row>
    <row r="70" spans="1:10" ht="20.25" hidden="1" customHeight="1" x14ac:dyDescent="0.3">
      <c r="A70" s="146"/>
      <c r="B70" s="168"/>
      <c r="C70" s="143"/>
      <c r="D70" s="203" t="s">
        <v>56</v>
      </c>
      <c r="E70" s="203"/>
      <c r="F70" s="203"/>
      <c r="G70" s="203"/>
      <c r="H70" s="203"/>
      <c r="I70" s="203"/>
      <c r="J70" s="203"/>
    </row>
    <row r="71" spans="1:10" ht="20.25" customHeight="1" x14ac:dyDescent="0.3">
      <c r="A71" s="147" t="s">
        <v>33</v>
      </c>
      <c r="B71" s="148"/>
      <c r="C71" s="169"/>
      <c r="E71" s="150"/>
      <c r="G71" s="150"/>
      <c r="H71" s="181"/>
      <c r="I71" s="150"/>
      <c r="J71" s="181"/>
    </row>
    <row r="72" spans="1:10" ht="20.25" customHeight="1" x14ac:dyDescent="0.3">
      <c r="A72" s="142" t="s">
        <v>19</v>
      </c>
      <c r="B72" s="168"/>
      <c r="C72" s="169"/>
      <c r="E72" s="150"/>
      <c r="G72" s="150"/>
      <c r="H72" s="181"/>
      <c r="I72" s="150"/>
      <c r="J72" s="181"/>
    </row>
    <row r="73" spans="1:10" ht="20.25" customHeight="1" x14ac:dyDescent="0.3">
      <c r="A73" t="s">
        <v>117</v>
      </c>
      <c r="B73" s="168"/>
      <c r="C73" s="143"/>
    </row>
    <row r="74" spans="1:10" ht="20.25" customHeight="1" x14ac:dyDescent="0.3">
      <c r="A74" s="191" t="s">
        <v>140</v>
      </c>
      <c r="B74" s="189"/>
      <c r="C74" s="143"/>
    </row>
    <row r="75" spans="1:10" ht="20.25" customHeight="1" thickBot="1" x14ac:dyDescent="0.35">
      <c r="A75" s="191" t="s">
        <v>148</v>
      </c>
      <c r="B75" s="189"/>
      <c r="C75" s="143"/>
      <c r="D75" s="163">
        <v>572599797</v>
      </c>
      <c r="E75" s="182"/>
      <c r="F75" s="163">
        <v>572599797</v>
      </c>
      <c r="G75" s="150"/>
      <c r="H75" s="163">
        <v>572599797</v>
      </c>
      <c r="I75" s="150"/>
      <c r="J75" s="163">
        <v>572599797</v>
      </c>
    </row>
    <row r="76" spans="1:10" ht="20.25" customHeight="1" thickTop="1" x14ac:dyDescent="0.3">
      <c r="A76" t="s">
        <v>118</v>
      </c>
      <c r="B76" s="168"/>
      <c r="C76" s="143"/>
      <c r="D76" s="190"/>
      <c r="E76" s="182"/>
      <c r="F76" s="150"/>
      <c r="G76" s="150"/>
      <c r="H76" s="190"/>
      <c r="I76" s="150"/>
      <c r="J76" s="150"/>
    </row>
    <row r="77" spans="1:10" ht="20.25" customHeight="1" x14ac:dyDescent="0.3">
      <c r="A77" s="191" t="s">
        <v>140</v>
      </c>
      <c r="B77" s="189"/>
      <c r="C77" s="143"/>
      <c r="D77" s="190"/>
      <c r="E77" s="182"/>
      <c r="F77" s="150"/>
      <c r="G77" s="150"/>
      <c r="H77" s="190"/>
      <c r="I77" s="150"/>
      <c r="J77" s="150"/>
    </row>
    <row r="78" spans="1:10" ht="20.25" customHeight="1" x14ac:dyDescent="0.3">
      <c r="A78" s="191" t="s">
        <v>148</v>
      </c>
      <c r="B78" s="189"/>
      <c r="C78" s="143"/>
      <c r="D78" s="190">
        <v>572599797</v>
      </c>
      <c r="E78" s="182"/>
      <c r="F78" s="150">
        <v>572599797</v>
      </c>
      <c r="G78" s="150"/>
      <c r="H78" s="190">
        <v>572599797</v>
      </c>
      <c r="I78" s="150"/>
      <c r="J78" s="150">
        <v>572599797</v>
      </c>
    </row>
    <row r="79" spans="1:10" ht="20.25" customHeight="1" x14ac:dyDescent="0.3">
      <c r="A79" t="s">
        <v>95</v>
      </c>
      <c r="B79" s="168"/>
      <c r="C79" s="143"/>
      <c r="D79" s="190">
        <v>465419213</v>
      </c>
      <c r="E79" s="150"/>
      <c r="F79" s="150">
        <v>465419213</v>
      </c>
      <c r="G79" s="150"/>
      <c r="H79" s="190">
        <v>465419213</v>
      </c>
      <c r="I79" s="150"/>
      <c r="J79" s="150">
        <v>465419213</v>
      </c>
    </row>
    <row r="80" spans="1:10" ht="20.25" customHeight="1" x14ac:dyDescent="0.3">
      <c r="A80" t="s">
        <v>63</v>
      </c>
      <c r="B80" s="168"/>
      <c r="C80" s="143"/>
      <c r="E80" s="150"/>
      <c r="G80" s="150"/>
      <c r="H80" s="172"/>
      <c r="I80" s="150"/>
      <c r="J80" s="172"/>
    </row>
    <row r="81" spans="1:10" ht="20.25" customHeight="1" x14ac:dyDescent="0.3">
      <c r="A81" t="s">
        <v>53</v>
      </c>
      <c r="B81" s="168"/>
      <c r="C81" s="143"/>
      <c r="D81" s="150">
        <v>10500000</v>
      </c>
      <c r="E81" s="150"/>
      <c r="F81" s="150">
        <v>10500000</v>
      </c>
      <c r="G81" s="150"/>
      <c r="H81" s="150">
        <v>10500000</v>
      </c>
      <c r="I81" s="150"/>
      <c r="J81" s="150">
        <v>10500000</v>
      </c>
    </row>
    <row r="82" spans="1:10" ht="20.25" customHeight="1" x14ac:dyDescent="0.3">
      <c r="A82" t="s">
        <v>102</v>
      </c>
      <c r="B82" s="168"/>
      <c r="C82" s="143"/>
      <c r="D82" s="183">
        <v>-878487611</v>
      </c>
      <c r="E82" s="150"/>
      <c r="F82" s="183">
        <v>-874629654</v>
      </c>
      <c r="G82" s="150"/>
      <c r="H82" s="183">
        <v>-881858823</v>
      </c>
      <c r="I82" s="150"/>
      <c r="J82" s="183">
        <v>-880135218</v>
      </c>
    </row>
    <row r="83" spans="1:10" ht="20.25" customHeight="1" x14ac:dyDescent="0.3">
      <c r="A83" s="140" t="s">
        <v>111</v>
      </c>
      <c r="B83" s="168"/>
      <c r="C83" s="143"/>
      <c r="D83" s="17">
        <f>SUM(D76:D82)</f>
        <v>170031399</v>
      </c>
      <c r="E83" s="17"/>
      <c r="F83" s="17">
        <f>SUM(F76:F82)</f>
        <v>173889356</v>
      </c>
      <c r="G83" s="17"/>
      <c r="H83" s="17">
        <f>SUM(H76:H82)</f>
        <v>166660187</v>
      </c>
      <c r="I83" s="152"/>
      <c r="J83" s="17">
        <f>SUM(J76:J82)</f>
        <v>168383792</v>
      </c>
    </row>
    <row r="84" spans="1:10" ht="20.25" customHeight="1" x14ac:dyDescent="0.3">
      <c r="A84" t="s">
        <v>39</v>
      </c>
      <c r="B84" s="168"/>
      <c r="C84" s="143"/>
      <c r="D84" s="103">
        <v>-8</v>
      </c>
      <c r="E84" s="90"/>
      <c r="F84" s="103">
        <v>-8</v>
      </c>
      <c r="G84" s="90"/>
      <c r="H84" s="103">
        <v>0</v>
      </c>
      <c r="I84" s="164"/>
      <c r="J84" s="103">
        <v>0</v>
      </c>
    </row>
    <row r="85" spans="1:10" ht="20.25" customHeight="1" x14ac:dyDescent="0.3">
      <c r="A85" s="140" t="s">
        <v>103</v>
      </c>
      <c r="B85" s="147"/>
      <c r="C85" s="140"/>
      <c r="D85" s="94">
        <f>SUM(D83:D84)</f>
        <v>170031391</v>
      </c>
      <c r="E85" s="17"/>
      <c r="F85" s="94">
        <f>SUM(F83:F84)</f>
        <v>173889348</v>
      </c>
      <c r="G85" s="17"/>
      <c r="H85" s="94">
        <f>SUM(H83:H84)</f>
        <v>166660187</v>
      </c>
      <c r="I85" s="152"/>
      <c r="J85" s="94">
        <f>SUM(J83:J84)</f>
        <v>168383792</v>
      </c>
    </row>
    <row r="86" spans="1:10" ht="20.25" customHeight="1" x14ac:dyDescent="0.3">
      <c r="A86" s="140"/>
      <c r="B86" s="147"/>
      <c r="C86" s="140"/>
      <c r="D86" s="181"/>
      <c r="E86" s="103"/>
      <c r="F86" s="181"/>
      <c r="G86" s="103"/>
      <c r="H86" s="181"/>
      <c r="I86" s="150"/>
      <c r="J86" s="181"/>
    </row>
    <row r="87" spans="1:10" ht="20.25" customHeight="1" thickBot="1" x14ac:dyDescent="0.35">
      <c r="A87" s="140" t="s">
        <v>34</v>
      </c>
      <c r="B87" s="147"/>
      <c r="C87" s="140"/>
      <c r="D87" s="165">
        <f>SUM(D59+D85)</f>
        <v>776504608</v>
      </c>
      <c r="E87" s="184"/>
      <c r="F87" s="165">
        <f>SUM(F59+F85)</f>
        <v>655015522</v>
      </c>
      <c r="G87" s="184"/>
      <c r="H87" s="165">
        <f>SUM(H59+H85)</f>
        <v>772329578</v>
      </c>
      <c r="I87" s="152"/>
      <c r="J87" s="165">
        <f>SUM(J59+J85)</f>
        <v>650613915</v>
      </c>
    </row>
    <row r="88" spans="1:10" ht="20.25" customHeight="1" thickTop="1" x14ac:dyDescent="0.3">
      <c r="D88" s="150"/>
      <c r="E88" s="150"/>
      <c r="F88" s="150"/>
      <c r="G88" s="150"/>
      <c r="H88" s="150"/>
      <c r="I88" s="150"/>
      <c r="J88" s="150"/>
    </row>
  </sheetData>
  <customSheetViews>
    <customSheetView guid="{73DDABAB-706A-4D82-8B4B-4FAC247E50B1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7">
      <selection activeCell="J23" sqref="J23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37">
      <selection activeCell="B48" sqref="B48"/>
      <rowBreaks count="1" manualBreakCount="1">
        <brk id="29" max="16383" man="1"/>
      </rowBreaks>
      <pageMargins left="0.8" right="0.05" top="0.48" bottom="0.5" header="0.5" footer="0.5"/>
      <pageSetup paperSize="9" scale="85" firstPageNumber="3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printArea="1" hiddenRows="1" view="pageBreakPreview">
      <selection activeCell="F14" sqref="F14"/>
      <rowBreaks count="1" manualBreakCount="1">
        <brk id="31" max="16383" man="1"/>
      </rowBreaks>
      <pageMargins left="0.8" right="0.05" top="0.48" bottom="0.5" header="0.5" footer="0.5"/>
      <pageSetup paperSize="9" scale="85" firstPageNumber="3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15">
    <mergeCell ref="D65:F65"/>
    <mergeCell ref="H65:J65"/>
    <mergeCell ref="D66:F66"/>
    <mergeCell ref="H66:J66"/>
    <mergeCell ref="D70:J70"/>
    <mergeCell ref="D10:J10"/>
    <mergeCell ref="D38:F38"/>
    <mergeCell ref="H38:J38"/>
    <mergeCell ref="D43:J43"/>
    <mergeCell ref="D5:F5"/>
    <mergeCell ref="H5:J5"/>
    <mergeCell ref="D6:F6"/>
    <mergeCell ref="H6:J6"/>
    <mergeCell ref="D39:F39"/>
    <mergeCell ref="H39:J39"/>
  </mergeCells>
  <phoneticPr fontId="6" type="noConversion"/>
  <pageMargins left="0.8" right="0.8" top="0.48" bottom="0.5" header="0.5" footer="0.5"/>
  <pageSetup paperSize="9" scale="78" firstPageNumber="3" orientation="portrait" useFirstPageNumber="1" r:id="rId5"/>
  <headerFooter alignWithMargins="0">
    <oddFooter>&amp;L  The accompanying notes form an integral part of the interim financial statements.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J49"/>
  <sheetViews>
    <sheetView view="pageBreakPreview" topLeftCell="A25" zoomScaleNormal="70" zoomScaleSheetLayoutView="100" workbookViewId="0">
      <selection activeCell="A30" sqref="A30"/>
    </sheetView>
  </sheetViews>
  <sheetFormatPr defaultColWidth="9.1796875" defaultRowHeight="20.25" customHeight="1" x14ac:dyDescent="0.3"/>
  <cols>
    <col min="1" max="1" width="40.1796875" style="2" customWidth="1"/>
    <col min="2" max="2" width="5.453125" style="21" customWidth="1"/>
    <col min="3" max="3" width="1" style="2" customWidth="1"/>
    <col min="4" max="4" width="13.81640625" style="2" customWidth="1"/>
    <col min="5" max="5" width="1.1796875" style="2" customWidth="1"/>
    <col min="6" max="6" width="13.81640625" style="2" customWidth="1"/>
    <col min="7" max="7" width="1" style="2" customWidth="1"/>
    <col min="8" max="8" width="13.81640625" style="2" customWidth="1"/>
    <col min="9" max="9" width="1" style="2" customWidth="1"/>
    <col min="10" max="10" width="13.81640625" style="2" customWidth="1"/>
    <col min="11" max="16384" width="9.1796875" style="2"/>
  </cols>
  <sheetData>
    <row r="1" spans="1:10" s="61" customFormat="1" ht="17.5" customHeight="1" x14ac:dyDescent="0.4">
      <c r="A1" s="31" t="s">
        <v>50</v>
      </c>
      <c r="B1" s="65"/>
    </row>
    <row r="2" spans="1:10" s="61" customFormat="1" ht="17.5" customHeight="1" x14ac:dyDescent="0.4">
      <c r="A2" s="31" t="s">
        <v>51</v>
      </c>
      <c r="B2" s="65"/>
    </row>
    <row r="3" spans="1:10" s="62" customFormat="1" ht="17.5" customHeight="1" x14ac:dyDescent="0.35">
      <c r="A3" s="35" t="s">
        <v>79</v>
      </c>
      <c r="B3" s="66"/>
    </row>
    <row r="4" spans="1:10" ht="17.5" customHeight="1" x14ac:dyDescent="0.3">
      <c r="A4" s="1"/>
    </row>
    <row r="5" spans="1:10" s="18" customFormat="1" ht="17.5" customHeight="1" x14ac:dyDescent="0.3">
      <c r="A5" s="1"/>
      <c r="B5" s="21"/>
      <c r="C5" s="2"/>
      <c r="D5" s="206" t="s">
        <v>8</v>
      </c>
      <c r="E5" s="206"/>
      <c r="F5" s="206"/>
      <c r="G5" s="56"/>
      <c r="H5" s="206" t="s">
        <v>25</v>
      </c>
      <c r="I5" s="206"/>
      <c r="J5" s="206"/>
    </row>
    <row r="6" spans="1:10" s="18" customFormat="1" ht="17.5" customHeight="1" x14ac:dyDescent="0.3">
      <c r="A6" s="19"/>
      <c r="B6" s="13"/>
      <c r="C6" s="14"/>
      <c r="D6" s="206" t="s">
        <v>24</v>
      </c>
      <c r="E6" s="206"/>
      <c r="F6" s="206"/>
      <c r="G6" s="1"/>
      <c r="H6" s="206" t="s">
        <v>24</v>
      </c>
      <c r="I6" s="206"/>
      <c r="J6" s="206"/>
    </row>
    <row r="7" spans="1:10" s="18" customFormat="1" ht="17.5" customHeight="1" x14ac:dyDescent="0.3">
      <c r="A7" s="19"/>
      <c r="B7" s="13"/>
      <c r="C7" s="14"/>
      <c r="D7" s="207" t="s">
        <v>73</v>
      </c>
      <c r="E7" s="208"/>
      <c r="F7" s="208"/>
      <c r="G7" s="1"/>
      <c r="H7" s="207" t="s">
        <v>73</v>
      </c>
      <c r="I7" s="208"/>
      <c r="J7" s="208"/>
    </row>
    <row r="8" spans="1:10" s="18" customFormat="1" ht="17.5" customHeight="1" x14ac:dyDescent="0.3">
      <c r="A8" s="19"/>
      <c r="B8" s="13"/>
      <c r="C8" s="14"/>
      <c r="D8" s="207" t="s">
        <v>74</v>
      </c>
      <c r="E8" s="208"/>
      <c r="F8" s="208"/>
      <c r="G8" s="1"/>
      <c r="H8" s="207" t="s">
        <v>74</v>
      </c>
      <c r="I8" s="208"/>
      <c r="J8" s="208"/>
    </row>
    <row r="9" spans="1:10" ht="17.5" customHeight="1" x14ac:dyDescent="0.3">
      <c r="A9" s="19"/>
      <c r="B9" s="13" t="s">
        <v>1</v>
      </c>
      <c r="C9" s="14"/>
      <c r="D9" s="14">
        <v>2022</v>
      </c>
      <c r="E9" s="14"/>
      <c r="F9" s="14">
        <v>2021</v>
      </c>
      <c r="G9" s="14"/>
      <c r="H9" s="14">
        <v>2022</v>
      </c>
      <c r="I9" s="14"/>
      <c r="J9" s="14">
        <v>2021</v>
      </c>
    </row>
    <row r="10" spans="1:10" ht="17.5" customHeight="1" x14ac:dyDescent="0.3">
      <c r="A10" s="20"/>
      <c r="B10" s="13"/>
      <c r="C10" s="14"/>
      <c r="D10" s="205" t="s">
        <v>56</v>
      </c>
      <c r="E10" s="205"/>
      <c r="F10" s="205"/>
      <c r="G10" s="205"/>
      <c r="H10" s="205"/>
      <c r="I10" s="205"/>
      <c r="J10" s="205"/>
    </row>
    <row r="11" spans="1:10" ht="17.5" customHeight="1" x14ac:dyDescent="0.3">
      <c r="A11" s="15" t="s">
        <v>57</v>
      </c>
      <c r="B11" s="13"/>
      <c r="C11" s="14"/>
      <c r="D11" s="16"/>
      <c r="E11" s="16"/>
      <c r="F11" s="16"/>
      <c r="G11" s="16"/>
      <c r="H11" s="16"/>
      <c r="I11" s="16"/>
      <c r="J11" s="16"/>
    </row>
    <row r="12" spans="1:10" ht="17.5" customHeight="1" x14ac:dyDescent="0.3">
      <c r="A12" s="10" t="s">
        <v>123</v>
      </c>
      <c r="B12" s="13"/>
      <c r="C12" s="14"/>
      <c r="D12" s="84">
        <v>65838429</v>
      </c>
      <c r="E12" s="6"/>
      <c r="F12" s="84">
        <v>19816204.359999999</v>
      </c>
      <c r="G12" s="3"/>
      <c r="H12" s="84">
        <v>65838429</v>
      </c>
      <c r="I12" s="6"/>
      <c r="J12" s="84">
        <v>19816204</v>
      </c>
    </row>
    <row r="13" spans="1:10" ht="17.5" customHeight="1" x14ac:dyDescent="0.3">
      <c r="A13" s="10" t="s">
        <v>124</v>
      </c>
      <c r="B13" s="13">
        <v>4</v>
      </c>
      <c r="C13" s="14"/>
      <c r="D13" s="84">
        <v>19116383</v>
      </c>
      <c r="E13" s="6"/>
      <c r="F13" s="84">
        <v>7889750</v>
      </c>
      <c r="G13" s="3"/>
      <c r="H13" s="84">
        <v>6143948</v>
      </c>
      <c r="I13" s="3"/>
      <c r="J13" s="84">
        <v>2389940</v>
      </c>
    </row>
    <row r="14" spans="1:10" ht="17.5" customHeight="1" x14ac:dyDescent="0.3">
      <c r="A14" s="1" t="s">
        <v>60</v>
      </c>
      <c r="B14" s="131">
        <v>9</v>
      </c>
      <c r="C14" s="56"/>
      <c r="D14" s="74">
        <f>SUM(D12:D13)</f>
        <v>84954812</v>
      </c>
      <c r="E14" s="5"/>
      <c r="F14" s="74">
        <f>SUM(F12:F13)</f>
        <v>27705954.359999999</v>
      </c>
      <c r="G14" s="5"/>
      <c r="H14" s="74">
        <f>SUM(H12:H13)</f>
        <v>71982377</v>
      </c>
      <c r="I14" s="5"/>
      <c r="J14" s="74">
        <f>SUM(J12:J13)</f>
        <v>22206144</v>
      </c>
    </row>
    <row r="15" spans="1:10" ht="17.5" customHeight="1" x14ac:dyDescent="0.3">
      <c r="A15" s="1"/>
      <c r="B15" s="57"/>
      <c r="C15" s="56"/>
      <c r="D15" s="75"/>
      <c r="E15" s="5"/>
      <c r="F15" s="75"/>
      <c r="G15" s="5"/>
      <c r="H15" s="75"/>
      <c r="I15" s="5"/>
      <c r="J15" s="75"/>
    </row>
    <row r="16" spans="1:10" ht="17.5" customHeight="1" x14ac:dyDescent="0.3">
      <c r="A16" s="15" t="s">
        <v>58</v>
      </c>
      <c r="B16" s="13"/>
      <c r="C16" s="14"/>
      <c r="E16" s="3"/>
      <c r="G16" s="3"/>
      <c r="H16" s="3"/>
      <c r="I16" s="3"/>
      <c r="J16" s="3"/>
    </row>
    <row r="17" spans="1:10" ht="17.5" customHeight="1" x14ac:dyDescent="0.3">
      <c r="A17" s="10" t="s">
        <v>125</v>
      </c>
      <c r="B17" s="13"/>
      <c r="C17" s="14"/>
      <c r="D17" s="84">
        <v>55685121</v>
      </c>
      <c r="E17" s="3"/>
      <c r="F17" s="84">
        <v>18821564</v>
      </c>
      <c r="G17" s="3"/>
      <c r="H17" s="84">
        <v>55685121</v>
      </c>
      <c r="I17" s="3"/>
      <c r="J17" s="84">
        <v>18821564</v>
      </c>
    </row>
    <row r="18" spans="1:10" ht="17.5" customHeight="1" x14ac:dyDescent="0.3">
      <c r="A18" s="10" t="s">
        <v>126</v>
      </c>
      <c r="C18" s="14"/>
      <c r="D18" s="84">
        <v>14859150</v>
      </c>
      <c r="E18" s="3"/>
      <c r="F18" s="84">
        <v>7830570</v>
      </c>
      <c r="G18" s="3"/>
      <c r="H18" s="84">
        <v>2836511</v>
      </c>
      <c r="I18" s="3"/>
      <c r="J18" s="84">
        <v>1620144</v>
      </c>
    </row>
    <row r="19" spans="1:10" s="27" customFormat="1" ht="17.5" customHeight="1" x14ac:dyDescent="0.3">
      <c r="A19" s="1" t="s">
        <v>59</v>
      </c>
      <c r="B19" s="13"/>
      <c r="C19" s="58"/>
      <c r="D19" s="74">
        <f>SUM(D17:D18)</f>
        <v>70544271</v>
      </c>
      <c r="E19" s="5"/>
      <c r="F19" s="74">
        <f>SUM(F17:F18)</f>
        <v>26652134</v>
      </c>
      <c r="G19" s="5"/>
      <c r="H19" s="74">
        <f>SUM(H17:H18)</f>
        <v>58521632</v>
      </c>
      <c r="I19" s="5"/>
      <c r="J19" s="74">
        <f>SUM(J17:J18)</f>
        <v>20441708</v>
      </c>
    </row>
    <row r="20" spans="1:10" ht="17.5" customHeight="1" x14ac:dyDescent="0.3">
      <c r="A20" s="10"/>
      <c r="B20" s="13"/>
      <c r="C20" s="14"/>
      <c r="E20" s="3"/>
      <c r="G20" s="3"/>
      <c r="H20" s="3"/>
      <c r="I20" s="3"/>
      <c r="J20" s="3"/>
    </row>
    <row r="21" spans="1:10" ht="17.5" customHeight="1" x14ac:dyDescent="0.3">
      <c r="A21" s="1" t="s">
        <v>142</v>
      </c>
      <c r="B21" s="13"/>
      <c r="C21" s="14"/>
      <c r="D21" s="76">
        <f>D14-D19</f>
        <v>14410541</v>
      </c>
      <c r="E21" s="3"/>
      <c r="F21" s="76">
        <f>F14-F19</f>
        <v>1053820.3599999994</v>
      </c>
      <c r="G21" s="5"/>
      <c r="H21" s="76">
        <f>H14-H19</f>
        <v>13460745</v>
      </c>
      <c r="I21" s="5"/>
      <c r="J21" s="76">
        <f>J14-J19</f>
        <v>1764436</v>
      </c>
    </row>
    <row r="22" spans="1:10" ht="17.5" customHeight="1" x14ac:dyDescent="0.3">
      <c r="A22" s="10" t="s">
        <v>6</v>
      </c>
      <c r="B22" s="13"/>
      <c r="C22" s="14"/>
      <c r="D22" s="84">
        <v>285523</v>
      </c>
      <c r="E22" s="3"/>
      <c r="F22" s="84">
        <v>315609</v>
      </c>
      <c r="G22" s="3"/>
      <c r="H22" s="84">
        <v>1616597</v>
      </c>
      <c r="I22" s="3"/>
      <c r="J22" s="84">
        <v>1520798</v>
      </c>
    </row>
    <row r="23" spans="1:10" s="1" customFormat="1" ht="17.5" customHeight="1" x14ac:dyDescent="0.3">
      <c r="A23" s="1" t="s">
        <v>61</v>
      </c>
      <c r="B23" s="57"/>
      <c r="C23" s="56"/>
      <c r="D23" s="74">
        <f>D21+D22</f>
        <v>14696064</v>
      </c>
      <c r="E23" s="3"/>
      <c r="F23" s="74">
        <f>F21+F22</f>
        <v>1369429.3599999994</v>
      </c>
      <c r="G23" s="5"/>
      <c r="H23" s="74">
        <f>H21+H22</f>
        <v>15077342</v>
      </c>
      <c r="I23" s="5"/>
      <c r="J23" s="74">
        <f>J21+J22</f>
        <v>3285234</v>
      </c>
    </row>
    <row r="24" spans="1:10" s="1" customFormat="1" ht="17.5" customHeight="1" x14ac:dyDescent="0.3">
      <c r="B24" s="57"/>
      <c r="C24" s="56"/>
      <c r="D24" s="75"/>
      <c r="E24" s="3"/>
      <c r="F24" s="75"/>
      <c r="G24" s="5"/>
      <c r="H24" s="75"/>
      <c r="I24" s="5"/>
      <c r="J24" s="75"/>
    </row>
    <row r="25" spans="1:10" ht="17.5" customHeight="1" x14ac:dyDescent="0.3">
      <c r="A25" s="7" t="s">
        <v>29</v>
      </c>
      <c r="B25" s="13"/>
      <c r="C25" s="14"/>
      <c r="D25" s="84">
        <v>1570535</v>
      </c>
      <c r="E25" s="3"/>
      <c r="F25" s="84">
        <v>1421913</v>
      </c>
      <c r="G25" s="3"/>
      <c r="H25" s="84">
        <v>1570535</v>
      </c>
      <c r="I25" s="3"/>
      <c r="J25" s="84">
        <v>1421913</v>
      </c>
    </row>
    <row r="26" spans="1:10" ht="17.5" customHeight="1" x14ac:dyDescent="0.3">
      <c r="A26" s="7" t="s">
        <v>30</v>
      </c>
      <c r="B26" s="13">
        <v>4</v>
      </c>
      <c r="C26" s="14"/>
      <c r="D26" s="84">
        <v>11900497</v>
      </c>
      <c r="E26" s="3"/>
      <c r="F26" s="84">
        <v>9647077</v>
      </c>
      <c r="G26" s="3"/>
      <c r="H26" s="84">
        <v>10096738</v>
      </c>
      <c r="I26" s="3"/>
      <c r="J26" s="84">
        <v>7924708</v>
      </c>
    </row>
    <row r="27" spans="1:10" s="1" customFormat="1" ht="17.5" customHeight="1" x14ac:dyDescent="0.3">
      <c r="A27" s="59" t="s">
        <v>17</v>
      </c>
      <c r="B27" s="57"/>
      <c r="C27" s="56"/>
      <c r="D27" s="43">
        <f>SUM(D25:D26)</f>
        <v>13471032</v>
      </c>
      <c r="E27" s="3"/>
      <c r="F27" s="43">
        <f>SUM(F25:F26)</f>
        <v>11068990</v>
      </c>
      <c r="G27" s="5"/>
      <c r="H27" s="43">
        <f>SUM(H25:H26)</f>
        <v>11667273</v>
      </c>
      <c r="I27" s="5"/>
      <c r="J27" s="43">
        <f>SUM(J25:J26)</f>
        <v>9346621</v>
      </c>
    </row>
    <row r="28" spans="1:10" ht="17.5" customHeight="1" x14ac:dyDescent="0.3">
      <c r="A28" s="7"/>
      <c r="B28" s="13"/>
      <c r="C28" s="14"/>
      <c r="D28" s="77"/>
      <c r="E28" s="3"/>
      <c r="F28" s="77"/>
      <c r="G28" s="3"/>
      <c r="H28" s="77"/>
      <c r="I28" s="3"/>
      <c r="J28" s="77"/>
    </row>
    <row r="29" spans="1:10" ht="17.5" customHeight="1" x14ac:dyDescent="0.3">
      <c r="A29" s="59" t="s">
        <v>165</v>
      </c>
      <c r="B29" s="166"/>
      <c r="C29" s="14"/>
      <c r="D29" s="52">
        <f>D23-D27</f>
        <v>1225032</v>
      </c>
      <c r="E29" s="3"/>
      <c r="F29" s="52">
        <f>F23-F27</f>
        <v>-9699560.6400000006</v>
      </c>
      <c r="G29" s="5"/>
      <c r="H29" s="52">
        <f>H23-H27</f>
        <v>3410069</v>
      </c>
      <c r="I29" s="5"/>
      <c r="J29" s="52">
        <f>J23-J27</f>
        <v>-6061387</v>
      </c>
    </row>
    <row r="30" spans="1:10" ht="17.5" customHeight="1" x14ac:dyDescent="0.3">
      <c r="A30" s="7" t="s">
        <v>31</v>
      </c>
      <c r="B30" s="166">
        <v>4</v>
      </c>
      <c r="C30" s="14"/>
      <c r="D30" s="123">
        <v>-5082989</v>
      </c>
      <c r="E30" s="3"/>
      <c r="F30" s="123">
        <v>-4560773</v>
      </c>
      <c r="G30" s="5"/>
      <c r="H30" s="123">
        <v>-5133674</v>
      </c>
      <c r="I30" s="3"/>
      <c r="J30" s="123">
        <v>-4653240</v>
      </c>
    </row>
    <row r="31" spans="1:10" ht="17.5" hidden="1" customHeight="1" x14ac:dyDescent="0.3">
      <c r="A31" s="59" t="s">
        <v>71</v>
      </c>
      <c r="B31" s="13"/>
      <c r="C31" s="14"/>
      <c r="D31" s="99">
        <f>D29+D30</f>
        <v>-3857957</v>
      </c>
      <c r="E31" s="3"/>
      <c r="F31" s="99">
        <f>F29+F30</f>
        <v>-14260333.640000001</v>
      </c>
      <c r="G31" s="5"/>
      <c r="H31" s="99">
        <f>H29+H30</f>
        <v>-1723605</v>
      </c>
      <c r="I31" s="3"/>
      <c r="J31" s="99">
        <f>SUM(J29:J30)</f>
        <v>-10714627</v>
      </c>
    </row>
    <row r="32" spans="1:10" ht="17.5" hidden="1" customHeight="1" x14ac:dyDescent="0.3">
      <c r="A32" s="98" t="s">
        <v>87</v>
      </c>
      <c r="B32" s="13"/>
      <c r="C32" s="14"/>
      <c r="D32" s="84">
        <v>0</v>
      </c>
      <c r="E32" s="3"/>
      <c r="F32" s="84">
        <v>0</v>
      </c>
      <c r="G32" s="5"/>
      <c r="H32" s="85">
        <v>0</v>
      </c>
      <c r="I32" s="3"/>
      <c r="J32" s="85">
        <v>0</v>
      </c>
    </row>
    <row r="33" spans="1:10" ht="17.5" customHeight="1" thickBot="1" x14ac:dyDescent="0.35">
      <c r="A33" s="1" t="s">
        <v>68</v>
      </c>
      <c r="B33" s="57"/>
      <c r="C33" s="56"/>
      <c r="D33" s="100">
        <f>D31+D32</f>
        <v>-3857957</v>
      </c>
      <c r="E33" s="3"/>
      <c r="F33" s="100">
        <f>F31+F32</f>
        <v>-14260333.640000001</v>
      </c>
      <c r="G33" s="5"/>
      <c r="H33" s="100">
        <f>H31+H32</f>
        <v>-1723605</v>
      </c>
      <c r="I33" s="99">
        <f t="shared" ref="I33:J33" si="0">I31+I32</f>
        <v>0</v>
      </c>
      <c r="J33" s="100">
        <f t="shared" si="0"/>
        <v>-10714627</v>
      </c>
    </row>
    <row r="34" spans="1:10" ht="17.5" customHeight="1" thickTop="1" x14ac:dyDescent="0.3">
      <c r="A34" s="1"/>
      <c r="B34" s="57"/>
      <c r="C34" s="56"/>
      <c r="D34" s="87"/>
      <c r="E34" s="3"/>
      <c r="F34" s="87"/>
      <c r="G34" s="5"/>
      <c r="H34" s="87"/>
      <c r="I34" s="5"/>
      <c r="J34" s="87"/>
    </row>
    <row r="35" spans="1:10" ht="17.5" customHeight="1" x14ac:dyDescent="0.3">
      <c r="A35" s="1" t="s">
        <v>49</v>
      </c>
      <c r="D35" s="113">
        <v>0</v>
      </c>
      <c r="E35" s="5"/>
      <c r="F35" s="113">
        <v>0</v>
      </c>
      <c r="G35" s="112"/>
      <c r="H35" s="113">
        <v>0</v>
      </c>
      <c r="I35" s="112"/>
      <c r="J35" s="113">
        <v>0</v>
      </c>
    </row>
    <row r="36" spans="1:10" ht="17.5" customHeight="1" thickBot="1" x14ac:dyDescent="0.35">
      <c r="A36" s="1" t="s">
        <v>40</v>
      </c>
      <c r="D36" s="78">
        <f>D33+D35</f>
        <v>-3857957</v>
      </c>
      <c r="E36" s="76"/>
      <c r="F36" s="78">
        <f>F33+F35</f>
        <v>-14260333.640000001</v>
      </c>
      <c r="G36" s="76"/>
      <c r="H36" s="78">
        <f>H33+H35</f>
        <v>-1723605</v>
      </c>
      <c r="I36" s="76">
        <f t="shared" ref="I36:J36" si="1">I33+I35</f>
        <v>0</v>
      </c>
      <c r="J36" s="78">
        <f t="shared" si="1"/>
        <v>-10714627</v>
      </c>
    </row>
    <row r="37" spans="1:10" ht="17.5" customHeight="1" thickTop="1" x14ac:dyDescent="0.3"/>
    <row r="38" spans="1:10" ht="17.5" customHeight="1" x14ac:dyDescent="0.3">
      <c r="A38" s="12" t="s">
        <v>69</v>
      </c>
    </row>
    <row r="39" spans="1:10" ht="17.5" customHeight="1" x14ac:dyDescent="0.3">
      <c r="A39" s="47" t="s">
        <v>91</v>
      </c>
      <c r="D39" s="83">
        <f>D36</f>
        <v>-3857957</v>
      </c>
      <c r="E39" s="96"/>
      <c r="F39" s="83">
        <f>F36</f>
        <v>-14260333.640000001</v>
      </c>
      <c r="G39" s="96"/>
      <c r="H39" s="83">
        <f>H36</f>
        <v>-1723605</v>
      </c>
      <c r="I39" s="96"/>
      <c r="J39" s="83">
        <f>J36</f>
        <v>-10714627</v>
      </c>
    </row>
    <row r="40" spans="1:10" ht="17.5" customHeight="1" x14ac:dyDescent="0.3">
      <c r="A40" s="49" t="s">
        <v>41</v>
      </c>
      <c r="D40" s="85">
        <v>0</v>
      </c>
      <c r="E40" s="3"/>
      <c r="F40" s="85">
        <v>0</v>
      </c>
      <c r="H40" s="85">
        <v>0</v>
      </c>
      <c r="J40" s="85">
        <v>0</v>
      </c>
    </row>
    <row r="41" spans="1:10" ht="17.5" customHeight="1" thickBot="1" x14ac:dyDescent="0.35">
      <c r="A41" s="12" t="s">
        <v>70</v>
      </c>
      <c r="D41" s="109">
        <f>D39</f>
        <v>-3857957</v>
      </c>
      <c r="E41" s="101"/>
      <c r="F41" s="109">
        <f>F39</f>
        <v>-14260333.640000001</v>
      </c>
      <c r="G41" s="101"/>
      <c r="H41" s="110">
        <f>H39</f>
        <v>-1723605</v>
      </c>
      <c r="I41" s="101"/>
      <c r="J41" s="109">
        <f>J39</f>
        <v>-10714627</v>
      </c>
    </row>
    <row r="42" spans="1:10" ht="17.5" customHeight="1" thickTop="1" x14ac:dyDescent="0.3">
      <c r="A42" s="46"/>
      <c r="D42" s="108"/>
      <c r="F42" s="108"/>
      <c r="H42" s="106"/>
      <c r="J42" s="106"/>
    </row>
    <row r="43" spans="1:10" ht="17.5" customHeight="1" x14ac:dyDescent="0.3">
      <c r="A43" s="80" t="s">
        <v>43</v>
      </c>
    </row>
    <row r="44" spans="1:10" ht="17.5" customHeight="1" x14ac:dyDescent="0.3">
      <c r="A44" s="47" t="s">
        <v>91</v>
      </c>
      <c r="D44" s="83">
        <f>D41</f>
        <v>-3857957</v>
      </c>
      <c r="F44" s="83">
        <f>F39</f>
        <v>-14260333.640000001</v>
      </c>
      <c r="G44" s="91"/>
      <c r="H44" s="83">
        <f>H36</f>
        <v>-1723605</v>
      </c>
      <c r="I44" s="91"/>
      <c r="J44" s="83">
        <f>J36</f>
        <v>-10714627</v>
      </c>
    </row>
    <row r="45" spans="1:10" ht="17.5" customHeight="1" x14ac:dyDescent="0.3">
      <c r="A45" s="49" t="s">
        <v>41</v>
      </c>
      <c r="D45" s="85">
        <v>0</v>
      </c>
      <c r="E45" s="83"/>
      <c r="F45" s="85">
        <v>0</v>
      </c>
      <c r="G45" s="83"/>
      <c r="H45" s="85">
        <f>0</f>
        <v>0</v>
      </c>
      <c r="I45" s="83"/>
      <c r="J45" s="85">
        <v>0</v>
      </c>
    </row>
    <row r="46" spans="1:10" ht="17.5" customHeight="1" thickBot="1" x14ac:dyDescent="0.35">
      <c r="A46" s="80" t="s">
        <v>40</v>
      </c>
      <c r="D46" s="110">
        <f>D41</f>
        <v>-3857957</v>
      </c>
      <c r="E46" s="102"/>
      <c r="F46" s="110">
        <f>F41</f>
        <v>-14260333.640000001</v>
      </c>
      <c r="G46" s="102"/>
      <c r="H46" s="110">
        <f>H41</f>
        <v>-1723605</v>
      </c>
      <c r="I46" s="102"/>
      <c r="J46" s="110">
        <f>J41</f>
        <v>-10714627</v>
      </c>
    </row>
    <row r="47" spans="1:10" ht="17.5" customHeight="1" thickTop="1" x14ac:dyDescent="0.3">
      <c r="A47" s="121" t="s">
        <v>94</v>
      </c>
      <c r="D47" s="108"/>
      <c r="F47" s="108"/>
      <c r="H47" s="107"/>
      <c r="J47" s="107"/>
    </row>
    <row r="48" spans="1:10" ht="17.5" customHeight="1" thickBot="1" x14ac:dyDescent="0.35">
      <c r="A48" s="12" t="s">
        <v>162</v>
      </c>
      <c r="B48" s="13"/>
      <c r="D48" s="200">
        <v>-3.3688075163603314E-3</v>
      </c>
      <c r="E48" s="194"/>
      <c r="F48" s="79">
        <v>-1.2452269206794707E-2</v>
      </c>
      <c r="G48" s="194"/>
      <c r="H48" s="200">
        <v>-2E-3</v>
      </c>
      <c r="I48" s="194"/>
      <c r="J48" s="79">
        <v>-9.3561218988696213E-3</v>
      </c>
    </row>
    <row r="49" ht="20.25" customHeight="1" thickTop="1" x14ac:dyDescent="0.3"/>
  </sheetData>
  <customSheetViews>
    <customSheetView guid="{73DDABAB-706A-4D82-8B4B-4FAC247E50B1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view="pageBreakPreview" topLeftCell="A24">
      <selection activeCell="D34" sqref="D34"/>
      <pageMargins left="0.8" right="0.05" top="0.48" bottom="0.5" header="0.5" footer="0.5"/>
      <pageSetup paperSize="9" scale="85" firstPageNumber="5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printArea="1" view="pageBreakPreview" topLeftCell="A4">
      <selection activeCell="A14" sqref="A14"/>
      <pageMargins left="0.8" right="0.05" top="0.48" bottom="0.5" header="0.5" footer="0.5"/>
      <pageSetup paperSize="9" scale="83" firstPageNumber="5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9">
    <mergeCell ref="D10:J10"/>
    <mergeCell ref="D5:F5"/>
    <mergeCell ref="H5:J5"/>
    <mergeCell ref="D7:F7"/>
    <mergeCell ref="D8:F8"/>
    <mergeCell ref="H7:J7"/>
    <mergeCell ref="H8:J8"/>
    <mergeCell ref="D6:F6"/>
    <mergeCell ref="H6:J6"/>
  </mergeCells>
  <conditionalFormatting sqref="G44 I44">
    <cfRule type="expression" priority="6" stopIfTrue="1">
      <formula>"if(E11&gt;0,#,##0;(#,##0),"-")"</formula>
    </cfRule>
  </conditionalFormatting>
  <conditionalFormatting sqref="E39 I39 G39">
    <cfRule type="expression" priority="5" stopIfTrue="1">
      <formula>"if(E11&gt;0,#,##0;(#,##0),"-")"</formula>
    </cfRule>
  </conditionalFormatting>
  <pageMargins left="0.8" right="0.8" top="0.48" bottom="0.5" header="0.5" footer="0.5"/>
  <pageSetup paperSize="9" scale="82" firstPageNumber="5" orientation="portrait" useFirstPageNumber="1" r:id="rId5"/>
  <headerFooter alignWithMargins="0">
    <oddFooter>&amp;L 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P77"/>
  <sheetViews>
    <sheetView view="pageBreakPreview" zoomScaleNormal="55" zoomScaleSheetLayoutView="100" workbookViewId="0">
      <selection activeCell="J24" sqref="J24"/>
    </sheetView>
  </sheetViews>
  <sheetFormatPr defaultColWidth="9.1796875" defaultRowHeight="21" customHeight="1" x14ac:dyDescent="0.3"/>
  <cols>
    <col min="1" max="1" width="40.453125" style="26" customWidth="1"/>
    <col min="2" max="2" width="6.81640625" style="41" customWidth="1"/>
    <col min="3" max="3" width="0.81640625" style="26" customWidth="1"/>
    <col min="4" max="4" width="16.7265625" style="26" customWidth="1"/>
    <col min="5" max="5" width="1.453125" style="26" customWidth="1"/>
    <col min="6" max="6" width="16.7265625" style="26" customWidth="1"/>
    <col min="7" max="7" width="1.453125" style="26" customWidth="1"/>
    <col min="8" max="8" width="16.7265625" style="26" customWidth="1"/>
    <col min="9" max="9" width="1.1796875" style="26" customWidth="1"/>
    <col min="10" max="10" width="16.7265625" style="26" customWidth="1"/>
    <col min="11" max="11" width="1.453125" style="10" customWidth="1"/>
    <col min="12" max="12" width="16.7265625" style="26" customWidth="1"/>
    <col min="13" max="13" width="1" style="26" customWidth="1"/>
    <col min="14" max="14" width="16.7265625" style="26" customWidth="1"/>
    <col min="15" max="15" width="1.1796875" style="26" customWidth="1"/>
    <col min="16" max="16" width="16.7265625" style="26" customWidth="1"/>
    <col min="17" max="16384" width="9.1796875" style="26"/>
  </cols>
  <sheetData>
    <row r="1" spans="1:16" s="33" customFormat="1" ht="21" customHeight="1" x14ac:dyDescent="0.35">
      <c r="A1" s="31" t="s">
        <v>50</v>
      </c>
      <c r="B1" s="32"/>
      <c r="P1" s="34"/>
    </row>
    <row r="2" spans="1:16" s="33" customFormat="1" ht="21" customHeight="1" x14ac:dyDescent="0.35">
      <c r="A2" s="31" t="s">
        <v>51</v>
      </c>
      <c r="B2" s="32"/>
      <c r="P2" s="34"/>
    </row>
    <row r="3" spans="1:16" s="37" customFormat="1" ht="21" customHeight="1" x14ac:dyDescent="0.35">
      <c r="A3" s="35" t="s">
        <v>80</v>
      </c>
      <c r="B3" s="36"/>
    </row>
    <row r="4" spans="1:16" ht="9.75" customHeight="1" x14ac:dyDescent="0.3">
      <c r="A4" s="35"/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16" ht="21" customHeight="1" x14ac:dyDescent="0.3">
      <c r="A5" s="209"/>
      <c r="B5" s="209"/>
      <c r="C5" s="8"/>
      <c r="D5" s="206" t="s">
        <v>64</v>
      </c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6" spans="1:16" ht="21" customHeight="1" x14ac:dyDescent="0.3">
      <c r="A6" s="1"/>
      <c r="B6" s="13"/>
      <c r="C6" s="8"/>
      <c r="E6" s="8"/>
      <c r="F6" s="118"/>
      <c r="G6" s="25"/>
      <c r="H6" s="210" t="s">
        <v>63</v>
      </c>
      <c r="I6" s="211"/>
      <c r="J6" s="211"/>
      <c r="K6" s="9"/>
      <c r="L6" s="50"/>
      <c r="M6" s="25"/>
      <c r="O6" s="8"/>
      <c r="P6" s="8"/>
    </row>
    <row r="7" spans="1:16" ht="21" customHeight="1" x14ac:dyDescent="0.3">
      <c r="A7" s="1"/>
      <c r="B7" s="13"/>
      <c r="C7" s="8"/>
      <c r="D7" s="167" t="s">
        <v>0</v>
      </c>
      <c r="E7" s="8"/>
      <c r="F7" s="8"/>
      <c r="G7" s="25"/>
      <c r="H7" s="55"/>
      <c r="I7" s="8"/>
      <c r="J7" s="8"/>
      <c r="K7" s="9"/>
      <c r="L7" s="40" t="s">
        <v>119</v>
      </c>
      <c r="M7" s="25"/>
      <c r="N7" s="50" t="s">
        <v>46</v>
      </c>
      <c r="O7" s="8"/>
      <c r="P7" s="58"/>
    </row>
    <row r="8" spans="1:16" ht="21" customHeight="1" x14ac:dyDescent="0.3">
      <c r="A8" s="8"/>
      <c r="B8" s="13"/>
      <c r="C8" s="8"/>
      <c r="D8" s="122" t="s">
        <v>121</v>
      </c>
      <c r="E8" s="8"/>
      <c r="F8" s="8"/>
      <c r="G8" s="8"/>
      <c r="H8" s="40"/>
      <c r="J8" s="8"/>
      <c r="K8" s="21"/>
      <c r="L8" s="40" t="s">
        <v>120</v>
      </c>
      <c r="M8" s="21"/>
      <c r="N8" s="50" t="s">
        <v>45</v>
      </c>
      <c r="O8" s="8"/>
      <c r="P8" s="127" t="s">
        <v>28</v>
      </c>
    </row>
    <row r="9" spans="1:16" ht="21" customHeight="1" x14ac:dyDescent="0.3">
      <c r="A9" s="8"/>
      <c r="B9" s="13"/>
      <c r="C9" s="8"/>
      <c r="D9" s="8" t="s">
        <v>9</v>
      </c>
      <c r="E9" s="8"/>
      <c r="F9" s="122" t="s">
        <v>97</v>
      </c>
      <c r="G9" s="8"/>
      <c r="H9" s="50" t="s">
        <v>110</v>
      </c>
      <c r="I9" s="8"/>
      <c r="J9" s="40" t="s">
        <v>104</v>
      </c>
      <c r="K9" s="8"/>
      <c r="L9" s="40" t="s">
        <v>105</v>
      </c>
      <c r="M9" s="9"/>
      <c r="N9" s="8" t="s">
        <v>36</v>
      </c>
      <c r="O9" s="8"/>
      <c r="P9" s="126" t="s">
        <v>101</v>
      </c>
    </row>
    <row r="10" spans="1:16" ht="21" customHeight="1" x14ac:dyDescent="0.3">
      <c r="A10" s="1"/>
      <c r="B10" s="13"/>
      <c r="C10" s="25"/>
      <c r="D10" s="205" t="s">
        <v>56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</row>
    <row r="11" spans="1:16" ht="21" customHeight="1" x14ac:dyDescent="0.3">
      <c r="A11" s="80" t="s">
        <v>136</v>
      </c>
      <c r="B11" s="132"/>
      <c r="C11" s="25"/>
      <c r="D11" s="128"/>
      <c r="E11" s="128"/>
      <c r="F11" s="128"/>
      <c r="G11" s="128"/>
      <c r="H11" s="128"/>
      <c r="I11" s="128"/>
      <c r="J11" s="128"/>
      <c r="K11" s="128"/>
      <c r="L11" s="105"/>
      <c r="M11" s="105"/>
      <c r="N11" s="128"/>
      <c r="O11" s="128"/>
      <c r="P11" s="128"/>
    </row>
    <row r="12" spans="1:16" ht="21" customHeight="1" x14ac:dyDescent="0.3">
      <c r="A12" s="29" t="s">
        <v>137</v>
      </c>
      <c r="D12" s="51">
        <v>572599797</v>
      </c>
      <c r="E12" s="17"/>
      <c r="F12" s="51">
        <v>465419213</v>
      </c>
      <c r="G12" s="52"/>
      <c r="H12" s="51">
        <v>10500000</v>
      </c>
      <c r="I12" s="17"/>
      <c r="J12" s="51">
        <v>-822941164</v>
      </c>
      <c r="K12" s="51"/>
      <c r="L12" s="51">
        <f>SUM(D12:J12)</f>
        <v>225577846</v>
      </c>
      <c r="M12" s="51"/>
      <c r="N12" s="52">
        <v>15</v>
      </c>
      <c r="O12" s="51"/>
      <c r="P12" s="51">
        <f>SUM(L12:N12)</f>
        <v>225577861</v>
      </c>
    </row>
    <row r="13" spans="1:16" ht="21" customHeight="1" x14ac:dyDescent="0.3">
      <c r="A13" s="30" t="s">
        <v>42</v>
      </c>
      <c r="D13" s="10"/>
      <c r="E13" s="10"/>
      <c r="F13" s="10"/>
      <c r="G13" s="10"/>
      <c r="H13" s="10"/>
      <c r="I13" s="10"/>
      <c r="J13" s="10"/>
      <c r="L13" s="10"/>
      <c r="M13" s="10"/>
      <c r="N13" s="52"/>
      <c r="O13" s="10"/>
      <c r="P13" s="10"/>
    </row>
    <row r="14" spans="1:16" ht="21" customHeight="1" x14ac:dyDescent="0.3">
      <c r="A14" s="48" t="s">
        <v>55</v>
      </c>
      <c r="D14" s="82">
        <v>0</v>
      </c>
      <c r="E14" s="22"/>
      <c r="F14" s="82">
        <v>0</v>
      </c>
      <c r="G14" s="23"/>
      <c r="H14" s="82">
        <v>0</v>
      </c>
      <c r="I14" s="22"/>
      <c r="J14" s="42">
        <v>-14260334</v>
      </c>
      <c r="K14" s="90"/>
      <c r="L14" s="188">
        <v>-14260334</v>
      </c>
      <c r="M14" s="24"/>
      <c r="N14" s="73">
        <v>0</v>
      </c>
      <c r="O14" s="24"/>
      <c r="P14" s="42">
        <v>-14260334</v>
      </c>
    </row>
    <row r="15" spans="1:16" ht="21" customHeight="1" x14ac:dyDescent="0.3">
      <c r="A15" s="48" t="s">
        <v>44</v>
      </c>
      <c r="D15" s="82">
        <v>0</v>
      </c>
      <c r="E15" s="5"/>
      <c r="F15" s="82">
        <v>0</v>
      </c>
      <c r="G15" s="5"/>
      <c r="H15" s="82">
        <v>0</v>
      </c>
      <c r="I15" s="5"/>
      <c r="J15" s="82">
        <v>0</v>
      </c>
      <c r="K15" s="5"/>
      <c r="L15" s="82">
        <v>0</v>
      </c>
      <c r="M15" s="5"/>
      <c r="N15" s="73">
        <v>0</v>
      </c>
      <c r="O15" s="5"/>
      <c r="P15" s="82">
        <v>0</v>
      </c>
    </row>
    <row r="16" spans="1:16" ht="21" customHeight="1" x14ac:dyDescent="0.3">
      <c r="A16" s="30" t="s">
        <v>40</v>
      </c>
      <c r="D16" s="86">
        <v>0</v>
      </c>
      <c r="E16" s="5"/>
      <c r="F16" s="86">
        <v>0</v>
      </c>
      <c r="G16" s="5"/>
      <c r="H16" s="86">
        <v>0</v>
      </c>
      <c r="I16" s="5"/>
      <c r="J16" s="43">
        <f>SUM(J14:J15)</f>
        <v>-14260334</v>
      </c>
      <c r="K16" s="5"/>
      <c r="L16" s="43">
        <f>SUM(L14:L15)</f>
        <v>-14260334</v>
      </c>
      <c r="M16" s="5"/>
      <c r="N16" s="43">
        <v>0</v>
      </c>
      <c r="O16" s="5"/>
      <c r="P16" s="43">
        <f>SUM(P14:P15)</f>
        <v>-14260334</v>
      </c>
    </row>
    <row r="17" spans="1:16" ht="10.5" customHeight="1" x14ac:dyDescent="0.3">
      <c r="A17" s="30"/>
      <c r="D17" s="197"/>
      <c r="E17" s="5"/>
      <c r="F17" s="197"/>
      <c r="G17" s="5"/>
      <c r="H17" s="197"/>
      <c r="I17" s="5"/>
      <c r="J17" s="52"/>
      <c r="K17" s="5"/>
      <c r="L17" s="52"/>
      <c r="M17" s="5"/>
      <c r="N17" s="52"/>
      <c r="O17" s="5"/>
      <c r="P17" s="52"/>
    </row>
    <row r="18" spans="1:16" ht="21" customHeight="1" thickBot="1" x14ac:dyDescent="0.35">
      <c r="A18" s="29" t="s">
        <v>138</v>
      </c>
      <c r="D18" s="81">
        <f>D12+D16</f>
        <v>572599797</v>
      </c>
      <c r="E18" s="5"/>
      <c r="F18" s="81">
        <f>F12+F16</f>
        <v>465419213</v>
      </c>
      <c r="G18" s="5"/>
      <c r="H18" s="81">
        <f>H12+H16</f>
        <v>10500000</v>
      </c>
      <c r="I18" s="5"/>
      <c r="J18" s="81">
        <f>J12+J16</f>
        <v>-837201498</v>
      </c>
      <c r="K18" s="192">
        <f t="shared" ref="K18:O18" si="0">K12+K14</f>
        <v>0</v>
      </c>
      <c r="L18" s="81">
        <f>L12+L16</f>
        <v>211317512</v>
      </c>
      <c r="M18" s="192">
        <f t="shared" si="0"/>
        <v>0</v>
      </c>
      <c r="N18" s="81">
        <f>N12+N16</f>
        <v>15</v>
      </c>
      <c r="O18" s="192">
        <f t="shared" si="0"/>
        <v>0</v>
      </c>
      <c r="P18" s="81">
        <f>P12+P16</f>
        <v>211317527</v>
      </c>
    </row>
    <row r="19" spans="1:16" ht="21" customHeight="1" thickTop="1" x14ac:dyDescent="0.3">
      <c r="A19" s="27"/>
      <c r="B19" s="13"/>
      <c r="C19" s="25"/>
      <c r="D19" s="28"/>
      <c r="E19" s="28"/>
      <c r="F19" s="28"/>
      <c r="G19" s="28"/>
      <c r="H19" s="28"/>
      <c r="I19" s="24"/>
      <c r="J19" s="28"/>
      <c r="K19" s="24"/>
      <c r="L19" s="28"/>
      <c r="M19" s="24"/>
      <c r="N19" s="28"/>
      <c r="O19" s="24"/>
      <c r="P19" s="28"/>
    </row>
    <row r="20" spans="1:16" ht="21" customHeight="1" x14ac:dyDescent="0.3">
      <c r="A20" s="80" t="s">
        <v>155</v>
      </c>
      <c r="B20" s="13"/>
      <c r="C20" s="25"/>
      <c r="D20" s="4"/>
      <c r="E20" s="4"/>
      <c r="F20" s="4"/>
      <c r="G20" s="4"/>
      <c r="H20" s="4"/>
      <c r="I20" s="4"/>
      <c r="J20" s="4"/>
      <c r="K20" s="4"/>
      <c r="L20" s="105"/>
      <c r="M20" s="105"/>
      <c r="N20" s="4"/>
      <c r="O20" s="4"/>
      <c r="P20" s="4"/>
    </row>
    <row r="21" spans="1:16" ht="21" customHeight="1" x14ac:dyDescent="0.3">
      <c r="A21" s="29" t="s">
        <v>156</v>
      </c>
      <c r="D21" s="51">
        <v>572599797</v>
      </c>
      <c r="E21" s="51"/>
      <c r="F21" s="51">
        <v>465419213</v>
      </c>
      <c r="G21" s="51"/>
      <c r="H21" s="51">
        <v>10500000</v>
      </c>
      <c r="I21" s="51"/>
      <c r="J21" s="51">
        <v>-874629654</v>
      </c>
      <c r="K21" s="51"/>
      <c r="L21" s="51">
        <f>SUM(D21:J21)</f>
        <v>173889356</v>
      </c>
      <c r="M21" s="51"/>
      <c r="N21" s="51">
        <v>-8</v>
      </c>
      <c r="O21" s="51"/>
      <c r="P21" s="51">
        <f>SUM(L21:N21)</f>
        <v>173889348</v>
      </c>
    </row>
    <row r="22" spans="1:16" ht="21" customHeight="1" x14ac:dyDescent="0.3">
      <c r="A22" s="30" t="s">
        <v>42</v>
      </c>
      <c r="D22" s="10"/>
      <c r="E22" s="10"/>
      <c r="F22" s="10"/>
      <c r="G22" s="10"/>
      <c r="H22" s="10"/>
      <c r="I22" s="10"/>
      <c r="J22" s="10"/>
      <c r="L22" s="10"/>
      <c r="M22" s="10"/>
      <c r="N22" s="52"/>
      <c r="O22" s="10"/>
      <c r="P22" s="10"/>
    </row>
    <row r="23" spans="1:16" ht="21" customHeight="1" x14ac:dyDescent="0.3">
      <c r="A23" s="48" t="s">
        <v>55</v>
      </c>
      <c r="D23" s="82">
        <v>0</v>
      </c>
      <c r="E23" s="22"/>
      <c r="F23" s="82">
        <v>0</v>
      </c>
      <c r="G23" s="23"/>
      <c r="H23" s="82">
        <v>0</v>
      </c>
      <c r="I23" s="22"/>
      <c r="J23" s="42">
        <f>PL!D33</f>
        <v>-3857957</v>
      </c>
      <c r="K23" s="45"/>
      <c r="L23" s="42">
        <f>J23</f>
        <v>-3857957</v>
      </c>
      <c r="M23" s="24"/>
      <c r="N23" s="103">
        <v>0</v>
      </c>
      <c r="O23" s="24"/>
      <c r="P23" s="42">
        <f>SUM(L23:N23)</f>
        <v>-3857957</v>
      </c>
    </row>
    <row r="24" spans="1:16" ht="21" customHeight="1" x14ac:dyDescent="0.3">
      <c r="A24" s="48" t="s">
        <v>44</v>
      </c>
      <c r="D24" s="82">
        <v>0</v>
      </c>
      <c r="E24" s="5"/>
      <c r="F24" s="82">
        <v>0</v>
      </c>
      <c r="G24" s="5"/>
      <c r="H24" s="82">
        <v>0</v>
      </c>
      <c r="I24" s="5"/>
      <c r="J24" s="82">
        <v>0</v>
      </c>
      <c r="K24" s="5"/>
      <c r="L24" s="44">
        <v>0</v>
      </c>
      <c r="M24" s="5"/>
      <c r="N24" s="103">
        <v>0</v>
      </c>
      <c r="O24" s="5"/>
      <c r="P24" s="73">
        <v>0</v>
      </c>
    </row>
    <row r="25" spans="1:16" ht="21" customHeight="1" x14ac:dyDescent="0.3">
      <c r="A25" s="30" t="s">
        <v>40</v>
      </c>
      <c r="D25" s="86">
        <f>SUM(D23:D24)</f>
        <v>0</v>
      </c>
      <c r="E25" s="5"/>
      <c r="F25" s="86">
        <f>SUM(F23:F24)</f>
        <v>0</v>
      </c>
      <c r="G25" s="5"/>
      <c r="H25" s="86">
        <f>SUM(H23:H24)</f>
        <v>0</v>
      </c>
      <c r="I25" s="5"/>
      <c r="J25" s="43">
        <f>SUM(J23:J24)</f>
        <v>-3857957</v>
      </c>
      <c r="K25" s="5"/>
      <c r="L25" s="43">
        <f>SUM(L23:L24)</f>
        <v>-3857957</v>
      </c>
      <c r="M25" s="5"/>
      <c r="N25" s="43">
        <f>SUM(N23:N24)</f>
        <v>0</v>
      </c>
      <c r="O25" s="5"/>
      <c r="P25" s="43">
        <f>SUM(P23:P24)</f>
        <v>-3857957</v>
      </c>
    </row>
    <row r="26" spans="1:16" ht="10.5" customHeight="1" x14ac:dyDescent="0.3">
      <c r="A26" s="30"/>
      <c r="D26" s="197"/>
      <c r="E26" s="5"/>
      <c r="F26" s="197"/>
      <c r="G26" s="5"/>
      <c r="H26" s="197"/>
      <c r="I26" s="5"/>
      <c r="J26" s="52"/>
      <c r="K26" s="5"/>
      <c r="L26" s="52"/>
      <c r="M26" s="5"/>
      <c r="N26" s="52"/>
      <c r="O26" s="5"/>
      <c r="P26" s="52"/>
    </row>
    <row r="27" spans="1:16" ht="21" customHeight="1" thickBot="1" x14ac:dyDescent="0.35">
      <c r="A27" s="29" t="s">
        <v>157</v>
      </c>
      <c r="D27" s="81">
        <f>D21+D25</f>
        <v>572599797</v>
      </c>
      <c r="E27" s="5"/>
      <c r="F27" s="81">
        <f>F21+F25</f>
        <v>465419213</v>
      </c>
      <c r="G27" s="5"/>
      <c r="H27" s="81">
        <f>H21+H25</f>
        <v>10500000</v>
      </c>
      <c r="I27" s="5"/>
      <c r="J27" s="81">
        <f>J21+J25</f>
        <v>-878487611</v>
      </c>
      <c r="K27" s="5"/>
      <c r="L27" s="81">
        <f>L21+L25</f>
        <v>170031399</v>
      </c>
      <c r="M27" s="5"/>
      <c r="N27" s="81">
        <f>N21+N25</f>
        <v>-8</v>
      </c>
      <c r="O27" s="5"/>
      <c r="P27" s="81">
        <f>P21+P25</f>
        <v>170031391</v>
      </c>
    </row>
    <row r="28" spans="1:16" ht="21" customHeight="1" thickTop="1" x14ac:dyDescent="0.3"/>
    <row r="42" spans="4:8" ht="21" customHeight="1" x14ac:dyDescent="0.3">
      <c r="D42" s="26">
        <v>-640805</v>
      </c>
      <c r="H42" s="26">
        <v>-200346</v>
      </c>
    </row>
    <row r="54" spans="4:4" ht="21" customHeight="1" x14ac:dyDescent="0.3">
      <c r="D54" s="26">
        <f>SUM(D38+D52)</f>
        <v>0</v>
      </c>
    </row>
    <row r="70" spans="4:4" ht="21" customHeight="1" x14ac:dyDescent="0.3">
      <c r="D70" s="26">
        <f>SUM(D68:D69)</f>
        <v>0</v>
      </c>
    </row>
    <row r="77" spans="4:4" ht="21" customHeight="1" x14ac:dyDescent="0.3">
      <c r="D77" s="26">
        <f>D70-BL!D13</f>
        <v>-62863602</v>
      </c>
    </row>
  </sheetData>
  <customSheetViews>
    <customSheetView guid="{73DDABAB-706A-4D82-8B4B-4FAC247E50B1}" scale="85" showPageBreaks="1" fitToPage="1" printArea="1" hiddenRows="1" view="pageBreakPreview" topLeftCell="A6">
      <selection activeCell="L18" sqref="L18"/>
      <pageMargins left="0.8" right="0.47" top="0.48" bottom="0.5" header="0.5" footer="0.5"/>
      <pageSetup paperSize="9" scale="86" firstPageNumber="6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B10" sqref="B10"/>
      <pageMargins left="0.8" right="0.47" top="0.48" bottom="0.5" header="0.5" footer="0.5"/>
      <pageSetup paperSize="9" scale="86" firstPageNumber="6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12">
      <selection activeCell="B10" sqref="B10"/>
      <pageMargins left="0.8" right="0.47" top="0.48" bottom="0.5" header="0.5" footer="0.5"/>
      <pageSetup paperSize="9" scale="86" firstPageNumber="6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fitToPage="1" printArea="1" hiddenRows="1" view="pageBreakPreview">
      <selection activeCell="J12" sqref="J12"/>
      <pageMargins left="0.8" right="0.47" top="0.48" bottom="0.5" header="0.5" footer="0.5"/>
      <pageSetup paperSize="9" scale="86" firstPageNumber="6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P5"/>
    <mergeCell ref="H6:J6"/>
    <mergeCell ref="D10:P10"/>
  </mergeCells>
  <phoneticPr fontId="6" type="noConversion"/>
  <conditionalFormatting sqref="D25:D26 J25:J26 L24:L26 F25:F26 H25:H26 P25:P26">
    <cfRule type="expression" priority="230" stopIfTrue="1">
      <formula>"if(E11&gt;0,#,##0;(#,##0),"-")"</formula>
    </cfRule>
  </conditionalFormatting>
  <conditionalFormatting sqref="J23">
    <cfRule type="expression" priority="92" stopIfTrue="1">
      <formula>"if(E11&gt;0,#,##0;(#,##0),"-")"</formula>
    </cfRule>
  </conditionalFormatting>
  <conditionalFormatting sqref="H23:H24">
    <cfRule type="expression" priority="82" stopIfTrue="1">
      <formula>"if(E11&gt;0,#,##0;(#,##0),"-")"</formula>
    </cfRule>
  </conditionalFormatting>
  <conditionalFormatting sqref="D23:D24">
    <cfRule type="expression" priority="112" stopIfTrue="1">
      <formula>"if(E11&gt;0,#,##0;(#,##0),"-")"</formula>
    </cfRule>
  </conditionalFormatting>
  <conditionalFormatting sqref="D23:D24">
    <cfRule type="expression" priority="111" stopIfTrue="1">
      <formula>"if(E11&gt;0,#,##0;(#,##0),"-")"</formula>
    </cfRule>
  </conditionalFormatting>
  <conditionalFormatting sqref="D23:D24">
    <cfRule type="expression" priority="110" stopIfTrue="1">
      <formula>"if(E11&gt;0,#,##0;(#,##0),"-")"</formula>
    </cfRule>
  </conditionalFormatting>
  <conditionalFormatting sqref="D23:D24">
    <cfRule type="expression" priority="109" stopIfTrue="1">
      <formula>"if(E11&gt;0,#,##0;(#,##0),"-")"</formula>
    </cfRule>
  </conditionalFormatting>
  <conditionalFormatting sqref="D23:D24">
    <cfRule type="expression" priority="108" stopIfTrue="1">
      <formula>"if(E11&gt;0,#,##0;(#,##0),"-")"</formula>
    </cfRule>
  </conditionalFormatting>
  <conditionalFormatting sqref="J24">
    <cfRule type="expression" priority="97" stopIfTrue="1">
      <formula>"if(E11&gt;0,#,##0;(#,##0),"-")"</formula>
    </cfRule>
  </conditionalFormatting>
  <conditionalFormatting sqref="J24">
    <cfRule type="expression" priority="96" stopIfTrue="1">
      <formula>"if(E11&gt;0,#,##0;(#,##0),"-")"</formula>
    </cfRule>
  </conditionalFormatting>
  <conditionalFormatting sqref="J24">
    <cfRule type="expression" priority="95" stopIfTrue="1">
      <formula>"if(E11&gt;0,#,##0;(#,##0),"-")"</formula>
    </cfRule>
  </conditionalFormatting>
  <conditionalFormatting sqref="J24">
    <cfRule type="expression" priority="94" stopIfTrue="1">
      <formula>"if(E11&gt;0,#,##0;(#,##0),"-")"</formula>
    </cfRule>
  </conditionalFormatting>
  <conditionalFormatting sqref="J24">
    <cfRule type="expression" priority="93" stopIfTrue="1">
      <formula>"if(E11&gt;0,#,##0;(#,##0),"-")"</formula>
    </cfRule>
  </conditionalFormatting>
  <conditionalFormatting sqref="F23:F24">
    <cfRule type="expression" priority="91" stopIfTrue="1">
      <formula>"if(E11&gt;0,#,##0;(#,##0),"-")"</formula>
    </cfRule>
  </conditionalFormatting>
  <conditionalFormatting sqref="F23:F24">
    <cfRule type="expression" priority="90" stopIfTrue="1">
      <formula>"if(E11&gt;0,#,##0;(#,##0),"-")"</formula>
    </cfRule>
  </conditionalFormatting>
  <conditionalFormatting sqref="F23:F24">
    <cfRule type="expression" priority="89" stopIfTrue="1">
      <formula>"if(E11&gt;0,#,##0;(#,##0),"-")"</formula>
    </cfRule>
  </conditionalFormatting>
  <conditionalFormatting sqref="F23:F24">
    <cfRule type="expression" priority="88" stopIfTrue="1">
      <formula>"if(E11&gt;0,#,##0;(#,##0),"-")"</formula>
    </cfRule>
  </conditionalFormatting>
  <conditionalFormatting sqref="F23:F24">
    <cfRule type="expression" priority="87" stopIfTrue="1">
      <formula>"if(E11&gt;0,#,##0;(#,##0),"-")"</formula>
    </cfRule>
  </conditionalFormatting>
  <conditionalFormatting sqref="H23:H24">
    <cfRule type="expression" priority="86" stopIfTrue="1">
      <formula>"if(E11&gt;0,#,##0;(#,##0),"-")"</formula>
    </cfRule>
  </conditionalFormatting>
  <conditionalFormatting sqref="H23:H24">
    <cfRule type="expression" priority="85" stopIfTrue="1">
      <formula>"if(E11&gt;0,#,##0;(#,##0),"-")"</formula>
    </cfRule>
  </conditionalFormatting>
  <conditionalFormatting sqref="H23:H24">
    <cfRule type="expression" priority="84" stopIfTrue="1">
      <formula>"if(E11&gt;0,#,##0;(#,##0),"-")"</formula>
    </cfRule>
  </conditionalFormatting>
  <conditionalFormatting sqref="H23:H24">
    <cfRule type="expression" priority="83" stopIfTrue="1">
      <formula>"if(E11&gt;0,#,##0;(#,##0),"-")"</formula>
    </cfRule>
  </conditionalFormatting>
  <conditionalFormatting sqref="N25:N26">
    <cfRule type="expression" priority="80" stopIfTrue="1">
      <formula>"if(E11&gt;0,#,##0;(#,##0),"-")"</formula>
    </cfRule>
  </conditionalFormatting>
  <conditionalFormatting sqref="D16:D17 F16:F17 H16:H17">
    <cfRule type="expression" priority="55" stopIfTrue="1">
      <formula>"if(E11&gt;0,#,##0;(#,##0),"-")"</formula>
    </cfRule>
  </conditionalFormatting>
  <conditionalFormatting sqref="H14:H15">
    <cfRule type="expression" priority="34" stopIfTrue="1">
      <formula>"if(E11&gt;0,#,##0;(#,##0),"-")"</formula>
    </cfRule>
  </conditionalFormatting>
  <conditionalFormatting sqref="D14:D15">
    <cfRule type="expression" priority="54" stopIfTrue="1">
      <formula>"if(E11&gt;0,#,##0;(#,##0),"-")"</formula>
    </cfRule>
  </conditionalFormatting>
  <conditionalFormatting sqref="D14:D15">
    <cfRule type="expression" priority="53" stopIfTrue="1">
      <formula>"if(E11&gt;0,#,##0;(#,##0),"-")"</formula>
    </cfRule>
  </conditionalFormatting>
  <conditionalFormatting sqref="D14:D15">
    <cfRule type="expression" priority="52" stopIfTrue="1">
      <formula>"if(E11&gt;0,#,##0;(#,##0),"-")"</formula>
    </cfRule>
  </conditionalFormatting>
  <conditionalFormatting sqref="D14:D15">
    <cfRule type="expression" priority="51" stopIfTrue="1">
      <formula>"if(E11&gt;0,#,##0;(#,##0),"-")"</formula>
    </cfRule>
  </conditionalFormatting>
  <conditionalFormatting sqref="D14:D15">
    <cfRule type="expression" priority="50" stopIfTrue="1">
      <formula>"if(E11&gt;0,#,##0;(#,##0),"-")"</formula>
    </cfRule>
  </conditionalFormatting>
  <conditionalFormatting sqref="J15">
    <cfRule type="expression" priority="49" stopIfTrue="1">
      <formula>"if(E11&gt;0,#,##0;(#,##0),"-")"</formula>
    </cfRule>
  </conditionalFormatting>
  <conditionalFormatting sqref="J15">
    <cfRule type="expression" priority="48" stopIfTrue="1">
      <formula>"if(E11&gt;0,#,##0;(#,##0),"-")"</formula>
    </cfRule>
  </conditionalFormatting>
  <conditionalFormatting sqref="J15">
    <cfRule type="expression" priority="47" stopIfTrue="1">
      <formula>"if(E11&gt;0,#,##0;(#,##0),"-")"</formula>
    </cfRule>
  </conditionalFormatting>
  <conditionalFormatting sqref="J15">
    <cfRule type="expression" priority="46" stopIfTrue="1">
      <formula>"if(E11&gt;0,#,##0;(#,##0),"-")"</formula>
    </cfRule>
  </conditionalFormatting>
  <conditionalFormatting sqref="J15">
    <cfRule type="expression" priority="45" stopIfTrue="1">
      <formula>"if(E11&gt;0,#,##0;(#,##0),"-")"</formula>
    </cfRule>
  </conditionalFormatting>
  <conditionalFormatting sqref="F14:F15">
    <cfRule type="expression" priority="43" stopIfTrue="1">
      <formula>"if(E11&gt;0,#,##0;(#,##0),"-")"</formula>
    </cfRule>
  </conditionalFormatting>
  <conditionalFormatting sqref="F14:F15">
    <cfRule type="expression" priority="42" stopIfTrue="1">
      <formula>"if(E11&gt;0,#,##0;(#,##0),"-")"</formula>
    </cfRule>
  </conditionalFormatting>
  <conditionalFormatting sqref="F14:F15">
    <cfRule type="expression" priority="41" stopIfTrue="1">
      <formula>"if(E11&gt;0,#,##0;(#,##0),"-")"</formula>
    </cfRule>
  </conditionalFormatting>
  <conditionalFormatting sqref="F14:F15">
    <cfRule type="expression" priority="40" stopIfTrue="1">
      <formula>"if(E11&gt;0,#,##0;(#,##0),"-")"</formula>
    </cfRule>
  </conditionalFormatting>
  <conditionalFormatting sqref="F14:F15">
    <cfRule type="expression" priority="39" stopIfTrue="1">
      <formula>"if(E11&gt;0,#,##0;(#,##0),"-")"</formula>
    </cfRule>
  </conditionalFormatting>
  <conditionalFormatting sqref="H14:H15">
    <cfRule type="expression" priority="38" stopIfTrue="1">
      <formula>"if(E11&gt;0,#,##0;(#,##0),"-")"</formula>
    </cfRule>
  </conditionalFormatting>
  <conditionalFormatting sqref="H14:H15">
    <cfRule type="expression" priority="37" stopIfTrue="1">
      <formula>"if(E11&gt;0,#,##0;(#,##0),"-")"</formula>
    </cfRule>
  </conditionalFormatting>
  <conditionalFormatting sqref="H14:H15">
    <cfRule type="expression" priority="36" stopIfTrue="1">
      <formula>"if(E11&gt;0,#,##0;(#,##0),"-")"</formula>
    </cfRule>
  </conditionalFormatting>
  <conditionalFormatting sqref="H14:H15">
    <cfRule type="expression" priority="35" stopIfTrue="1">
      <formula>"if(E11&gt;0,#,##0;(#,##0),"-")"</formula>
    </cfRule>
  </conditionalFormatting>
  <conditionalFormatting sqref="N16:N17">
    <cfRule type="expression" priority="33" stopIfTrue="1">
      <formula>"if(E11&gt;0,#,##0;(#,##0),"-")"</formula>
    </cfRule>
  </conditionalFormatting>
  <conditionalFormatting sqref="J14">
    <cfRule type="expression" priority="32" stopIfTrue="1">
      <formula>"if(E11&gt;0,#,##0;(#,##0),"-")"</formula>
    </cfRule>
  </conditionalFormatting>
  <conditionalFormatting sqref="N12">
    <cfRule type="expression" priority="31" stopIfTrue="1">
      <formula>"if(E11&gt;0,#,##0;(#,##0),"-")"</formula>
    </cfRule>
  </conditionalFormatting>
  <conditionalFormatting sqref="N12">
    <cfRule type="expression" priority="30" stopIfTrue="1">
      <formula>"if(E11&gt;0,#,##0;(#,##0),"-")"</formula>
    </cfRule>
  </conditionalFormatting>
  <conditionalFormatting sqref="N12">
    <cfRule type="expression" priority="29" stopIfTrue="1">
      <formula>"if(E11&gt;0,#,##0;(#,##0),"-")"</formula>
    </cfRule>
  </conditionalFormatting>
  <conditionalFormatting sqref="N12">
    <cfRule type="expression" priority="24" stopIfTrue="1">
      <formula>"if(E11&gt;0,#,##0;(#,##0),"-")"</formula>
    </cfRule>
  </conditionalFormatting>
  <conditionalFormatting sqref="N12">
    <cfRule type="expression" priority="23" stopIfTrue="1">
      <formula>"if(E11&gt;0,#,##0;(#,##0),"-")"</formula>
    </cfRule>
  </conditionalFormatting>
  <conditionalFormatting sqref="N12">
    <cfRule type="expression" priority="22" stopIfTrue="1">
      <formula>"if(E11&gt;0,#,##0;(#,##0),"-")"</formula>
    </cfRule>
  </conditionalFormatting>
  <conditionalFormatting sqref="N12">
    <cfRule type="expression" priority="21" stopIfTrue="1">
      <formula>"if(E11&gt;0,#,##0;(#,##0),"-")"</formula>
    </cfRule>
  </conditionalFormatting>
  <conditionalFormatting sqref="N12">
    <cfRule type="expression" priority="28" stopIfTrue="1">
      <formula>"if(E11&gt;0,#,##0;(#,##0),"-")"</formula>
    </cfRule>
  </conditionalFormatting>
  <conditionalFormatting sqref="N12">
    <cfRule type="expression" priority="27" stopIfTrue="1">
      <formula>"if(E11&gt;0,#,##0;(#,##0),"-")"</formula>
    </cfRule>
  </conditionalFormatting>
  <conditionalFormatting sqref="N12">
    <cfRule type="expression" priority="26" stopIfTrue="1">
      <formula>"if(E11&gt;0,#,##0;(#,##0),"-")"</formula>
    </cfRule>
  </conditionalFormatting>
  <conditionalFormatting sqref="N12">
    <cfRule type="expression" priority="25" stopIfTrue="1">
      <formula>"if(E11&gt;0,#,##0;(#,##0),"-")"</formula>
    </cfRule>
  </conditionalFormatting>
  <conditionalFormatting sqref="P14">
    <cfRule type="expression" priority="20" stopIfTrue="1">
      <formula>"if(E11&gt;0,#,##0;(#,##0),"-")"</formula>
    </cfRule>
  </conditionalFormatting>
  <conditionalFormatting sqref="L15">
    <cfRule type="expression" priority="13" stopIfTrue="1">
      <formula>"if(E11&gt;0,#,##0;(#,##0),"-")"</formula>
    </cfRule>
  </conditionalFormatting>
  <conditionalFormatting sqref="P15">
    <cfRule type="expression" priority="6" stopIfTrue="1">
      <formula>"if(E11&gt;0,#,##0;(#,##0),"-")"</formula>
    </cfRule>
  </conditionalFormatting>
  <conditionalFormatting sqref="L23">
    <cfRule type="expression" priority="17" stopIfTrue="1">
      <formula>"if(E11&gt;0,#,##0;(#,##0),"-")"</formula>
    </cfRule>
  </conditionalFormatting>
  <conditionalFormatting sqref="P23">
    <cfRule type="expression" priority="16" stopIfTrue="1">
      <formula>"if(E11&gt;0,#,##0;(#,##0),"-")"</formula>
    </cfRule>
  </conditionalFormatting>
  <conditionalFormatting sqref="L15">
    <cfRule type="expression" priority="14" stopIfTrue="1">
      <formula>"if(E11&gt;0,#,##0;(#,##0),"-")"</formula>
    </cfRule>
  </conditionalFormatting>
  <conditionalFormatting sqref="L15">
    <cfRule type="expression" priority="12" stopIfTrue="1">
      <formula>"if(E11&gt;0,#,##0;(#,##0),"-")"</formula>
    </cfRule>
  </conditionalFormatting>
  <conditionalFormatting sqref="L15">
    <cfRule type="expression" priority="11" stopIfTrue="1">
      <formula>"if(E11&gt;0,#,##0;(#,##0),"-")"</formula>
    </cfRule>
  </conditionalFormatting>
  <conditionalFormatting sqref="L15">
    <cfRule type="expression" priority="10" stopIfTrue="1">
      <formula>"if(E11&gt;0,#,##0;(#,##0),"-")"</formula>
    </cfRule>
  </conditionalFormatting>
  <conditionalFormatting sqref="P15">
    <cfRule type="expression" priority="8" stopIfTrue="1">
      <formula>"if(E11&gt;0,#,##0;(#,##0),"-")"</formula>
    </cfRule>
  </conditionalFormatting>
  <conditionalFormatting sqref="P15">
    <cfRule type="expression" priority="7" stopIfTrue="1">
      <formula>"if(E11&gt;0,#,##0;(#,##0),"-")"</formula>
    </cfRule>
  </conditionalFormatting>
  <conditionalFormatting sqref="P15">
    <cfRule type="expression" priority="5" stopIfTrue="1">
      <formula>"if(E11&gt;0,#,##0;(#,##0),"-")"</formula>
    </cfRule>
  </conditionalFormatting>
  <conditionalFormatting sqref="P15">
    <cfRule type="expression" priority="4" stopIfTrue="1">
      <formula>"if(E11&gt;0,#,##0;(#,##0),"-")"</formula>
    </cfRule>
  </conditionalFormatting>
  <conditionalFormatting sqref="P16:P17">
    <cfRule type="expression" priority="1" stopIfTrue="1">
      <formula>"if(E11&gt;0,#,##0;(#,##0),"-")"</formula>
    </cfRule>
  </conditionalFormatting>
  <conditionalFormatting sqref="J16:J17 L16:L17">
    <cfRule type="expression" priority="2" stopIfTrue="1">
      <formula>"if(E11&gt;0,#,##0;(#,##0),"-")"</formula>
    </cfRule>
  </conditionalFormatting>
  <pageMargins left="0.8" right="0.8" top="0.48" bottom="0.5" header="0.5" footer="0.5"/>
  <pageSetup paperSize="9" scale="76" firstPageNumber="6" orientation="landscape" useFirstPageNumber="1" r:id="rId5"/>
  <headerFooter alignWithMargins="0">
    <oddFooter>&amp;L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M90"/>
  <sheetViews>
    <sheetView view="pageBreakPreview" zoomScaleNormal="55" zoomScaleSheetLayoutView="100" workbookViewId="0">
      <selection activeCell="C30" sqref="C30"/>
    </sheetView>
  </sheetViews>
  <sheetFormatPr defaultColWidth="9.1796875" defaultRowHeight="21" customHeight="1" x14ac:dyDescent="0.3"/>
  <cols>
    <col min="1" max="1" width="39.7265625" style="26" customWidth="1"/>
    <col min="2" max="2" width="7.1796875" style="41" customWidth="1"/>
    <col min="3" max="3" width="0.81640625" style="26" customWidth="1"/>
    <col min="4" max="4" width="16.7265625" style="26" customWidth="1"/>
    <col min="5" max="5" width="1.453125" style="26" customWidth="1"/>
    <col min="6" max="6" width="16.7265625" style="26" customWidth="1"/>
    <col min="7" max="7" width="1.453125" style="26" customWidth="1"/>
    <col min="8" max="8" width="16.7265625" style="26" customWidth="1"/>
    <col min="9" max="9" width="1.1796875" style="26" customWidth="1"/>
    <col min="10" max="10" width="16.7265625" style="26" customWidth="1"/>
    <col min="11" max="11" width="1.453125" style="10" customWidth="1"/>
    <col min="12" max="12" width="16.7265625" style="26" customWidth="1"/>
    <col min="13" max="16384" width="9.1796875" style="26"/>
  </cols>
  <sheetData>
    <row r="1" spans="1:13" s="33" customFormat="1" ht="19" customHeight="1" x14ac:dyDescent="0.35">
      <c r="A1" s="31" t="s">
        <v>50</v>
      </c>
      <c r="B1" s="32"/>
    </row>
    <row r="2" spans="1:13" s="33" customFormat="1" ht="19" customHeight="1" x14ac:dyDescent="0.35">
      <c r="A2" s="31" t="s">
        <v>51</v>
      </c>
      <c r="B2" s="32"/>
    </row>
    <row r="3" spans="1:13" s="37" customFormat="1" ht="19" customHeight="1" x14ac:dyDescent="0.35">
      <c r="A3" s="35" t="s">
        <v>80</v>
      </c>
      <c r="B3" s="36"/>
    </row>
    <row r="4" spans="1:13" ht="9.65" customHeight="1" x14ac:dyDescent="0.3">
      <c r="A4" s="35"/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3" ht="19" customHeight="1" x14ac:dyDescent="0.3">
      <c r="A5" s="209"/>
      <c r="B5" s="209"/>
      <c r="C5" s="8"/>
      <c r="D5" s="206" t="s">
        <v>65</v>
      </c>
      <c r="E5" s="206"/>
      <c r="F5" s="206"/>
      <c r="G5" s="206"/>
      <c r="H5" s="206"/>
      <c r="I5" s="206"/>
      <c r="J5" s="206"/>
      <c r="K5" s="206"/>
      <c r="L5" s="206"/>
    </row>
    <row r="6" spans="1:13" ht="19" customHeight="1" x14ac:dyDescent="0.3">
      <c r="A6" s="1"/>
      <c r="B6" s="13"/>
      <c r="C6" s="8"/>
      <c r="E6" s="8"/>
      <c r="F6" s="118"/>
      <c r="G6" s="25"/>
      <c r="H6" s="210" t="s">
        <v>63</v>
      </c>
      <c r="I6" s="211"/>
      <c r="J6" s="211"/>
      <c r="K6" s="9"/>
    </row>
    <row r="7" spans="1:13" ht="19" customHeight="1" x14ac:dyDescent="0.3">
      <c r="A7" s="1"/>
      <c r="B7" s="13"/>
      <c r="C7" s="8"/>
      <c r="D7" s="8" t="s">
        <v>0</v>
      </c>
      <c r="E7" s="8"/>
      <c r="F7" s="8"/>
      <c r="G7" s="25"/>
      <c r="H7" s="55"/>
      <c r="I7" s="8"/>
      <c r="J7" s="8"/>
      <c r="K7" s="9"/>
      <c r="L7" s="117"/>
    </row>
    <row r="8" spans="1:13" ht="19" customHeight="1" x14ac:dyDescent="0.3">
      <c r="A8" s="8"/>
      <c r="B8" s="13"/>
      <c r="C8" s="8"/>
      <c r="D8" s="125" t="s">
        <v>121</v>
      </c>
      <c r="E8" s="8"/>
      <c r="F8" s="8"/>
      <c r="G8" s="8"/>
      <c r="H8" s="40"/>
      <c r="J8" s="8"/>
      <c r="K8" s="21"/>
      <c r="L8" s="116" t="s">
        <v>28</v>
      </c>
    </row>
    <row r="9" spans="1:13" ht="19" customHeight="1" x14ac:dyDescent="0.3">
      <c r="A9" s="8"/>
      <c r="B9" s="13"/>
      <c r="C9" s="8"/>
      <c r="D9" s="8" t="s">
        <v>9</v>
      </c>
      <c r="E9" s="8"/>
      <c r="F9" s="8" t="s">
        <v>97</v>
      </c>
      <c r="G9" s="8"/>
      <c r="H9" s="50" t="s">
        <v>110</v>
      </c>
      <c r="I9" s="8"/>
      <c r="J9" s="40" t="s">
        <v>104</v>
      </c>
      <c r="K9" s="8"/>
      <c r="L9" s="40" t="s">
        <v>101</v>
      </c>
    </row>
    <row r="10" spans="1:13" ht="19" customHeight="1" x14ac:dyDescent="0.3">
      <c r="A10" s="1"/>
      <c r="B10" s="13"/>
      <c r="C10" s="25"/>
      <c r="D10" s="205" t="s">
        <v>56</v>
      </c>
      <c r="E10" s="205"/>
      <c r="F10" s="205"/>
      <c r="G10" s="205"/>
      <c r="H10" s="205"/>
      <c r="I10" s="205"/>
      <c r="J10" s="205"/>
      <c r="K10" s="205"/>
      <c r="L10" s="205"/>
    </row>
    <row r="11" spans="1:13" ht="19" customHeight="1" x14ac:dyDescent="0.3">
      <c r="A11" s="133" t="s">
        <v>136</v>
      </c>
      <c r="B11" s="132"/>
      <c r="C11" s="25"/>
      <c r="D11" s="28"/>
      <c r="E11" s="28"/>
      <c r="F11" s="28"/>
      <c r="G11" s="28"/>
      <c r="H11" s="28"/>
      <c r="I11" s="24"/>
      <c r="J11" s="28"/>
      <c r="K11" s="24"/>
      <c r="L11" s="28"/>
      <c r="M11" s="27"/>
    </row>
    <row r="12" spans="1:13" ht="19" customHeight="1" x14ac:dyDescent="0.3">
      <c r="A12" s="29" t="s">
        <v>137</v>
      </c>
      <c r="D12" s="51">
        <v>572599797</v>
      </c>
      <c r="E12" s="17"/>
      <c r="F12" s="51">
        <v>465419213</v>
      </c>
      <c r="G12" s="52"/>
      <c r="H12" s="51">
        <v>10500000</v>
      </c>
      <c r="I12" s="17"/>
      <c r="J12" s="51">
        <v>-851403609</v>
      </c>
      <c r="K12" s="17"/>
      <c r="L12" s="51">
        <f>SUM(D12:J12)</f>
        <v>197115401</v>
      </c>
      <c r="M12" s="10"/>
    </row>
    <row r="13" spans="1:13" ht="19" customHeight="1" x14ac:dyDescent="0.3">
      <c r="A13" s="30" t="s">
        <v>42</v>
      </c>
      <c r="D13" s="10"/>
      <c r="E13" s="10"/>
      <c r="F13" s="10"/>
      <c r="G13" s="10"/>
      <c r="H13" s="10"/>
      <c r="I13" s="10"/>
      <c r="J13" s="10"/>
      <c r="L13" s="10"/>
      <c r="M13" s="10"/>
    </row>
    <row r="14" spans="1:13" ht="19" customHeight="1" x14ac:dyDescent="0.3">
      <c r="A14" s="48" t="s">
        <v>55</v>
      </c>
      <c r="D14" s="83">
        <v>0</v>
      </c>
      <c r="E14" s="22"/>
      <c r="F14" s="83">
        <v>0</v>
      </c>
      <c r="G14" s="23"/>
      <c r="H14" s="83">
        <v>0</v>
      </c>
      <c r="I14" s="22"/>
      <c r="J14" s="73">
        <v>-10714627</v>
      </c>
      <c r="K14" s="128"/>
      <c r="L14" s="51">
        <f>SUM(D14:J14)</f>
        <v>-10714627</v>
      </c>
      <c r="M14" s="10"/>
    </row>
    <row r="15" spans="1:13" ht="19" customHeight="1" x14ac:dyDescent="0.3">
      <c r="A15" s="48" t="s">
        <v>44</v>
      </c>
      <c r="D15" s="83">
        <v>0</v>
      </c>
      <c r="E15" s="5"/>
      <c r="F15" s="83">
        <v>0</v>
      </c>
      <c r="G15" s="5"/>
      <c r="H15" s="83">
        <v>0</v>
      </c>
      <c r="I15" s="5"/>
      <c r="J15" s="83">
        <v>0</v>
      </c>
      <c r="K15" s="5"/>
      <c r="L15" s="83">
        <f t="shared" ref="L15:L16" si="0">SUM(D15:J15)</f>
        <v>0</v>
      </c>
      <c r="M15" s="10"/>
    </row>
    <row r="16" spans="1:13" ht="19" customHeight="1" x14ac:dyDescent="0.3">
      <c r="A16" s="30" t="s">
        <v>40</v>
      </c>
      <c r="D16" s="92">
        <v>0</v>
      </c>
      <c r="E16" s="5"/>
      <c r="F16" s="92">
        <v>0</v>
      </c>
      <c r="G16" s="5"/>
      <c r="H16" s="92">
        <v>0</v>
      </c>
      <c r="I16" s="5"/>
      <c r="J16" s="92">
        <f>SUM(J14:J15)</f>
        <v>-10714627</v>
      </c>
      <c r="K16" s="5"/>
      <c r="L16" s="92">
        <f t="shared" si="0"/>
        <v>-10714627</v>
      </c>
      <c r="M16" s="10"/>
    </row>
    <row r="17" spans="1:13" ht="9.65" customHeight="1" x14ac:dyDescent="0.3">
      <c r="A17" s="30"/>
      <c r="D17" s="198"/>
      <c r="E17" s="5"/>
      <c r="F17" s="198"/>
      <c r="G17" s="5"/>
      <c r="H17" s="198"/>
      <c r="I17" s="5"/>
      <c r="J17" s="198"/>
      <c r="K17" s="5"/>
      <c r="L17" s="198"/>
      <c r="M17" s="10"/>
    </row>
    <row r="18" spans="1:13" ht="19" customHeight="1" thickBot="1" x14ac:dyDescent="0.35">
      <c r="A18" s="29" t="s">
        <v>138</v>
      </c>
      <c r="D18" s="81">
        <f>D12+D16</f>
        <v>572599797</v>
      </c>
      <c r="E18" s="5"/>
      <c r="F18" s="81">
        <f>F12+F16</f>
        <v>465419213</v>
      </c>
      <c r="G18" s="5"/>
      <c r="H18" s="81">
        <f>H12+H16</f>
        <v>10500000</v>
      </c>
      <c r="I18" s="5"/>
      <c r="J18" s="81">
        <f>J12+J16</f>
        <v>-862118236</v>
      </c>
      <c r="K18" s="5"/>
      <c r="L18" s="81">
        <f>SUM(D18:J18)</f>
        <v>186400774</v>
      </c>
      <c r="M18" s="10"/>
    </row>
    <row r="19" spans="1:13" s="115" customFormat="1" ht="19" customHeight="1" thickTop="1" x14ac:dyDescent="0.3">
      <c r="A19" s="27"/>
      <c r="B19" s="111"/>
      <c r="C19" s="114"/>
      <c r="D19" s="28"/>
      <c r="E19" s="28"/>
      <c r="F19" s="28"/>
      <c r="G19" s="28"/>
      <c r="H19" s="28"/>
      <c r="I19" s="24"/>
      <c r="J19" s="28"/>
      <c r="K19" s="24"/>
      <c r="L19" s="28"/>
      <c r="M19" s="27"/>
    </row>
    <row r="20" spans="1:13" ht="19" customHeight="1" x14ac:dyDescent="0.3">
      <c r="A20" s="1" t="s">
        <v>155</v>
      </c>
      <c r="B20" s="13"/>
      <c r="C20" s="25"/>
      <c r="D20" s="28"/>
      <c r="E20" s="28"/>
      <c r="F20" s="28"/>
      <c r="G20" s="28"/>
      <c r="H20" s="28"/>
      <c r="I20" s="24"/>
      <c r="J20" s="28"/>
      <c r="K20" s="24"/>
      <c r="L20" s="28"/>
      <c r="M20" s="27"/>
    </row>
    <row r="21" spans="1:13" ht="19" customHeight="1" x14ac:dyDescent="0.3">
      <c r="A21" s="29" t="s">
        <v>156</v>
      </c>
      <c r="D21" s="51">
        <v>572599797</v>
      </c>
      <c r="E21" s="51"/>
      <c r="F21" s="51">
        <v>465419213</v>
      </c>
      <c r="G21" s="51"/>
      <c r="H21" s="51">
        <v>10500000</v>
      </c>
      <c r="I21" s="51"/>
      <c r="J21" s="51">
        <v>-880135218</v>
      </c>
      <c r="K21" s="51"/>
      <c r="L21" s="51">
        <f>SUM(D21:J21)</f>
        <v>168383792</v>
      </c>
      <c r="M21" s="10"/>
    </row>
    <row r="22" spans="1:13" ht="19" customHeight="1" x14ac:dyDescent="0.3">
      <c r="A22" s="30" t="s">
        <v>42</v>
      </c>
      <c r="D22" s="10"/>
      <c r="E22" s="10"/>
      <c r="F22" s="10"/>
      <c r="G22" s="10"/>
      <c r="H22" s="10"/>
      <c r="I22" s="10"/>
      <c r="J22" s="10"/>
      <c r="L22" s="10"/>
      <c r="M22" s="10"/>
    </row>
    <row r="23" spans="1:13" ht="19" customHeight="1" x14ac:dyDescent="0.3">
      <c r="A23" s="48" t="s">
        <v>55</v>
      </c>
      <c r="D23" s="83">
        <v>0</v>
      </c>
      <c r="E23" s="22"/>
      <c r="F23" s="83">
        <v>0</v>
      </c>
      <c r="G23" s="23"/>
      <c r="H23" s="83">
        <v>0</v>
      </c>
      <c r="I23" s="22"/>
      <c r="J23" s="83">
        <f>PL!H33</f>
        <v>-1723605</v>
      </c>
      <c r="K23" s="45"/>
      <c r="L23" s="42">
        <f>SUM(D23:J23)</f>
        <v>-1723605</v>
      </c>
      <c r="M23" s="10"/>
    </row>
    <row r="24" spans="1:13" ht="19" customHeight="1" x14ac:dyDescent="0.3">
      <c r="A24" s="48" t="s">
        <v>44</v>
      </c>
      <c r="D24" s="83">
        <v>0</v>
      </c>
      <c r="E24" s="5"/>
      <c r="F24" s="83">
        <v>0</v>
      </c>
      <c r="G24" s="5"/>
      <c r="H24" s="83">
        <v>0</v>
      </c>
      <c r="I24" s="5"/>
      <c r="J24" s="83">
        <v>0</v>
      </c>
      <c r="K24" s="5"/>
      <c r="L24" s="83">
        <v>0</v>
      </c>
      <c r="M24" s="10"/>
    </row>
    <row r="25" spans="1:13" ht="19" customHeight="1" x14ac:dyDescent="0.3">
      <c r="A25" s="30" t="s">
        <v>40</v>
      </c>
      <c r="D25" s="92">
        <f>SUM(D23:D24)</f>
        <v>0</v>
      </c>
      <c r="E25" s="5"/>
      <c r="F25" s="92">
        <f>SUM(F23:F24)</f>
        <v>0</v>
      </c>
      <c r="G25" s="5"/>
      <c r="H25" s="92">
        <f>SUM(H23:H24)</f>
        <v>0</v>
      </c>
      <c r="I25" s="5"/>
      <c r="J25" s="92">
        <f>SUM(J23:J24)</f>
        <v>-1723605</v>
      </c>
      <c r="K25" s="5"/>
      <c r="L25" s="92">
        <f>SUM(L23:L24)</f>
        <v>-1723605</v>
      </c>
      <c r="M25" s="10"/>
    </row>
    <row r="26" spans="1:13" ht="9.65" customHeight="1" x14ac:dyDescent="0.3">
      <c r="A26" s="30"/>
      <c r="D26" s="198"/>
      <c r="E26" s="5"/>
      <c r="F26" s="198"/>
      <c r="G26" s="5"/>
      <c r="H26" s="198"/>
      <c r="I26" s="5"/>
      <c r="J26" s="198"/>
      <c r="K26" s="5"/>
      <c r="L26" s="198"/>
      <c r="M26" s="10"/>
    </row>
    <row r="27" spans="1:13" ht="19" customHeight="1" thickBot="1" x14ac:dyDescent="0.35">
      <c r="A27" s="29" t="s">
        <v>157</v>
      </c>
      <c r="D27" s="81">
        <f>D21+D25</f>
        <v>572599797</v>
      </c>
      <c r="E27" s="5"/>
      <c r="F27" s="81">
        <f>F21+F25</f>
        <v>465419213</v>
      </c>
      <c r="G27" s="5"/>
      <c r="H27" s="81">
        <f>H21+H25</f>
        <v>10500000</v>
      </c>
      <c r="I27" s="5"/>
      <c r="J27" s="81">
        <f>J21+J25</f>
        <v>-881858823</v>
      </c>
      <c r="K27" s="5"/>
      <c r="L27" s="81">
        <f>L21+L25</f>
        <v>166660187</v>
      </c>
      <c r="M27" s="10"/>
    </row>
    <row r="28" spans="1:13" ht="21" customHeight="1" thickTop="1" x14ac:dyDescent="0.3"/>
    <row r="29" spans="1:13" ht="21" customHeight="1" x14ac:dyDescent="0.3">
      <c r="L29" s="53"/>
    </row>
    <row r="30" spans="1:13" ht="21" customHeight="1" x14ac:dyDescent="0.3">
      <c r="L30" s="53"/>
    </row>
    <row r="41" spans="4:4" ht="21" customHeight="1" x14ac:dyDescent="0.3">
      <c r="D41" s="26">
        <v>-418269</v>
      </c>
    </row>
    <row r="55" spans="4:8" ht="21" customHeight="1" x14ac:dyDescent="0.3">
      <c r="D55" s="26">
        <v>-640805</v>
      </c>
      <c r="H55" s="26">
        <v>-200346</v>
      </c>
    </row>
    <row r="67" spans="4:4" ht="21" customHeight="1" x14ac:dyDescent="0.3">
      <c r="D67" s="26">
        <f>SUM(D51+D65)</f>
        <v>0</v>
      </c>
    </row>
    <row r="83" spans="4:4" ht="21" customHeight="1" x14ac:dyDescent="0.3">
      <c r="D83" s="26">
        <f>SUM(D81:D82)</f>
        <v>0</v>
      </c>
    </row>
    <row r="90" spans="4:4" ht="21" customHeight="1" x14ac:dyDescent="0.3">
      <c r="D90" s="26">
        <f>D83-BL!D13</f>
        <v>-62863602</v>
      </c>
    </row>
  </sheetData>
  <customSheetViews>
    <customSheetView guid="{73DDABAB-706A-4D82-8B4B-4FAC247E50B1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7">
      <selection activeCell="A18" sqref="A18"/>
      <pageMargins left="0.8" right="0.47" top="0.48" bottom="0.5" header="0.5" footer="0.5"/>
      <pageSetup paperSize="9" scale="89" firstPageNumber="7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85BFDAF-D003-4E34-A3C4-39BE9C493222}" scale="85" showPageBreaks="1" fitToPage="1" printArea="1" hiddenRows="1" view="pageBreakPreview">
      <selection activeCell="D9" sqref="D9"/>
      <pageMargins left="0.8" right="0.47" top="0.48" bottom="0.5" header="0.5" footer="0.5"/>
      <pageSetup paperSize="9" scale="89" firstPageNumber="7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L5"/>
    <mergeCell ref="H6:J6"/>
    <mergeCell ref="D10:L10"/>
  </mergeCells>
  <conditionalFormatting sqref="H25:H26">
    <cfRule type="expression" priority="333" stopIfTrue="1">
      <formula>"if(E11&gt;0,#,##0;(#,##0),"-")"</formula>
    </cfRule>
  </conditionalFormatting>
  <conditionalFormatting sqref="J24">
    <cfRule type="expression" priority="358" stopIfTrue="1">
      <formula>"if(E11&gt;0,#,##0;(#,##0),"-")"</formula>
    </cfRule>
  </conditionalFormatting>
  <conditionalFormatting sqref="J24">
    <cfRule type="expression" priority="357" stopIfTrue="1">
      <formula>"if(E11&gt;0,#,##0;(#,##0),"-")"</formula>
    </cfRule>
  </conditionalFormatting>
  <conditionalFormatting sqref="J24">
    <cfRule type="expression" priority="356" stopIfTrue="1">
      <formula>"if(E11&gt;0,#,##0;(#,##0),"-")"</formula>
    </cfRule>
  </conditionalFormatting>
  <conditionalFormatting sqref="L24">
    <cfRule type="expression" priority="355" stopIfTrue="1">
      <formula>"if(E11&gt;0,#,##0;(#,##0),"-")"</formula>
    </cfRule>
  </conditionalFormatting>
  <conditionalFormatting sqref="L24">
    <cfRule type="expression" priority="354" stopIfTrue="1">
      <formula>"if(E11&gt;0,#,##0;(#,##0),"-")"</formula>
    </cfRule>
  </conditionalFormatting>
  <conditionalFormatting sqref="L24">
    <cfRule type="expression" priority="353" stopIfTrue="1">
      <formula>"if(E11&gt;0,#,##0;(#,##0),"-")"</formula>
    </cfRule>
  </conditionalFormatting>
  <conditionalFormatting sqref="L24">
    <cfRule type="expression" priority="352" stopIfTrue="1">
      <formula>"if(E11&gt;0,#,##0;(#,##0),"-")"</formula>
    </cfRule>
  </conditionalFormatting>
  <conditionalFormatting sqref="L24">
    <cfRule type="expression" priority="351" stopIfTrue="1">
      <formula>"if(E11&gt;0,#,##0;(#,##0),"-")"</formula>
    </cfRule>
  </conditionalFormatting>
  <conditionalFormatting sqref="L24">
    <cfRule type="expression" priority="350" stopIfTrue="1">
      <formula>"if(E11&gt;0,#,##0;(#,##0),"-")"</formula>
    </cfRule>
  </conditionalFormatting>
  <conditionalFormatting sqref="L24">
    <cfRule type="expression" priority="349" stopIfTrue="1">
      <formula>"if(E11&gt;0,#,##0;(#,##0),"-")"</formula>
    </cfRule>
  </conditionalFormatting>
  <conditionalFormatting sqref="L24">
    <cfRule type="expression" priority="348" stopIfTrue="1">
      <formula>"if(E11&gt;0,#,##0;(#,##0),"-")"</formula>
    </cfRule>
  </conditionalFormatting>
  <conditionalFormatting sqref="L24">
    <cfRule type="expression" priority="347" stopIfTrue="1">
      <formula>"if(E11&gt;0,#,##0;(#,##0),"-")"</formula>
    </cfRule>
  </conditionalFormatting>
  <conditionalFormatting sqref="L24">
    <cfRule type="expression" priority="346" stopIfTrue="1">
      <formula>"if(E11&gt;0,#,##0;(#,##0),"-")"</formula>
    </cfRule>
  </conditionalFormatting>
  <conditionalFormatting sqref="L24">
    <cfRule type="expression" priority="345" stopIfTrue="1">
      <formula>"if(E11&gt;0,#,##0;(#,##0),"-")"</formula>
    </cfRule>
  </conditionalFormatting>
  <conditionalFormatting sqref="L24">
    <cfRule type="expression" priority="344" stopIfTrue="1">
      <formula>"if(E11&gt;0,#,##0;(#,##0),"-")"</formula>
    </cfRule>
  </conditionalFormatting>
  <conditionalFormatting sqref="D24">
    <cfRule type="expression" priority="398" stopIfTrue="1">
      <formula>"if(E11&gt;0,#,##0;(#,##0),"-")"</formula>
    </cfRule>
  </conditionalFormatting>
  <conditionalFormatting sqref="J24">
    <cfRule type="expression" priority="368" stopIfTrue="1">
      <formula>"if(E11&gt;0,#,##0;(#,##0),"-")"</formula>
    </cfRule>
  </conditionalFormatting>
  <conditionalFormatting sqref="J24">
    <cfRule type="expression" priority="367" stopIfTrue="1">
      <formula>"if(E11&gt;0,#,##0;(#,##0),"-")"</formula>
    </cfRule>
  </conditionalFormatting>
  <conditionalFormatting sqref="J24">
    <cfRule type="expression" priority="366" stopIfTrue="1">
      <formula>"if(E11&gt;0,#,##0;(#,##0),"-")"</formula>
    </cfRule>
  </conditionalFormatting>
  <conditionalFormatting sqref="J24">
    <cfRule type="expression" priority="365" stopIfTrue="1">
      <formula>"if(E11&gt;0,#,##0;(#,##0),"-")"</formula>
    </cfRule>
  </conditionalFormatting>
  <conditionalFormatting sqref="J24">
    <cfRule type="expression" priority="364" stopIfTrue="1">
      <formula>"if(E11&gt;0,#,##0;(#,##0),"-")"</formula>
    </cfRule>
  </conditionalFormatting>
  <conditionalFormatting sqref="J24">
    <cfRule type="expression" priority="363" stopIfTrue="1">
      <formula>"if(E11&gt;0,#,##0;(#,##0),"-")"</formula>
    </cfRule>
  </conditionalFormatting>
  <conditionalFormatting sqref="D23:D26">
    <cfRule type="expression" priority="758" stopIfTrue="1">
      <formula>"if(E11&gt;0,#,##0;(#,##0),"-")"</formula>
    </cfRule>
  </conditionalFormatting>
  <conditionalFormatting sqref="D23:D26">
    <cfRule type="expression" priority="757" stopIfTrue="1">
      <formula>"if(E11&gt;0,#,##0;(#,##0),"-")"</formula>
    </cfRule>
  </conditionalFormatting>
  <conditionalFormatting sqref="D23">
    <cfRule type="expression" priority="756" stopIfTrue="1">
      <formula>"if(E11&gt;0,#,##0;(#,##0),"-")"</formula>
    </cfRule>
  </conditionalFormatting>
  <conditionalFormatting sqref="D23">
    <cfRule type="expression" priority="755" stopIfTrue="1">
      <formula>"if(E11&gt;0,#,##0;(#,##0),"-")"</formula>
    </cfRule>
  </conditionalFormatting>
  <conditionalFormatting sqref="D24">
    <cfRule type="expression" priority="754" stopIfTrue="1">
      <formula>"if(E11&gt;0,#,##0;(#,##0),"-")"</formula>
    </cfRule>
  </conditionalFormatting>
  <conditionalFormatting sqref="D24">
    <cfRule type="expression" priority="753" stopIfTrue="1">
      <formula>"if(E11&gt;0,#,##0;(#,##0),"-")"</formula>
    </cfRule>
  </conditionalFormatting>
  <conditionalFormatting sqref="D23:D26">
    <cfRule type="expression" priority="752" stopIfTrue="1">
      <formula>"if(E11&gt;0,#,##0;(#,##0),"-")"</formula>
    </cfRule>
  </conditionalFormatting>
  <conditionalFormatting sqref="D23">
    <cfRule type="expression" priority="751" stopIfTrue="1">
      <formula>"if(E11&gt;0,#,##0;(#,##0),"-")"</formula>
    </cfRule>
  </conditionalFormatting>
  <conditionalFormatting sqref="D23">
    <cfRule type="expression" priority="750" stopIfTrue="1">
      <formula>"if(E11&gt;0,#,##0;(#,##0),"-")"</formula>
    </cfRule>
  </conditionalFormatting>
  <conditionalFormatting sqref="D24">
    <cfRule type="expression" priority="749" stopIfTrue="1">
      <formula>"if(E11&gt;0,#,##0;(#,##0),"-")"</formula>
    </cfRule>
  </conditionalFormatting>
  <conditionalFormatting sqref="D24">
    <cfRule type="expression" priority="748" stopIfTrue="1">
      <formula>"if(E11&gt;0,#,##0;(#,##0),"-")"</formula>
    </cfRule>
  </conditionalFormatting>
  <conditionalFormatting sqref="D24">
    <cfRule type="expression" priority="747" stopIfTrue="1">
      <formula>"if(E11&gt;0,#,##0;(#,##0),"-")"</formula>
    </cfRule>
  </conditionalFormatting>
  <conditionalFormatting sqref="D24">
    <cfRule type="expression" priority="746" stopIfTrue="1">
      <formula>"if(E11&gt;0,#,##0;(#,##0),"-")"</formula>
    </cfRule>
  </conditionalFormatting>
  <conditionalFormatting sqref="D25:D26">
    <cfRule type="expression" priority="745" stopIfTrue="1">
      <formula>"if(E11&gt;0,#,##0;(#,##0),"-")"</formula>
    </cfRule>
  </conditionalFormatting>
  <conditionalFormatting sqref="D25:D26">
    <cfRule type="expression" priority="744" stopIfTrue="1">
      <formula>"if(E11&gt;0,#,##0;(#,##0),"-")"</formula>
    </cfRule>
  </conditionalFormatting>
  <conditionalFormatting sqref="D23:D24">
    <cfRule type="expression" priority="743" stopIfTrue="1">
      <formula>"if(E11&gt;0,#,##0;(#,##0),"-")"</formula>
    </cfRule>
  </conditionalFormatting>
  <conditionalFormatting sqref="D23:D24">
    <cfRule type="expression" priority="742" stopIfTrue="1">
      <formula>"if(E11&gt;0,#,##0;(#,##0),"-")"</formula>
    </cfRule>
  </conditionalFormatting>
  <conditionalFormatting sqref="D23:D24">
    <cfRule type="expression" priority="741" stopIfTrue="1">
      <formula>"if(E11&gt;0,#,##0;(#,##0),"-")"</formula>
    </cfRule>
  </conditionalFormatting>
  <conditionalFormatting sqref="D23:D24">
    <cfRule type="expression" priority="740" stopIfTrue="1">
      <formula>"if(E11&gt;0,#,##0;(#,##0),"-")"</formula>
    </cfRule>
  </conditionalFormatting>
  <conditionalFormatting sqref="D23:D24">
    <cfRule type="expression" priority="739" stopIfTrue="1">
      <formula>"if(E11&gt;0,#,##0;(#,##0),"-")"</formula>
    </cfRule>
  </conditionalFormatting>
  <conditionalFormatting sqref="D23:D24">
    <cfRule type="expression" priority="738" stopIfTrue="1">
      <formula>"if(E11&gt;0,#,##0;(#,##0),"-")"</formula>
    </cfRule>
  </conditionalFormatting>
  <conditionalFormatting sqref="L25:L26">
    <cfRule type="expression" priority="652" stopIfTrue="1">
      <formula>"if(E11&gt;0,#,##0;(#,##0),"-")"</formula>
    </cfRule>
  </conditionalFormatting>
  <conditionalFormatting sqref="L25:L26">
    <cfRule type="expression" priority="651" stopIfTrue="1">
      <formula>"if(E11&gt;0,#,##0;(#,##0),"-")"</formula>
    </cfRule>
  </conditionalFormatting>
  <conditionalFormatting sqref="L25:L26">
    <cfRule type="expression" priority="650" stopIfTrue="1">
      <formula>"if(E11&gt;0,#,##0;(#,##0),"-")"</formula>
    </cfRule>
  </conditionalFormatting>
  <conditionalFormatting sqref="L25:L26">
    <cfRule type="expression" priority="649" stopIfTrue="1">
      <formula>"if(E11&gt;0,#,##0;(#,##0),"-")"</formula>
    </cfRule>
  </conditionalFormatting>
  <conditionalFormatting sqref="J23 J25:J26">
    <cfRule type="expression" priority="695" stopIfTrue="1">
      <formula>"if(E11&gt;0,#,##0;(#,##0),"-")"</formula>
    </cfRule>
  </conditionalFormatting>
  <conditionalFormatting sqref="J23 J25:J26">
    <cfRule type="expression" priority="694" stopIfTrue="1">
      <formula>"if(E11&gt;0,#,##0;(#,##0),"-")"</formula>
    </cfRule>
  </conditionalFormatting>
  <conditionalFormatting sqref="J23">
    <cfRule type="expression" priority="693" stopIfTrue="1">
      <formula>"if(E11&gt;0,#,##0;(#,##0),"-")"</formula>
    </cfRule>
  </conditionalFormatting>
  <conditionalFormatting sqref="J23">
    <cfRule type="expression" priority="692" stopIfTrue="1">
      <formula>"if(E11&gt;0,#,##0;(#,##0),"-")"</formula>
    </cfRule>
  </conditionalFormatting>
  <conditionalFormatting sqref="J23 J25:J26">
    <cfRule type="expression" priority="689" stopIfTrue="1">
      <formula>"if(E11&gt;0,#,##0;(#,##0),"-")"</formula>
    </cfRule>
  </conditionalFormatting>
  <conditionalFormatting sqref="J23">
    <cfRule type="expression" priority="688" stopIfTrue="1">
      <formula>"if(E11&gt;0,#,##0;(#,##0),"-")"</formula>
    </cfRule>
  </conditionalFormatting>
  <conditionalFormatting sqref="J23">
    <cfRule type="expression" priority="687" stopIfTrue="1">
      <formula>"if(E11&gt;0,#,##0;(#,##0),"-")"</formula>
    </cfRule>
  </conditionalFormatting>
  <conditionalFormatting sqref="J25:J26">
    <cfRule type="expression" priority="682" stopIfTrue="1">
      <formula>"if(E11&gt;0,#,##0;(#,##0),"-")"</formula>
    </cfRule>
  </conditionalFormatting>
  <conditionalFormatting sqref="J25:J26">
    <cfRule type="expression" priority="681" stopIfTrue="1">
      <formula>"if(E11&gt;0,#,##0;(#,##0),"-")"</formula>
    </cfRule>
  </conditionalFormatting>
  <conditionalFormatting sqref="J23">
    <cfRule type="expression" priority="680" stopIfTrue="1">
      <formula>"if(E11&gt;0,#,##0;(#,##0),"-")"</formula>
    </cfRule>
  </conditionalFormatting>
  <conditionalFormatting sqref="J23">
    <cfRule type="expression" priority="679" stopIfTrue="1">
      <formula>"if(E11&gt;0,#,##0;(#,##0),"-")"</formula>
    </cfRule>
  </conditionalFormatting>
  <conditionalFormatting sqref="J23">
    <cfRule type="expression" priority="678" stopIfTrue="1">
      <formula>"if(E11&gt;0,#,##0;(#,##0),"-")"</formula>
    </cfRule>
  </conditionalFormatting>
  <conditionalFormatting sqref="J23">
    <cfRule type="expression" priority="677" stopIfTrue="1">
      <formula>"if(E11&gt;0,#,##0;(#,##0),"-")"</formula>
    </cfRule>
  </conditionalFormatting>
  <conditionalFormatting sqref="J23">
    <cfRule type="expression" priority="676" stopIfTrue="1">
      <formula>"if(E11&gt;0,#,##0;(#,##0),"-")"</formula>
    </cfRule>
  </conditionalFormatting>
  <conditionalFormatting sqref="J23">
    <cfRule type="expression" priority="675" stopIfTrue="1">
      <formula>"if(E11&gt;0,#,##0;(#,##0),"-")"</formula>
    </cfRule>
  </conditionalFormatting>
  <conditionalFormatting sqref="F25:F26">
    <cfRule type="expression" priority="340" stopIfTrue="1">
      <formula>"if(E11&gt;0,#,##0;(#,##0),"-")"</formula>
    </cfRule>
  </conditionalFormatting>
  <conditionalFormatting sqref="F25:F26">
    <cfRule type="expression" priority="339" stopIfTrue="1">
      <formula>"if(E11&gt;0,#,##0;(#,##0),"-")"</formula>
    </cfRule>
  </conditionalFormatting>
  <conditionalFormatting sqref="L25:L26">
    <cfRule type="expression" priority="653" stopIfTrue="1">
      <formula>"if(E11&gt;0,#,##0;(#,##0),"-")"</formula>
    </cfRule>
  </conditionalFormatting>
  <conditionalFormatting sqref="D24">
    <cfRule type="expression" priority="397" stopIfTrue="1">
      <formula>"if(E11&gt;0,#,##0;(#,##0),"-")"</formula>
    </cfRule>
  </conditionalFormatting>
  <conditionalFormatting sqref="D24">
    <cfRule type="expression" priority="396" stopIfTrue="1">
      <formula>"if(E11&gt;0,#,##0;(#,##0),"-")"</formula>
    </cfRule>
  </conditionalFormatting>
  <conditionalFormatting sqref="D24">
    <cfRule type="expression" priority="395" stopIfTrue="1">
      <formula>"if(E11&gt;0,#,##0;(#,##0),"-")"</formula>
    </cfRule>
  </conditionalFormatting>
  <conditionalFormatting sqref="J24">
    <cfRule type="expression" priority="362" stopIfTrue="1">
      <formula>"if(E11&gt;0,#,##0;(#,##0),"-")"</formula>
    </cfRule>
  </conditionalFormatting>
  <conditionalFormatting sqref="J24">
    <cfRule type="expression" priority="361" stopIfTrue="1">
      <formula>"if(E11&gt;0,#,##0;(#,##0),"-")"</formula>
    </cfRule>
  </conditionalFormatting>
  <conditionalFormatting sqref="J24">
    <cfRule type="expression" priority="360" stopIfTrue="1">
      <formula>"if(E11&gt;0,#,##0;(#,##0),"-")"</formula>
    </cfRule>
  </conditionalFormatting>
  <conditionalFormatting sqref="J24">
    <cfRule type="expression" priority="359" stopIfTrue="1">
      <formula>"if(E11&gt;0,#,##0;(#,##0),"-")"</formula>
    </cfRule>
  </conditionalFormatting>
  <conditionalFormatting sqref="L24">
    <cfRule type="expression" priority="343" stopIfTrue="1">
      <formula>"if(E11&gt;0,#,##0;(#,##0),"-")"</formula>
    </cfRule>
  </conditionalFormatting>
  <conditionalFormatting sqref="F25:F26">
    <cfRule type="expression" priority="342" stopIfTrue="1">
      <formula>"if(E11&gt;0,#,##0;(#,##0),"-")"</formula>
    </cfRule>
  </conditionalFormatting>
  <conditionalFormatting sqref="F25:F26">
    <cfRule type="expression" priority="341" stopIfTrue="1">
      <formula>"if(E11&gt;0,#,##0;(#,##0),"-")"</formula>
    </cfRule>
  </conditionalFormatting>
  <conditionalFormatting sqref="F25:F26">
    <cfRule type="expression" priority="338" stopIfTrue="1">
      <formula>"if(E11&gt;0,#,##0;(#,##0),"-")"</formula>
    </cfRule>
  </conditionalFormatting>
  <conditionalFormatting sqref="H25:H26">
    <cfRule type="expression" priority="337" stopIfTrue="1">
      <formula>"if(E11&gt;0,#,##0;(#,##0),"-")"</formula>
    </cfRule>
  </conditionalFormatting>
  <conditionalFormatting sqref="H25:H26">
    <cfRule type="expression" priority="336" stopIfTrue="1">
      <formula>"if(E11&gt;0,#,##0;(#,##0),"-")"</formula>
    </cfRule>
  </conditionalFormatting>
  <conditionalFormatting sqref="H25:H26">
    <cfRule type="expression" priority="335" stopIfTrue="1">
      <formula>"if(E11&gt;0,#,##0;(#,##0),"-")"</formula>
    </cfRule>
  </conditionalFormatting>
  <conditionalFormatting sqref="H25:H26">
    <cfRule type="expression" priority="334" stopIfTrue="1">
      <formula>"if(E11&gt;0,#,##0;(#,##0),"-")"</formula>
    </cfRule>
  </conditionalFormatting>
  <conditionalFormatting sqref="L23">
    <cfRule type="expression" priority="332" stopIfTrue="1">
      <formula>"if(E11&gt;0,#,##0;(#,##0),"-")"</formula>
    </cfRule>
  </conditionalFormatting>
  <conditionalFormatting sqref="L23">
    <cfRule type="expression" priority="331" stopIfTrue="1">
      <formula>"if(E11&gt;0,#,##0;(#,##0),"-")"</formula>
    </cfRule>
  </conditionalFormatting>
  <conditionalFormatting sqref="L23">
    <cfRule type="expression" priority="330" stopIfTrue="1">
      <formula>"if(E11&gt;0,#,##0;(#,##0),"-")"</formula>
    </cfRule>
  </conditionalFormatting>
  <conditionalFormatting sqref="H16:H17">
    <cfRule type="expression" priority="99" stopIfTrue="1">
      <formula>"if(E11&gt;0,#,##0;(#,##0),"-")"</formula>
    </cfRule>
  </conditionalFormatting>
  <conditionalFormatting sqref="L14">
    <cfRule type="expression" priority="88" stopIfTrue="1">
      <formula>"if(E11&gt;0,#,##0;(#,##0),"-")"</formula>
    </cfRule>
  </conditionalFormatting>
  <conditionalFormatting sqref="D15">
    <cfRule type="expression" priority="164" stopIfTrue="1">
      <formula>"if(E11&gt;0,#,##0;(#,##0),"-")"</formula>
    </cfRule>
  </conditionalFormatting>
  <conditionalFormatting sqref="F14:F15">
    <cfRule type="expression" priority="151" stopIfTrue="1">
      <formula>"if(E11&gt;0,#,##0;(#,##0),"-")"</formula>
    </cfRule>
  </conditionalFormatting>
  <conditionalFormatting sqref="F14:F15">
    <cfRule type="expression" priority="150" stopIfTrue="1">
      <formula>"if(E11&gt;0,#,##0;(#,##0),"-")"</formula>
    </cfRule>
  </conditionalFormatting>
  <conditionalFormatting sqref="F14:F15">
    <cfRule type="expression" priority="149" stopIfTrue="1">
      <formula>"if(E11&gt;0,#,##0;(#,##0),"-")"</formula>
    </cfRule>
  </conditionalFormatting>
  <conditionalFormatting sqref="F14:F15">
    <cfRule type="expression" priority="148" stopIfTrue="1">
      <formula>"if(E11&gt;0,#,##0;(#,##0),"-")"</formula>
    </cfRule>
  </conditionalFormatting>
  <conditionalFormatting sqref="H14:H15">
    <cfRule type="expression" priority="147" stopIfTrue="1">
      <formula>"if(E11&gt;0,#,##0;(#,##0),"-")"</formula>
    </cfRule>
  </conditionalFormatting>
  <conditionalFormatting sqref="H14:H15">
    <cfRule type="expression" priority="146" stopIfTrue="1">
      <formula>"if(E11&gt;0,#,##0;(#,##0),"-")"</formula>
    </cfRule>
  </conditionalFormatting>
  <conditionalFormatting sqref="H14:H15">
    <cfRule type="expression" priority="145" stopIfTrue="1">
      <formula>"if(E11&gt;0,#,##0;(#,##0),"-")"</formula>
    </cfRule>
  </conditionalFormatting>
  <conditionalFormatting sqref="H14:H15">
    <cfRule type="expression" priority="144" stopIfTrue="1">
      <formula>"if(E11&gt;0,#,##0;(#,##0),"-")"</formula>
    </cfRule>
  </conditionalFormatting>
  <conditionalFormatting sqref="H14:H15">
    <cfRule type="expression" priority="143" stopIfTrue="1">
      <formula>"if(E11&gt;0,#,##0;(#,##0),"-")"</formula>
    </cfRule>
  </conditionalFormatting>
  <conditionalFormatting sqref="H14:H15">
    <cfRule type="expression" priority="142" stopIfTrue="1">
      <formula>"if(E11&gt;0,#,##0;(#,##0),"-")"</formula>
    </cfRule>
  </conditionalFormatting>
  <conditionalFormatting sqref="H14:H15">
    <cfRule type="expression" priority="141" stopIfTrue="1">
      <formula>"if(E11&gt;0,#,##0;(#,##0),"-")"</formula>
    </cfRule>
  </conditionalFormatting>
  <conditionalFormatting sqref="H14:H15">
    <cfRule type="expression" priority="139" stopIfTrue="1">
      <formula>"if(E11&gt;0,#,##0;(#,##0),"-")"</formula>
    </cfRule>
  </conditionalFormatting>
  <conditionalFormatting sqref="H14:H15">
    <cfRule type="expression" priority="138" stopIfTrue="1">
      <formula>"if(E11&gt;0,#,##0;(#,##0),"-")"</formula>
    </cfRule>
  </conditionalFormatting>
  <conditionalFormatting sqref="H14:H15">
    <cfRule type="expression" priority="137" stopIfTrue="1">
      <formula>"if(E11&gt;0,#,##0;(#,##0),"-")"</formula>
    </cfRule>
  </conditionalFormatting>
  <conditionalFormatting sqref="H14:H15">
    <cfRule type="expression" priority="136" stopIfTrue="1">
      <formula>"if(E11&gt;0,#,##0;(#,##0),"-")"</formula>
    </cfRule>
  </conditionalFormatting>
  <conditionalFormatting sqref="H14:H15">
    <cfRule type="expression" priority="135" stopIfTrue="1">
      <formula>"if(E11&gt;0,#,##0;(#,##0),"-")"</formula>
    </cfRule>
  </conditionalFormatting>
  <conditionalFormatting sqref="J12">
    <cfRule type="expression" priority="95" stopIfTrue="1">
      <formula>"if(E11&gt;0,#,##0;(#,##0),"-")"</formula>
    </cfRule>
  </conditionalFormatting>
  <conditionalFormatting sqref="J14">
    <cfRule type="expression" priority="94" stopIfTrue="1">
      <formula>"if(E11&gt;0,#,##0;(#,##0),"-")"</formula>
    </cfRule>
  </conditionalFormatting>
  <conditionalFormatting sqref="J14">
    <cfRule type="expression" priority="93" stopIfTrue="1">
      <formula>"if(E11&gt;0,#,##0;(#,##0),"-")"</formula>
    </cfRule>
  </conditionalFormatting>
  <conditionalFormatting sqref="F14:F15">
    <cfRule type="expression" priority="160" stopIfTrue="1">
      <formula>"if(E11&gt;0,#,##0;(#,##0),"-")"</formula>
    </cfRule>
  </conditionalFormatting>
  <conditionalFormatting sqref="D14:D17">
    <cfRule type="expression" priority="205" stopIfTrue="1">
      <formula>"if(E11&gt;0,#,##0;(#,##0),"-")"</formula>
    </cfRule>
  </conditionalFormatting>
  <conditionalFormatting sqref="D14:D17">
    <cfRule type="expression" priority="204" stopIfTrue="1">
      <formula>"if(E11&gt;0,#,##0;(#,##0),"-")"</formula>
    </cfRule>
  </conditionalFormatting>
  <conditionalFormatting sqref="D14">
    <cfRule type="expression" priority="203" stopIfTrue="1">
      <formula>"if(E11&gt;0,#,##0;(#,##0),"-")"</formula>
    </cfRule>
  </conditionalFormatting>
  <conditionalFormatting sqref="D14">
    <cfRule type="expression" priority="202" stopIfTrue="1">
      <formula>"if(E11&gt;0,#,##0;(#,##0),"-")"</formula>
    </cfRule>
  </conditionalFormatting>
  <conditionalFormatting sqref="D15">
    <cfRule type="expression" priority="201" stopIfTrue="1">
      <formula>"if(E11&gt;0,#,##0;(#,##0),"-")"</formula>
    </cfRule>
  </conditionalFormatting>
  <conditionalFormatting sqref="D15">
    <cfRule type="expression" priority="200" stopIfTrue="1">
      <formula>"if(E11&gt;0,#,##0;(#,##0),"-")"</formula>
    </cfRule>
  </conditionalFormatting>
  <conditionalFormatting sqref="D14:D17">
    <cfRule type="expression" priority="199" stopIfTrue="1">
      <formula>"if(E11&gt;0,#,##0;(#,##0),"-")"</formula>
    </cfRule>
  </conditionalFormatting>
  <conditionalFormatting sqref="D14">
    <cfRule type="expression" priority="198" stopIfTrue="1">
      <formula>"if(E11&gt;0,#,##0;(#,##0),"-")"</formula>
    </cfRule>
  </conditionalFormatting>
  <conditionalFormatting sqref="D14">
    <cfRule type="expression" priority="197" stopIfTrue="1">
      <formula>"if(E11&gt;0,#,##0;(#,##0),"-")"</formula>
    </cfRule>
  </conditionalFormatting>
  <conditionalFormatting sqref="D15">
    <cfRule type="expression" priority="196" stopIfTrue="1">
      <formula>"if(E11&gt;0,#,##0;(#,##0),"-")"</formula>
    </cfRule>
  </conditionalFormatting>
  <conditionalFormatting sqref="D15">
    <cfRule type="expression" priority="195" stopIfTrue="1">
      <formula>"if(E11&gt;0,#,##0;(#,##0),"-")"</formula>
    </cfRule>
  </conditionalFormatting>
  <conditionalFormatting sqref="D15">
    <cfRule type="expression" priority="194" stopIfTrue="1">
      <formula>"if(E11&gt;0,#,##0;(#,##0),"-")"</formula>
    </cfRule>
  </conditionalFormatting>
  <conditionalFormatting sqref="D15">
    <cfRule type="expression" priority="193" stopIfTrue="1">
      <formula>"if(E11&gt;0,#,##0;(#,##0),"-")"</formula>
    </cfRule>
  </conditionalFormatting>
  <conditionalFormatting sqref="D16:D17">
    <cfRule type="expression" priority="192" stopIfTrue="1">
      <formula>"if(E11&gt;0,#,##0;(#,##0),"-")"</formula>
    </cfRule>
  </conditionalFormatting>
  <conditionalFormatting sqref="D16:D17">
    <cfRule type="expression" priority="191" stopIfTrue="1">
      <formula>"if(E11&gt;0,#,##0;(#,##0),"-")"</formula>
    </cfRule>
  </conditionalFormatting>
  <conditionalFormatting sqref="D14:D15">
    <cfRule type="expression" priority="190" stopIfTrue="1">
      <formula>"if(E11&gt;0,#,##0;(#,##0),"-")"</formula>
    </cfRule>
  </conditionalFormatting>
  <conditionalFormatting sqref="D14:D15">
    <cfRule type="expression" priority="189" stopIfTrue="1">
      <formula>"if(E11&gt;0,#,##0;(#,##0),"-")"</formula>
    </cfRule>
  </conditionalFormatting>
  <conditionalFormatting sqref="D14:D15">
    <cfRule type="expression" priority="188" stopIfTrue="1">
      <formula>"if(E11&gt;0,#,##0;(#,##0),"-")"</formula>
    </cfRule>
  </conditionalFormatting>
  <conditionalFormatting sqref="D14:D15">
    <cfRule type="expression" priority="187" stopIfTrue="1">
      <formula>"if(E11&gt;0,#,##0;(#,##0),"-")"</formula>
    </cfRule>
  </conditionalFormatting>
  <conditionalFormatting sqref="D14:D15">
    <cfRule type="expression" priority="186" stopIfTrue="1">
      <formula>"if(E11&gt;0,#,##0;(#,##0),"-")"</formula>
    </cfRule>
  </conditionalFormatting>
  <conditionalFormatting sqref="D14:D15">
    <cfRule type="expression" priority="185" stopIfTrue="1">
      <formula>"if(E11&gt;0,#,##0;(#,##0),"-")"</formula>
    </cfRule>
  </conditionalFormatting>
  <conditionalFormatting sqref="F16:F17">
    <cfRule type="expression" priority="106" stopIfTrue="1">
      <formula>"if(E11&gt;0,#,##0;(#,##0),"-")"</formula>
    </cfRule>
  </conditionalFormatting>
  <conditionalFormatting sqref="F16:F17">
    <cfRule type="expression" priority="105" stopIfTrue="1">
      <formula>"if(E11&gt;0,#,##0;(#,##0),"-")"</formula>
    </cfRule>
  </conditionalFormatting>
  <conditionalFormatting sqref="D15">
    <cfRule type="expression" priority="163" stopIfTrue="1">
      <formula>"if(E11&gt;0,#,##0;(#,##0),"-")"</formula>
    </cfRule>
  </conditionalFormatting>
  <conditionalFormatting sqref="D15">
    <cfRule type="expression" priority="162" stopIfTrue="1">
      <formula>"if(E11&gt;0,#,##0;(#,##0),"-")"</formula>
    </cfRule>
  </conditionalFormatting>
  <conditionalFormatting sqref="D15">
    <cfRule type="expression" priority="161" stopIfTrue="1">
      <formula>"if(E11&gt;0,#,##0;(#,##0),"-")"</formula>
    </cfRule>
  </conditionalFormatting>
  <conditionalFormatting sqref="F14:F15">
    <cfRule type="expression" priority="159" stopIfTrue="1">
      <formula>"if(E11&gt;0,#,##0;(#,##0),"-")"</formula>
    </cfRule>
  </conditionalFormatting>
  <conditionalFormatting sqref="F14:F15">
    <cfRule type="expression" priority="158" stopIfTrue="1">
      <formula>"if(E11&gt;0,#,##0;(#,##0),"-")"</formula>
    </cfRule>
  </conditionalFormatting>
  <conditionalFormatting sqref="F14:F15">
    <cfRule type="expression" priority="157" stopIfTrue="1">
      <formula>"if(E11&gt;0,#,##0;(#,##0),"-")"</formula>
    </cfRule>
  </conditionalFormatting>
  <conditionalFormatting sqref="F14:F15">
    <cfRule type="expression" priority="156" stopIfTrue="1">
      <formula>"if(E11&gt;0,#,##0;(#,##0),"-")"</formula>
    </cfRule>
  </conditionalFormatting>
  <conditionalFormatting sqref="F14:F15">
    <cfRule type="expression" priority="155" stopIfTrue="1">
      <formula>"if(E11&gt;0,#,##0;(#,##0),"-")"</formula>
    </cfRule>
  </conditionalFormatting>
  <conditionalFormatting sqref="F14:F15">
    <cfRule type="expression" priority="154" stopIfTrue="1">
      <formula>"if(E11&gt;0,#,##0;(#,##0),"-")"</formula>
    </cfRule>
  </conditionalFormatting>
  <conditionalFormatting sqref="F14:F15">
    <cfRule type="expression" priority="153" stopIfTrue="1">
      <formula>"if(E11&gt;0,#,##0;(#,##0),"-")"</formula>
    </cfRule>
  </conditionalFormatting>
  <conditionalFormatting sqref="F14:F15">
    <cfRule type="expression" priority="152" stopIfTrue="1">
      <formula>"if(E11&gt;0,#,##0;(#,##0),"-")"</formula>
    </cfRule>
  </conditionalFormatting>
  <conditionalFormatting sqref="H14:H15">
    <cfRule type="expression" priority="140" stopIfTrue="1">
      <formula>"if(E11&gt;0,#,##0;(#,##0),"-")"</formula>
    </cfRule>
  </conditionalFormatting>
  <conditionalFormatting sqref="J14">
    <cfRule type="expression" priority="92" stopIfTrue="1">
      <formula>"if(E11&gt;0,#,##0;(#,##0),"-")"</formula>
    </cfRule>
  </conditionalFormatting>
  <conditionalFormatting sqref="F16:F17">
    <cfRule type="expression" priority="108" stopIfTrue="1">
      <formula>"if(E11&gt;0,#,##0;(#,##0),"-")"</formula>
    </cfRule>
  </conditionalFormatting>
  <conditionalFormatting sqref="F16:F17">
    <cfRule type="expression" priority="107" stopIfTrue="1">
      <formula>"if(E11&gt;0,#,##0;(#,##0),"-")"</formula>
    </cfRule>
  </conditionalFormatting>
  <conditionalFormatting sqref="F16:F17">
    <cfRule type="expression" priority="104" stopIfTrue="1">
      <formula>"if(E11&gt;0,#,##0;(#,##0),"-")"</formula>
    </cfRule>
  </conditionalFormatting>
  <conditionalFormatting sqref="H16:H17">
    <cfRule type="expression" priority="103" stopIfTrue="1">
      <formula>"if(E11&gt;0,#,##0;(#,##0),"-")"</formula>
    </cfRule>
  </conditionalFormatting>
  <conditionalFormatting sqref="H16:H17">
    <cfRule type="expression" priority="102" stopIfTrue="1">
      <formula>"if(E11&gt;0,#,##0;(#,##0),"-")"</formula>
    </cfRule>
  </conditionalFormatting>
  <conditionalFormatting sqref="H16:H17">
    <cfRule type="expression" priority="101" stopIfTrue="1">
      <formula>"if(E11&gt;0,#,##0;(#,##0),"-")"</formula>
    </cfRule>
  </conditionalFormatting>
  <conditionalFormatting sqref="H16:H17">
    <cfRule type="expression" priority="100" stopIfTrue="1">
      <formula>"if(E11&gt;0,#,##0;(#,##0),"-")"</formula>
    </cfRule>
  </conditionalFormatting>
  <conditionalFormatting sqref="L16:L17">
    <cfRule type="expression" priority="51" stopIfTrue="1">
      <formula>"if(E11&gt;0,#,##0;(#,##0),"-")"</formula>
    </cfRule>
  </conditionalFormatting>
  <conditionalFormatting sqref="L16:L17">
    <cfRule type="expression" priority="50" stopIfTrue="1">
      <formula>"if(E11&gt;0,#,##0;(#,##0),"-")"</formula>
    </cfRule>
  </conditionalFormatting>
  <conditionalFormatting sqref="L16:L17">
    <cfRule type="expression" priority="49" stopIfTrue="1">
      <formula>"if(E11&gt;0,#,##0;(#,##0),"-")"</formula>
    </cfRule>
  </conditionalFormatting>
  <conditionalFormatting sqref="D21:K21">
    <cfRule type="expression" priority="84" stopIfTrue="1">
      <formula>"if(E11&gt;0,#,##0;(#,##0),"-")"</formula>
    </cfRule>
  </conditionalFormatting>
  <conditionalFormatting sqref="J16:J17">
    <cfRule type="expression" priority="65" stopIfTrue="1">
      <formula>"if(E11&gt;0,#,##0;(#,##0),"-")"</formula>
    </cfRule>
  </conditionalFormatting>
  <conditionalFormatting sqref="J15">
    <cfRule type="expression" priority="82" stopIfTrue="1">
      <formula>"if(E11&gt;0,#,##0;(#,##0),"-")"</formula>
    </cfRule>
  </conditionalFormatting>
  <conditionalFormatting sqref="J15">
    <cfRule type="expression" priority="81" stopIfTrue="1">
      <formula>"if(E11&gt;0,#,##0;(#,##0),"-")"</formula>
    </cfRule>
  </conditionalFormatting>
  <conditionalFormatting sqref="J15">
    <cfRule type="expression" priority="80" stopIfTrue="1">
      <formula>"if(E11&gt;0,#,##0;(#,##0),"-")"</formula>
    </cfRule>
  </conditionalFormatting>
  <conditionalFormatting sqref="J15">
    <cfRule type="expression" priority="79" stopIfTrue="1">
      <formula>"if(E11&gt;0,#,##0;(#,##0),"-")"</formula>
    </cfRule>
  </conditionalFormatting>
  <conditionalFormatting sqref="J15">
    <cfRule type="expression" priority="78" stopIfTrue="1">
      <formula>"if(E11&gt;0,#,##0;(#,##0),"-")"</formula>
    </cfRule>
  </conditionalFormatting>
  <conditionalFormatting sqref="J15">
    <cfRule type="expression" priority="77" stopIfTrue="1">
      <formula>"if(E11&gt;0,#,##0;(#,##0),"-")"</formula>
    </cfRule>
  </conditionalFormatting>
  <conditionalFormatting sqref="J15">
    <cfRule type="expression" priority="76" stopIfTrue="1">
      <formula>"if(E11&gt;0,#,##0;(#,##0),"-")"</formula>
    </cfRule>
  </conditionalFormatting>
  <conditionalFormatting sqref="J15">
    <cfRule type="expression" priority="74" stopIfTrue="1">
      <formula>"if(E11&gt;0,#,##0;(#,##0),"-")"</formula>
    </cfRule>
  </conditionalFormatting>
  <conditionalFormatting sqref="J15">
    <cfRule type="expression" priority="73" stopIfTrue="1">
      <formula>"if(E11&gt;0,#,##0;(#,##0),"-")"</formula>
    </cfRule>
  </conditionalFormatting>
  <conditionalFormatting sqref="J15">
    <cfRule type="expression" priority="72" stopIfTrue="1">
      <formula>"if(E11&gt;0,#,##0;(#,##0),"-")"</formula>
    </cfRule>
  </conditionalFormatting>
  <conditionalFormatting sqref="J15">
    <cfRule type="expression" priority="71" stopIfTrue="1">
      <formula>"if(E11&gt;0,#,##0;(#,##0),"-")"</formula>
    </cfRule>
  </conditionalFormatting>
  <conditionalFormatting sqref="J15">
    <cfRule type="expression" priority="70" stopIfTrue="1">
      <formula>"if(E11&gt;0,#,##0;(#,##0),"-")"</formula>
    </cfRule>
  </conditionalFormatting>
  <conditionalFormatting sqref="J15">
    <cfRule type="expression" priority="75" stopIfTrue="1">
      <formula>"if(E11&gt;0,#,##0;(#,##0),"-")"</formula>
    </cfRule>
  </conditionalFormatting>
  <conditionalFormatting sqref="J16:J17">
    <cfRule type="expression" priority="69" stopIfTrue="1">
      <formula>"if(E11&gt;0,#,##0;(#,##0),"-")"</formula>
    </cfRule>
  </conditionalFormatting>
  <conditionalFormatting sqref="J16:J17">
    <cfRule type="expression" priority="68" stopIfTrue="1">
      <formula>"if(E11&gt;0,#,##0;(#,##0),"-")"</formula>
    </cfRule>
  </conditionalFormatting>
  <conditionalFormatting sqref="J16:J17">
    <cfRule type="expression" priority="67" stopIfTrue="1">
      <formula>"if(E11&gt;0,#,##0;(#,##0),"-")"</formula>
    </cfRule>
  </conditionalFormatting>
  <conditionalFormatting sqref="J16:J17">
    <cfRule type="expression" priority="66" stopIfTrue="1">
      <formula>"if(E11&gt;0,#,##0;(#,##0),"-")"</formula>
    </cfRule>
  </conditionalFormatting>
  <conditionalFormatting sqref="L16:L17">
    <cfRule type="expression" priority="47" stopIfTrue="1">
      <formula>"if(E11&gt;0,#,##0;(#,##0),"-")"</formula>
    </cfRule>
  </conditionalFormatting>
  <conditionalFormatting sqref="L15">
    <cfRule type="expression" priority="64" stopIfTrue="1">
      <formula>"if(E11&gt;0,#,##0;(#,##0),"-")"</formula>
    </cfRule>
  </conditionalFormatting>
  <conditionalFormatting sqref="L15">
    <cfRule type="expression" priority="63" stopIfTrue="1">
      <formula>"if(E11&gt;0,#,##0;(#,##0),"-")"</formula>
    </cfRule>
  </conditionalFormatting>
  <conditionalFormatting sqref="L15">
    <cfRule type="expression" priority="62" stopIfTrue="1">
      <formula>"if(E11&gt;0,#,##0;(#,##0),"-")"</formula>
    </cfRule>
  </conditionalFormatting>
  <conditionalFormatting sqref="L15">
    <cfRule type="expression" priority="61" stopIfTrue="1">
      <formula>"if(E11&gt;0,#,##0;(#,##0),"-")"</formula>
    </cfRule>
  </conditionalFormatting>
  <conditionalFormatting sqref="L15">
    <cfRule type="expression" priority="60" stopIfTrue="1">
      <formula>"if(E11&gt;0,#,##0;(#,##0),"-")"</formula>
    </cfRule>
  </conditionalFormatting>
  <conditionalFormatting sqref="L15">
    <cfRule type="expression" priority="59" stopIfTrue="1">
      <formula>"if(E11&gt;0,#,##0;(#,##0),"-")"</formula>
    </cfRule>
  </conditionalFormatting>
  <conditionalFormatting sqref="L15">
    <cfRule type="expression" priority="58" stopIfTrue="1">
      <formula>"if(E11&gt;0,#,##0;(#,##0),"-")"</formula>
    </cfRule>
  </conditionalFormatting>
  <conditionalFormatting sqref="L15">
    <cfRule type="expression" priority="56" stopIfTrue="1">
      <formula>"if(E11&gt;0,#,##0;(#,##0),"-")"</formula>
    </cfRule>
  </conditionalFormatting>
  <conditionalFormatting sqref="L15">
    <cfRule type="expression" priority="55" stopIfTrue="1">
      <formula>"if(E11&gt;0,#,##0;(#,##0),"-")"</formula>
    </cfRule>
  </conditionalFormatting>
  <conditionalFormatting sqref="L15">
    <cfRule type="expression" priority="54" stopIfTrue="1">
      <formula>"if(E11&gt;0,#,##0;(#,##0),"-")"</formula>
    </cfRule>
  </conditionalFormatting>
  <conditionalFormatting sqref="L15">
    <cfRule type="expression" priority="53" stopIfTrue="1">
      <formula>"if(E11&gt;0,#,##0;(#,##0),"-")"</formula>
    </cfRule>
  </conditionalFormatting>
  <conditionalFormatting sqref="L15">
    <cfRule type="expression" priority="52" stopIfTrue="1">
      <formula>"if(E11&gt;0,#,##0;(#,##0),"-")"</formula>
    </cfRule>
  </conditionalFormatting>
  <conditionalFormatting sqref="L15">
    <cfRule type="expression" priority="57" stopIfTrue="1">
      <formula>"if(E11&gt;0,#,##0;(#,##0),"-")"</formula>
    </cfRule>
  </conditionalFormatting>
  <conditionalFormatting sqref="L16:L17">
    <cfRule type="expression" priority="48" stopIfTrue="1">
      <formula>"if(E11&gt;0,#,##0;(#,##0),"-")"</formula>
    </cfRule>
  </conditionalFormatting>
  <conditionalFormatting sqref="F24">
    <cfRule type="expression" priority="27" stopIfTrue="1">
      <formula>"if(E11&gt;0,#,##0;(#,##0),"-")"</formula>
    </cfRule>
  </conditionalFormatting>
  <conditionalFormatting sqref="F23:F24">
    <cfRule type="expression" priority="46" stopIfTrue="1">
      <formula>"if(E11&gt;0,#,##0;(#,##0),"-")"</formula>
    </cfRule>
  </conditionalFormatting>
  <conditionalFormatting sqref="F23:F24">
    <cfRule type="expression" priority="45" stopIfTrue="1">
      <formula>"if(E11&gt;0,#,##0;(#,##0),"-")"</formula>
    </cfRule>
  </conditionalFormatting>
  <conditionalFormatting sqref="F23">
    <cfRule type="expression" priority="44" stopIfTrue="1">
      <formula>"if(E11&gt;0,#,##0;(#,##0),"-")"</formula>
    </cfRule>
  </conditionalFormatting>
  <conditionalFormatting sqref="F23">
    <cfRule type="expression" priority="43" stopIfTrue="1">
      <formula>"if(E11&gt;0,#,##0;(#,##0),"-")"</formula>
    </cfRule>
  </conditionalFormatting>
  <conditionalFormatting sqref="F24">
    <cfRule type="expression" priority="42" stopIfTrue="1">
      <formula>"if(E11&gt;0,#,##0;(#,##0),"-")"</formula>
    </cfRule>
  </conditionalFormatting>
  <conditionalFormatting sqref="F24">
    <cfRule type="expression" priority="41" stopIfTrue="1">
      <formula>"if(E11&gt;0,#,##0;(#,##0),"-")"</formula>
    </cfRule>
  </conditionalFormatting>
  <conditionalFormatting sqref="F23:F24">
    <cfRule type="expression" priority="40" stopIfTrue="1">
      <formula>"if(E11&gt;0,#,##0;(#,##0),"-")"</formula>
    </cfRule>
  </conditionalFormatting>
  <conditionalFormatting sqref="F23">
    <cfRule type="expression" priority="39" stopIfTrue="1">
      <formula>"if(E11&gt;0,#,##0;(#,##0),"-")"</formula>
    </cfRule>
  </conditionalFormatting>
  <conditionalFormatting sqref="F23">
    <cfRule type="expression" priority="38" stopIfTrue="1">
      <formula>"if(E11&gt;0,#,##0;(#,##0),"-")"</formula>
    </cfRule>
  </conditionalFormatting>
  <conditionalFormatting sqref="F24">
    <cfRule type="expression" priority="37" stopIfTrue="1">
      <formula>"if(E11&gt;0,#,##0;(#,##0),"-")"</formula>
    </cfRule>
  </conditionalFormatting>
  <conditionalFormatting sqref="F24">
    <cfRule type="expression" priority="36" stopIfTrue="1">
      <formula>"if(E11&gt;0,#,##0;(#,##0),"-")"</formula>
    </cfRule>
  </conditionalFormatting>
  <conditionalFormatting sqref="F24">
    <cfRule type="expression" priority="35" stopIfTrue="1">
      <formula>"if(E11&gt;0,#,##0;(#,##0),"-")"</formula>
    </cfRule>
  </conditionalFormatting>
  <conditionalFormatting sqref="F24">
    <cfRule type="expression" priority="34" stopIfTrue="1">
      <formula>"if(E11&gt;0,#,##0;(#,##0),"-")"</formula>
    </cfRule>
  </conditionalFormatting>
  <conditionalFormatting sqref="F23:F24">
    <cfRule type="expression" priority="33" stopIfTrue="1">
      <formula>"if(E11&gt;0,#,##0;(#,##0),"-")"</formula>
    </cfRule>
  </conditionalFormatting>
  <conditionalFormatting sqref="F23:F24">
    <cfRule type="expression" priority="32" stopIfTrue="1">
      <formula>"if(E11&gt;0,#,##0;(#,##0),"-")"</formula>
    </cfRule>
  </conditionalFormatting>
  <conditionalFormatting sqref="F23:F24">
    <cfRule type="expression" priority="31" stopIfTrue="1">
      <formula>"if(E11&gt;0,#,##0;(#,##0),"-")"</formula>
    </cfRule>
  </conditionalFormatting>
  <conditionalFormatting sqref="F23:F24">
    <cfRule type="expression" priority="30" stopIfTrue="1">
      <formula>"if(E11&gt;0,#,##0;(#,##0),"-")"</formula>
    </cfRule>
  </conditionalFormatting>
  <conditionalFormatting sqref="F23:F24">
    <cfRule type="expression" priority="29" stopIfTrue="1">
      <formula>"if(E11&gt;0,#,##0;(#,##0),"-")"</formula>
    </cfRule>
  </conditionalFormatting>
  <conditionalFormatting sqref="F23:F24">
    <cfRule type="expression" priority="28" stopIfTrue="1">
      <formula>"if(E11&gt;0,#,##0;(#,##0),"-")"</formula>
    </cfRule>
  </conditionalFormatting>
  <conditionalFormatting sqref="F24">
    <cfRule type="expression" priority="26" stopIfTrue="1">
      <formula>"if(E11&gt;0,#,##0;(#,##0),"-")"</formula>
    </cfRule>
  </conditionalFormatting>
  <conditionalFormatting sqref="F24">
    <cfRule type="expression" priority="25" stopIfTrue="1">
      <formula>"if(E11&gt;0,#,##0;(#,##0),"-")"</formula>
    </cfRule>
  </conditionalFormatting>
  <conditionalFormatting sqref="F24">
    <cfRule type="expression" priority="24" stopIfTrue="1">
      <formula>"if(E11&gt;0,#,##0;(#,##0),"-")"</formula>
    </cfRule>
  </conditionalFormatting>
  <conditionalFormatting sqref="H24">
    <cfRule type="expression" priority="4" stopIfTrue="1">
      <formula>"if(E11&gt;0,#,##0;(#,##0),"-")"</formula>
    </cfRule>
  </conditionalFormatting>
  <conditionalFormatting sqref="H23:H24">
    <cfRule type="expression" priority="23" stopIfTrue="1">
      <formula>"if(E11&gt;0,#,##0;(#,##0),"-")"</formula>
    </cfRule>
  </conditionalFormatting>
  <conditionalFormatting sqref="H23:H24">
    <cfRule type="expression" priority="22" stopIfTrue="1">
      <formula>"if(E11&gt;0,#,##0;(#,##0),"-")"</formula>
    </cfRule>
  </conditionalFormatting>
  <conditionalFormatting sqref="H23">
    <cfRule type="expression" priority="21" stopIfTrue="1">
      <formula>"if(E11&gt;0,#,##0;(#,##0),"-")"</formula>
    </cfRule>
  </conditionalFormatting>
  <conditionalFormatting sqref="H23">
    <cfRule type="expression" priority="20" stopIfTrue="1">
      <formula>"if(E11&gt;0,#,##0;(#,##0),"-")"</formula>
    </cfRule>
  </conditionalFormatting>
  <conditionalFormatting sqref="H24">
    <cfRule type="expression" priority="19" stopIfTrue="1">
      <formula>"if(E11&gt;0,#,##0;(#,##0),"-")"</formula>
    </cfRule>
  </conditionalFormatting>
  <conditionalFormatting sqref="H24">
    <cfRule type="expression" priority="18" stopIfTrue="1">
      <formula>"if(E11&gt;0,#,##0;(#,##0),"-")"</formula>
    </cfRule>
  </conditionalFormatting>
  <conditionalFormatting sqref="H23:H24">
    <cfRule type="expression" priority="17" stopIfTrue="1">
      <formula>"if(E11&gt;0,#,##0;(#,##0),"-")"</formula>
    </cfRule>
  </conditionalFormatting>
  <conditionalFormatting sqref="H23">
    <cfRule type="expression" priority="16" stopIfTrue="1">
      <formula>"if(E11&gt;0,#,##0;(#,##0),"-")"</formula>
    </cfRule>
  </conditionalFormatting>
  <conditionalFormatting sqref="H23">
    <cfRule type="expression" priority="15" stopIfTrue="1">
      <formula>"if(E11&gt;0,#,##0;(#,##0),"-")"</formula>
    </cfRule>
  </conditionalFormatting>
  <conditionalFormatting sqref="H24">
    <cfRule type="expression" priority="14" stopIfTrue="1">
      <formula>"if(E11&gt;0,#,##0;(#,##0),"-")"</formula>
    </cfRule>
  </conditionalFormatting>
  <conditionalFormatting sqref="H24">
    <cfRule type="expression" priority="13" stopIfTrue="1">
      <formula>"if(E11&gt;0,#,##0;(#,##0),"-")"</formula>
    </cfRule>
  </conditionalFormatting>
  <conditionalFormatting sqref="H24">
    <cfRule type="expression" priority="12" stopIfTrue="1">
      <formula>"if(E11&gt;0,#,##0;(#,##0),"-")"</formula>
    </cfRule>
  </conditionalFormatting>
  <conditionalFormatting sqref="H24">
    <cfRule type="expression" priority="11" stopIfTrue="1">
      <formula>"if(E11&gt;0,#,##0;(#,##0),"-")"</formula>
    </cfRule>
  </conditionalFormatting>
  <conditionalFormatting sqref="H23:H24">
    <cfRule type="expression" priority="10" stopIfTrue="1">
      <formula>"if(E11&gt;0,#,##0;(#,##0),"-")"</formula>
    </cfRule>
  </conditionalFormatting>
  <conditionalFormatting sqref="H23:H24">
    <cfRule type="expression" priority="9" stopIfTrue="1">
      <formula>"if(E11&gt;0,#,##0;(#,##0),"-")"</formula>
    </cfRule>
  </conditionalFormatting>
  <conditionalFormatting sqref="H23:H24">
    <cfRule type="expression" priority="8" stopIfTrue="1">
      <formula>"if(E11&gt;0,#,##0;(#,##0),"-")"</formula>
    </cfRule>
  </conditionalFormatting>
  <conditionalFormatting sqref="H23:H24">
    <cfRule type="expression" priority="7" stopIfTrue="1">
      <formula>"if(E11&gt;0,#,##0;(#,##0),"-")"</formula>
    </cfRule>
  </conditionalFormatting>
  <conditionalFormatting sqref="H23:H24">
    <cfRule type="expression" priority="6" stopIfTrue="1">
      <formula>"if(E11&gt;0,#,##0;(#,##0),"-")"</formula>
    </cfRule>
  </conditionalFormatting>
  <conditionalFormatting sqref="H23:H24">
    <cfRule type="expression" priority="5" stopIfTrue="1">
      <formula>"if(E11&gt;0,#,##0;(#,##0),"-")"</formula>
    </cfRule>
  </conditionalFormatting>
  <conditionalFormatting sqref="H24">
    <cfRule type="expression" priority="3" stopIfTrue="1">
      <formula>"if(E11&gt;0,#,##0;(#,##0),"-")"</formula>
    </cfRule>
  </conditionalFormatting>
  <conditionalFormatting sqref="H24">
    <cfRule type="expression" priority="2" stopIfTrue="1">
      <formula>"if(E11&gt;0,#,##0;(#,##0),"-")"</formula>
    </cfRule>
  </conditionalFormatting>
  <conditionalFormatting sqref="H24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95" firstPageNumber="7" orientation="landscape" useFirstPageNumber="1" r:id="rId5"/>
  <headerFooter alignWithMargins="0">
    <oddFooter>&amp;L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H84"/>
  <sheetViews>
    <sheetView view="pageBreakPreview" zoomScaleNormal="70" zoomScaleSheetLayoutView="100" workbookViewId="0">
      <selection activeCell="B95" sqref="B95"/>
    </sheetView>
  </sheetViews>
  <sheetFormatPr defaultColWidth="9.1796875" defaultRowHeight="20.25" customHeight="1" x14ac:dyDescent="0.3"/>
  <cols>
    <col min="1" max="1" width="52.7265625" style="2" customWidth="1"/>
    <col min="2" max="2" width="14.7265625" style="2" bestFit="1" customWidth="1"/>
    <col min="3" max="3" width="1.1796875" style="2" customWidth="1"/>
    <col min="4" max="4" width="14.7265625" style="2" bestFit="1" customWidth="1"/>
    <col min="5" max="5" width="1" style="2" customWidth="1"/>
    <col min="6" max="6" width="14.7265625" style="2" customWidth="1"/>
    <col min="7" max="7" width="1" style="2" customWidth="1"/>
    <col min="8" max="8" width="14.7265625" style="2" bestFit="1" customWidth="1"/>
    <col min="9" max="16384" width="9.1796875" style="2"/>
  </cols>
  <sheetData>
    <row r="1" spans="1:8" s="61" customFormat="1" ht="20.25" customHeight="1" x14ac:dyDescent="0.4">
      <c r="A1" s="31" t="s">
        <v>50</v>
      </c>
    </row>
    <row r="2" spans="1:8" s="61" customFormat="1" ht="20.25" customHeight="1" x14ac:dyDescent="0.4">
      <c r="A2" s="31" t="s">
        <v>51</v>
      </c>
    </row>
    <row r="3" spans="1:8" s="62" customFormat="1" ht="20.25" customHeight="1" x14ac:dyDescent="0.35">
      <c r="A3" s="35" t="s">
        <v>82</v>
      </c>
    </row>
    <row r="4" spans="1:8" ht="20.25" customHeight="1" x14ac:dyDescent="0.3">
      <c r="A4" s="1"/>
    </row>
    <row r="5" spans="1:8" s="18" customFormat="1" ht="20.25" customHeight="1" x14ac:dyDescent="0.3">
      <c r="A5" s="1"/>
      <c r="B5" s="206" t="s">
        <v>8</v>
      </c>
      <c r="C5" s="206"/>
      <c r="D5" s="206"/>
      <c r="E5" s="56"/>
      <c r="F5" s="206" t="s">
        <v>25</v>
      </c>
      <c r="G5" s="206"/>
      <c r="H5" s="206"/>
    </row>
    <row r="6" spans="1:8" s="18" customFormat="1" ht="20.25" customHeight="1" x14ac:dyDescent="0.3">
      <c r="A6" s="19"/>
      <c r="B6" s="206" t="s">
        <v>24</v>
      </c>
      <c r="C6" s="206"/>
      <c r="D6" s="206"/>
      <c r="E6" s="1"/>
      <c r="F6" s="206" t="s">
        <v>24</v>
      </c>
      <c r="G6" s="206"/>
      <c r="H6" s="206"/>
    </row>
    <row r="7" spans="1:8" s="18" customFormat="1" ht="20.25" customHeight="1" x14ac:dyDescent="0.3">
      <c r="A7" s="19"/>
      <c r="B7" s="207" t="s">
        <v>112</v>
      </c>
      <c r="C7" s="208"/>
      <c r="D7" s="208"/>
      <c r="E7" s="1"/>
      <c r="F7" s="207" t="s">
        <v>113</v>
      </c>
      <c r="G7" s="208"/>
      <c r="H7" s="208"/>
    </row>
    <row r="8" spans="1:8" s="18" customFormat="1" ht="20.25" customHeight="1" x14ac:dyDescent="0.3">
      <c r="A8" s="19"/>
      <c r="B8" s="212" t="s">
        <v>66</v>
      </c>
      <c r="C8" s="208"/>
      <c r="D8" s="208"/>
      <c r="E8" s="1"/>
      <c r="F8" s="212" t="s">
        <v>66</v>
      </c>
      <c r="G8" s="208"/>
      <c r="H8" s="208"/>
    </row>
    <row r="9" spans="1:8" ht="20.25" customHeight="1" x14ac:dyDescent="0.3">
      <c r="A9" s="20"/>
      <c r="B9" s="14">
        <v>2022</v>
      </c>
      <c r="C9" s="14"/>
      <c r="D9" s="14">
        <v>2021</v>
      </c>
      <c r="E9" s="14"/>
      <c r="F9" s="14">
        <v>2022</v>
      </c>
      <c r="G9" s="14"/>
      <c r="H9" s="14">
        <v>2021</v>
      </c>
    </row>
    <row r="10" spans="1:8" ht="20.25" customHeight="1" x14ac:dyDescent="0.3">
      <c r="A10" s="20"/>
      <c r="B10" s="205" t="s">
        <v>56</v>
      </c>
      <c r="C10" s="205"/>
      <c r="D10" s="205"/>
      <c r="E10" s="205"/>
      <c r="F10" s="205"/>
      <c r="G10" s="205"/>
      <c r="H10" s="205"/>
    </row>
    <row r="11" spans="1:8" ht="24" customHeight="1" x14ac:dyDescent="0.3">
      <c r="A11" s="67" t="s">
        <v>18</v>
      </c>
      <c r="B11" s="16"/>
      <c r="C11" s="16"/>
      <c r="D11" s="16"/>
      <c r="E11" s="16"/>
      <c r="F11" s="16"/>
      <c r="G11" s="16"/>
      <c r="H11" s="16"/>
    </row>
    <row r="12" spans="1:8" ht="20.25" customHeight="1" x14ac:dyDescent="0.3">
      <c r="A12" s="54" t="s">
        <v>67</v>
      </c>
      <c r="B12" s="88">
        <f>PL!D41</f>
        <v>-3857957</v>
      </c>
      <c r="C12" s="88"/>
      <c r="D12" s="88">
        <v>-14260333.640000001</v>
      </c>
      <c r="E12" s="88"/>
      <c r="F12" s="88">
        <f>PL!H46</f>
        <v>-1723605</v>
      </c>
      <c r="G12" s="88"/>
      <c r="H12" s="88">
        <v>-10714627</v>
      </c>
    </row>
    <row r="13" spans="1:8" ht="20.25" customHeight="1" x14ac:dyDescent="0.3">
      <c r="A13" s="21" t="s">
        <v>114</v>
      </c>
      <c r="B13" s="88"/>
      <c r="C13" s="88"/>
      <c r="D13" s="88"/>
      <c r="E13" s="88"/>
      <c r="F13" s="88"/>
      <c r="G13" s="88"/>
      <c r="H13" s="88"/>
    </row>
    <row r="14" spans="1:8" ht="20.25" customHeight="1" x14ac:dyDescent="0.3">
      <c r="A14" s="10" t="s">
        <v>87</v>
      </c>
      <c r="B14" s="90"/>
      <c r="C14" s="90"/>
      <c r="D14" s="90">
        <v>0</v>
      </c>
      <c r="E14" s="90"/>
      <c r="F14" s="90"/>
      <c r="G14" s="90">
        <v>0</v>
      </c>
      <c r="H14" s="90">
        <v>0</v>
      </c>
    </row>
    <row r="15" spans="1:8" ht="20.25" customHeight="1" x14ac:dyDescent="0.3">
      <c r="A15" s="54" t="s">
        <v>31</v>
      </c>
      <c r="B15" s="88">
        <v>5082989</v>
      </c>
      <c r="C15" s="88"/>
      <c r="D15" s="88">
        <v>4560773</v>
      </c>
      <c r="E15" s="88"/>
      <c r="F15" s="88">
        <v>5133674</v>
      </c>
      <c r="G15" s="88"/>
      <c r="H15" s="88">
        <v>4653240</v>
      </c>
    </row>
    <row r="16" spans="1:8" ht="20.25" customHeight="1" x14ac:dyDescent="0.3">
      <c r="A16" s="54" t="s">
        <v>122</v>
      </c>
      <c r="B16" s="88">
        <v>6864390</v>
      </c>
      <c r="C16" s="88"/>
      <c r="D16" s="88">
        <v>7901490</v>
      </c>
      <c r="E16" s="88"/>
      <c r="F16" s="88">
        <v>4045694</v>
      </c>
      <c r="G16" s="88"/>
      <c r="H16" s="88">
        <v>4862780</v>
      </c>
    </row>
    <row r="17" spans="1:8" ht="20.25" customHeight="1" x14ac:dyDescent="0.3">
      <c r="A17" s="10" t="s">
        <v>135</v>
      </c>
      <c r="B17" s="90">
        <v>137628</v>
      </c>
      <c r="C17" s="90"/>
      <c r="D17" s="90">
        <v>131681</v>
      </c>
      <c r="E17" s="90"/>
      <c r="F17" s="90">
        <v>97553</v>
      </c>
      <c r="G17" s="90"/>
      <c r="H17" s="90">
        <v>90963</v>
      </c>
    </row>
    <row r="18" spans="1:8" ht="20.25" hidden="1" customHeight="1" x14ac:dyDescent="0.3">
      <c r="A18" s="54" t="s">
        <v>81</v>
      </c>
      <c r="B18" s="88"/>
      <c r="C18" s="88"/>
      <c r="D18" s="88"/>
      <c r="E18" s="88"/>
      <c r="F18" s="88"/>
      <c r="G18" s="88"/>
      <c r="H18" s="88"/>
    </row>
    <row r="19" spans="1:8" ht="20.25" hidden="1" customHeight="1" x14ac:dyDescent="0.3">
      <c r="A19" s="10" t="s">
        <v>92</v>
      </c>
      <c r="B19" s="88"/>
      <c r="C19" s="88"/>
      <c r="D19" s="88"/>
      <c r="E19" s="88"/>
      <c r="F19" s="88"/>
      <c r="G19" s="88"/>
      <c r="H19" s="88"/>
    </row>
    <row r="20" spans="1:8" ht="20.25" hidden="1" customHeight="1" x14ac:dyDescent="0.3">
      <c r="A20" s="10" t="s">
        <v>93</v>
      </c>
      <c r="B20" s="88"/>
      <c r="C20" s="88"/>
      <c r="D20" s="88"/>
      <c r="E20" s="88"/>
      <c r="F20" s="88"/>
      <c r="G20" s="88"/>
      <c r="H20" s="88"/>
    </row>
    <row r="21" spans="1:8" ht="20.25" customHeight="1" x14ac:dyDescent="0.3">
      <c r="A21" s="10" t="s">
        <v>139</v>
      </c>
      <c r="B21" s="88">
        <v>0</v>
      </c>
      <c r="C21" s="88"/>
      <c r="D21" s="88">
        <v>27840</v>
      </c>
      <c r="E21" s="88"/>
      <c r="F21" s="88">
        <v>0</v>
      </c>
      <c r="G21" s="88"/>
      <c r="H21" s="88">
        <v>0</v>
      </c>
    </row>
    <row r="22" spans="1:8" ht="20.25" customHeight="1" x14ac:dyDescent="0.3">
      <c r="A22" s="10" t="s">
        <v>143</v>
      </c>
      <c r="B22" s="88">
        <v>-7202</v>
      </c>
      <c r="C22" s="88"/>
      <c r="D22" s="88">
        <v>-6173</v>
      </c>
      <c r="E22" s="88"/>
      <c r="F22" s="88">
        <v>-7202</v>
      </c>
      <c r="G22" s="88"/>
      <c r="H22" s="88">
        <v>-6173</v>
      </c>
    </row>
    <row r="23" spans="1:8" ht="20.25" hidden="1" customHeight="1" x14ac:dyDescent="0.3">
      <c r="A23" s="68" t="s">
        <v>115</v>
      </c>
      <c r="B23" s="88"/>
      <c r="C23" s="88"/>
      <c r="D23" s="88"/>
      <c r="E23" s="88"/>
      <c r="F23" s="88"/>
      <c r="G23" s="88"/>
      <c r="H23" s="88"/>
    </row>
    <row r="24" spans="1:8" ht="20.25" customHeight="1" x14ac:dyDescent="0.3">
      <c r="A24" s="10" t="s">
        <v>144</v>
      </c>
      <c r="B24" s="88">
        <v>-531350</v>
      </c>
      <c r="C24" s="88"/>
      <c r="D24" s="88">
        <v>-434451</v>
      </c>
      <c r="E24" s="88"/>
      <c r="F24" s="88">
        <v>-531350</v>
      </c>
      <c r="G24" s="88"/>
      <c r="H24" s="88">
        <v>-434451</v>
      </c>
    </row>
    <row r="25" spans="1:8" ht="20.25" hidden="1" customHeight="1" x14ac:dyDescent="0.3">
      <c r="A25" s="129" t="s">
        <v>83</v>
      </c>
      <c r="B25" s="130"/>
      <c r="C25" s="130"/>
      <c r="D25" s="130"/>
      <c r="E25" s="130"/>
      <c r="F25" s="130"/>
      <c r="G25" s="130"/>
      <c r="H25" s="130"/>
    </row>
    <row r="26" spans="1:8" ht="20.25" customHeight="1" x14ac:dyDescent="0.3">
      <c r="A26" s="54" t="s">
        <v>77</v>
      </c>
      <c r="B26" s="88">
        <v>-86794</v>
      </c>
      <c r="C26" s="88"/>
      <c r="D26" s="88">
        <v>-1591</v>
      </c>
      <c r="E26" s="88"/>
      <c r="F26" s="88">
        <v>-85197</v>
      </c>
      <c r="G26" s="88"/>
      <c r="H26" s="88">
        <v>0</v>
      </c>
    </row>
    <row r="27" spans="1:8" s="18" customFormat="1" ht="20.25" customHeight="1" x14ac:dyDescent="0.3">
      <c r="A27" s="1"/>
      <c r="B27" s="119">
        <f>SUM(B12:B26)</f>
        <v>7601704</v>
      </c>
      <c r="C27" s="88"/>
      <c r="D27" s="119">
        <f>SUM(D12:D26)</f>
        <v>-2080764.6400000006</v>
      </c>
      <c r="E27" s="88"/>
      <c r="F27" s="119">
        <f>SUM(F12:F26)</f>
        <v>6929567</v>
      </c>
      <c r="G27" s="88"/>
      <c r="H27" s="119">
        <f>SUM(H12:H26)</f>
        <v>-1548268</v>
      </c>
    </row>
    <row r="28" spans="1:8" ht="20.25" customHeight="1" x14ac:dyDescent="0.3">
      <c r="A28" s="21" t="s">
        <v>20</v>
      </c>
      <c r="B28" s="88"/>
      <c r="C28" s="88"/>
      <c r="D28" s="88"/>
      <c r="E28" s="88"/>
      <c r="F28" s="88"/>
      <c r="G28" s="88"/>
      <c r="H28" s="88"/>
    </row>
    <row r="29" spans="1:8" ht="20.25" customHeight="1" x14ac:dyDescent="0.3">
      <c r="A29" s="54" t="s">
        <v>128</v>
      </c>
      <c r="B29" s="88">
        <v>-5749019</v>
      </c>
      <c r="C29" s="88"/>
      <c r="D29" s="88">
        <v>-2806245</v>
      </c>
      <c r="E29" s="88"/>
      <c r="F29" s="88">
        <v>-5326635</v>
      </c>
      <c r="G29" s="88"/>
      <c r="H29" s="88">
        <v>-5693839</v>
      </c>
    </row>
    <row r="30" spans="1:8" ht="20.25" customHeight="1" x14ac:dyDescent="0.3">
      <c r="A30" s="54" t="s">
        <v>129</v>
      </c>
      <c r="B30" s="88">
        <v>-8330280</v>
      </c>
      <c r="C30" s="88"/>
      <c r="D30" s="88">
        <v>39629</v>
      </c>
      <c r="E30" s="88"/>
      <c r="F30" s="88">
        <v>-8130450</v>
      </c>
      <c r="G30" s="88"/>
      <c r="H30" s="88">
        <v>326595</v>
      </c>
    </row>
    <row r="31" spans="1:8" ht="20.25" customHeight="1" x14ac:dyDescent="0.3">
      <c r="A31" s="54" t="s">
        <v>154</v>
      </c>
      <c r="B31" s="88">
        <v>-3870259</v>
      </c>
      <c r="C31" s="88"/>
      <c r="D31" s="88">
        <v>0</v>
      </c>
      <c r="E31" s="88"/>
      <c r="F31" s="88">
        <v>-3870259</v>
      </c>
      <c r="G31" s="88"/>
      <c r="H31" s="88">
        <v>0</v>
      </c>
    </row>
    <row r="32" spans="1:8" ht="20.25" customHeight="1" x14ac:dyDescent="0.3">
      <c r="A32" s="70" t="s">
        <v>7</v>
      </c>
      <c r="B32" s="88">
        <v>-3103239</v>
      </c>
      <c r="C32" s="88"/>
      <c r="D32" s="88">
        <v>2673166</v>
      </c>
      <c r="E32" s="88"/>
      <c r="F32" s="88">
        <v>-3107816</v>
      </c>
      <c r="G32" s="88"/>
      <c r="H32" s="88">
        <v>2687918</v>
      </c>
    </row>
    <row r="33" spans="1:8" ht="20.25" customHeight="1" x14ac:dyDescent="0.3">
      <c r="A33" s="70" t="s">
        <v>3</v>
      </c>
      <c r="B33" s="88">
        <v>1045517</v>
      </c>
      <c r="C33" s="88"/>
      <c r="D33" s="88">
        <v>-719171</v>
      </c>
      <c r="E33" s="88"/>
      <c r="F33" s="88">
        <v>1081435</v>
      </c>
      <c r="G33" s="88"/>
      <c r="H33" s="88">
        <v>-22720</v>
      </c>
    </row>
    <row r="34" spans="1:8" ht="20.25" customHeight="1" x14ac:dyDescent="0.3">
      <c r="A34" s="120" t="s">
        <v>163</v>
      </c>
      <c r="B34" s="88">
        <v>-102686104</v>
      </c>
      <c r="C34" s="88"/>
      <c r="D34" s="88">
        <v>0</v>
      </c>
      <c r="E34" s="88"/>
      <c r="F34" s="88">
        <v>-102686104</v>
      </c>
      <c r="G34" s="88"/>
      <c r="H34" s="88">
        <v>0</v>
      </c>
    </row>
    <row r="35" spans="1:8" ht="20.25" customHeight="1" x14ac:dyDescent="0.3">
      <c r="A35" s="120" t="s">
        <v>132</v>
      </c>
      <c r="B35" s="88">
        <v>2358508</v>
      </c>
      <c r="C35" s="88"/>
      <c r="D35" s="88">
        <v>3982651</v>
      </c>
      <c r="E35" s="88"/>
      <c r="F35" s="88">
        <v>2030293</v>
      </c>
      <c r="G35" s="88"/>
      <c r="H35" s="88">
        <v>3589248</v>
      </c>
    </row>
    <row r="36" spans="1:8" ht="20.25" customHeight="1" x14ac:dyDescent="0.3">
      <c r="A36" s="10" t="s">
        <v>133</v>
      </c>
      <c r="B36" s="88">
        <v>-1221052</v>
      </c>
      <c r="C36" s="88"/>
      <c r="D36" s="88">
        <v>-1158096</v>
      </c>
      <c r="E36" s="88"/>
      <c r="F36" s="88">
        <v>-2204945</v>
      </c>
      <c r="G36" s="88"/>
      <c r="H36" s="88">
        <v>-1851913</v>
      </c>
    </row>
    <row r="37" spans="1:8" ht="20.25" customHeight="1" x14ac:dyDescent="0.3">
      <c r="A37" s="54" t="s">
        <v>48</v>
      </c>
      <c r="B37" s="88">
        <v>71221</v>
      </c>
      <c r="C37" s="88"/>
      <c r="D37" s="88">
        <v>-2105755</v>
      </c>
      <c r="E37" s="88"/>
      <c r="F37" s="88">
        <v>557372</v>
      </c>
      <c r="G37" s="88"/>
      <c r="H37" s="88">
        <v>591069</v>
      </c>
    </row>
    <row r="38" spans="1:8" ht="20.25" customHeight="1" x14ac:dyDescent="0.3">
      <c r="A38" s="54" t="s">
        <v>5</v>
      </c>
      <c r="B38" s="88">
        <v>6789</v>
      </c>
      <c r="C38" s="88"/>
      <c r="D38" s="88">
        <v>47049</v>
      </c>
      <c r="E38" s="88"/>
      <c r="F38" s="88">
        <v>0</v>
      </c>
      <c r="G38" s="88"/>
      <c r="H38" s="88">
        <v>81929</v>
      </c>
    </row>
    <row r="39" spans="1:8" ht="20.25" customHeight="1" x14ac:dyDescent="0.3">
      <c r="A39" s="120" t="s">
        <v>106</v>
      </c>
      <c r="B39" s="89">
        <v>144224</v>
      </c>
      <c r="C39" s="88"/>
      <c r="D39" s="89">
        <v>-7307</v>
      </c>
      <c r="E39" s="88"/>
      <c r="F39" s="89">
        <v>144224</v>
      </c>
      <c r="G39" s="88"/>
      <c r="H39" s="89">
        <v>-7307</v>
      </c>
    </row>
    <row r="40" spans="1:8" s="1" customFormat="1" ht="20.25" customHeight="1" x14ac:dyDescent="0.3">
      <c r="A40" s="71" t="s">
        <v>141</v>
      </c>
      <c r="B40" s="17">
        <f>SUM(B27:B39)</f>
        <v>-113731990</v>
      </c>
      <c r="C40" s="90"/>
      <c r="D40" s="17">
        <f>SUM(D27:D39)</f>
        <v>-2134843.6400000006</v>
      </c>
      <c r="E40" s="90"/>
      <c r="F40" s="17">
        <f>SUM(F27:F39)</f>
        <v>-114583318</v>
      </c>
      <c r="G40" s="90"/>
      <c r="H40" s="17">
        <f>SUM(H27:H39)</f>
        <v>-1847288</v>
      </c>
    </row>
    <row r="41" spans="1:8" ht="20.25" customHeight="1" x14ac:dyDescent="0.3">
      <c r="A41" s="54" t="s">
        <v>99</v>
      </c>
      <c r="B41" s="22">
        <v>-497525</v>
      </c>
      <c r="C41" s="11"/>
      <c r="D41" s="22">
        <v>-242779</v>
      </c>
      <c r="E41" s="3"/>
      <c r="F41" s="63">
        <v>-275510</v>
      </c>
      <c r="G41" s="3"/>
      <c r="H41" s="63">
        <v>-98504</v>
      </c>
    </row>
    <row r="42" spans="1:8" s="18" customFormat="1" ht="20.25" customHeight="1" x14ac:dyDescent="0.3">
      <c r="A42" s="112" t="s">
        <v>141</v>
      </c>
      <c r="B42" s="94">
        <f>SUM(B40:B41)</f>
        <v>-114229515</v>
      </c>
      <c r="C42" s="93"/>
      <c r="D42" s="94">
        <f>SUM(D40:D41)</f>
        <v>-2377622.6400000006</v>
      </c>
      <c r="E42" s="93"/>
      <c r="F42" s="94">
        <f>SUM(F40:F41)</f>
        <v>-114858828</v>
      </c>
      <c r="G42" s="93"/>
      <c r="H42" s="94">
        <f>SUM(H40:H41)</f>
        <v>-1945792</v>
      </c>
    </row>
    <row r="43" spans="1:8" s="18" customFormat="1" ht="20.25" customHeight="1" x14ac:dyDescent="0.3">
      <c r="A43" s="71"/>
      <c r="B43" s="5"/>
      <c r="C43" s="60"/>
      <c r="D43" s="5"/>
      <c r="E43" s="5"/>
      <c r="F43" s="5"/>
      <c r="G43" s="5"/>
      <c r="H43" s="5"/>
    </row>
    <row r="44" spans="1:8" s="61" customFormat="1" ht="20.25" customHeight="1" x14ac:dyDescent="0.4">
      <c r="A44" s="31" t="s">
        <v>50</v>
      </c>
    </row>
    <row r="45" spans="1:8" s="61" customFormat="1" ht="20.25" customHeight="1" x14ac:dyDescent="0.4">
      <c r="A45" s="31" t="s">
        <v>51</v>
      </c>
    </row>
    <row r="46" spans="1:8" s="62" customFormat="1" ht="20.25" customHeight="1" x14ac:dyDescent="0.35">
      <c r="A46" s="35" t="s">
        <v>82</v>
      </c>
    </row>
    <row r="47" spans="1:8" ht="20.25" customHeight="1" x14ac:dyDescent="0.3">
      <c r="A47" s="1"/>
    </row>
    <row r="48" spans="1:8" s="18" customFormat="1" ht="20.25" customHeight="1" x14ac:dyDescent="0.3">
      <c r="A48" s="1"/>
      <c r="B48" s="206" t="s">
        <v>8</v>
      </c>
      <c r="C48" s="206"/>
      <c r="D48" s="206"/>
      <c r="E48" s="56"/>
      <c r="F48" s="206" t="s">
        <v>25</v>
      </c>
      <c r="G48" s="206"/>
      <c r="H48" s="206"/>
    </row>
    <row r="49" spans="1:8" s="18" customFormat="1" ht="20.25" customHeight="1" x14ac:dyDescent="0.3">
      <c r="A49" s="19"/>
      <c r="B49" s="206" t="s">
        <v>24</v>
      </c>
      <c r="C49" s="206"/>
      <c r="D49" s="206"/>
      <c r="E49" s="1"/>
      <c r="F49" s="206" t="s">
        <v>24</v>
      </c>
      <c r="G49" s="206"/>
      <c r="H49" s="206"/>
    </row>
    <row r="50" spans="1:8" s="18" customFormat="1" ht="20.25" customHeight="1" x14ac:dyDescent="0.3">
      <c r="A50" s="19"/>
      <c r="B50" s="207" t="s">
        <v>113</v>
      </c>
      <c r="C50" s="208"/>
      <c r="D50" s="208"/>
      <c r="E50" s="1"/>
      <c r="F50" s="207" t="s">
        <v>113</v>
      </c>
      <c r="G50" s="208"/>
      <c r="H50" s="208"/>
    </row>
    <row r="51" spans="1:8" s="18" customFormat="1" ht="20.25" customHeight="1" x14ac:dyDescent="0.3">
      <c r="A51" s="19"/>
      <c r="B51" s="212" t="s">
        <v>66</v>
      </c>
      <c r="C51" s="208"/>
      <c r="D51" s="208"/>
      <c r="E51" s="1"/>
      <c r="F51" s="213" t="s">
        <v>116</v>
      </c>
      <c r="G51" s="208"/>
      <c r="H51" s="208"/>
    </row>
    <row r="52" spans="1:8" s="18" customFormat="1" ht="20.25" customHeight="1" x14ac:dyDescent="0.3">
      <c r="A52" s="20"/>
      <c r="B52" s="14">
        <v>2022</v>
      </c>
      <c r="C52" s="14"/>
      <c r="D52" s="14">
        <v>2021</v>
      </c>
      <c r="E52" s="14"/>
      <c r="F52" s="14">
        <v>2022</v>
      </c>
      <c r="G52" s="14"/>
      <c r="H52" s="14">
        <v>2021</v>
      </c>
    </row>
    <row r="53" spans="1:8" ht="20.25" customHeight="1" x14ac:dyDescent="0.3">
      <c r="A53" s="20"/>
      <c r="B53" s="205" t="s">
        <v>56</v>
      </c>
      <c r="C53" s="205"/>
      <c r="D53" s="205"/>
      <c r="E53" s="205"/>
      <c r="F53" s="205"/>
      <c r="G53" s="205"/>
      <c r="H53" s="205"/>
    </row>
    <row r="54" spans="1:8" s="18" customFormat="1" ht="20.25" customHeight="1" x14ac:dyDescent="0.3">
      <c r="A54" s="171" t="s">
        <v>151</v>
      </c>
      <c r="B54" s="2"/>
      <c r="C54" s="11"/>
      <c r="D54" s="2"/>
      <c r="E54" s="3"/>
      <c r="F54" s="2"/>
      <c r="G54" s="3"/>
      <c r="H54" s="2"/>
    </row>
    <row r="55" spans="1:8" s="18" customFormat="1" ht="20.25" customHeight="1" x14ac:dyDescent="0.3">
      <c r="A55" s="69" t="s">
        <v>88</v>
      </c>
      <c r="B55" s="88">
        <v>-2764117</v>
      </c>
      <c r="C55" s="11"/>
      <c r="D55" s="88">
        <v>-1781358</v>
      </c>
      <c r="E55" s="3"/>
      <c r="F55" s="88">
        <v>-2730155</v>
      </c>
      <c r="G55" s="3"/>
      <c r="H55" s="88">
        <v>-364006</v>
      </c>
    </row>
    <row r="56" spans="1:8" s="18" customFormat="1" ht="20.25" hidden="1" customHeight="1" x14ac:dyDescent="0.3">
      <c r="A56" s="10" t="s">
        <v>98</v>
      </c>
      <c r="B56" s="88"/>
      <c r="C56" s="11"/>
      <c r="D56" s="88">
        <v>0</v>
      </c>
      <c r="E56" s="3"/>
      <c r="F56" s="88"/>
      <c r="G56" s="3"/>
      <c r="H56" s="88">
        <v>0</v>
      </c>
    </row>
    <row r="57" spans="1:8" s="18" customFormat="1" ht="20.25" hidden="1" customHeight="1" x14ac:dyDescent="0.3">
      <c r="A57" s="69" t="s">
        <v>85</v>
      </c>
      <c r="B57" s="88"/>
      <c r="C57" s="11"/>
      <c r="D57" s="88"/>
      <c r="E57" s="3"/>
      <c r="F57" s="88"/>
      <c r="G57" s="3"/>
      <c r="H57" s="88"/>
    </row>
    <row r="58" spans="1:8" s="18" customFormat="1" ht="20.25" hidden="1" customHeight="1" x14ac:dyDescent="0.3">
      <c r="A58" s="69" t="s">
        <v>84</v>
      </c>
      <c r="B58" s="88"/>
      <c r="C58" s="11"/>
      <c r="D58" s="88"/>
      <c r="E58" s="3"/>
      <c r="F58" s="88"/>
      <c r="G58" s="3"/>
      <c r="H58" s="88"/>
    </row>
    <row r="59" spans="1:8" s="18" customFormat="1" ht="20.25" customHeight="1" x14ac:dyDescent="0.3">
      <c r="A59" s="54" t="s">
        <v>76</v>
      </c>
      <c r="B59" s="64">
        <v>85197</v>
      </c>
      <c r="C59" s="11"/>
      <c r="D59" s="64">
        <v>0</v>
      </c>
      <c r="E59" s="3"/>
      <c r="F59" s="64">
        <v>85197</v>
      </c>
      <c r="G59" s="3"/>
      <c r="H59" s="64">
        <v>0</v>
      </c>
    </row>
    <row r="60" spans="1:8" s="18" customFormat="1" ht="20.25" customHeight="1" x14ac:dyDescent="0.3">
      <c r="A60" s="20" t="s">
        <v>152</v>
      </c>
      <c r="B60" s="94">
        <f>SUM(B55:B59)</f>
        <v>-2678920</v>
      </c>
      <c r="C60" s="60"/>
      <c r="D60" s="94">
        <f>SUM(D55:D59)</f>
        <v>-1781358</v>
      </c>
      <c r="E60" s="5"/>
      <c r="F60" s="94">
        <f>SUM(F55:F59)</f>
        <v>-2644958</v>
      </c>
      <c r="G60" s="5"/>
      <c r="H60" s="94">
        <f>SUM(H55:H59)</f>
        <v>-364006</v>
      </c>
    </row>
    <row r="61" spans="1:8" s="18" customFormat="1" ht="20.25" customHeight="1" x14ac:dyDescent="0.3">
      <c r="A61" s="71"/>
      <c r="B61" s="5"/>
      <c r="C61" s="60"/>
      <c r="D61" s="5"/>
      <c r="E61" s="5"/>
      <c r="F61" s="5"/>
      <c r="G61" s="5"/>
      <c r="H61" s="5"/>
    </row>
    <row r="62" spans="1:8" ht="20.25" customHeight="1" x14ac:dyDescent="0.3">
      <c r="A62" s="15" t="s">
        <v>21</v>
      </c>
      <c r="B62" s="11"/>
      <c r="C62" s="3"/>
      <c r="D62" s="11"/>
      <c r="E62" s="3"/>
      <c r="F62" s="11"/>
      <c r="G62" s="3"/>
      <c r="H62" s="11"/>
    </row>
    <row r="63" spans="1:8" ht="20.25" hidden="1" customHeight="1" x14ac:dyDescent="0.3">
      <c r="A63" s="97" t="s">
        <v>75</v>
      </c>
      <c r="B63" s="88"/>
      <c r="C63" s="88"/>
      <c r="D63" s="88"/>
      <c r="E63" s="88"/>
      <c r="F63" s="88"/>
      <c r="G63" s="88"/>
      <c r="H63" s="88"/>
    </row>
    <row r="64" spans="1:8" ht="20.25" hidden="1" customHeight="1" x14ac:dyDescent="0.3">
      <c r="A64" s="10" t="s">
        <v>37</v>
      </c>
      <c r="B64" s="88"/>
      <c r="C64" s="88"/>
      <c r="D64" s="88"/>
      <c r="E64" s="88"/>
      <c r="F64" s="88"/>
      <c r="G64" s="88"/>
      <c r="H64" s="88"/>
    </row>
    <row r="65" spans="1:8" ht="20.25" customHeight="1" x14ac:dyDescent="0.3">
      <c r="A65" s="10" t="s">
        <v>145</v>
      </c>
      <c r="B65" s="88">
        <v>36130629</v>
      </c>
      <c r="C65" s="88"/>
      <c r="D65" s="88">
        <v>10000000</v>
      </c>
      <c r="E65" s="88"/>
      <c r="F65" s="88">
        <v>36130629</v>
      </c>
      <c r="G65" s="88"/>
      <c r="H65" s="88">
        <v>10000000</v>
      </c>
    </row>
    <row r="66" spans="1:8" ht="20.25" customHeight="1" x14ac:dyDescent="0.3">
      <c r="A66" s="10" t="s">
        <v>146</v>
      </c>
      <c r="B66" s="88">
        <v>-27932860</v>
      </c>
      <c r="C66" s="88"/>
      <c r="D66" s="88">
        <v>-10000000</v>
      </c>
      <c r="E66" s="88"/>
      <c r="F66" s="88">
        <v>-27932860</v>
      </c>
      <c r="G66" s="88"/>
      <c r="H66" s="88">
        <v>-10000000</v>
      </c>
    </row>
    <row r="67" spans="1:8" ht="20.25" customHeight="1" x14ac:dyDescent="0.3">
      <c r="A67" s="10" t="s">
        <v>158</v>
      </c>
      <c r="B67" s="88">
        <v>112337000</v>
      </c>
      <c r="C67" s="88"/>
      <c r="D67" s="88">
        <v>0</v>
      </c>
      <c r="E67" s="88"/>
      <c r="F67" s="88">
        <v>112337000</v>
      </c>
      <c r="G67" s="88"/>
      <c r="H67" s="88">
        <v>0</v>
      </c>
    </row>
    <row r="68" spans="1:8" ht="20.25" customHeight="1" x14ac:dyDescent="0.3">
      <c r="A68" s="10" t="s">
        <v>147</v>
      </c>
      <c r="B68" s="88">
        <v>0</v>
      </c>
      <c r="C68" s="88"/>
      <c r="D68" s="88">
        <v>-174000000</v>
      </c>
      <c r="E68" s="88"/>
      <c r="F68" s="88">
        <v>-1000000</v>
      </c>
      <c r="G68" s="88"/>
      <c r="H68" s="88">
        <v>-174000000</v>
      </c>
    </row>
    <row r="69" spans="1:8" ht="20.25" hidden="1" customHeight="1" x14ac:dyDescent="0.3">
      <c r="A69" s="10" t="s">
        <v>96</v>
      </c>
      <c r="B69" s="88"/>
      <c r="C69" s="88"/>
      <c r="D69" s="88"/>
      <c r="E69" s="88"/>
      <c r="F69" s="88"/>
      <c r="G69" s="88"/>
      <c r="H69" s="88"/>
    </row>
    <row r="70" spans="1:8" ht="20.25" hidden="1" customHeight="1" x14ac:dyDescent="0.3">
      <c r="A70" s="10" t="s">
        <v>47</v>
      </c>
      <c r="B70" s="88"/>
      <c r="C70" s="88"/>
      <c r="D70" s="88"/>
      <c r="E70" s="88"/>
      <c r="F70" s="88"/>
      <c r="G70" s="88"/>
      <c r="H70" s="88"/>
    </row>
    <row r="71" spans="1:8" ht="20.25" hidden="1" customHeight="1" x14ac:dyDescent="0.3">
      <c r="A71" s="10" t="s">
        <v>89</v>
      </c>
      <c r="B71" s="88"/>
      <c r="C71" s="88"/>
      <c r="D71" s="88"/>
      <c r="E71" s="88"/>
      <c r="F71" s="88"/>
      <c r="G71" s="88"/>
      <c r="H71" s="88"/>
    </row>
    <row r="72" spans="1:8" ht="20.25" hidden="1" customHeight="1" x14ac:dyDescent="0.3">
      <c r="A72" s="2" t="s">
        <v>47</v>
      </c>
      <c r="B72" s="88"/>
      <c r="C72" s="88"/>
      <c r="D72" s="88"/>
      <c r="E72" s="88"/>
      <c r="F72" s="88"/>
      <c r="G72" s="88"/>
      <c r="H72" s="88"/>
    </row>
    <row r="73" spans="1:8" ht="20.25" customHeight="1" x14ac:dyDescent="0.3">
      <c r="A73" s="10" t="s">
        <v>109</v>
      </c>
      <c r="B73" s="88">
        <v>-204079</v>
      </c>
      <c r="C73" s="88"/>
      <c r="D73" s="88">
        <v>-192222</v>
      </c>
      <c r="E73" s="88"/>
      <c r="F73" s="88">
        <v>-204079</v>
      </c>
      <c r="G73" s="88"/>
      <c r="H73" s="88">
        <v>-192222</v>
      </c>
    </row>
    <row r="74" spans="1:8" s="1" customFormat="1" ht="20.25" customHeight="1" x14ac:dyDescent="0.3">
      <c r="A74" s="54" t="s">
        <v>127</v>
      </c>
      <c r="B74" s="64">
        <v>-1104893</v>
      </c>
      <c r="C74" s="11"/>
      <c r="D74" s="64">
        <v>-46180112</v>
      </c>
      <c r="E74" s="3"/>
      <c r="F74" s="64">
        <v>-1157359</v>
      </c>
      <c r="G74" s="3"/>
      <c r="H74" s="64">
        <v>-46270866</v>
      </c>
    </row>
    <row r="75" spans="1:8" s="18" customFormat="1" ht="20.25" customHeight="1" x14ac:dyDescent="0.3">
      <c r="A75" s="170" t="s">
        <v>161</v>
      </c>
      <c r="B75" s="94">
        <f>SUM(B63:B74)</f>
        <v>119225797</v>
      </c>
      <c r="C75" s="5"/>
      <c r="D75" s="94">
        <f>SUM(D63:D74)</f>
        <v>-220372334</v>
      </c>
      <c r="E75" s="5"/>
      <c r="F75" s="94">
        <f>SUM(F63:F74)</f>
        <v>118173331</v>
      </c>
      <c r="G75" s="5"/>
      <c r="H75" s="94">
        <f>SUM(H63:H74)</f>
        <v>-220463088</v>
      </c>
    </row>
    <row r="76" spans="1:8" ht="20.25" customHeight="1" x14ac:dyDescent="0.3">
      <c r="A76" s="71"/>
      <c r="B76" s="11"/>
      <c r="C76" s="3"/>
      <c r="D76" s="11"/>
      <c r="E76" s="3"/>
      <c r="F76" s="11"/>
      <c r="G76" s="3"/>
      <c r="H76" s="11"/>
    </row>
    <row r="77" spans="1:8" s="18" customFormat="1" ht="20.25" customHeight="1" x14ac:dyDescent="0.3">
      <c r="A77" s="1" t="s">
        <v>159</v>
      </c>
      <c r="B77" s="93">
        <f>B75+B60+B42</f>
        <v>2317362</v>
      </c>
      <c r="C77" s="93"/>
      <c r="D77" s="93">
        <f>D75+D60+D42</f>
        <v>-224531314.63999999</v>
      </c>
      <c r="E77" s="93"/>
      <c r="F77" s="93">
        <f>F75+F60+F42</f>
        <v>669545</v>
      </c>
      <c r="G77" s="93"/>
      <c r="H77" s="93">
        <f>H75+H60+H42</f>
        <v>-222772886</v>
      </c>
    </row>
    <row r="78" spans="1:8" ht="20.25" customHeight="1" x14ac:dyDescent="0.3">
      <c r="A78" s="10" t="s">
        <v>149</v>
      </c>
      <c r="B78" s="89">
        <f>BL!F12</f>
        <v>21743335</v>
      </c>
      <c r="C78" s="88"/>
      <c r="D78" s="89">
        <v>246508976</v>
      </c>
      <c r="E78" s="88"/>
      <c r="F78" s="89">
        <f>BL!J12</f>
        <v>7376027</v>
      </c>
      <c r="G78" s="88"/>
      <c r="H78" s="89">
        <v>228198096</v>
      </c>
    </row>
    <row r="79" spans="1:8" s="18" customFormat="1" ht="20.25" customHeight="1" thickBot="1" x14ac:dyDescent="0.35">
      <c r="A79" s="1" t="s">
        <v>150</v>
      </c>
      <c r="B79" s="95">
        <f>SUM(B77:B78)</f>
        <v>24060697</v>
      </c>
      <c r="C79" s="5"/>
      <c r="D79" s="95">
        <f>SUM(D77:D78)</f>
        <v>21977661.360000014</v>
      </c>
      <c r="E79" s="5"/>
      <c r="F79" s="95">
        <f>SUM(F77:F78)</f>
        <v>8045572</v>
      </c>
      <c r="G79" s="5"/>
      <c r="H79" s="95">
        <f>SUM(H77:H78)</f>
        <v>5425210</v>
      </c>
    </row>
    <row r="80" spans="1:8" s="18" customFormat="1" ht="20.25" customHeight="1" thickTop="1" x14ac:dyDescent="0.3">
      <c r="A80" s="124"/>
      <c r="B80" s="17"/>
      <c r="C80" s="5"/>
      <c r="D80" s="17"/>
      <c r="E80" s="5"/>
      <c r="F80" s="17"/>
      <c r="G80" s="5"/>
      <c r="H80" s="17"/>
    </row>
    <row r="81" spans="1:8" s="18" customFormat="1" ht="20.25" customHeight="1" x14ac:dyDescent="0.3">
      <c r="A81" s="15" t="s">
        <v>100</v>
      </c>
      <c r="B81" s="17"/>
      <c r="C81" s="5"/>
      <c r="D81" s="17"/>
      <c r="E81" s="5"/>
      <c r="F81" s="17"/>
      <c r="G81" s="5"/>
      <c r="H81" s="17"/>
    </row>
    <row r="82" spans="1:8" s="18" customFormat="1" ht="20.25" customHeight="1" x14ac:dyDescent="0.3">
      <c r="A82" s="27" t="s">
        <v>167</v>
      </c>
      <c r="B82" s="103">
        <v>152426</v>
      </c>
      <c r="C82" s="24"/>
      <c r="D82" s="103">
        <v>4601</v>
      </c>
      <c r="E82" s="24"/>
      <c r="F82" s="103">
        <v>126425</v>
      </c>
      <c r="G82" s="24"/>
      <c r="H82" s="103">
        <v>0</v>
      </c>
    </row>
    <row r="83" spans="1:8" s="18" customFormat="1" ht="20.25" customHeight="1" x14ac:dyDescent="0.3">
      <c r="A83" s="27" t="s">
        <v>160</v>
      </c>
      <c r="B83" s="103">
        <v>13869</v>
      </c>
      <c r="C83" s="24"/>
      <c r="D83" s="103">
        <v>0</v>
      </c>
      <c r="E83" s="24"/>
      <c r="F83" s="103">
        <v>6700</v>
      </c>
      <c r="G83" s="24"/>
      <c r="H83" s="103">
        <v>0</v>
      </c>
    </row>
    <row r="84" spans="1:8" ht="20.25" customHeight="1" x14ac:dyDescent="0.3">
      <c r="A84" s="72"/>
      <c r="B84" s="3"/>
      <c r="C84" s="3"/>
      <c r="D84" s="3"/>
      <c r="E84" s="3"/>
      <c r="F84" s="3"/>
      <c r="G84" s="3"/>
      <c r="H84" s="3"/>
    </row>
  </sheetData>
  <customSheetViews>
    <customSheetView guid="{73DDABAB-706A-4D82-8B4B-4FAC247E50B1}" scale="85" showPageBreaks="1" printArea="1" hiddenRows="1" view="pageBreakPreview" topLeftCell="A60">
      <selection activeCell="H62" sqref="H62"/>
      <rowBreaks count="1" manualBreakCount="1">
        <brk id="41" max="16383" man="1"/>
      </rowBreaks>
      <pageMargins left="0.8" right="0.05" top="0.48" bottom="0.5" header="0.5" footer="0.5"/>
      <pageSetup paperSize="9" scale="85" firstPageNumber="8" fitToHeight="0" orientation="portrait" useFirstPageNumber="1" r:id="rId1"/>
      <headerFooter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hiddenRows="1" view="pageBreakPreview" topLeftCell="A43">
      <selection activeCell="D55" sqref="D55"/>
      <rowBreaks count="1" manualBreakCount="1">
        <brk id="41" max="16383" man="1"/>
      </rowBreaks>
      <pageMargins left="0.8" right="0.05" top="0.48" bottom="0.5" header="0.5" footer="0.5"/>
      <pageSetup paperSize="9" scale="85" firstPageNumber="8" fitToHeight="0" orientation="portrait" useFirstPageNumber="1" r:id="rId2"/>
      <headerFooter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hiddenRows="1" view="pageBreakPreview" topLeftCell="A81">
      <selection activeCell="A87" sqref="A87"/>
      <rowBreaks count="1" manualBreakCount="1">
        <brk id="42" max="16383" man="1"/>
      </rowBreaks>
      <pageMargins left="0.8" right="0.05" top="0.48" bottom="0.5" header="0.5" footer="0.5"/>
      <pageSetup paperSize="9" scale="85" firstPageNumber="8" fitToHeight="0" orientation="portrait" useFirstPageNumber="1" r:id="rId3"/>
      <headerFooter>
        <oddFooter>&amp;L  The accompanying notes are an integral part of these financial statements.
&amp;C&amp;P</oddFooter>
      </headerFooter>
    </customSheetView>
    <customSheetView guid="{785BFDAF-D003-4E34-A3C4-39BE9C493222}" scale="85" showPageBreaks="1" printArea="1" hiddenRows="1" view="pageBreakPreview" topLeftCell="A10">
      <selection activeCell="D18" sqref="D18"/>
      <rowBreaks count="1" manualBreakCount="1">
        <brk id="43" max="16383" man="1"/>
      </rowBreaks>
      <pageMargins left="0.8" right="0.05" top="0.48" bottom="0.5" header="0.5" footer="0.5"/>
      <pageSetup paperSize="9" scale="85" firstPageNumber="8" fitToHeight="0" orientation="portrait" useFirstPageNumber="1" r:id="rId4"/>
      <headerFooter>
        <oddFooter>&amp;L  The accompanying notes are an integral part of these financial statements.
&amp;C&amp;P</oddFooter>
      </headerFooter>
    </customSheetView>
  </customSheetViews>
  <mergeCells count="18">
    <mergeCell ref="B5:D5"/>
    <mergeCell ref="F48:H48"/>
    <mergeCell ref="F49:H49"/>
    <mergeCell ref="F5:H5"/>
    <mergeCell ref="B6:D6"/>
    <mergeCell ref="F6:H6"/>
    <mergeCell ref="B10:H10"/>
    <mergeCell ref="F7:H7"/>
    <mergeCell ref="F8:H8"/>
    <mergeCell ref="B7:D7"/>
    <mergeCell ref="B8:D8"/>
    <mergeCell ref="B48:D48"/>
    <mergeCell ref="B49:D49"/>
    <mergeCell ref="B53:H53"/>
    <mergeCell ref="B51:D51"/>
    <mergeCell ref="F51:H51"/>
    <mergeCell ref="B50:D50"/>
    <mergeCell ref="F50:H50"/>
  </mergeCells>
  <conditionalFormatting sqref="B23 F23">
    <cfRule type="expression" priority="8" stopIfTrue="1">
      <formula>"if(E11&gt;0,#,##0;(#,##0),"-")"</formula>
    </cfRule>
  </conditionalFormatting>
  <conditionalFormatting sqref="D23">
    <cfRule type="expression" priority="3" stopIfTrue="1">
      <formula>"if(E11&gt;0,#,##0;(#,##0),"-")"</formula>
    </cfRule>
  </conditionalFormatting>
  <conditionalFormatting sqref="H23">
    <cfRule type="expression" priority="2" stopIfTrue="1">
      <formula>"if(E11&gt;0,#,##0;(#,##0),"-")"</formula>
    </cfRule>
  </conditionalFormatting>
  <conditionalFormatting sqref="B22:H22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5" firstPageNumber="8" fitToHeight="0" orientation="portrait" useFirstPageNumber="1" r:id="rId5"/>
  <headerFooter>
    <oddFooter>&amp;L  The accompanying notes form an integral part of the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</vt:lpstr>
      <vt:lpstr>SH-6</vt:lpstr>
      <vt:lpstr>SH-7</vt:lpstr>
      <vt:lpstr>CF</vt:lpstr>
      <vt:lpstr>BL!Print_Area</vt:lpstr>
      <vt:lpstr>CF!Print_Area</vt:lpstr>
      <vt:lpstr>PL!Print_Area</vt:lpstr>
      <vt:lpstr>'SH-6'!Print_Area</vt:lpstr>
      <vt:lpstr>'SH-7'!Print_Area</vt:lpstr>
      <vt:lpstr>BL!Title2nd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 Nilnoree</cp:lastModifiedBy>
  <cp:lastPrinted>2022-05-09T09:28:20Z</cp:lastPrinted>
  <dcterms:created xsi:type="dcterms:W3CDTF">2005-01-06T09:19:20Z</dcterms:created>
  <dcterms:modified xsi:type="dcterms:W3CDTF">2022-05-10T01:18:42Z</dcterms:modified>
</cp:coreProperties>
</file>