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kongtanau001\Downloads\MPE&amp;Sub\Q1'22\FS Q1'22\7 Typist 050522\"/>
    </mc:Choice>
  </mc:AlternateContent>
  <xr:revisionPtr revIDLastSave="0" documentId="13_ncr:1_{18456A07-011D-4AD1-B779-E13170E8E6BE}" xr6:coauthVersionLast="46" xr6:coauthVersionMax="46" xr10:uidLastSave="{00000000-0000-0000-0000-000000000000}"/>
  <bookViews>
    <workbookView xWindow="-120" yWindow="-120" windowWidth="29040" windowHeight="15840" tabRatio="722" activeTab="5" xr2:uid="{00000000-000D-0000-FFFF-FFFF00000000}"/>
  </bookViews>
  <sheets>
    <sheet name="2-4" sheetId="19" r:id="rId1"/>
    <sheet name="5 (3M)" sheetId="9" r:id="rId2"/>
    <sheet name="6 (3M)" sheetId="11" r:id="rId3"/>
    <sheet name="7" sheetId="20" r:id="rId4"/>
    <sheet name="8" sheetId="21" r:id="rId5"/>
    <sheet name="9-10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xlfn.BAHTTEXT" hidden="1">#NAME?</definedName>
    <definedName name="__123Graph_D" hidden="1">[1]A!#REF!</definedName>
    <definedName name="__IntlFixup" hidden="1">TRUE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Out" hidden="1">[2]total!#REF!</definedName>
    <definedName name="_Sort" hidden="1">#REF!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pr" localSheetId="3" hidden="1">{"PFE",#N/A,TRUE,"FILMS"}</definedName>
    <definedName name="apr" localSheetId="4" hidden="1">{"PFE",#N/A,TRUE,"FILMS"}</definedName>
    <definedName name="apr" hidden="1">{"PFE",#N/A,TRUE,"FILMS"}</definedName>
    <definedName name="AS2DocOpenMode" hidden="1">"AS2DocumentEdit"</definedName>
    <definedName name="BB" localSheetId="0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B" localSheetId="3" hidden="1">{"'Eng (page2)'!$A$1:$D$52"}</definedName>
    <definedName name="BBBB" localSheetId="4" hidden="1">{"'Eng (page2)'!$A$1:$D$52"}</definedName>
    <definedName name="BBBB" hidden="1">{"'Eng (page2)'!$A$1:$D$52"}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o" localSheetId="3" hidden="1">{"PFE",#N/A,TRUE,"FILMS"}</definedName>
    <definedName name="bo" localSheetId="4" hidden="1">{"PFE",#N/A,TRUE,"FILMS"}</definedName>
    <definedName name="bo" hidden="1">{"PFE",#N/A,TRUE,"FILMS"}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f" localSheetId="3" hidden="1">{"PFE",#N/A,TRUE,"FILMS"}</definedName>
    <definedName name="df" localSheetId="4" hidden="1">{"PFE",#N/A,TRUE,"FILMS"}</definedName>
    <definedName name="df" hidden="1">{"PFE",#N/A,TRUE,"FILMS"}</definedName>
    <definedName name="dfdfd" localSheetId="3" hidden="1">{"'Eng (page2)'!$A$1:$D$52"}</definedName>
    <definedName name="dfdfd" localSheetId="4" hidden="1">{"'Eng (page2)'!$A$1:$D$52"}</definedName>
    <definedName name="dfdfd" hidden="1">{"'Eng (page2)'!$A$1:$D$52"}</definedName>
    <definedName name="dfjd" hidden="1">[3]A!#REF!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RE" localSheetId="3" hidden="1">{"PFE",#N/A,TRUE,"FILMS"}</definedName>
    <definedName name="ERE" localSheetId="4" hidden="1">{"PFE",#N/A,TRUE,"FILMS"}</definedName>
    <definedName name="ERE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front" localSheetId="3" hidden="1">{"PFE",#N/A,TRUE,"FILMS"}</definedName>
    <definedName name="front" localSheetId="4" hidden="1">{"PFE",#N/A,TRUE,"FILMS"}</definedName>
    <definedName name="front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ggggg" localSheetId="3" hidden="1">{"PFE",#N/A,TRUE,"FILMS"}</definedName>
    <definedName name="ggggg" localSheetId="4" hidden="1">{"PFE",#N/A,TRUE,"FILMS"}</definedName>
    <definedName name="ggggg" hidden="1">{"PFE",#N/A,TRUE,"FILMS"}</definedName>
    <definedName name="GL" localSheetId="3" hidden="1">{"PFE",#N/A,TRUE,"FILMS"}</definedName>
    <definedName name="GL" localSheetId="4" hidden="1">{"PFE",#N/A,TRUE,"FILMS"}</definedName>
    <definedName name="GL" hidden="1">{"PFE",#N/A,TRUE,"FILMS"}</definedName>
    <definedName name="HTML" localSheetId="0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Mar" localSheetId="3" hidden="1">{"PFE",#N/A,TRUE,"FILMS"}</definedName>
    <definedName name="Mar" localSheetId="4" hidden="1">{"PFE",#N/A,TRUE,"FILMS"}</definedName>
    <definedName name="Mar" hidden="1">{"PFE",#N/A,TRUE,"FILMS"}</definedName>
    <definedName name="mo" localSheetId="3" hidden="1">{"PFE",#N/A,TRUE,"FILMS"}</definedName>
    <definedName name="mo" localSheetId="4" hidden="1">{"PFE",#N/A,TRUE,"FILMS"}</definedName>
    <definedName name="mo" hidden="1">{"PFE",#N/A,TRUE,"FILMS"}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ok" hidden="1">#REF!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t" localSheetId="0" hidden="1">[4]A!#REF!</definedName>
    <definedName name="nut" localSheetId="3" hidden="1">[4]A!#REF!</definedName>
    <definedName name="nut" localSheetId="4" hidden="1">[4]A!#REF!</definedName>
    <definedName name="nut" hidden="1">[4]A!#REF!</definedName>
    <definedName name="oooo" localSheetId="3" hidden="1">{"PFE",#N/A,TRUE,"FILMS"}</definedName>
    <definedName name="oooo" localSheetId="4" hidden="1">{"PFE",#N/A,TRUE,"FILMS"}</definedName>
    <definedName name="oooo" hidden="1">{"PFE",#N/A,TRUE,"FILMS"}</definedName>
    <definedName name="PL" localSheetId="3" hidden="1">{"cashflow",#N/A,FALSE,"cash flow"}</definedName>
    <definedName name="PL" localSheetId="4" hidden="1">{"cashflow",#N/A,FALSE,"cash flow"}</definedName>
    <definedName name="PL" hidden="1">{"cashflow",#N/A,FALSE,"cash flow"}</definedName>
    <definedName name="po" localSheetId="3" hidden="1">{"PFE",#N/A,TRUE,"FILMS"}</definedName>
    <definedName name="po" localSheetId="4" hidden="1">{"PFE",#N/A,TRUE,"FILMS"}</definedName>
    <definedName name="po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wc" hidden="1">[1]A!#REF!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REC" localSheetId="3" hidden="1">{"conso",#N/A,FALSE,"cash flow"}</definedName>
    <definedName name="REC" localSheetId="4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3" hidden="1">{"'Eng (page2)'!$A$1:$D$52"}</definedName>
    <definedName name="sdsd" localSheetId="4" hidden="1">{"'Eng (page2)'!$A$1:$D$52"}</definedName>
    <definedName name="sdsd" hidden="1">{"'Eng (page2)'!$A$1:$D$52"}</definedName>
    <definedName name="sdwsdwdw" hidden="1">[5]A!#REF!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est" localSheetId="3" hidden="1">{"'Model'!$A$1:$N$53"}</definedName>
    <definedName name="test" localSheetId="4" hidden="1">{"'Model'!$A$1:$N$53"}</definedName>
    <definedName name="test" hidden="1">{"'Model'!$A$1:$N$53"}</definedName>
    <definedName name="TextRefCopyRangeCount" hidden="1">1</definedName>
    <definedName name="uio" localSheetId="3" hidden="1">{"PFE",#N/A,TRUE,"FILMS"}</definedName>
    <definedName name="uio" localSheetId="4" hidden="1">{"PFE",#N/A,TRUE,"FILMS"}</definedName>
    <definedName name="uio" hidden="1">{"PFE",#N/A,TRUE,"FILMS"}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w" localSheetId="3" hidden="1">{"PFE",#N/A,TRUE,"FILMS"}</definedName>
    <definedName name="ww" localSheetId="4" hidden="1">{"PFE",#N/A,TRUE,"FILMS"}</definedName>
    <definedName name="ww" hidden="1">{"PFE",#N/A,TRUE,"FILMS"}</definedName>
    <definedName name="x" localSheetId="0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LS" localSheetId="3" hidden="1">{"'Eng (page2)'!$A$1:$D$52"}</definedName>
    <definedName name="XLS" localSheetId="4" hidden="1">{"'Eng (page2)'!$A$1:$D$52"}</definedName>
    <definedName name="XLS" hidden="1">{"'Eng (page2)'!$A$1:$D$52"}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ก" localSheetId="3" hidden="1">{"PFE",#N/A,TRUE,"FILMS"}</definedName>
    <definedName name="ก" localSheetId="4" hidden="1">{"PFE",#N/A,TRUE,"FILMS"}</definedName>
    <definedName name="ก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กด" hidden="1">[6]A!#REF!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hidden="1">{"'Eng (page2)'!$A$1:$D$52"}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</definedNames>
  <calcPr calcId="125725"/>
</workbook>
</file>

<file path=xl/calcChain.xml><?xml version="1.0" encoding="utf-8"?>
<calcChain xmlns="http://schemas.openxmlformats.org/spreadsheetml/2006/main">
  <c r="E28" i="11" l="1"/>
  <c r="E26" i="11"/>
  <c r="E39" i="15"/>
  <c r="S16" i="20"/>
  <c r="I18" i="11" l="1"/>
  <c r="E18" i="11"/>
  <c r="A3" i="15" l="1"/>
  <c r="U16" i="20"/>
  <c r="Y16" i="20" s="1"/>
  <c r="S19" i="20"/>
  <c r="A3" i="20"/>
  <c r="A3" i="11"/>
  <c r="K34" i="11" l="1"/>
  <c r="I34" i="11"/>
  <c r="G34" i="11"/>
  <c r="E34" i="11"/>
  <c r="G39" i="15" l="1"/>
  <c r="K76" i="15" l="1"/>
  <c r="K71" i="15"/>
  <c r="G76" i="15"/>
  <c r="G71" i="15"/>
  <c r="K39" i="15"/>
  <c r="K45" i="15" s="1"/>
  <c r="G45" i="15"/>
  <c r="A52" i="15"/>
  <c r="A103" i="15" s="1"/>
  <c r="Q25" i="21"/>
  <c r="O25" i="21"/>
  <c r="M25" i="21"/>
  <c r="K25" i="21"/>
  <c r="I25" i="21"/>
  <c r="S12" i="21"/>
  <c r="G17" i="21"/>
  <c r="I17" i="21"/>
  <c r="K17" i="21"/>
  <c r="M17" i="21"/>
  <c r="Q17" i="21"/>
  <c r="W29" i="20"/>
  <c r="Q29" i="20"/>
  <c r="O29" i="20"/>
  <c r="M29" i="20"/>
  <c r="K29" i="20"/>
  <c r="I29" i="20"/>
  <c r="G29" i="20"/>
  <c r="E29" i="20"/>
  <c r="G79" i="15" l="1"/>
  <c r="G84" i="15" s="1"/>
  <c r="K79" i="15"/>
  <c r="K84" i="15" s="1"/>
  <c r="S25" i="21"/>
  <c r="G25" i="21"/>
  <c r="U29" i="20"/>
  <c r="Y29" i="20"/>
  <c r="S29" i="20"/>
  <c r="W21" i="20" l="1"/>
  <c r="Q21" i="20"/>
  <c r="O21" i="20"/>
  <c r="K21" i="20"/>
  <c r="I21" i="20"/>
  <c r="G21" i="20"/>
  <c r="E21" i="20"/>
  <c r="A147" i="19"/>
  <c r="M129" i="19"/>
  <c r="M132" i="19" s="1"/>
  <c r="I129" i="19"/>
  <c r="I132" i="19" s="1"/>
  <c r="A98" i="19"/>
  <c r="M81" i="19"/>
  <c r="I81" i="19"/>
  <c r="M74" i="19"/>
  <c r="I74" i="19"/>
  <c r="G55" i="19"/>
  <c r="G104" i="19" s="1"/>
  <c r="A52" i="19"/>
  <c r="A101" i="19" s="1"/>
  <c r="A50" i="19"/>
  <c r="A99" i="19" s="1"/>
  <c r="M40" i="19"/>
  <c r="I40" i="19"/>
  <c r="M25" i="19"/>
  <c r="I25" i="19"/>
  <c r="I42" i="19" l="1"/>
  <c r="I83" i="19"/>
  <c r="I134" i="19" s="1"/>
  <c r="M83" i="19"/>
  <c r="M134" i="19" s="1"/>
  <c r="M42" i="19"/>
  <c r="S21" i="20"/>
  <c r="K40" i="11" l="1"/>
  <c r="K26" i="11"/>
  <c r="G40" i="11"/>
  <c r="G26" i="11"/>
  <c r="K26" i="9"/>
  <c r="K19" i="9"/>
  <c r="G26" i="9"/>
  <c r="G19" i="9"/>
  <c r="G29" i="9" l="1"/>
  <c r="G37" i="9" s="1"/>
  <c r="G40" i="9" s="1"/>
  <c r="G28" i="11" s="1"/>
  <c r="K29" i="9"/>
  <c r="K37" i="9" s="1"/>
  <c r="K40" i="9" s="1"/>
  <c r="K28" i="11" s="1"/>
  <c r="A53" i="15" l="1"/>
  <c r="A55" i="15"/>
  <c r="A51" i="11"/>
  <c r="I26" i="11" l="1"/>
  <c r="I40" i="11"/>
  <c r="I19" i="9" l="1"/>
  <c r="I26" i="9"/>
  <c r="I29" i="9" l="1"/>
  <c r="E19" i="9" l="1"/>
  <c r="E26" i="9"/>
  <c r="E29" i="9" l="1"/>
  <c r="E37" i="9" s="1"/>
  <c r="S15" i="21"/>
  <c r="S17" i="21" s="1"/>
  <c r="O17" i="21"/>
  <c r="E40" i="11" l="1"/>
  <c r="G40" i="19" l="1"/>
  <c r="G74" i="19"/>
  <c r="G81" i="19"/>
  <c r="G129" i="19"/>
  <c r="G132" i="19" s="1"/>
  <c r="K74" i="19"/>
  <c r="K25" i="19"/>
  <c r="K42" i="19" s="1"/>
  <c r="G25" i="19"/>
  <c r="K40" i="19"/>
  <c r="K81" i="19"/>
  <c r="K129" i="19"/>
  <c r="K132" i="19" s="1"/>
  <c r="G83" i="19" l="1"/>
  <c r="G134" i="19" s="1"/>
  <c r="G42" i="19"/>
  <c r="K83" i="19"/>
  <c r="K134" i="19" s="1"/>
  <c r="E40" i="9" l="1"/>
  <c r="I37" i="9" l="1"/>
  <c r="I40" i="9" s="1"/>
  <c r="I28" i="11" s="1"/>
  <c r="U19" i="20" l="1"/>
  <c r="M21" i="20"/>
  <c r="Y19" i="20" l="1"/>
  <c r="Y21" i="20" s="1"/>
  <c r="U21" i="20"/>
  <c r="I76" i="15" l="1"/>
  <c r="I71" i="15"/>
  <c r="E71" i="15" l="1"/>
  <c r="E76" i="15"/>
  <c r="I39" i="15" l="1"/>
  <c r="I45" i="15" l="1"/>
  <c r="I79" i="15" s="1"/>
  <c r="I84" i="15" s="1"/>
  <c r="E45" i="15" l="1"/>
  <c r="E79" i="15" s="1"/>
  <c r="E84" i="15" s="1"/>
</calcChain>
</file>

<file path=xl/sharedStrings.xml><?xml version="1.0" encoding="utf-8"?>
<sst xmlns="http://schemas.openxmlformats.org/spreadsheetml/2006/main" count="354" uniqueCount="215">
  <si>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</si>
  <si>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</si>
  <si>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</si>
  <si>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</si>
  <si>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</si>
  <si>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</si>
  <si>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</si>
  <si>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</si>
  <si>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</si>
  <si>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</si>
  <si>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</si>
  <si>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</si>
  <si>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</si>
  <si>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</si>
  <si>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</si>
  <si>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</si>
  <si>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</si>
  <si>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</si>
  <si>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</si>
  <si>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</si>
  <si>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</si>
  <si>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</si>
  <si>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</si>
  <si>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</si>
  <si>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</si>
  <si>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</si>
  <si>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</si>
  <si>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</si>
  <si>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</si>
  <si>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</si>
  <si>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</si>
  <si>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</si>
  <si>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</si>
  <si>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</si>
  <si>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</si>
  <si>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non-current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</si>
  <si>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</si>
  <si>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</si>
  <si>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</si>
  <si>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</si>
  <si>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</si>
  <si>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Depreciation and amortisation charge</t>
  </si>
  <si>
    <t>Adjustments for:</t>
  </si>
  <si>
    <t>Withholding tax deducted at sources</t>
  </si>
  <si>
    <t>- undue output VAT</t>
  </si>
  <si>
    <t>Cash on hand and cash equivalents</t>
  </si>
  <si>
    <t>Films under production</t>
  </si>
  <si>
    <t>Goodwill, net</t>
  </si>
  <si>
    <t xml:space="preserve">M Pictures Entertainment Public Company Limited </t>
  </si>
  <si>
    <t>(Unaudited)</t>
  </si>
  <si>
    <t>(Audited)</t>
  </si>
  <si>
    <t>31 December</t>
  </si>
  <si>
    <t>- films under production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</si>
  <si>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</si>
  <si>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</si>
  <si>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</si>
  <si>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</si>
  <si>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</si>
  <si>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</si>
  <si>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</si>
  <si>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Other</t>
  </si>
  <si>
    <t>Employee benefit obligations</t>
  </si>
  <si>
    <t>Cash flows from investing activities</t>
  </si>
  <si>
    <t>equity</t>
  </si>
  <si>
    <t>fully paid-up</t>
  </si>
  <si>
    <t>Management fee income</t>
  </si>
  <si>
    <t>Changes in working capital: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</si>
  <si>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</si>
  <si>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</si>
  <si>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</si>
  <si>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</si>
  <si>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</si>
  <si>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</si>
  <si>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</si>
  <si>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</si>
  <si>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</si>
  <si>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Surplus from</t>
  </si>
  <si>
    <t>components</t>
  </si>
  <si>
    <t xml:space="preserve"> of equity</t>
  </si>
  <si>
    <t>Legal</t>
  </si>
  <si>
    <t>Deferred tax assets</t>
  </si>
  <si>
    <t>- trade and other payables</t>
  </si>
  <si>
    <t>- trade and other receivables</t>
  </si>
  <si>
    <t>VAT receivables</t>
  </si>
  <si>
    <t>1,300.11 million ordinary shares</t>
  </si>
  <si>
    <t>Other comprehensive income:</t>
  </si>
  <si>
    <t>Equity</t>
  </si>
  <si>
    <t xml:space="preserve">Liabilities and equity </t>
  </si>
  <si>
    <t>Total equity</t>
  </si>
  <si>
    <t>Total liabilities and equity</t>
  </si>
  <si>
    <r>
      <t>Less</t>
    </r>
    <r>
      <rPr>
        <sz val="9"/>
        <rFont val="Arial"/>
        <family val="2"/>
      </rPr>
      <t xml:space="preserve">  Interest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</si>
  <si>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</si>
  <si>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Other current assets</t>
  </si>
  <si>
    <t>Finance costs</t>
  </si>
  <si>
    <t>Statement of Changes in Equity (Unaudited)</t>
  </si>
  <si>
    <t>Short-term loans to related parties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</si>
  <si>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</si>
  <si>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</si>
  <si>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</si>
  <si>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</si>
  <si>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</si>
  <si>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</si>
  <si>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</si>
  <si>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Separate</t>
  </si>
  <si>
    <t>Changes in equity for the period</t>
  </si>
  <si>
    <t>Total comprehensive expense for the period</t>
  </si>
  <si>
    <t xml:space="preserve">1,313.11 million ordinary shares </t>
  </si>
  <si>
    <t>Loss from impairment of film rights</t>
  </si>
  <si>
    <t>Investments in associates</t>
  </si>
  <si>
    <t>Note</t>
  </si>
  <si>
    <t>share reduction</t>
  </si>
  <si>
    <r>
      <t xml:space="preserve">Statement of Financial Position </t>
    </r>
    <r>
      <rPr>
        <sz val="9"/>
        <rFont val="Arial"/>
        <family val="2"/>
      </rPr>
      <t>(Cont’d)</t>
    </r>
  </si>
  <si>
    <t>Share of loss of associates and joint ventures</t>
  </si>
  <si>
    <t>Purchase of investments in associates</t>
  </si>
  <si>
    <t>of par Baht 0.50 each</t>
  </si>
  <si>
    <t>The accompanying notes form part of these interim consolidated and separate financial information.</t>
  </si>
  <si>
    <t>Contract liabilities</t>
  </si>
  <si>
    <t>Deficits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</si>
  <si>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</si>
  <si>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</si>
  <si>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</si>
  <si>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</si>
  <si>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</si>
  <si>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</si>
  <si>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</si>
  <si>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</si>
  <si>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Total comprehensive income for the period</t>
  </si>
  <si>
    <t>common control</t>
  </si>
  <si>
    <t>- contract liabilities</t>
  </si>
  <si>
    <t>the equity method</t>
  </si>
  <si>
    <t>Expected credit loss</t>
  </si>
  <si>
    <t>Cost of films production and film rights distribution</t>
  </si>
  <si>
    <t>Lease liabilities</t>
  </si>
  <si>
    <t xml:space="preserve">Gross profit </t>
  </si>
  <si>
    <t>(0.00)</t>
  </si>
  <si>
    <t>cash equivalents</t>
  </si>
  <si>
    <t xml:space="preserve">Cash and cash equivalents at the beginning </t>
  </si>
  <si>
    <t>of the period</t>
  </si>
  <si>
    <t xml:space="preserve">Cash and cash equivalents at the end </t>
  </si>
  <si>
    <t>for the period, net of tax</t>
  </si>
  <si>
    <t>2021</t>
  </si>
  <si>
    <t>Trade and other receivables, net</t>
  </si>
  <si>
    <t>Joint arrangements, net</t>
  </si>
  <si>
    <t>Trade and other payables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</si>
  <si>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</si>
  <si>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of paid-up Baht 0.50 each</t>
  </si>
  <si>
    <t xml:space="preserve"> Unit: Baht’000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</si>
  <si>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</si>
  <si>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</si>
  <si>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</si>
  <si>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</si>
  <si>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</si>
  <si>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</si>
  <si>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>reserve</t>
  </si>
  <si>
    <t>subsidiaries</t>
  </si>
  <si>
    <t>Opening balance as at 1 January 2021</t>
  </si>
  <si>
    <r>
      <t xml:space="preserve">Statement of Changes in Equity (Unaudited) </t>
    </r>
    <r>
      <rPr>
        <sz val="9"/>
        <color indexed="8"/>
        <rFont val="Arial"/>
        <family val="2"/>
      </rPr>
      <t>(Cont’d)</t>
    </r>
  </si>
  <si>
    <t>Premium</t>
  </si>
  <si>
    <t xml:space="preserve">Opening balance as at 1 January 2021 </t>
  </si>
  <si>
    <t>7, 8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</si>
  <si>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</si>
  <si>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 xml:space="preserve">         Withholding tax received</t>
  </si>
  <si>
    <t>Loss on write-off of intangible assets</t>
  </si>
  <si>
    <t xml:space="preserve">Items that will subsequently be reclassified </t>
  </si>
  <si>
    <t>to profit or loss</t>
  </si>
  <si>
    <t>Deficit from business combination under</t>
  </si>
  <si>
    <t>Share of  loss from associates and  joint ventures</t>
  </si>
  <si>
    <t>As at 31 March 2022</t>
  </si>
  <si>
    <t>2022</t>
  </si>
  <si>
    <t>31 March</t>
  </si>
  <si>
    <t>For the three-month period ended 31 March 2022</t>
  </si>
  <si>
    <t>Closing balance as at 31 March 2021</t>
  </si>
  <si>
    <t>Closing balance as at 31 March 2022</t>
  </si>
  <si>
    <t>Opening balance as at 1 January 2022</t>
  </si>
  <si>
    <t>Payment of principal elements of lease liabilities</t>
  </si>
  <si>
    <t>Proceed from disposal of equipment</t>
  </si>
  <si>
    <t xml:space="preserve">Items that will not subsequently be reclassified </t>
  </si>
  <si>
    <t>0.00</t>
  </si>
  <si>
    <t xml:space="preserve">Loss from impairment of </t>
  </si>
  <si>
    <t>Gain from disposal of equipment</t>
  </si>
  <si>
    <t>Profit (loss) before income tax</t>
  </si>
  <si>
    <t>Profit (loss) for the period</t>
  </si>
  <si>
    <t>Profit (loss) attributable to:</t>
  </si>
  <si>
    <t>Earning (loss) per share</t>
  </si>
  <si>
    <t>Basic earning (loss) per share</t>
  </si>
  <si>
    <t>Diluted earning (loss) per share</t>
  </si>
  <si>
    <t xml:space="preserve">Net increase (decrease) in cash and </t>
  </si>
  <si>
    <t>Current portion of lease liabilities</t>
  </si>
  <si>
    <t>Outstanding payable arising from purchase of equipment</t>
  </si>
  <si>
    <t>Outstanding payable arising from acquisition of film rights</t>
  </si>
  <si>
    <t>Significant non-cash transactions for the three-month periods ended 31 March 2022 and 2021:</t>
  </si>
  <si>
    <t>Rights-of-use assets</t>
  </si>
  <si>
    <t xml:space="preserve">Short-term borrowings </t>
  </si>
  <si>
    <t xml:space="preserve">Share of other comprehensive income (expense) of </t>
  </si>
  <si>
    <t xml:space="preserve">associate and joint venture accounted for using </t>
  </si>
  <si>
    <t>Other comprehensive income (expense)</t>
  </si>
  <si>
    <t>Total comprehensive income (expense) for the period</t>
  </si>
  <si>
    <t>Total comprehensive income (expense) attributable to:</t>
  </si>
  <si>
    <t>Deficit from</t>
  </si>
  <si>
    <t xml:space="preserve">   investments in associate</t>
  </si>
  <si>
    <t>Withholding tax write-offs</t>
  </si>
  <si>
    <t>- VAT receivables</t>
  </si>
  <si>
    <t>Cash flows generated from (used in) operating activities</t>
  </si>
  <si>
    <t xml:space="preserve">         Income tax paid</t>
  </si>
  <si>
    <r>
      <t>Add</t>
    </r>
    <r>
      <rPr>
        <sz val="9"/>
        <rFont val="Arial"/>
        <family val="2"/>
      </rPr>
      <t xml:space="preserve">   Interest received</t>
    </r>
  </si>
  <si>
    <t>Purchase of equipment</t>
  </si>
  <si>
    <t>Purchase of film rights</t>
  </si>
  <si>
    <t>Proceed from return of profit sharing from associate</t>
  </si>
  <si>
    <t>Administrative expenses</t>
  </si>
  <si>
    <t xml:space="preserve"> components</t>
  </si>
  <si>
    <t>Net cash generated from (used in) operating activities</t>
  </si>
  <si>
    <t>Net cash used in investing activities</t>
  </si>
  <si>
    <t>Net cash used in financing activities</t>
  </si>
  <si>
    <t>Other non-current assets</t>
  </si>
  <si>
    <t>Share of other comprehensive expense of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</si>
</sst>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£&quot;#,##0.00;\-&quot;£&quot;#,##0.00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#,##0;\(#,##0\);&quot;-&quot;"/>
  </numFmts>
  <fonts count="58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C0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13"/>
      <name val="Browallia New"/>
      <family val="2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70">
    <xf numFmtId="0" fontId="0" fillId="0" borderId="0"/>
    <xf numFmtId="173" fontId="7" fillId="0" borderId="0"/>
    <xf numFmtId="173" fontId="7" fillId="0" borderId="0"/>
    <xf numFmtId="173" fontId="7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9" fillId="0" borderId="0"/>
    <xf numFmtId="0" fontId="10" fillId="0" borderId="0" applyNumberFormat="0" applyFill="0" applyBorder="0" applyAlignment="0" applyProtection="0"/>
    <xf numFmtId="164" fontId="11" fillId="0" borderId="1" applyAlignment="0" applyProtection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2" fillId="0" borderId="0"/>
    <xf numFmtId="0" fontId="12" fillId="0" borderId="0" applyNumberFormat="0" applyAlignment="0">
      <alignment horizontal="left"/>
    </xf>
    <xf numFmtId="0" fontId="10" fillId="0" borderId="2"/>
    <xf numFmtId="174" fontId="4" fillId="0" borderId="0" applyFont="0" applyFill="0" applyBorder="0" applyAlignment="0" applyProtection="0"/>
    <xf numFmtId="177" fontId="2" fillId="0" borderId="0"/>
    <xf numFmtId="14" fontId="13" fillId="0" borderId="0" applyFill="0" applyBorder="0" applyAlignment="0"/>
    <xf numFmtId="38" fontId="14" fillId="0" borderId="3">
      <alignment vertical="center"/>
    </xf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2" fillId="0" borderId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8" fontId="4" fillId="0" borderId="0" applyFont="0" applyFill="0" applyBorder="0" applyAlignment="0" applyProtection="0"/>
    <xf numFmtId="0" fontId="46" fillId="0" borderId="0"/>
    <xf numFmtId="184" fontId="46" fillId="0" borderId="0"/>
    <xf numFmtId="38" fontId="17" fillId="3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4" borderId="2" applyNumberFormat="0" applyBorder="0" applyAlignment="0" applyProtection="0"/>
    <xf numFmtId="0" fontId="48" fillId="9" borderId="14" applyNumberFormat="0" applyAlignment="0" applyProtection="0"/>
    <xf numFmtId="0" fontId="19" fillId="0" borderId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7" fillId="0" borderId="0"/>
    <xf numFmtId="0" fontId="1" fillId="0" borderId="0"/>
    <xf numFmtId="0" fontId="43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protection locked="0"/>
    </xf>
    <xf numFmtId="0" fontId="6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4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78" fontId="49" fillId="0" borderId="0"/>
    <xf numFmtId="178" fontId="47" fillId="0" borderId="0"/>
    <xf numFmtId="178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178" fontId="1" fillId="0" borderId="0"/>
    <xf numFmtId="0" fontId="13" fillId="0" borderId="0">
      <alignment vertical="top"/>
    </xf>
    <xf numFmtId="0" fontId="3" fillId="0" borderId="0"/>
    <xf numFmtId="0" fontId="1" fillId="0" borderId="0"/>
    <xf numFmtId="178" fontId="47" fillId="0" borderId="0"/>
    <xf numFmtId="0" fontId="49" fillId="0" borderId="0"/>
    <xf numFmtId="0" fontId="49" fillId="0" borderId="0"/>
    <xf numFmtId="0" fontId="1" fillId="0" borderId="0"/>
    <xf numFmtId="178" fontId="47" fillId="0" borderId="0"/>
    <xf numFmtId="0" fontId="1" fillId="0" borderId="0"/>
    <xf numFmtId="0" fontId="1" fillId="0" borderId="0"/>
    <xf numFmtId="178" fontId="1" fillId="0" borderId="0"/>
    <xf numFmtId="178" fontId="47" fillId="0" borderId="0"/>
    <xf numFmtId="0" fontId="47" fillId="0" borderId="0"/>
    <xf numFmtId="0" fontId="47" fillId="0" borderId="0"/>
    <xf numFmtId="0" fontId="4" fillId="0" borderId="0"/>
    <xf numFmtId="0" fontId="45" fillId="10" borderId="15" applyNumberFormat="0" applyFont="0" applyAlignment="0" applyProtection="0"/>
    <xf numFmtId="40" fontId="26" fillId="5" borderId="0">
      <alignment horizontal="right"/>
    </xf>
    <xf numFmtId="0" fontId="27" fillId="5" borderId="6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7" applyNumberFormat="0" applyBorder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4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6" borderId="0" applyNumberFormat="0" applyFont="0" applyBorder="0" applyAlignment="0" applyProtection="0"/>
    <xf numFmtId="37" fontId="28" fillId="0" borderId="0"/>
    <xf numFmtId="1" fontId="4" fillId="0" borderId="9" applyNumberFormat="0" applyFill="0" applyAlignment="0" applyProtection="0">
      <alignment horizontal="center" vertical="center"/>
    </xf>
    <xf numFmtId="179" fontId="29" fillId="0" borderId="0" applyNumberFormat="0" applyFill="0" applyBorder="0" applyAlignment="0" applyProtection="0">
      <alignment horizontal="left"/>
    </xf>
    <xf numFmtId="0" fontId="4" fillId="0" borderId="2" applyNumberFormat="0"/>
    <xf numFmtId="0" fontId="30" fillId="0" borderId="10"/>
    <xf numFmtId="0" fontId="4" fillId="7" borderId="0"/>
    <xf numFmtId="0" fontId="4" fillId="0" borderId="0" applyNumberFormat="0" applyFill="0" applyBorder="0" applyAlignment="0" applyProtection="0"/>
    <xf numFmtId="173" fontId="7" fillId="0" borderId="0"/>
    <xf numFmtId="0" fontId="31" fillId="0" borderId="11"/>
    <xf numFmtId="40" fontId="32" fillId="0" borderId="0" applyBorder="0">
      <alignment horizontal="right"/>
    </xf>
    <xf numFmtId="49" fontId="13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33" fillId="8" borderId="2"/>
    <xf numFmtId="181" fontId="17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78" fontId="44" fillId="2" borderId="0" applyNumberFormat="0" applyBorder="0" applyAlignment="0" applyProtection="0"/>
    <xf numFmtId="178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" fillId="0" borderId="0"/>
    <xf numFmtId="166" fontId="1" fillId="0" borderId="0" applyFont="0" applyFill="0" applyBorder="0" applyAlignment="0" applyProtection="0"/>
  </cellStyleXfs>
  <cellXfs count="374">
    <xf numFmtId="0" fontId="0" fillId="0" borderId="0" xfId="0"/>
    <xf numFmtId="171" fontId="31" fillId="0" borderId="12" xfId="20" quotePrefix="1" applyNumberFormat="1" applyFont="1" applyFill="1" applyBorder="1" applyAlignment="1">
      <alignment horizontal="right" vertical="center"/>
    </xf>
    <xf numFmtId="171" fontId="31" fillId="0" borderId="0" xfId="20" quotePrefix="1" applyNumberFormat="1" applyFont="1" applyBorder="1" applyAlignment="1">
      <alignment horizontal="right" vertical="center"/>
    </xf>
    <xf numFmtId="171" fontId="31" fillId="0" borderId="0" xfId="20" quotePrefix="1" applyNumberFormat="1" applyFont="1" applyFill="1" applyBorder="1" applyAlignment="1">
      <alignment horizontal="right" vertical="center"/>
    </xf>
    <xf numFmtId="0" fontId="31" fillId="0" borderId="0" xfId="241" applyFont="1" applyFill="1" applyAlignment="1">
      <alignment horizontal="left" vertical="center"/>
    </xf>
    <xf numFmtId="0" fontId="31" fillId="0" borderId="0" xfId="241" applyFont="1" applyFill="1" applyBorder="1" applyAlignment="1">
      <alignment horizontal="center" vertical="center"/>
    </xf>
    <xf numFmtId="0" fontId="31" fillId="0" borderId="0" xfId="241" applyFont="1" applyFill="1" applyAlignment="1">
      <alignment vertical="center"/>
    </xf>
    <xf numFmtId="0" fontId="38" fillId="0" borderId="0" xfId="241" applyFont="1" applyFill="1" applyAlignment="1">
      <alignment horizontal="center" vertical="center"/>
    </xf>
    <xf numFmtId="0" fontId="38" fillId="0" borderId="0" xfId="241" applyFont="1" applyFill="1" applyBorder="1" applyAlignment="1">
      <alignment horizontal="center" vertical="center"/>
    </xf>
    <xf numFmtId="171" fontId="38" fillId="0" borderId="0" xfId="60" applyNumberFormat="1" applyFont="1" applyFill="1" applyBorder="1" applyAlignment="1">
      <alignment horizontal="right" vertical="center"/>
    </xf>
    <xf numFmtId="0" fontId="38" fillId="0" borderId="0" xfId="241" applyFont="1" applyFill="1" applyAlignment="1">
      <alignment vertical="center"/>
    </xf>
    <xf numFmtId="0" fontId="38" fillId="0" borderId="0" xfId="241" applyFont="1" applyFill="1" applyAlignment="1">
      <alignment horizontal="left" vertical="center"/>
    </xf>
    <xf numFmtId="0" fontId="38" fillId="0" borderId="0" xfId="241" applyFont="1" applyFill="1" applyBorder="1" applyAlignment="1">
      <alignment horizontal="left" vertical="center"/>
    </xf>
    <xf numFmtId="171" fontId="38" fillId="0" borderId="0" xfId="20" applyNumberFormat="1" applyFont="1" applyFill="1" applyBorder="1" applyAlignment="1">
      <alignment horizontal="right" vertical="center"/>
    </xf>
    <xf numFmtId="0" fontId="31" fillId="0" borderId="0" xfId="241" applyFont="1" applyFill="1" applyBorder="1" applyAlignment="1">
      <alignment vertical="center"/>
    </xf>
    <xf numFmtId="0" fontId="38" fillId="0" borderId="0" xfId="0" quotePrefix="1" applyNumberFormat="1" applyFont="1" applyBorder="1" applyAlignment="1">
      <alignment horizontal="justify" vertical="center"/>
    </xf>
    <xf numFmtId="0" fontId="38" fillId="0" borderId="0" xfId="0" quotePrefix="1" applyNumberFormat="1" applyFont="1" applyBorder="1" applyAlignment="1">
      <alignment horizontal="center" vertical="center"/>
    </xf>
    <xf numFmtId="171" fontId="38" fillId="0" borderId="0" xfId="0" quotePrefix="1" applyNumberFormat="1" applyFont="1" applyFill="1" applyBorder="1" applyAlignment="1">
      <alignment horizontal="justify" vertical="center"/>
    </xf>
    <xf numFmtId="171" fontId="38" fillId="0" borderId="0" xfId="0" quotePrefix="1" applyNumberFormat="1" applyFont="1" applyBorder="1" applyAlignment="1">
      <alignment horizontal="justify" vertical="center"/>
    </xf>
    <xf numFmtId="0" fontId="38" fillId="0" borderId="0" xfId="0" applyFont="1" applyAlignment="1">
      <alignment vertical="center"/>
    </xf>
    <xf numFmtId="0" fontId="41" fillId="0" borderId="0" xfId="29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Continuous" vertical="center"/>
    </xf>
    <xf numFmtId="171" fontId="31" fillId="0" borderId="0" xfId="20" applyNumberFormat="1" applyFont="1" applyFill="1" applyBorder="1" applyAlignment="1">
      <alignment horizontal="right" vertical="center"/>
    </xf>
    <xf numFmtId="171" fontId="31" fillId="0" borderId="0" xfId="20" applyNumberFormat="1" applyFont="1" applyBorder="1" applyAlignment="1">
      <alignment horizontal="right" vertical="center"/>
    </xf>
    <xf numFmtId="171" fontId="31" fillId="0" borderId="0" xfId="20" applyNumberFormat="1" applyFont="1" applyAlignment="1">
      <alignment horizontal="right" vertical="center"/>
    </xf>
    <xf numFmtId="171" fontId="31" fillId="0" borderId="0" xfId="20" applyNumberFormat="1" applyFont="1" applyFill="1" applyAlignment="1">
      <alignment horizontal="right" vertical="center"/>
    </xf>
    <xf numFmtId="0" fontId="31" fillId="0" borderId="12" xfId="0" applyFont="1" applyBorder="1" applyAlignment="1">
      <alignment horizontal="left" vertical="center"/>
    </xf>
    <xf numFmtId="0" fontId="31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Continuous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Continuous" vertical="center"/>
    </xf>
    <xf numFmtId="171" fontId="31" fillId="0" borderId="1" xfId="20" applyNumberFormat="1" applyFont="1" applyFill="1" applyBorder="1" applyAlignment="1">
      <alignment horizontal="right" vertical="center"/>
    </xf>
    <xf numFmtId="171" fontId="31" fillId="0" borderId="1" xfId="20" applyNumberFormat="1" applyFont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171" fontId="38" fillId="0" borderId="0" xfId="20" applyNumberFormat="1" applyFont="1" applyAlignment="1">
      <alignment horizontal="right" vertical="center"/>
    </xf>
    <xf numFmtId="171" fontId="38" fillId="0" borderId="0" xfId="20" applyNumberFormat="1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171" fontId="38" fillId="0" borderId="0" xfId="20" applyNumberFormat="1" applyFont="1" applyBorder="1" applyAlignment="1">
      <alignment horizontal="right" vertical="center"/>
    </xf>
    <xf numFmtId="0" fontId="38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38" fontId="38" fillId="0" borderId="0" xfId="0" applyNumberFormat="1" applyFont="1" applyFill="1" applyAlignment="1">
      <alignment horizontal="left" vertical="center"/>
    </xf>
    <xf numFmtId="38" fontId="31" fillId="0" borderId="0" xfId="0" applyNumberFormat="1" applyFont="1" applyFill="1" applyAlignment="1">
      <alignment horizontal="left" vertical="center"/>
    </xf>
    <xf numFmtId="171" fontId="38" fillId="0" borderId="0" xfId="0" applyNumberFormat="1" applyFont="1" applyAlignment="1">
      <alignment vertical="center"/>
    </xf>
    <xf numFmtId="171" fontId="38" fillId="0" borderId="12" xfId="53" applyNumberFormat="1" applyFont="1" applyFill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42" fillId="0" borderId="0" xfId="290" applyFont="1" applyFill="1" applyAlignment="1">
      <alignment vertical="center"/>
    </xf>
    <xf numFmtId="0" fontId="31" fillId="0" borderId="0" xfId="267" applyFont="1" applyFill="1" applyAlignment="1">
      <alignment horizontal="left" vertical="center"/>
    </xf>
    <xf numFmtId="0" fontId="38" fillId="0" borderId="0" xfId="267" applyFont="1" applyFill="1" applyAlignment="1">
      <alignment horizontal="center" vertical="center"/>
    </xf>
    <xf numFmtId="165" fontId="38" fillId="0" borderId="0" xfId="133" applyNumberFormat="1" applyFont="1" applyFill="1" applyBorder="1" applyAlignment="1">
      <alignment horizontal="right" vertical="center"/>
    </xf>
    <xf numFmtId="0" fontId="38" fillId="0" borderId="0" xfId="267" applyFont="1" applyFill="1" applyAlignment="1">
      <alignment vertical="center"/>
    </xf>
    <xf numFmtId="166" fontId="38" fillId="0" borderId="0" xfId="60" applyFont="1" applyFill="1" applyAlignment="1">
      <alignment vertical="center"/>
    </xf>
    <xf numFmtId="171" fontId="38" fillId="0" borderId="0" xfId="87" applyNumberFormat="1" applyFont="1" applyBorder="1" applyAlignment="1">
      <alignment horizontal="right" vertical="center"/>
    </xf>
    <xf numFmtId="0" fontId="31" fillId="0" borderId="0" xfId="241" applyFont="1" applyFill="1" applyAlignment="1">
      <alignment horizontal="center" vertical="center"/>
    </xf>
    <xf numFmtId="0" fontId="31" fillId="0" borderId="0" xfId="241" applyFont="1" applyFill="1" applyAlignment="1">
      <alignment horizontal="centerContinuous" vertical="center"/>
    </xf>
    <xf numFmtId="0" fontId="31" fillId="0" borderId="12" xfId="241" applyFont="1" applyFill="1" applyBorder="1" applyAlignment="1">
      <alignment horizontal="left" vertical="center"/>
    </xf>
    <xf numFmtId="0" fontId="31" fillId="0" borderId="12" xfId="241" applyFont="1" applyFill="1" applyBorder="1" applyAlignment="1">
      <alignment horizontal="center" vertical="center"/>
    </xf>
    <xf numFmtId="0" fontId="31" fillId="0" borderId="12" xfId="241" applyFont="1" applyFill="1" applyBorder="1" applyAlignment="1">
      <alignment horizontal="centerContinuous" vertical="center"/>
    </xf>
    <xf numFmtId="0" fontId="31" fillId="0" borderId="0" xfId="241" applyFont="1" applyFill="1" applyBorder="1" applyAlignment="1">
      <alignment horizontal="left" vertical="center"/>
    </xf>
    <xf numFmtId="0" fontId="31" fillId="0" borderId="0" xfId="241" applyFont="1" applyFill="1" applyBorder="1" applyAlignment="1">
      <alignment horizontal="centerContinuous" vertical="center"/>
    </xf>
    <xf numFmtId="170" fontId="31" fillId="0" borderId="12" xfId="20" applyNumberFormat="1" applyFont="1" applyFill="1" applyBorder="1" applyAlignment="1">
      <alignment horizontal="center" vertical="center"/>
    </xf>
    <xf numFmtId="0" fontId="39" fillId="0" borderId="0" xfId="241" applyFont="1" applyFill="1" applyAlignment="1">
      <alignment horizontal="center" vertical="center"/>
    </xf>
    <xf numFmtId="0" fontId="38" fillId="0" borderId="0" xfId="241" quotePrefix="1" applyFont="1" applyFill="1" applyAlignment="1">
      <alignment vertical="center"/>
    </xf>
    <xf numFmtId="0" fontId="40" fillId="0" borderId="0" xfId="241" applyFont="1" applyFill="1" applyAlignment="1">
      <alignment vertical="center"/>
    </xf>
    <xf numFmtId="3" fontId="38" fillId="0" borderId="0" xfId="241" applyNumberFormat="1" applyFont="1" applyFill="1" applyAlignment="1">
      <alignment vertical="center"/>
    </xf>
    <xf numFmtId="170" fontId="38" fillId="0" borderId="0" xfId="241" applyNumberFormat="1" applyFont="1" applyFill="1" applyAlignment="1">
      <alignment horizontal="center" vertical="center"/>
    </xf>
    <xf numFmtId="38" fontId="38" fillId="0" borderId="0" xfId="278" applyNumberFormat="1" applyFont="1" applyFill="1" applyAlignment="1">
      <alignment vertical="center"/>
    </xf>
    <xf numFmtId="171" fontId="31" fillId="0" borderId="0" xfId="20" applyNumberFormat="1" applyFont="1" applyFill="1" applyBorder="1" applyAlignment="1">
      <alignment vertical="center"/>
    </xf>
    <xf numFmtId="165" fontId="38" fillId="0" borderId="0" xfId="60" applyNumberFormat="1" applyFont="1" applyFill="1" applyBorder="1" applyAlignment="1">
      <alignment horizontal="right" vertical="center"/>
    </xf>
    <xf numFmtId="165" fontId="38" fillId="0" borderId="0" xfId="20" applyNumberFormat="1" applyFont="1" applyFill="1" applyBorder="1" applyAlignment="1">
      <alignment horizontal="right" vertical="center"/>
    </xf>
    <xf numFmtId="165" fontId="38" fillId="0" borderId="0" xfId="241" applyNumberFormat="1" applyFont="1" applyFill="1" applyAlignment="1">
      <alignment vertical="center"/>
    </xf>
    <xf numFmtId="165" fontId="38" fillId="0" borderId="0" xfId="20" applyNumberFormat="1" applyFont="1" applyBorder="1" applyAlignment="1">
      <alignment horizontal="right" vertical="center"/>
    </xf>
    <xf numFmtId="165" fontId="38" fillId="0" borderId="0" xfId="0" applyNumberFormat="1" applyFont="1" applyAlignment="1">
      <alignment vertical="center"/>
    </xf>
    <xf numFmtId="165" fontId="38" fillId="0" borderId="0" xfId="53" applyNumberFormat="1" applyFont="1" applyFill="1" applyBorder="1" applyAlignment="1">
      <alignment horizontal="right" vertical="center"/>
    </xf>
    <xf numFmtId="165" fontId="38" fillId="0" borderId="0" xfId="240" applyNumberFormat="1" applyFont="1" applyAlignment="1">
      <alignment vertical="center"/>
    </xf>
    <xf numFmtId="165" fontId="38" fillId="0" borderId="0" xfId="20" applyNumberFormat="1" applyFont="1" applyFill="1" applyAlignment="1">
      <alignment horizontal="right" vertical="center"/>
    </xf>
    <xf numFmtId="166" fontId="38" fillId="0" borderId="0" xfId="20" applyFont="1" applyBorder="1" applyAlignment="1">
      <alignment horizontal="right" vertical="center"/>
    </xf>
    <xf numFmtId="166" fontId="31" fillId="0" borderId="0" xfId="20" quotePrefix="1" applyNumberFormat="1" applyFont="1" applyFill="1" applyBorder="1" applyAlignment="1">
      <alignment horizontal="right" vertical="center"/>
    </xf>
    <xf numFmtId="166" fontId="38" fillId="0" borderId="0" xfId="20" applyNumberFormat="1" applyFont="1" applyFill="1" applyBorder="1" applyAlignment="1">
      <alignment horizontal="right" vertical="center"/>
    </xf>
    <xf numFmtId="166" fontId="38" fillId="0" borderId="0" xfId="0" applyNumberFormat="1" applyFont="1" applyAlignment="1">
      <alignment vertical="center"/>
    </xf>
    <xf numFmtId="165" fontId="38" fillId="0" borderId="0" xfId="267" applyNumberFormat="1" applyFont="1" applyFill="1" applyAlignment="1">
      <alignment vertical="center"/>
    </xf>
    <xf numFmtId="165" fontId="38" fillId="0" borderId="0" xfId="267" applyNumberFormat="1" applyFont="1" applyFill="1" applyAlignment="1">
      <alignment horizontal="right" vertical="center"/>
    </xf>
    <xf numFmtId="165" fontId="31" fillId="0" borderId="0" xfId="20" applyNumberFormat="1" applyFont="1" applyFill="1" applyBorder="1" applyAlignment="1">
      <alignment horizontal="right" vertical="center"/>
    </xf>
    <xf numFmtId="165" fontId="38" fillId="0" borderId="0" xfId="241" applyNumberFormat="1" applyFont="1" applyFill="1" applyAlignment="1">
      <alignment horizontal="right" vertical="center" wrapText="1"/>
    </xf>
    <xf numFmtId="171" fontId="38" fillId="0" borderId="0" xfId="87" applyNumberFormat="1" applyFont="1" applyFill="1" applyBorder="1" applyAlignment="1">
      <alignment horizontal="right" vertical="center"/>
    </xf>
    <xf numFmtId="171" fontId="38" fillId="0" borderId="12" xfId="87" applyNumberFormat="1" applyFont="1" applyFill="1" applyBorder="1" applyAlignment="1">
      <alignment horizontal="right" vertical="center"/>
    </xf>
    <xf numFmtId="171" fontId="38" fillId="0" borderId="13" xfId="60" applyNumberFormat="1" applyFont="1" applyFill="1" applyBorder="1" applyAlignment="1">
      <alignment horizontal="right" vertical="center"/>
    </xf>
    <xf numFmtId="171" fontId="38" fillId="0" borderId="12" xfId="20" applyNumberFormat="1" applyFont="1" applyFill="1" applyBorder="1" applyAlignment="1">
      <alignment horizontal="right" vertical="center"/>
    </xf>
    <xf numFmtId="171" fontId="38" fillId="0" borderId="0" xfId="133" applyNumberFormat="1" applyFont="1" applyFill="1" applyBorder="1" applyAlignment="1">
      <alignment horizontal="right" vertical="center"/>
    </xf>
    <xf numFmtId="171" fontId="38" fillId="0" borderId="12" xfId="133" applyNumberFormat="1" applyFont="1" applyFill="1" applyBorder="1" applyAlignment="1">
      <alignment horizontal="right" vertical="center"/>
    </xf>
    <xf numFmtId="171" fontId="38" fillId="0" borderId="0" xfId="0" applyNumberFormat="1" applyFont="1" applyFill="1" applyBorder="1" applyAlignment="1">
      <alignment vertical="center"/>
    </xf>
    <xf numFmtId="171" fontId="38" fillId="0" borderId="13" xfId="53" applyNumberFormat="1" applyFont="1" applyBorder="1" applyAlignment="1">
      <alignment horizontal="right" vertical="center"/>
    </xf>
    <xf numFmtId="171" fontId="38" fillId="0" borderId="0" xfId="53" applyNumberFormat="1" applyFont="1" applyBorder="1" applyAlignment="1">
      <alignment horizontal="right" vertical="center"/>
    </xf>
    <xf numFmtId="171" fontId="38" fillId="0" borderId="0" xfId="267" applyNumberFormat="1" applyFont="1" applyFill="1" applyAlignment="1">
      <alignment vertical="center"/>
    </xf>
    <xf numFmtId="171" fontId="38" fillId="0" borderId="13" xfId="20" applyNumberFormat="1" applyFont="1" applyFill="1" applyBorder="1" applyAlignment="1">
      <alignment horizontal="right" vertical="center"/>
    </xf>
    <xf numFmtId="166" fontId="38" fillId="0" borderId="0" xfId="20" applyFont="1" applyFill="1" applyAlignment="1">
      <alignment horizontal="right" vertical="center"/>
    </xf>
    <xf numFmtId="166" fontId="38" fillId="0" borderId="0" xfId="20" applyFont="1" applyAlignment="1">
      <alignment horizontal="right" vertical="center"/>
    </xf>
    <xf numFmtId="0" fontId="38" fillId="0" borderId="0" xfId="267" applyFont="1" applyFill="1" applyAlignment="1">
      <alignment horizontal="left" vertical="center"/>
    </xf>
    <xf numFmtId="0" fontId="38" fillId="0" borderId="0" xfId="274" applyFont="1" applyFill="1" applyAlignment="1">
      <alignment vertical="center"/>
    </xf>
    <xf numFmtId="171" fontId="38" fillId="0" borderId="0" xfId="165" applyNumberFormat="1" applyFont="1" applyAlignment="1">
      <alignment horizontal="right" vertical="center"/>
    </xf>
    <xf numFmtId="171" fontId="38" fillId="0" borderId="0" xfId="165" applyNumberFormat="1" applyFont="1" applyFill="1" applyAlignment="1">
      <alignment horizontal="right" vertical="center"/>
    </xf>
    <xf numFmtId="171" fontId="38" fillId="0" borderId="0" xfId="165" applyNumberFormat="1" applyFont="1" applyFill="1" applyBorder="1" applyAlignment="1">
      <alignment horizontal="right" vertical="center"/>
    </xf>
    <xf numFmtId="171" fontId="31" fillId="0" borderId="0" xfId="87" applyNumberFormat="1" applyFont="1" applyBorder="1" applyAlignment="1">
      <alignment horizontal="right" vertical="center"/>
    </xf>
    <xf numFmtId="0" fontId="31" fillId="0" borderId="0" xfId="290" applyFont="1" applyFill="1" applyAlignment="1">
      <alignment horizontal="left" vertical="center"/>
    </xf>
    <xf numFmtId="0" fontId="38" fillId="0" borderId="0" xfId="290" applyFont="1" applyFill="1" applyAlignment="1">
      <alignment vertical="center"/>
    </xf>
    <xf numFmtId="171" fontId="31" fillId="0" borderId="0" xfId="87" quotePrefix="1" applyNumberFormat="1" applyFont="1" applyFill="1" applyBorder="1" applyAlignment="1">
      <alignment horizontal="right" vertical="center"/>
    </xf>
    <xf numFmtId="0" fontId="50" fillId="0" borderId="0" xfId="262" applyFont="1" applyAlignment="1">
      <alignment vertical="center"/>
    </xf>
    <xf numFmtId="0" fontId="51" fillId="0" borderId="0" xfId="262" applyFont="1" applyAlignment="1">
      <alignment horizontal="left" vertical="center"/>
    </xf>
    <xf numFmtId="0" fontId="51" fillId="0" borderId="0" xfId="262" applyFont="1" applyAlignment="1">
      <alignment horizontal="center" vertical="center"/>
    </xf>
    <xf numFmtId="0" fontId="51" fillId="0" borderId="0" xfId="262" applyFont="1" applyAlignment="1">
      <alignment vertical="center"/>
    </xf>
    <xf numFmtId="171" fontId="51" fillId="0" borderId="0" xfId="87" applyNumberFormat="1" applyFont="1" applyAlignment="1">
      <alignment horizontal="right" vertical="center"/>
    </xf>
    <xf numFmtId="0" fontId="50" fillId="0" borderId="0" xfId="262" applyFont="1" applyAlignment="1">
      <alignment horizontal="left" vertical="center"/>
    </xf>
    <xf numFmtId="0" fontId="50" fillId="0" borderId="0" xfId="262" applyFont="1" applyAlignment="1">
      <alignment horizontal="center" vertical="center"/>
    </xf>
    <xf numFmtId="171" fontId="50" fillId="0" borderId="0" xfId="87" applyNumberFormat="1" applyFont="1" applyAlignment="1">
      <alignment horizontal="right" vertical="center"/>
    </xf>
    <xf numFmtId="0" fontId="31" fillId="0" borderId="12" xfId="262" applyFont="1" applyBorder="1" applyAlignment="1">
      <alignment horizontal="left" vertical="center"/>
    </xf>
    <xf numFmtId="0" fontId="31" fillId="0" borderId="12" xfId="262" applyFont="1" applyBorder="1" applyAlignment="1">
      <alignment horizontal="center" vertical="center"/>
    </xf>
    <xf numFmtId="0" fontId="31" fillId="0" borderId="0" xfId="262" applyFont="1" applyAlignment="1">
      <alignment horizontal="left" vertical="center"/>
    </xf>
    <xf numFmtId="0" fontId="31" fillId="0" borderId="0" xfId="262" applyFont="1" applyAlignment="1">
      <alignment horizontal="center" vertical="center"/>
    </xf>
    <xf numFmtId="171" fontId="31" fillId="0" borderId="0" xfId="87" applyNumberFormat="1" applyFont="1" applyAlignment="1">
      <alignment horizontal="right" vertical="center"/>
    </xf>
    <xf numFmtId="0" fontId="31" fillId="0" borderId="0" xfId="262" applyFont="1" applyAlignment="1">
      <alignment vertical="center"/>
    </xf>
    <xf numFmtId="171" fontId="31" fillId="0" borderId="0" xfId="87" quotePrefix="1" applyNumberFormat="1" applyFont="1" applyAlignment="1">
      <alignment horizontal="right" vertical="center"/>
    </xf>
    <xf numFmtId="0" fontId="39" fillId="0" borderId="0" xfId="262" applyFont="1" applyAlignment="1">
      <alignment horizontal="center" vertical="center"/>
    </xf>
    <xf numFmtId="171" fontId="31" fillId="0" borderId="12" xfId="20" quotePrefix="1" applyNumberFormat="1" applyFont="1" applyBorder="1" applyAlignment="1">
      <alignment horizontal="right" vertical="center"/>
    </xf>
    <xf numFmtId="171" fontId="31" fillId="0" borderId="0" xfId="20" quotePrefix="1" applyNumberFormat="1" applyFont="1" applyAlignment="1">
      <alignment horizontal="right" vertical="center"/>
    </xf>
    <xf numFmtId="165" fontId="31" fillId="0" borderId="0" xfId="87" quotePrefix="1" applyNumberFormat="1" applyFont="1" applyAlignment="1">
      <alignment horizontal="right" vertical="center"/>
    </xf>
    <xf numFmtId="170" fontId="31" fillId="0" borderId="0" xfId="241" applyNumberFormat="1" applyFont="1" applyAlignment="1">
      <alignment vertical="center"/>
    </xf>
    <xf numFmtId="0" fontId="50" fillId="0" borderId="0" xfId="241" applyFont="1" applyAlignment="1">
      <alignment vertical="center"/>
    </xf>
    <xf numFmtId="0" fontId="31" fillId="0" borderId="0" xfId="241" applyFont="1" applyAlignment="1">
      <alignment vertical="center"/>
    </xf>
    <xf numFmtId="0" fontId="38" fillId="0" borderId="0" xfId="241" applyFont="1" applyAlignment="1">
      <alignment horizontal="center" vertical="center"/>
    </xf>
    <xf numFmtId="171" fontId="38" fillId="0" borderId="0" xfId="60" applyNumberFormat="1" applyFont="1" applyAlignment="1">
      <alignment horizontal="right" vertical="center"/>
    </xf>
    <xf numFmtId="165" fontId="38" fillId="0" borderId="0" xfId="60" applyNumberFormat="1" applyFont="1" applyAlignment="1">
      <alignment horizontal="right" vertical="center"/>
    </xf>
    <xf numFmtId="0" fontId="51" fillId="0" borderId="0" xfId="241" applyFont="1" applyAlignment="1">
      <alignment vertical="center"/>
    </xf>
    <xf numFmtId="171" fontId="38" fillId="0" borderId="0" xfId="87" applyNumberFormat="1" applyFont="1" applyAlignment="1">
      <alignment horizontal="right" vertical="center"/>
    </xf>
    <xf numFmtId="165" fontId="38" fillId="0" borderId="0" xfId="87" applyNumberFormat="1" applyFont="1" applyAlignment="1">
      <alignment horizontal="right" vertical="center"/>
    </xf>
    <xf numFmtId="0" fontId="38" fillId="0" borderId="0" xfId="241" applyFont="1" applyAlignment="1">
      <alignment vertical="center"/>
    </xf>
    <xf numFmtId="0" fontId="38" fillId="0" borderId="0" xfId="241" applyFont="1" applyAlignment="1">
      <alignment horizontal="left" vertical="center"/>
    </xf>
    <xf numFmtId="165" fontId="38" fillId="0" borderId="0" xfId="133" applyNumberFormat="1" applyFont="1" applyAlignment="1">
      <alignment horizontal="right" vertical="center"/>
    </xf>
    <xf numFmtId="171" fontId="38" fillId="0" borderId="12" xfId="87" applyNumberFormat="1" applyFont="1" applyBorder="1" applyAlignment="1">
      <alignment horizontal="right" vertical="center"/>
    </xf>
    <xf numFmtId="0" fontId="38" fillId="0" borderId="0" xfId="262" applyFont="1" applyAlignment="1">
      <alignment horizontal="center" vertical="center"/>
    </xf>
    <xf numFmtId="0" fontId="38" fillId="0" borderId="0" xfId="262" applyFont="1" applyAlignment="1">
      <alignment vertical="center"/>
    </xf>
    <xf numFmtId="0" fontId="38" fillId="0" borderId="0" xfId="262" applyFont="1" applyAlignment="1">
      <alignment horizontal="left" vertical="center"/>
    </xf>
    <xf numFmtId="0" fontId="38" fillId="0" borderId="0" xfId="262" quotePrefix="1" applyFont="1" applyAlignment="1">
      <alignment horizontal="center" vertical="center"/>
    </xf>
    <xf numFmtId="0" fontId="38" fillId="0" borderId="0" xfId="262" quotePrefix="1" applyFont="1" applyAlignment="1">
      <alignment horizontal="justify" vertical="center"/>
    </xf>
    <xf numFmtId="171" fontId="38" fillId="0" borderId="0" xfId="262" quotePrefix="1" applyNumberFormat="1" applyFont="1" applyAlignment="1">
      <alignment horizontal="justify" vertical="center"/>
    </xf>
    <xf numFmtId="171" fontId="38" fillId="0" borderId="0" xfId="262" quotePrefix="1" applyNumberFormat="1" applyFont="1" applyAlignment="1">
      <alignment horizontal="right" vertical="center"/>
    </xf>
    <xf numFmtId="170" fontId="31" fillId="0" borderId="0" xfId="241" applyNumberFormat="1" applyFont="1" applyAlignment="1">
      <alignment horizontal="left" vertical="center"/>
    </xf>
    <xf numFmtId="0" fontId="38" fillId="0" borderId="12" xfId="262" applyFont="1" applyBorder="1" applyAlignment="1">
      <alignment vertical="center"/>
    </xf>
    <xf numFmtId="0" fontId="38" fillId="0" borderId="12" xfId="262" applyFont="1" applyBorder="1" applyAlignment="1">
      <alignment horizontal="center" vertical="center"/>
    </xf>
    <xf numFmtId="0" fontId="51" fillId="0" borderId="12" xfId="262" quotePrefix="1" applyFont="1" applyBorder="1" applyAlignment="1">
      <alignment vertical="center"/>
    </xf>
    <xf numFmtId="171" fontId="51" fillId="0" borderId="12" xfId="262" quotePrefix="1" applyNumberFormat="1" applyFont="1" applyBorder="1" applyAlignment="1">
      <alignment vertical="center"/>
    </xf>
    <xf numFmtId="0" fontId="51" fillId="0" borderId="12" xfId="262" quotePrefix="1" applyFont="1" applyBorder="1" applyAlignment="1">
      <alignment horizontal="justify" vertical="center"/>
    </xf>
    <xf numFmtId="171" fontId="51" fillId="0" borderId="12" xfId="262" quotePrefix="1" applyNumberFormat="1" applyFont="1" applyBorder="1" applyAlignment="1">
      <alignment horizontal="justify" vertical="center"/>
    </xf>
    <xf numFmtId="185" fontId="38" fillId="0" borderId="0" xfId="20" applyNumberFormat="1" applyFont="1" applyFill="1" applyBorder="1" applyAlignment="1">
      <alignment horizontal="right" vertical="center"/>
    </xf>
    <xf numFmtId="185" fontId="38" fillId="0" borderId="0" xfId="20" quotePrefix="1" applyNumberFormat="1" applyFont="1" applyFill="1" applyBorder="1" applyAlignment="1">
      <alignment horizontal="right" vertical="center"/>
    </xf>
    <xf numFmtId="171" fontId="31" fillId="0" borderId="0" xfId="87" applyNumberFormat="1" applyFont="1" applyFill="1" applyBorder="1" applyAlignment="1">
      <alignment horizontal="right" vertical="center"/>
    </xf>
    <xf numFmtId="171" fontId="31" fillId="0" borderId="0" xfId="87" applyNumberFormat="1" applyFont="1" applyFill="1" applyBorder="1" applyAlignment="1">
      <alignment horizontal="center" vertical="center"/>
    </xf>
    <xf numFmtId="171" fontId="31" fillId="11" borderId="0" xfId="87" quotePrefix="1" applyNumberFormat="1" applyFont="1" applyFill="1" applyAlignment="1">
      <alignment horizontal="right" vertical="center"/>
    </xf>
    <xf numFmtId="170" fontId="50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186" fontId="50" fillId="11" borderId="0" xfId="0" applyNumberFormat="1" applyFont="1" applyFill="1" applyAlignment="1">
      <alignment horizontal="right" vertical="center"/>
    </xf>
    <xf numFmtId="186" fontId="50" fillId="0" borderId="0" xfId="0" applyNumberFormat="1" applyFont="1" applyAlignment="1">
      <alignment horizontal="right" vertical="center"/>
    </xf>
    <xf numFmtId="186" fontId="50" fillId="11" borderId="0" xfId="0" applyNumberFormat="1" applyFont="1" applyFill="1" applyAlignment="1">
      <alignment vertical="center"/>
    </xf>
    <xf numFmtId="186" fontId="50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186" fontId="51" fillId="11" borderId="0" xfId="0" applyNumberFormat="1" applyFont="1" applyFill="1" applyAlignment="1">
      <alignment horizontal="right" vertical="center"/>
    </xf>
    <xf numFmtId="186" fontId="51" fillId="0" borderId="0" xfId="0" applyNumberFormat="1" applyFont="1" applyAlignment="1">
      <alignment horizontal="right" vertical="center"/>
    </xf>
    <xf numFmtId="0" fontId="51" fillId="0" borderId="0" xfId="0" quotePrefix="1" applyFont="1" applyAlignment="1">
      <alignment horizontal="left" vertical="center"/>
    </xf>
    <xf numFmtId="0" fontId="51" fillId="0" borderId="0" xfId="0" applyFont="1" applyAlignment="1">
      <alignment vertical="center"/>
    </xf>
    <xf numFmtId="0" fontId="51" fillId="0" borderId="0" xfId="0" applyFont="1" applyAlignment="1">
      <alignment horizontal="left" vertical="center"/>
    </xf>
    <xf numFmtId="186" fontId="51" fillId="11" borderId="16" xfId="0" applyNumberFormat="1" applyFont="1" applyFill="1" applyBorder="1" applyAlignment="1">
      <alignment horizontal="right" vertical="center"/>
    </xf>
    <xf numFmtId="186" fontId="51" fillId="0" borderId="16" xfId="0" applyNumberFormat="1" applyFont="1" applyBorder="1" applyAlignment="1">
      <alignment horizontal="right" vertical="center"/>
    </xf>
    <xf numFmtId="0" fontId="51" fillId="0" borderId="0" xfId="0" applyFont="1" applyAlignment="1">
      <alignment horizontal="center" vertical="center" wrapText="1"/>
    </xf>
    <xf numFmtId="186" fontId="51" fillId="11" borderId="17" xfId="0" applyNumberFormat="1" applyFont="1" applyFill="1" applyBorder="1" applyAlignment="1">
      <alignment horizontal="right" vertical="center"/>
    </xf>
    <xf numFmtId="186" fontId="51" fillId="0" borderId="17" xfId="0" applyNumberFormat="1" applyFont="1" applyBorder="1" applyAlignment="1">
      <alignment horizontal="right" vertical="center"/>
    </xf>
    <xf numFmtId="171" fontId="38" fillId="0" borderId="0" xfId="60" applyNumberFormat="1" applyFont="1" applyBorder="1" applyAlignment="1">
      <alignment horizontal="right" vertical="center"/>
    </xf>
    <xf numFmtId="165" fontId="38" fillId="0" borderId="0" xfId="87" applyNumberFormat="1" applyFont="1" applyBorder="1" applyAlignment="1">
      <alignment horizontal="right" vertical="center"/>
    </xf>
    <xf numFmtId="171" fontId="31" fillId="11" borderId="0" xfId="20" quotePrefix="1" applyNumberFormat="1" applyFont="1" applyFill="1" applyAlignment="1">
      <alignment horizontal="right" vertical="center"/>
    </xf>
    <xf numFmtId="170" fontId="50" fillId="0" borderId="0" xfId="0" applyNumberFormat="1" applyFont="1" applyAlignment="1">
      <alignment horizontal="left" vertical="center"/>
    </xf>
    <xf numFmtId="37" fontId="51" fillId="0" borderId="0" xfId="0" applyNumberFormat="1" applyFont="1" applyAlignment="1">
      <alignment horizontal="center" vertical="center"/>
    </xf>
    <xf numFmtId="186" fontId="51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 wrapText="1"/>
    </xf>
    <xf numFmtId="0" fontId="51" fillId="11" borderId="0" xfId="0" applyFont="1" applyFill="1" applyAlignment="1">
      <alignment vertical="center"/>
    </xf>
    <xf numFmtId="186" fontId="51" fillId="11" borderId="0" xfId="0" applyNumberFormat="1" applyFont="1" applyFill="1" applyAlignment="1">
      <alignment vertical="center"/>
    </xf>
    <xf numFmtId="0" fontId="55" fillId="0" borderId="0" xfId="0" applyFont="1" applyAlignment="1">
      <alignment horizontal="center" vertical="center"/>
    </xf>
    <xf numFmtId="170" fontId="38" fillId="0" borderId="0" xfId="241" applyNumberFormat="1" applyFont="1" applyAlignment="1">
      <alignment vertical="center"/>
    </xf>
    <xf numFmtId="171" fontId="38" fillId="0" borderId="0" xfId="369" applyNumberFormat="1" applyFont="1" applyFill="1" applyAlignment="1">
      <alignment horizontal="right" vertical="center"/>
    </xf>
    <xf numFmtId="171" fontId="38" fillId="0" borderId="0" xfId="241" applyNumberFormat="1" applyFont="1" applyAlignment="1">
      <alignment horizontal="right" vertical="center"/>
    </xf>
    <xf numFmtId="171" fontId="31" fillId="0" borderId="0" xfId="369" applyNumberFormat="1" applyFont="1" applyFill="1" applyBorder="1" applyAlignment="1">
      <alignment horizontal="right" vertical="center"/>
    </xf>
    <xf numFmtId="171" fontId="31" fillId="0" borderId="0" xfId="369" applyNumberFormat="1" applyFont="1" applyFill="1" applyAlignment="1">
      <alignment horizontal="right" vertical="center"/>
    </xf>
    <xf numFmtId="170" fontId="31" fillId="0" borderId="12" xfId="241" applyNumberFormat="1" applyFont="1" applyBorder="1" applyAlignment="1">
      <alignment horizontal="left" vertical="center"/>
    </xf>
    <xf numFmtId="171" fontId="31" fillId="0" borderId="12" xfId="369" applyNumberFormat="1" applyFont="1" applyFill="1" applyBorder="1" applyAlignment="1">
      <alignment horizontal="right" vertical="center"/>
    </xf>
    <xf numFmtId="171" fontId="38" fillId="0" borderId="12" xfId="241" applyNumberFormat="1" applyFont="1" applyBorder="1" applyAlignment="1">
      <alignment horizontal="right" vertical="center"/>
    </xf>
    <xf numFmtId="171" fontId="50" fillId="0" borderId="12" xfId="241" applyNumberFormat="1" applyFont="1" applyBorder="1" applyAlignment="1">
      <alignment horizontal="right" vertical="center"/>
    </xf>
    <xf numFmtId="171" fontId="31" fillId="0" borderId="0" xfId="290" applyNumberFormat="1" applyFont="1" applyAlignment="1">
      <alignment vertical="center"/>
    </xf>
    <xf numFmtId="171" fontId="31" fillId="0" borderId="0" xfId="290" applyNumberFormat="1" applyFont="1" applyAlignment="1">
      <alignment horizontal="center" vertical="center"/>
    </xf>
    <xf numFmtId="171" fontId="31" fillId="0" borderId="0" xfId="290" applyNumberFormat="1" applyFont="1" applyAlignment="1">
      <alignment horizontal="right" vertical="center"/>
    </xf>
    <xf numFmtId="171" fontId="31" fillId="0" borderId="0" xfId="241" applyNumberFormat="1" applyFont="1" applyAlignment="1">
      <alignment horizontal="right" vertical="center"/>
    </xf>
    <xf numFmtId="170" fontId="31" fillId="0" borderId="0" xfId="241" applyNumberFormat="1" applyFont="1" applyAlignment="1">
      <alignment horizontal="center" vertical="center"/>
    </xf>
    <xf numFmtId="171" fontId="31" fillId="0" borderId="0" xfId="369" quotePrefix="1" applyNumberFormat="1" applyFont="1" applyFill="1" applyBorder="1" applyAlignment="1">
      <alignment horizontal="right" vertical="center"/>
    </xf>
    <xf numFmtId="171" fontId="31" fillId="0" borderId="0" xfId="241" applyNumberFormat="1" applyFont="1" applyAlignment="1">
      <alignment vertical="center"/>
    </xf>
    <xf numFmtId="171" fontId="31" fillId="0" borderId="0" xfId="241" applyNumberFormat="1" applyFont="1" applyAlignment="1">
      <alignment horizontal="center" vertical="center"/>
    </xf>
    <xf numFmtId="171" fontId="31" fillId="0" borderId="0" xfId="369" applyNumberFormat="1" applyFont="1" applyFill="1" applyBorder="1" applyAlignment="1">
      <alignment horizontal="right" vertical="center" wrapText="1"/>
    </xf>
    <xf numFmtId="170" fontId="31" fillId="0" borderId="0" xfId="241" applyNumberFormat="1" applyFont="1" applyAlignment="1">
      <alignment horizontal="right" vertical="center"/>
    </xf>
    <xf numFmtId="171" fontId="31" fillId="0" borderId="12" xfId="241" applyNumberFormat="1" applyFont="1" applyBorder="1" applyAlignment="1">
      <alignment horizontal="right" vertical="center"/>
    </xf>
    <xf numFmtId="171" fontId="31" fillId="0" borderId="12" xfId="369" applyNumberFormat="1" applyFont="1" applyFill="1" applyBorder="1" applyAlignment="1">
      <alignment horizontal="right" vertical="center" wrapText="1"/>
    </xf>
    <xf numFmtId="170" fontId="38" fillId="0" borderId="0" xfId="241" applyNumberFormat="1" applyFont="1" applyAlignment="1">
      <alignment horizontal="left" vertical="center"/>
    </xf>
    <xf numFmtId="171" fontId="38" fillId="0" borderId="0" xfId="369" applyNumberFormat="1" applyFont="1" applyFill="1" applyBorder="1" applyAlignment="1">
      <alignment horizontal="right" vertical="center"/>
    </xf>
    <xf numFmtId="171" fontId="38" fillId="0" borderId="12" xfId="60" applyNumberFormat="1" applyFont="1" applyFill="1" applyBorder="1" applyAlignment="1">
      <alignment horizontal="right" vertical="center"/>
    </xf>
    <xf numFmtId="171" fontId="38" fillId="0" borderId="0" xfId="369" quotePrefix="1" applyNumberFormat="1" applyFont="1" applyFill="1" applyBorder="1" applyAlignment="1">
      <alignment horizontal="right" vertical="center"/>
    </xf>
    <xf numFmtId="170" fontId="54" fillId="0" borderId="0" xfId="241" applyNumberFormat="1" applyFont="1" applyAlignment="1">
      <alignment horizontal="left" vertical="center"/>
    </xf>
    <xf numFmtId="171" fontId="53" fillId="0" borderId="0" xfId="60" applyNumberFormat="1" applyFont="1" applyFill="1" applyBorder="1" applyAlignment="1">
      <alignment horizontal="right" vertical="center"/>
    </xf>
    <xf numFmtId="170" fontId="53" fillId="0" borderId="0" xfId="241" applyNumberFormat="1" applyFont="1" applyAlignment="1">
      <alignment vertical="center"/>
    </xf>
    <xf numFmtId="171" fontId="38" fillId="11" borderId="0" xfId="60" applyNumberFormat="1" applyFont="1" applyFill="1" applyBorder="1" applyAlignment="1">
      <alignment horizontal="right" vertical="center"/>
    </xf>
    <xf numFmtId="170" fontId="31" fillId="11" borderId="0" xfId="241" applyNumberFormat="1" applyFont="1" applyFill="1" applyAlignment="1">
      <alignment horizontal="center" vertical="center"/>
    </xf>
    <xf numFmtId="166" fontId="38" fillId="0" borderId="0" xfId="20" applyFont="1" applyAlignment="1">
      <alignment horizontal="left" vertical="center"/>
    </xf>
    <xf numFmtId="171" fontId="38" fillId="11" borderId="12" xfId="87" applyNumberFormat="1" applyFont="1" applyFill="1" applyBorder="1" applyAlignment="1">
      <alignment horizontal="right" vertical="center"/>
    </xf>
    <xf numFmtId="171" fontId="38" fillId="11" borderId="12" xfId="60" applyNumberFormat="1" applyFont="1" applyFill="1" applyBorder="1" applyAlignment="1">
      <alignment horizontal="right" vertical="center"/>
    </xf>
    <xf numFmtId="171" fontId="38" fillId="11" borderId="1" xfId="369" applyNumberFormat="1" applyFont="1" applyFill="1" applyBorder="1" applyAlignment="1">
      <alignment horizontal="right" vertical="center"/>
    </xf>
    <xf numFmtId="171" fontId="38" fillId="11" borderId="1" xfId="241" applyNumberFormat="1" applyFont="1" applyFill="1" applyBorder="1" applyAlignment="1">
      <alignment horizontal="right" vertical="center"/>
    </xf>
    <xf numFmtId="171" fontId="38" fillId="11" borderId="13" xfId="60" applyNumberFormat="1" applyFont="1" applyFill="1" applyBorder="1" applyAlignment="1">
      <alignment horizontal="right" vertical="center"/>
    </xf>
    <xf numFmtId="170" fontId="38" fillId="0" borderId="12" xfId="241" applyNumberFormat="1" applyFont="1" applyBorder="1" applyAlignment="1">
      <alignment horizontal="left" vertical="center"/>
    </xf>
    <xf numFmtId="171" fontId="38" fillId="0" borderId="12" xfId="369" applyNumberFormat="1" applyFont="1" applyFill="1" applyBorder="1" applyAlignment="1">
      <alignment horizontal="right" vertical="center"/>
    </xf>
    <xf numFmtId="170" fontId="51" fillId="0" borderId="0" xfId="241" applyNumberFormat="1" applyFont="1" applyAlignment="1">
      <alignment vertical="center"/>
    </xf>
    <xf numFmtId="171" fontId="51" fillId="0" borderId="0" xfId="369" applyNumberFormat="1" applyFont="1" applyFill="1" applyAlignment="1">
      <alignment horizontal="right" vertical="center"/>
    </xf>
    <xf numFmtId="170" fontId="51" fillId="0" borderId="0" xfId="0" applyNumberFormat="1" applyFont="1" applyAlignment="1">
      <alignment vertical="center"/>
    </xf>
    <xf numFmtId="170" fontId="50" fillId="0" borderId="0" xfId="241" applyNumberFormat="1" applyFont="1" applyAlignment="1">
      <alignment horizontal="left" vertical="center"/>
    </xf>
    <xf numFmtId="170" fontId="50" fillId="0" borderId="0" xfId="241" applyNumberFormat="1" applyFont="1" applyAlignment="1">
      <alignment horizontal="center" vertical="center"/>
    </xf>
    <xf numFmtId="171" fontId="50" fillId="0" borderId="0" xfId="369" applyNumberFormat="1" applyFont="1" applyFill="1" applyBorder="1" applyAlignment="1">
      <alignment horizontal="right" vertical="center"/>
    </xf>
    <xf numFmtId="171" fontId="50" fillId="0" borderId="0" xfId="369" applyNumberFormat="1" applyFont="1" applyFill="1" applyAlignment="1">
      <alignment horizontal="right" vertical="center"/>
    </xf>
    <xf numFmtId="170" fontId="50" fillId="0" borderId="12" xfId="241" applyNumberFormat="1" applyFont="1" applyBorder="1" applyAlignment="1">
      <alignment horizontal="left" vertical="center"/>
    </xf>
    <xf numFmtId="171" fontId="50" fillId="0" borderId="12" xfId="369" applyNumberFormat="1" applyFont="1" applyFill="1" applyBorder="1" applyAlignment="1">
      <alignment horizontal="right" vertical="center"/>
    </xf>
    <xf numFmtId="170" fontId="50" fillId="0" borderId="1" xfId="241" applyNumberFormat="1" applyFont="1" applyBorder="1" applyAlignment="1">
      <alignment vertical="center"/>
    </xf>
    <xf numFmtId="170" fontId="50" fillId="0" borderId="1" xfId="241" applyNumberFormat="1" applyFont="1" applyBorder="1" applyAlignment="1">
      <alignment horizontal="center" vertical="center"/>
    </xf>
    <xf numFmtId="171" fontId="51" fillId="0" borderId="1" xfId="241" applyNumberFormat="1" applyFont="1" applyBorder="1" applyAlignment="1">
      <alignment horizontal="right" vertical="center"/>
    </xf>
    <xf numFmtId="171" fontId="38" fillId="0" borderId="1" xfId="241" applyNumberFormat="1" applyFont="1" applyBorder="1" applyAlignment="1">
      <alignment horizontal="right" vertical="center"/>
    </xf>
    <xf numFmtId="170" fontId="50" fillId="0" borderId="0" xfId="241" applyNumberFormat="1" applyFont="1" applyAlignment="1">
      <alignment vertical="center"/>
    </xf>
    <xf numFmtId="171" fontId="51" fillId="0" borderId="0" xfId="241" applyNumberFormat="1" applyFont="1" applyAlignment="1">
      <alignment horizontal="right" vertical="center"/>
    </xf>
    <xf numFmtId="171" fontId="51" fillId="0" borderId="12" xfId="241" applyNumberFormat="1" applyFont="1" applyBorder="1" applyAlignment="1">
      <alignment horizontal="right" vertical="center"/>
    </xf>
    <xf numFmtId="170" fontId="56" fillId="0" borderId="0" xfId="241" applyNumberFormat="1" applyFont="1" applyAlignment="1">
      <alignment horizontal="center" vertical="center"/>
    </xf>
    <xf numFmtId="171" fontId="50" fillId="0" borderId="0" xfId="241" applyNumberFormat="1" applyFont="1" applyAlignment="1">
      <alignment horizontal="right" vertical="center"/>
    </xf>
    <xf numFmtId="171" fontId="50" fillId="0" borderId="0" xfId="369" quotePrefix="1" applyNumberFormat="1" applyFont="1" applyFill="1" applyBorder="1" applyAlignment="1">
      <alignment horizontal="right" vertical="center"/>
    </xf>
    <xf numFmtId="171" fontId="50" fillId="0" borderId="0" xfId="241" applyNumberFormat="1" applyFont="1" applyAlignment="1">
      <alignment vertical="center"/>
    </xf>
    <xf numFmtId="170" fontId="50" fillId="0" borderId="0" xfId="0" applyNumberFormat="1" applyFont="1" applyAlignment="1">
      <alignment horizontal="right" vertical="center"/>
    </xf>
    <xf numFmtId="170" fontId="50" fillId="0" borderId="0" xfId="369" applyNumberFormat="1" applyFont="1" applyFill="1" applyBorder="1" applyAlignment="1">
      <alignment horizontal="right" vertical="center"/>
    </xf>
    <xf numFmtId="170" fontId="50" fillId="0" borderId="0" xfId="0" applyNumberFormat="1" applyFont="1" applyAlignment="1">
      <alignment horizontal="center" vertical="center"/>
    </xf>
    <xf numFmtId="171" fontId="50" fillId="0" borderId="0" xfId="0" applyNumberFormat="1" applyFont="1" applyAlignment="1">
      <alignment horizontal="right" vertical="center"/>
    </xf>
    <xf numFmtId="171" fontId="50" fillId="0" borderId="0" xfId="369" applyNumberFormat="1" applyFont="1" applyFill="1" applyBorder="1" applyAlignment="1">
      <alignment horizontal="right" vertical="center" wrapText="1"/>
    </xf>
    <xf numFmtId="171" fontId="50" fillId="0" borderId="0" xfId="241" applyNumberFormat="1" applyFont="1" applyAlignment="1">
      <alignment horizontal="center" vertical="center"/>
    </xf>
    <xf numFmtId="0" fontId="50" fillId="0" borderId="0" xfId="241" applyFont="1" applyAlignment="1">
      <alignment horizontal="center" vertical="center"/>
    </xf>
    <xf numFmtId="171" fontId="50" fillId="0" borderId="12" xfId="0" applyNumberFormat="1" applyFont="1" applyBorder="1" applyAlignment="1">
      <alignment horizontal="right" vertical="center"/>
    </xf>
    <xf numFmtId="170" fontId="51" fillId="0" borderId="0" xfId="241" applyNumberFormat="1" applyFont="1" applyAlignment="1">
      <alignment horizontal="center" vertical="center"/>
    </xf>
    <xf numFmtId="171" fontId="51" fillId="0" borderId="0" xfId="369" applyNumberFormat="1" applyFont="1" applyFill="1" applyBorder="1" applyAlignment="1">
      <alignment horizontal="right" vertical="center"/>
    </xf>
    <xf numFmtId="171" fontId="51" fillId="0" borderId="0" xfId="165" applyNumberFormat="1" applyFont="1" applyFill="1" applyBorder="1" applyAlignment="1">
      <alignment horizontal="right" vertical="center"/>
    </xf>
    <xf numFmtId="171" fontId="51" fillId="0" borderId="12" xfId="369" applyNumberFormat="1" applyFont="1" applyFill="1" applyBorder="1" applyAlignment="1">
      <alignment horizontal="right" vertical="center"/>
    </xf>
    <xf numFmtId="170" fontId="52" fillId="0" borderId="0" xfId="0" applyNumberFormat="1" applyFont="1" applyAlignment="1">
      <alignment horizontal="left" vertical="center"/>
    </xf>
    <xf numFmtId="170" fontId="51" fillId="0" borderId="0" xfId="241" applyNumberFormat="1" applyFont="1" applyAlignment="1">
      <alignment horizontal="left" vertical="center"/>
    </xf>
    <xf numFmtId="171" fontId="51" fillId="0" borderId="1" xfId="369" applyNumberFormat="1" applyFont="1" applyFill="1" applyBorder="1" applyAlignment="1">
      <alignment horizontal="right" vertical="center"/>
    </xf>
    <xf numFmtId="171" fontId="38" fillId="0" borderId="1" xfId="369" applyNumberFormat="1" applyFont="1" applyFill="1" applyBorder="1" applyAlignment="1">
      <alignment horizontal="right" vertical="center"/>
    </xf>
    <xf numFmtId="171" fontId="51" fillId="0" borderId="13" xfId="369" applyNumberFormat="1" applyFont="1" applyFill="1" applyBorder="1" applyAlignment="1">
      <alignment horizontal="right" vertical="center"/>
    </xf>
    <xf numFmtId="171" fontId="51" fillId="11" borderId="0" xfId="369" applyNumberFormat="1" applyFont="1" applyFill="1" applyBorder="1" applyAlignment="1">
      <alignment horizontal="right" vertical="center"/>
    </xf>
    <xf numFmtId="171" fontId="38" fillId="11" borderId="0" xfId="369" applyNumberFormat="1" applyFont="1" applyFill="1" applyBorder="1" applyAlignment="1">
      <alignment horizontal="right" vertical="center"/>
    </xf>
    <xf numFmtId="171" fontId="51" fillId="11" borderId="0" xfId="165" applyNumberFormat="1" applyFont="1" applyFill="1" applyBorder="1" applyAlignment="1">
      <alignment horizontal="right" vertical="center"/>
    </xf>
    <xf numFmtId="170" fontId="50" fillId="11" borderId="0" xfId="241" applyNumberFormat="1" applyFont="1" applyFill="1" applyAlignment="1">
      <alignment horizontal="center" vertical="center"/>
    </xf>
    <xf numFmtId="170" fontId="51" fillId="0" borderId="0" xfId="0" applyNumberFormat="1" applyFont="1" applyAlignment="1">
      <alignment horizontal="left" vertical="center"/>
    </xf>
    <xf numFmtId="171" fontId="51" fillId="11" borderId="1" xfId="369" applyNumberFormat="1" applyFont="1" applyFill="1" applyBorder="1" applyAlignment="1">
      <alignment horizontal="right" vertical="center"/>
    </xf>
    <xf numFmtId="171" fontId="51" fillId="11" borderId="1" xfId="241" applyNumberFormat="1" applyFont="1" applyFill="1" applyBorder="1" applyAlignment="1">
      <alignment horizontal="right" vertical="center"/>
    </xf>
    <xf numFmtId="171" fontId="51" fillId="11" borderId="13" xfId="369" applyNumberFormat="1" applyFont="1" applyFill="1" applyBorder="1" applyAlignment="1">
      <alignment horizontal="right" vertical="center"/>
    </xf>
    <xf numFmtId="170" fontId="51" fillId="0" borderId="12" xfId="241" applyNumberFormat="1" applyFont="1" applyBorder="1" applyAlignment="1">
      <alignment vertical="center"/>
    </xf>
    <xf numFmtId="165" fontId="31" fillId="0" borderId="0" xfId="241" applyNumberFormat="1" applyFont="1" applyAlignment="1">
      <alignment horizontal="center" vertical="center"/>
    </xf>
    <xf numFmtId="165" fontId="38" fillId="0" borderId="0" xfId="369" applyNumberFormat="1" applyFont="1" applyFill="1" applyBorder="1" applyAlignment="1">
      <alignment horizontal="right" vertical="center"/>
    </xf>
    <xf numFmtId="165" fontId="38" fillId="0" borderId="0" xfId="241" applyNumberFormat="1" applyFont="1" applyAlignment="1">
      <alignment horizontal="right" vertical="center"/>
    </xf>
    <xf numFmtId="165" fontId="38" fillId="0" borderId="0" xfId="369" quotePrefix="1" applyNumberFormat="1" applyFont="1" applyFill="1" applyBorder="1" applyAlignment="1">
      <alignment horizontal="right" vertical="center"/>
    </xf>
    <xf numFmtId="170" fontId="51" fillId="0" borderId="0" xfId="369" applyNumberFormat="1" applyFont="1" applyFill="1" applyBorder="1" applyAlignment="1">
      <alignment horizontal="right" vertical="center"/>
    </xf>
    <xf numFmtId="165" fontId="51" fillId="0" borderId="0" xfId="369" applyNumberFormat="1" applyFont="1" applyFill="1" applyBorder="1" applyAlignment="1">
      <alignment horizontal="right" vertical="center"/>
    </xf>
    <xf numFmtId="170" fontId="50" fillId="0" borderId="0" xfId="241" applyNumberFormat="1" applyFont="1" applyBorder="1" applyAlignment="1">
      <alignment horizontal="left" vertical="center"/>
    </xf>
    <xf numFmtId="165" fontId="50" fillId="0" borderId="0" xfId="241" applyNumberFormat="1" applyFont="1" applyAlignment="1">
      <alignment horizontal="right" vertical="center"/>
    </xf>
    <xf numFmtId="165" fontId="50" fillId="0" borderId="0" xfId="369" applyNumberFormat="1" applyFont="1" applyFill="1" applyBorder="1" applyAlignment="1">
      <alignment horizontal="right" vertical="center"/>
    </xf>
    <xf numFmtId="165" fontId="50" fillId="0" borderId="0" xfId="241" applyNumberFormat="1" applyFont="1" applyAlignment="1">
      <alignment horizontal="center" vertical="center"/>
    </xf>
    <xf numFmtId="165" fontId="51" fillId="0" borderId="0" xfId="241" applyNumberFormat="1" applyFont="1" applyAlignment="1">
      <alignment horizontal="right" vertical="center"/>
    </xf>
    <xf numFmtId="170" fontId="50" fillId="0" borderId="0" xfId="369" quotePrefix="1" applyNumberFormat="1" applyFont="1" applyFill="1" applyBorder="1" applyAlignment="1">
      <alignment horizontal="right" vertical="center"/>
    </xf>
    <xf numFmtId="165" fontId="50" fillId="0" borderId="0" xfId="369" quotePrefix="1" applyNumberFormat="1" applyFont="1" applyFill="1" applyBorder="1" applyAlignment="1">
      <alignment horizontal="right" vertical="center"/>
    </xf>
    <xf numFmtId="170" fontId="50" fillId="0" borderId="0" xfId="241" applyNumberFormat="1" applyFont="1" applyFill="1" applyAlignment="1">
      <alignment horizontal="left" vertical="center"/>
    </xf>
    <xf numFmtId="170" fontId="51" fillId="0" borderId="0" xfId="241" applyNumberFormat="1" applyFont="1" applyFill="1" applyAlignment="1">
      <alignment horizontal="center" vertical="center"/>
    </xf>
    <xf numFmtId="170" fontId="51" fillId="0" borderId="0" xfId="241" applyNumberFormat="1" applyFont="1" applyFill="1" applyAlignment="1">
      <alignment vertical="center"/>
    </xf>
    <xf numFmtId="170" fontId="51" fillId="0" borderId="0" xfId="0" applyNumberFormat="1" applyFont="1" applyFill="1" applyAlignment="1">
      <alignment vertical="center"/>
    </xf>
    <xf numFmtId="171" fontId="51" fillId="0" borderId="0" xfId="369" applyNumberFormat="1" applyFont="1" applyFill="1" applyAlignment="1">
      <alignment vertical="center"/>
    </xf>
    <xf numFmtId="171" fontId="50" fillId="0" borderId="0" xfId="369" applyNumberFormat="1" applyFont="1" applyFill="1" applyBorder="1" applyAlignment="1">
      <alignment vertical="center"/>
    </xf>
    <xf numFmtId="171" fontId="50" fillId="0" borderId="12" xfId="369" applyNumberFormat="1" applyFont="1" applyFill="1" applyBorder="1" applyAlignment="1">
      <alignment vertical="center"/>
    </xf>
    <xf numFmtId="171" fontId="51" fillId="0" borderId="1" xfId="241" applyNumberFormat="1" applyFont="1" applyBorder="1" applyAlignment="1">
      <alignment vertical="center"/>
    </xf>
    <xf numFmtId="171" fontId="51" fillId="0" borderId="0" xfId="241" applyNumberFormat="1" applyFont="1" applyAlignment="1">
      <alignment vertical="center"/>
    </xf>
    <xf numFmtId="171" fontId="51" fillId="0" borderId="0" xfId="369" applyNumberFormat="1" applyFont="1" applyFill="1" applyBorder="1" applyAlignment="1">
      <alignment vertical="center"/>
    </xf>
    <xf numFmtId="170" fontId="51" fillId="0" borderId="0" xfId="369" applyNumberFormat="1" applyFont="1" applyFill="1" applyBorder="1" applyAlignment="1">
      <alignment vertical="center"/>
    </xf>
    <xf numFmtId="171" fontId="51" fillId="0" borderId="12" xfId="369" applyNumberFormat="1" applyFont="1" applyFill="1" applyBorder="1" applyAlignment="1">
      <alignment vertical="center"/>
    </xf>
    <xf numFmtId="170" fontId="53" fillId="0" borderId="0" xfId="241" applyNumberFormat="1" applyFont="1" applyFill="1" applyAlignment="1">
      <alignment horizontal="center" vertical="center"/>
    </xf>
    <xf numFmtId="0" fontId="53" fillId="0" borderId="0" xfId="241" applyFont="1" applyFill="1" applyAlignment="1">
      <alignment horizontal="center" vertical="center"/>
    </xf>
    <xf numFmtId="0" fontId="51" fillId="0" borderId="0" xfId="241" applyFont="1" applyFill="1" applyAlignment="1">
      <alignment horizontal="center" vertical="center"/>
    </xf>
    <xf numFmtId="171" fontId="38" fillId="11" borderId="0" xfId="20" applyNumberFormat="1" applyFont="1" applyFill="1" applyBorder="1" applyAlignment="1">
      <alignment horizontal="right" vertical="center"/>
    </xf>
    <xf numFmtId="171" fontId="38" fillId="11" borderId="0" xfId="87" applyNumberFormat="1" applyFont="1" applyFill="1" applyBorder="1" applyAlignment="1">
      <alignment horizontal="right" vertical="center"/>
    </xf>
    <xf numFmtId="171" fontId="38" fillId="11" borderId="0" xfId="0" applyNumberFormat="1" applyFont="1" applyFill="1" applyAlignment="1">
      <alignment vertical="center"/>
    </xf>
    <xf numFmtId="171" fontId="38" fillId="11" borderId="0" xfId="0" applyNumberFormat="1" applyFont="1" applyFill="1" applyBorder="1" applyAlignment="1">
      <alignment vertical="center"/>
    </xf>
    <xf numFmtId="171" fontId="38" fillId="11" borderId="12" xfId="20" applyNumberFormat="1" applyFont="1" applyFill="1" applyBorder="1" applyAlignment="1">
      <alignment horizontal="right" vertical="center"/>
    </xf>
    <xf numFmtId="171" fontId="38" fillId="11" borderId="13" xfId="20" applyNumberFormat="1" applyFont="1" applyFill="1" applyBorder="1" applyAlignment="1">
      <alignment horizontal="right" vertical="center"/>
    </xf>
    <xf numFmtId="171" fontId="38" fillId="11" borderId="13" xfId="53" applyNumberFormat="1" applyFont="1" applyFill="1" applyBorder="1" applyAlignment="1">
      <alignment horizontal="right" vertical="center"/>
    </xf>
    <xf numFmtId="171" fontId="38" fillId="11" borderId="12" xfId="133" applyNumberFormat="1" applyFont="1" applyFill="1" applyBorder="1" applyAlignment="1">
      <alignment horizontal="right" vertical="center"/>
    </xf>
    <xf numFmtId="185" fontId="38" fillId="11" borderId="0" xfId="20" quotePrefix="1" applyNumberFormat="1" applyFont="1" applyFill="1" applyBorder="1" applyAlignment="1">
      <alignment horizontal="right" vertical="center"/>
    </xf>
    <xf numFmtId="171" fontId="31" fillId="11" borderId="0" xfId="20" quotePrefix="1" applyNumberFormat="1" applyFont="1" applyFill="1" applyBorder="1" applyAlignment="1">
      <alignment horizontal="right" vertical="center"/>
    </xf>
    <xf numFmtId="171" fontId="38" fillId="11" borderId="0" xfId="267" applyNumberFormat="1" applyFont="1" applyFill="1" applyAlignment="1">
      <alignment vertical="center"/>
    </xf>
    <xf numFmtId="0" fontId="38" fillId="11" borderId="0" xfId="267" applyFont="1" applyFill="1" applyAlignment="1">
      <alignment vertical="center"/>
    </xf>
    <xf numFmtId="171" fontId="38" fillId="11" borderId="0" xfId="133" applyNumberFormat="1" applyFont="1" applyFill="1" applyBorder="1" applyAlignment="1">
      <alignment horizontal="right" vertical="center"/>
    </xf>
    <xf numFmtId="171" fontId="31" fillId="11" borderId="0" xfId="20" applyNumberFormat="1" applyFont="1" applyFill="1" applyBorder="1" applyAlignment="1">
      <alignment horizontal="right" vertical="center"/>
    </xf>
    <xf numFmtId="171" fontId="38" fillId="11" borderId="0" xfId="20" applyNumberFormat="1" applyFont="1" applyFill="1" applyAlignment="1">
      <alignment horizontal="right" vertical="center"/>
    </xf>
    <xf numFmtId="186" fontId="51" fillId="0" borderId="0" xfId="0" applyNumberFormat="1" applyFont="1" applyFill="1" applyAlignment="1">
      <alignment horizontal="right" vertical="center"/>
    </xf>
    <xf numFmtId="171" fontId="38" fillId="0" borderId="12" xfId="20" applyNumberFormat="1" applyFont="1" applyBorder="1" applyAlignment="1">
      <alignment horizontal="right" vertical="center"/>
    </xf>
    <xf numFmtId="171" fontId="38" fillId="11" borderId="0" xfId="53" applyNumberFormat="1" applyFont="1" applyFill="1" applyBorder="1" applyAlignment="1">
      <alignment horizontal="right" vertical="center"/>
    </xf>
    <xf numFmtId="0" fontId="50" fillId="0" borderId="0" xfId="290" applyFont="1" applyAlignment="1">
      <alignment horizontal="left" vertical="center"/>
    </xf>
    <xf numFmtId="165" fontId="38" fillId="0" borderId="0" xfId="0" applyNumberFormat="1" applyFont="1" applyFill="1" applyAlignment="1">
      <alignment vertical="center"/>
    </xf>
    <xf numFmtId="171" fontId="31" fillId="0" borderId="12" xfId="87" applyNumberFormat="1" applyFont="1" applyBorder="1" applyAlignment="1">
      <alignment horizontal="right" vertical="center"/>
    </xf>
    <xf numFmtId="171" fontId="31" fillId="0" borderId="0" xfId="87" applyNumberFormat="1" applyFont="1" applyAlignment="1">
      <alignment horizontal="center" vertical="center"/>
    </xf>
    <xf numFmtId="171" fontId="31" fillId="0" borderId="12" xfId="20" applyNumberFormat="1" applyFont="1" applyBorder="1" applyAlignment="1">
      <alignment horizontal="right" vertical="center"/>
    </xf>
    <xf numFmtId="171" fontId="31" fillId="0" borderId="0" xfId="86" applyNumberFormat="1" applyFont="1" applyFill="1" applyBorder="1" applyAlignment="1">
      <alignment horizontal="center" vertical="center"/>
    </xf>
    <xf numFmtId="171" fontId="31" fillId="0" borderId="12" xfId="20" applyNumberFormat="1" applyFont="1" applyFill="1" applyBorder="1" applyAlignment="1">
      <alignment horizontal="right" vertical="center"/>
    </xf>
    <xf numFmtId="171" fontId="38" fillId="0" borderId="0" xfId="75" applyNumberFormat="1" applyFont="1" applyFill="1" applyAlignment="1">
      <alignment vertical="center"/>
    </xf>
    <xf numFmtId="171" fontId="38" fillId="0" borderId="0" xfId="75" applyNumberFormat="1" applyFont="1" applyFill="1" applyAlignment="1">
      <alignment horizontal="right" vertical="center"/>
    </xf>
    <xf numFmtId="170" fontId="31" fillId="0" borderId="0" xfId="20" applyNumberFormat="1" applyFont="1" applyFill="1" applyBorder="1" applyAlignment="1">
      <alignment horizontal="center" vertical="center"/>
    </xf>
    <xf numFmtId="49" fontId="31" fillId="0" borderId="0" xfId="20" quotePrefix="1" applyNumberFormat="1" applyFont="1" applyFill="1" applyBorder="1" applyAlignment="1">
      <alignment horizontal="right" vertical="center"/>
    </xf>
    <xf numFmtId="171" fontId="50" fillId="0" borderId="0" xfId="69" quotePrefix="1" applyNumberFormat="1" applyFont="1" applyFill="1" applyBorder="1" applyAlignment="1">
      <alignment horizontal="right" vertical="center"/>
    </xf>
    <xf numFmtId="171" fontId="51" fillId="0" borderId="0" xfId="69" applyNumberFormat="1" applyFont="1" applyFill="1" applyBorder="1" applyAlignment="1">
      <alignment horizontal="right" vertical="center"/>
    </xf>
    <xf numFmtId="171" fontId="51" fillId="0" borderId="0" xfId="69" applyNumberFormat="1" applyFont="1" applyFill="1" applyAlignment="1">
      <alignment horizontal="right" vertical="center"/>
    </xf>
    <xf numFmtId="171" fontId="50" fillId="0" borderId="12" xfId="69" quotePrefix="1" applyNumberFormat="1" applyFont="1" applyFill="1" applyBorder="1" applyAlignment="1">
      <alignment horizontal="right" vertical="center"/>
    </xf>
    <xf numFmtId="0" fontId="50" fillId="0" borderId="12" xfId="241" applyFont="1" applyBorder="1" applyAlignment="1">
      <alignment horizontal="left" vertical="center"/>
    </xf>
    <xf numFmtId="171" fontId="50" fillId="0" borderId="0" xfId="60" quotePrefix="1" applyNumberFormat="1" applyFont="1" applyAlignment="1">
      <alignment horizontal="right" vertical="center"/>
    </xf>
    <xf numFmtId="171" fontId="50" fillId="0" borderId="12" xfId="60" quotePrefix="1" applyNumberFormat="1" applyFont="1" applyBorder="1" applyAlignment="1">
      <alignment horizontal="right" vertical="center"/>
    </xf>
    <xf numFmtId="38" fontId="51" fillId="0" borderId="0" xfId="263" applyNumberFormat="1" applyFont="1" applyAlignment="1">
      <alignment vertical="center"/>
    </xf>
    <xf numFmtId="171" fontId="57" fillId="11" borderId="12" xfId="136" applyNumberFormat="1" applyFont="1" applyFill="1" applyBorder="1" applyAlignment="1">
      <alignment horizontal="right" vertical="center"/>
    </xf>
    <xf numFmtId="165" fontId="57" fillId="0" borderId="0" xfId="263" applyNumberFormat="1" applyFont="1" applyFill="1" applyAlignment="1">
      <alignment horizontal="right" vertical="center"/>
    </xf>
    <xf numFmtId="171" fontId="57" fillId="0" borderId="12" xfId="136" applyNumberFormat="1" applyFont="1" applyFill="1" applyBorder="1" applyAlignment="1">
      <alignment horizontal="right" vertical="center"/>
    </xf>
    <xf numFmtId="165" fontId="57" fillId="0" borderId="0" xfId="136" applyNumberFormat="1" applyFont="1" applyFill="1" applyBorder="1" applyAlignment="1">
      <alignment horizontal="right" vertical="center"/>
    </xf>
    <xf numFmtId="171" fontId="57" fillId="11" borderId="0" xfId="136" applyNumberFormat="1" applyFont="1" applyFill="1" applyBorder="1" applyAlignment="1">
      <alignment horizontal="right" vertical="center"/>
    </xf>
    <xf numFmtId="165" fontId="57" fillId="0" borderId="0" xfId="56" applyNumberFormat="1" applyFont="1" applyFill="1" applyBorder="1" applyAlignment="1">
      <alignment horizontal="right" vertical="center"/>
    </xf>
    <xf numFmtId="171" fontId="57" fillId="0" borderId="0" xfId="56" applyNumberFormat="1" applyFont="1" applyFill="1" applyBorder="1" applyAlignment="1">
      <alignment horizontal="right" vertical="center"/>
    </xf>
    <xf numFmtId="171" fontId="57" fillId="0" borderId="12" xfId="56" applyNumberFormat="1" applyFont="1" applyFill="1" applyBorder="1" applyAlignment="1">
      <alignment horizontal="right" vertical="center"/>
    </xf>
    <xf numFmtId="2" fontId="38" fillId="11" borderId="0" xfId="20" quotePrefix="1" applyNumberFormat="1" applyFont="1" applyFill="1" applyBorder="1" applyAlignment="1">
      <alignment horizontal="right" vertical="center"/>
    </xf>
    <xf numFmtId="170" fontId="31" fillId="0" borderId="0" xfId="241" applyNumberFormat="1" applyFont="1" applyBorder="1" applyAlignment="1">
      <alignment horizontal="center" vertical="center"/>
    </xf>
    <xf numFmtId="171" fontId="50" fillId="0" borderId="0" xfId="369" applyNumberFormat="1" applyFont="1" applyFill="1" applyBorder="1" applyAlignment="1">
      <alignment horizontal="center" vertical="center"/>
    </xf>
    <xf numFmtId="0" fontId="31" fillId="0" borderId="0" xfId="262" applyFont="1" applyBorder="1" applyAlignment="1">
      <alignment horizontal="center" vertical="center"/>
    </xf>
    <xf numFmtId="170" fontId="38" fillId="0" borderId="0" xfId="0" applyNumberFormat="1" applyFont="1" applyAlignment="1">
      <alignment horizontal="left" vertical="center"/>
    </xf>
    <xf numFmtId="0" fontId="51" fillId="0" borderId="0" xfId="241" applyFont="1" applyFill="1" applyBorder="1" applyAlignment="1">
      <alignment horizontal="center" vertical="center"/>
    </xf>
    <xf numFmtId="0" fontId="51" fillId="0" borderId="0" xfId="241" applyFont="1" applyFill="1" applyAlignment="1">
      <alignment vertical="center"/>
    </xf>
    <xf numFmtId="0" fontId="38" fillId="0" borderId="12" xfId="262" quotePrefix="1" applyFont="1" applyBorder="1" applyAlignment="1">
      <alignment horizontal="justify" vertical="center"/>
    </xf>
    <xf numFmtId="171" fontId="31" fillId="0" borderId="12" xfId="87" applyNumberFormat="1" applyFont="1" applyBorder="1" applyAlignment="1">
      <alignment horizontal="right" vertical="center"/>
    </xf>
    <xf numFmtId="171" fontId="31" fillId="0" borderId="0" xfId="87" applyNumberFormat="1" applyFont="1" applyAlignment="1">
      <alignment horizontal="center" vertical="center" wrapText="1"/>
    </xf>
    <xf numFmtId="171" fontId="31" fillId="0" borderId="0" xfId="87" applyNumberFormat="1" applyFont="1" applyAlignment="1">
      <alignment horizontal="center" vertical="center"/>
    </xf>
    <xf numFmtId="171" fontId="31" fillId="0" borderId="12" xfId="87" applyNumberFormat="1" applyFont="1" applyBorder="1" applyAlignment="1">
      <alignment horizontal="center" vertical="center" wrapText="1"/>
    </xf>
    <xf numFmtId="171" fontId="31" fillId="0" borderId="12" xfId="20" applyNumberFormat="1" applyFont="1" applyBorder="1" applyAlignment="1">
      <alignment horizontal="right" vertical="center"/>
    </xf>
    <xf numFmtId="171" fontId="31" fillId="0" borderId="0" xfId="86" applyNumberFormat="1" applyFont="1" applyFill="1" applyBorder="1" applyAlignment="1">
      <alignment horizontal="center" vertical="center" wrapText="1"/>
    </xf>
    <xf numFmtId="171" fontId="31" fillId="0" borderId="0" xfId="86" applyNumberFormat="1" applyFont="1" applyFill="1" applyBorder="1" applyAlignment="1">
      <alignment horizontal="center" vertical="center"/>
    </xf>
    <xf numFmtId="171" fontId="31" fillId="0" borderId="12" xfId="86" applyNumberFormat="1" applyFont="1" applyFill="1" applyBorder="1" applyAlignment="1">
      <alignment horizontal="center" vertical="center" wrapText="1"/>
    </xf>
    <xf numFmtId="0" fontId="38" fillId="0" borderId="12" xfId="0" quotePrefix="1" applyNumberFormat="1" applyFont="1" applyFill="1" applyBorder="1" applyAlignment="1">
      <alignment horizontal="left" vertical="center"/>
    </xf>
    <xf numFmtId="171" fontId="31" fillId="0" borderId="5" xfId="241" applyNumberFormat="1" applyFont="1" applyBorder="1" applyAlignment="1">
      <alignment horizontal="center" vertical="center"/>
    </xf>
    <xf numFmtId="171" fontId="31" fillId="0" borderId="12" xfId="290" applyNumberFormat="1" applyFont="1" applyBorder="1" applyAlignment="1">
      <alignment horizontal="center" vertical="center"/>
    </xf>
    <xf numFmtId="171" fontId="50" fillId="0" borderId="5" xfId="241" applyNumberFormat="1" applyFont="1" applyBorder="1" applyAlignment="1">
      <alignment horizontal="center" vertical="center"/>
    </xf>
    <xf numFmtId="0" fontId="38" fillId="0" borderId="12" xfId="241" applyNumberFormat="1" applyFont="1" applyFill="1" applyBorder="1" applyAlignment="1">
      <alignment horizontal="justify" vertical="center"/>
    </xf>
    <xf numFmtId="171" fontId="31" fillId="0" borderId="12" xfId="20" applyNumberFormat="1" applyFont="1" applyFill="1" applyBorder="1" applyAlignment="1">
      <alignment horizontal="right" vertical="center"/>
    </xf>
    <xf numFmtId="171" fontId="31" fillId="0" borderId="1" xfId="86" applyNumberFormat="1" applyFont="1" applyFill="1" applyBorder="1" applyAlignment="1">
      <alignment horizontal="center" vertical="center" wrapText="1"/>
    </xf>
    <xf numFmtId="0" fontId="38" fillId="0" borderId="12" xfId="241" quotePrefix="1" applyNumberFormat="1" applyFont="1" applyFill="1" applyBorder="1" applyAlignment="1">
      <alignment horizontal="justify" vertical="center"/>
    </xf>
  </cellXfs>
  <cellStyles count="37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3 2" xfId="23" xr:uid="{00000000-0005-0000-0000-000016000000}"/>
    <cellStyle name="Comma 10 3 2 2" xfId="24" xr:uid="{00000000-0005-0000-0000-000017000000}"/>
    <cellStyle name="Comma 10 3 2 3" xfId="25" xr:uid="{00000000-0005-0000-0000-000018000000}"/>
    <cellStyle name="Comma 10 3 2 4" xfId="26" xr:uid="{00000000-0005-0000-0000-000019000000}"/>
    <cellStyle name="Comma 10 3 2 5" xfId="27" xr:uid="{00000000-0005-0000-0000-00001A000000}"/>
    <cellStyle name="Comma 11" xfId="28" xr:uid="{00000000-0005-0000-0000-00001B000000}"/>
    <cellStyle name="Comma 11 10" xfId="29" xr:uid="{00000000-0005-0000-0000-00001C000000}"/>
    <cellStyle name="Comma 11 10 2" xfId="30" xr:uid="{00000000-0005-0000-0000-00001D000000}"/>
    <cellStyle name="Comma 11 10 2 2" xfId="31" xr:uid="{00000000-0005-0000-0000-00001E000000}"/>
    <cellStyle name="Comma 11 10 2 3" xfId="32" xr:uid="{00000000-0005-0000-0000-00001F000000}"/>
    <cellStyle name="Comma 11 10 2 4" xfId="33" xr:uid="{00000000-0005-0000-0000-000020000000}"/>
    <cellStyle name="Comma 11 10 2 5" xfId="34" xr:uid="{00000000-0005-0000-0000-000021000000}"/>
    <cellStyle name="Comma 11 2" xfId="35" xr:uid="{00000000-0005-0000-0000-000022000000}"/>
    <cellStyle name="Comma 12" xfId="36" xr:uid="{00000000-0005-0000-0000-000023000000}"/>
    <cellStyle name="Comma 13" xfId="37" xr:uid="{00000000-0005-0000-0000-000024000000}"/>
    <cellStyle name="Comma 135" xfId="38" xr:uid="{00000000-0005-0000-0000-000025000000}"/>
    <cellStyle name="Comma 135 2" xfId="39" xr:uid="{00000000-0005-0000-0000-000026000000}"/>
    <cellStyle name="Comma 135 3" xfId="40" xr:uid="{00000000-0005-0000-0000-000027000000}"/>
    <cellStyle name="Comma 135 4" xfId="41" xr:uid="{00000000-0005-0000-0000-000028000000}"/>
    <cellStyle name="Comma 135 5" xfId="42" xr:uid="{00000000-0005-0000-0000-000029000000}"/>
    <cellStyle name="Comma 14" xfId="43" xr:uid="{00000000-0005-0000-0000-00002A000000}"/>
    <cellStyle name="Comma 15" xfId="44" xr:uid="{00000000-0005-0000-0000-00002B000000}"/>
    <cellStyle name="Comma 16" xfId="45" xr:uid="{00000000-0005-0000-0000-00002C000000}"/>
    <cellStyle name="Comma 16 2" xfId="46" xr:uid="{00000000-0005-0000-0000-00002D000000}"/>
    <cellStyle name="Comma 16 3" xfId="47" xr:uid="{00000000-0005-0000-0000-00002E000000}"/>
    <cellStyle name="Comma 16 4" xfId="48" xr:uid="{00000000-0005-0000-0000-00002F000000}"/>
    <cellStyle name="Comma 16 5" xfId="49" xr:uid="{00000000-0005-0000-0000-000030000000}"/>
    <cellStyle name="Comma 17" xfId="50" xr:uid="{00000000-0005-0000-0000-000031000000}"/>
    <cellStyle name="Comma 18" xfId="51" xr:uid="{00000000-0005-0000-0000-000032000000}"/>
    <cellStyle name="Comma 19" xfId="52" xr:uid="{00000000-0005-0000-0000-000033000000}"/>
    <cellStyle name="Comma 2" xfId="53" xr:uid="{00000000-0005-0000-0000-000034000000}"/>
    <cellStyle name="Comma 2 10" xfId="54" xr:uid="{00000000-0005-0000-0000-000035000000}"/>
    <cellStyle name="Comma 2 10 2" xfId="55" xr:uid="{00000000-0005-0000-0000-000036000000}"/>
    <cellStyle name="Comma 2 10 2 2" xfId="56" xr:uid="{00000000-0005-0000-0000-000037000000}"/>
    <cellStyle name="Comma 2 10 2 2 2" xfId="57" xr:uid="{00000000-0005-0000-0000-000038000000}"/>
    <cellStyle name="Comma 2 10 3" xfId="58" xr:uid="{00000000-0005-0000-0000-000039000000}"/>
    <cellStyle name="Comma 2 2" xfId="59" xr:uid="{00000000-0005-0000-0000-00003A000000}"/>
    <cellStyle name="Comma 2 2 2" xfId="60" xr:uid="{00000000-0005-0000-0000-00003B000000}"/>
    <cellStyle name="Comma 2 2 2 2" xfId="61" xr:uid="{00000000-0005-0000-0000-00003C000000}"/>
    <cellStyle name="Comma 2 2 2 3" xfId="62" xr:uid="{00000000-0005-0000-0000-00003D000000}"/>
    <cellStyle name="Comma 2 2 2 4" xfId="63" xr:uid="{00000000-0005-0000-0000-00003E000000}"/>
    <cellStyle name="Comma 2 2 2 5" xfId="64" xr:uid="{00000000-0005-0000-0000-00003F000000}"/>
    <cellStyle name="Comma 2 2 2 6" xfId="65" xr:uid="{00000000-0005-0000-0000-000040000000}"/>
    <cellStyle name="Comma 2 2 3" xfId="66" xr:uid="{00000000-0005-0000-0000-000041000000}"/>
    <cellStyle name="Comma 2 2 4" xfId="67" xr:uid="{00000000-0005-0000-0000-000042000000}"/>
    <cellStyle name="Comma 2 2 5" xfId="68" xr:uid="{00000000-0005-0000-0000-000043000000}"/>
    <cellStyle name="Comma 2 3" xfId="69" xr:uid="{00000000-0005-0000-0000-000044000000}"/>
    <cellStyle name="Comma 2 3 2" xfId="70" xr:uid="{00000000-0005-0000-0000-000045000000}"/>
    <cellStyle name="Comma 2 3 3" xfId="71" xr:uid="{00000000-0005-0000-0000-000046000000}"/>
    <cellStyle name="Comma 2 4" xfId="72" xr:uid="{00000000-0005-0000-0000-000047000000}"/>
    <cellStyle name="Comma 2 5" xfId="73" xr:uid="{00000000-0005-0000-0000-000048000000}"/>
    <cellStyle name="Comma 2 6" xfId="74" xr:uid="{00000000-0005-0000-0000-000049000000}"/>
    <cellStyle name="Comma 2 7" xfId="75" xr:uid="{00000000-0005-0000-0000-00004A000000}"/>
    <cellStyle name="Comma 20" xfId="76" xr:uid="{00000000-0005-0000-0000-00004B000000}"/>
    <cellStyle name="Comma 21" xfId="77" xr:uid="{00000000-0005-0000-0000-00004C000000}"/>
    <cellStyle name="Comma 2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8" xfId="84" xr:uid="{00000000-0005-0000-0000-000053000000}"/>
    <cellStyle name="Comma 29" xfId="85" xr:uid="{00000000-0005-0000-0000-000054000000}"/>
    <cellStyle name="Comma 3" xfId="86" xr:uid="{00000000-0005-0000-0000-000055000000}"/>
    <cellStyle name="Comma 3 2" xfId="87" xr:uid="{00000000-0005-0000-0000-000056000000}"/>
    <cellStyle name="Comma 3 2 2" xfId="88" xr:uid="{00000000-0005-0000-0000-000057000000}"/>
    <cellStyle name="Comma 3 2 2 2" xfId="89" xr:uid="{00000000-0005-0000-0000-000058000000}"/>
    <cellStyle name="Comma 3 2 2 3" xfId="90" xr:uid="{00000000-0005-0000-0000-000059000000}"/>
    <cellStyle name="Comma 3 2 2 4" xfId="91" xr:uid="{00000000-0005-0000-0000-00005A000000}"/>
    <cellStyle name="Comma 3 2 2 5" xfId="92" xr:uid="{00000000-0005-0000-0000-00005B000000}"/>
    <cellStyle name="Comma 3 2 2 6" xfId="93" xr:uid="{00000000-0005-0000-0000-00005C000000}"/>
    <cellStyle name="Comma 3 2 3" xfId="94" xr:uid="{00000000-0005-0000-0000-00005D000000}"/>
    <cellStyle name="Comma 3 2 4" xfId="95" xr:uid="{00000000-0005-0000-0000-00005E000000}"/>
    <cellStyle name="Comma 3 2 5" xfId="96" xr:uid="{00000000-0005-0000-0000-00005F000000}"/>
    <cellStyle name="Comma 3 2 6" xfId="97" xr:uid="{00000000-0005-0000-0000-000060000000}"/>
    <cellStyle name="Comma 3 2 7" xfId="98" xr:uid="{00000000-0005-0000-0000-000061000000}"/>
    <cellStyle name="Comma 3 3" xfId="99" xr:uid="{00000000-0005-0000-0000-000062000000}"/>
    <cellStyle name="Comma 3 3 2" xfId="100" xr:uid="{00000000-0005-0000-0000-000063000000}"/>
    <cellStyle name="Comma 3 4" xfId="101" xr:uid="{00000000-0005-0000-0000-000064000000}"/>
    <cellStyle name="Comma 3 5" xfId="102" xr:uid="{00000000-0005-0000-0000-000065000000}"/>
    <cellStyle name="Comma 3 6" xfId="103" xr:uid="{00000000-0005-0000-0000-000066000000}"/>
    <cellStyle name="Comma 30" xfId="104" xr:uid="{00000000-0005-0000-0000-000067000000}"/>
    <cellStyle name="Comma 31" xfId="105" xr:uid="{00000000-0005-0000-0000-000068000000}"/>
    <cellStyle name="Comma 32" xfId="106" xr:uid="{00000000-0005-0000-0000-000069000000}"/>
    <cellStyle name="Comma 33" xfId="107" xr:uid="{00000000-0005-0000-0000-00006A000000}"/>
    <cellStyle name="Comma 34" xfId="108" xr:uid="{00000000-0005-0000-0000-00006B000000}"/>
    <cellStyle name="Comma 34 2" xfId="109" xr:uid="{00000000-0005-0000-0000-00006C000000}"/>
    <cellStyle name="Comma 35" xfId="110" xr:uid="{00000000-0005-0000-0000-00006D000000}"/>
    <cellStyle name="Comma 36" xfId="111" xr:uid="{00000000-0005-0000-0000-00006E000000}"/>
    <cellStyle name="Comma 37" xfId="112" xr:uid="{00000000-0005-0000-0000-00006F000000}"/>
    <cellStyle name="Comma 38" xfId="113" xr:uid="{00000000-0005-0000-0000-000070000000}"/>
    <cellStyle name="Comma 39" xfId="114" xr:uid="{00000000-0005-0000-0000-000071000000}"/>
    <cellStyle name="Comma 4" xfId="115" xr:uid="{00000000-0005-0000-0000-000072000000}"/>
    <cellStyle name="Comma 4 2" xfId="116" xr:uid="{00000000-0005-0000-0000-000073000000}"/>
    <cellStyle name="Comma 4 3" xfId="117" xr:uid="{00000000-0005-0000-0000-000074000000}"/>
    <cellStyle name="Comma 4 4" xfId="118" xr:uid="{00000000-0005-0000-0000-000075000000}"/>
    <cellStyle name="Comma 4 5" xfId="119" xr:uid="{00000000-0005-0000-0000-000076000000}"/>
    <cellStyle name="Comma 4 6" xfId="120" xr:uid="{00000000-0005-0000-0000-000077000000}"/>
    <cellStyle name="Comma 40" xfId="121" xr:uid="{00000000-0005-0000-0000-000078000000}"/>
    <cellStyle name="Comma 41" xfId="122" xr:uid="{00000000-0005-0000-0000-000079000000}"/>
    <cellStyle name="Comma 42" xfId="123" xr:uid="{00000000-0005-0000-0000-00007A000000}"/>
    <cellStyle name="Comma 43" xfId="124" xr:uid="{00000000-0005-0000-0000-00007B000000}"/>
    <cellStyle name="Comma 44" xfId="125" xr:uid="{00000000-0005-0000-0000-00007C000000}"/>
    <cellStyle name="Comma 45" xfId="126" xr:uid="{00000000-0005-0000-0000-00007D000000}"/>
    <cellStyle name="Comma 5" xfId="127" xr:uid="{00000000-0005-0000-0000-00007E000000}"/>
    <cellStyle name="Comma 5 10 3" xfId="128" xr:uid="{00000000-0005-0000-0000-00007F000000}"/>
    <cellStyle name="Comma 5 10 3 2" xfId="129" xr:uid="{00000000-0005-0000-0000-000080000000}"/>
    <cellStyle name="Comma 5 10 3 3" xfId="130" xr:uid="{00000000-0005-0000-0000-000081000000}"/>
    <cellStyle name="Comma 5 2" xfId="131" xr:uid="{00000000-0005-0000-0000-000082000000}"/>
    <cellStyle name="Comma 5 2 2" xfId="132" xr:uid="{00000000-0005-0000-0000-000083000000}"/>
    <cellStyle name="Comma 5 2 2 2" xfId="133" xr:uid="{00000000-0005-0000-0000-000084000000}"/>
    <cellStyle name="Comma 5 2 2 2 2" xfId="134" xr:uid="{00000000-0005-0000-0000-000085000000}"/>
    <cellStyle name="Comma 5 2 2 2 3" xfId="135" xr:uid="{00000000-0005-0000-0000-000086000000}"/>
    <cellStyle name="Comma 5 2 2 2 3 2" xfId="136" xr:uid="{00000000-0005-0000-0000-000087000000}"/>
    <cellStyle name="Comma 5 2 2 2 3 2 2" xfId="137" xr:uid="{00000000-0005-0000-0000-000088000000}"/>
    <cellStyle name="Comma 5 2 2 2 4" xfId="138" xr:uid="{00000000-0005-0000-0000-000089000000}"/>
    <cellStyle name="Comma 5 2 2 2 5" xfId="139" xr:uid="{00000000-0005-0000-0000-00008A000000}"/>
    <cellStyle name="Comma 5 2 2 3" xfId="140" xr:uid="{00000000-0005-0000-0000-00008B000000}"/>
    <cellStyle name="Comma 5 2 2 3 2" xfId="141" xr:uid="{00000000-0005-0000-0000-00008C000000}"/>
    <cellStyle name="Comma 5 2 2 4" xfId="142" xr:uid="{00000000-0005-0000-0000-00008D000000}"/>
    <cellStyle name="Comma 5 2 2 5" xfId="143" xr:uid="{00000000-0005-0000-0000-00008E000000}"/>
    <cellStyle name="Comma 5 2 2 6" xfId="144" xr:uid="{00000000-0005-0000-0000-00008F000000}"/>
    <cellStyle name="Comma 5 2 2 7" xfId="145" xr:uid="{00000000-0005-0000-0000-000090000000}"/>
    <cellStyle name="Comma 5 2 2 8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4" xfId="149" xr:uid="{00000000-0005-0000-0000-000094000000}"/>
    <cellStyle name="Comma 5 2 5" xfId="150" xr:uid="{00000000-0005-0000-0000-000095000000}"/>
    <cellStyle name="Comma 5 2 6" xfId="151" xr:uid="{00000000-0005-0000-0000-000096000000}"/>
    <cellStyle name="Comma 5 2 7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3" xfId="155" xr:uid="{00000000-0005-0000-0000-00009A000000}"/>
    <cellStyle name="Comma 5 4" xfId="156" xr:uid="{00000000-0005-0000-0000-00009B000000}"/>
    <cellStyle name="Comma 5 5" xfId="157" xr:uid="{00000000-0005-0000-0000-00009C000000}"/>
    <cellStyle name="Comma 5 6" xfId="158" xr:uid="{00000000-0005-0000-0000-00009D000000}"/>
    <cellStyle name="Comma 6" xfId="159" xr:uid="{00000000-0005-0000-0000-00009E000000}"/>
    <cellStyle name="Comma 6 2" xfId="160" xr:uid="{00000000-0005-0000-0000-00009F000000}"/>
    <cellStyle name="Comma 6 3" xfId="161" xr:uid="{00000000-0005-0000-0000-0000A0000000}"/>
    <cellStyle name="Comma 6 4" xfId="162" xr:uid="{00000000-0005-0000-0000-0000A1000000}"/>
    <cellStyle name="Comma 6 5" xfId="163" xr:uid="{00000000-0005-0000-0000-0000A2000000}"/>
    <cellStyle name="Comma 6 6" xfId="164" xr:uid="{00000000-0005-0000-0000-0000A3000000}"/>
    <cellStyle name="Comma 7" xfId="165" xr:uid="{00000000-0005-0000-0000-0000A4000000}"/>
    <cellStyle name="Comma 7 2" xfId="166" xr:uid="{00000000-0005-0000-0000-0000A5000000}"/>
    <cellStyle name="Comma 7 3" xfId="167" xr:uid="{00000000-0005-0000-0000-0000A6000000}"/>
    <cellStyle name="Comma 7 4" xfId="168" xr:uid="{00000000-0005-0000-0000-0000A7000000}"/>
    <cellStyle name="Comma 7 5" xfId="169" xr:uid="{00000000-0005-0000-0000-0000A8000000}"/>
    <cellStyle name="Comma 8" xfId="170" xr:uid="{00000000-0005-0000-0000-0000A9000000}"/>
    <cellStyle name="Comma 8 2" xfId="171" xr:uid="{00000000-0005-0000-0000-0000AA000000}"/>
    <cellStyle name="Comma 8 3" xfId="172" xr:uid="{00000000-0005-0000-0000-0000AB000000}"/>
    <cellStyle name="Comma 8 4" xfId="173" xr:uid="{00000000-0005-0000-0000-0000AC000000}"/>
    <cellStyle name="Comma 9" xfId="174" xr:uid="{00000000-0005-0000-0000-0000AD000000}"/>
    <cellStyle name="Comma 9 2 2" xfId="175" xr:uid="{00000000-0005-0000-0000-0000AE000000}"/>
    <cellStyle name="comma zerodec" xfId="176" xr:uid="{00000000-0005-0000-0000-0000AF000000}"/>
    <cellStyle name="Comma_RGR Q2'03 - Eng 2" xfId="369" xr:uid="{00000000-0005-0000-0000-0000B0000000}"/>
    <cellStyle name="Copied" xfId="177" xr:uid="{00000000-0005-0000-0000-0000B1000000}"/>
    <cellStyle name="Currency (0.00)" xfId="178" xr:uid="{00000000-0005-0000-0000-0000B2000000}"/>
    <cellStyle name="Currency [00]" xfId="179" xr:uid="{00000000-0005-0000-0000-0000B3000000}"/>
    <cellStyle name="Currency1" xfId="180" xr:uid="{00000000-0005-0000-0000-0000B4000000}"/>
    <cellStyle name="Date Short" xfId="181" xr:uid="{00000000-0005-0000-0000-0000B5000000}"/>
    <cellStyle name="DELTA" xfId="182" xr:uid="{00000000-0005-0000-0000-0000B6000000}"/>
    <cellStyle name="Dezimal [0]_Compiling Utility Macros" xfId="183" xr:uid="{00000000-0005-0000-0000-0000B7000000}"/>
    <cellStyle name="Dezimal_Compiling Utility Macros" xfId="184" xr:uid="{00000000-0005-0000-0000-0000B8000000}"/>
    <cellStyle name="Dollar (zero dec)" xfId="185" xr:uid="{00000000-0005-0000-0000-0000B9000000}"/>
    <cellStyle name="Enter Currency (0)" xfId="186" xr:uid="{00000000-0005-0000-0000-0000BA000000}"/>
    <cellStyle name="Enter Currency (2)" xfId="187" xr:uid="{00000000-0005-0000-0000-0000BB000000}"/>
    <cellStyle name="Enter Units (0)" xfId="188" xr:uid="{00000000-0005-0000-0000-0000BC000000}"/>
    <cellStyle name="Enter Units (1)" xfId="189" xr:uid="{00000000-0005-0000-0000-0000BD000000}"/>
    <cellStyle name="Enter Units (2)" xfId="190" xr:uid="{00000000-0005-0000-0000-0000BE000000}"/>
    <cellStyle name="Entered" xfId="191" xr:uid="{00000000-0005-0000-0000-0000BF000000}"/>
    <cellStyle name="Entry" xfId="192" xr:uid="{00000000-0005-0000-0000-0000C0000000}"/>
    <cellStyle name="Euro" xfId="193" xr:uid="{00000000-0005-0000-0000-0000C1000000}"/>
    <cellStyle name="FRxAmtStyle" xfId="194" xr:uid="{00000000-0005-0000-0000-0000C2000000}"/>
    <cellStyle name="FRxAmtStyle 2" xfId="195" xr:uid="{00000000-0005-0000-0000-0000C3000000}"/>
    <cellStyle name="Grey" xfId="196" xr:uid="{00000000-0005-0000-0000-0000C4000000}"/>
    <cellStyle name="Header1" xfId="197" xr:uid="{00000000-0005-0000-0000-0000C5000000}"/>
    <cellStyle name="Header2" xfId="198" xr:uid="{00000000-0005-0000-0000-0000C6000000}"/>
    <cellStyle name="Input [yellow]" xfId="199" xr:uid="{00000000-0005-0000-0000-0000C7000000}"/>
    <cellStyle name="Input 2" xfId="200" xr:uid="{00000000-0005-0000-0000-0000C8000000}"/>
    <cellStyle name="lines" xfId="201" xr:uid="{00000000-0005-0000-0000-0000C9000000}"/>
    <cellStyle name="Link Currency (0)" xfId="202" xr:uid="{00000000-0005-0000-0000-0000CA000000}"/>
    <cellStyle name="Link Currency (2)" xfId="203" xr:uid="{00000000-0005-0000-0000-0000CB000000}"/>
    <cellStyle name="Link Units (0)" xfId="204" xr:uid="{00000000-0005-0000-0000-0000CC000000}"/>
    <cellStyle name="Link Units (1)" xfId="205" xr:uid="{00000000-0005-0000-0000-0000CD000000}"/>
    <cellStyle name="Link Units (2)" xfId="206" xr:uid="{00000000-0005-0000-0000-0000CE000000}"/>
    <cellStyle name="Miglia - Stile1" xfId="207" xr:uid="{00000000-0005-0000-0000-0000CF000000}"/>
    <cellStyle name="Miglia - Stile2" xfId="208" xr:uid="{00000000-0005-0000-0000-0000D0000000}"/>
    <cellStyle name="Miglia - Stile3" xfId="209" xr:uid="{00000000-0005-0000-0000-0000D1000000}"/>
    <cellStyle name="Miglia - Stile4" xfId="210" xr:uid="{00000000-0005-0000-0000-0000D2000000}"/>
    <cellStyle name="Miglia - Stile5" xfId="211" xr:uid="{00000000-0005-0000-0000-0000D3000000}"/>
    <cellStyle name="Milliers [0]_AR1194" xfId="212" xr:uid="{00000000-0005-0000-0000-0000D4000000}"/>
    <cellStyle name="Milliers_AR1194" xfId="213" xr:uid="{00000000-0005-0000-0000-0000D5000000}"/>
    <cellStyle name="Monétaire [0]_AR1194" xfId="214" xr:uid="{00000000-0005-0000-0000-0000D6000000}"/>
    <cellStyle name="Monétaire_AR1194" xfId="215" xr:uid="{00000000-0005-0000-0000-0000D7000000}"/>
    <cellStyle name="no dec" xfId="216" xr:uid="{00000000-0005-0000-0000-0000D8000000}"/>
    <cellStyle name="Normal" xfId="0" builtinId="0"/>
    <cellStyle name="Normal - Stile6" xfId="217" xr:uid="{00000000-0005-0000-0000-0000DA000000}"/>
    <cellStyle name="Normal - Stile7" xfId="218" xr:uid="{00000000-0005-0000-0000-0000DB000000}"/>
    <cellStyle name="Normal - Stile8" xfId="219" xr:uid="{00000000-0005-0000-0000-0000DC000000}"/>
    <cellStyle name="Normal - Style1" xfId="220" xr:uid="{00000000-0005-0000-0000-0000DD000000}"/>
    <cellStyle name="Normal 10" xfId="221" xr:uid="{00000000-0005-0000-0000-0000DE000000}"/>
    <cellStyle name="Normal 11" xfId="222" xr:uid="{00000000-0005-0000-0000-0000DF000000}"/>
    <cellStyle name="Normal 11 2" xfId="223" xr:uid="{00000000-0005-0000-0000-0000E0000000}"/>
    <cellStyle name="Normal 12" xfId="224" xr:uid="{00000000-0005-0000-0000-0000E1000000}"/>
    <cellStyle name="Normal 12 2" xfId="225" xr:uid="{00000000-0005-0000-0000-0000E2000000}"/>
    <cellStyle name="Normal 12 2 18" xfId="226" xr:uid="{00000000-0005-0000-0000-0000E3000000}"/>
    <cellStyle name="Normal 13" xfId="227" xr:uid="{00000000-0005-0000-0000-0000E4000000}"/>
    <cellStyle name="Normal 13 2" xfId="228" xr:uid="{00000000-0005-0000-0000-0000E5000000}"/>
    <cellStyle name="Normal 139" xfId="229" xr:uid="{00000000-0005-0000-0000-0000E6000000}"/>
    <cellStyle name="Normal 139 2 2" xfId="230" xr:uid="{00000000-0005-0000-0000-0000E7000000}"/>
    <cellStyle name="Normal 139 3" xfId="231" xr:uid="{00000000-0005-0000-0000-0000E8000000}"/>
    <cellStyle name="Normal 14" xfId="232" xr:uid="{00000000-0005-0000-0000-0000E9000000}"/>
    <cellStyle name="Normal 14 2" xfId="233" xr:uid="{00000000-0005-0000-0000-0000EA000000}"/>
    <cellStyle name="Normal 15" xfId="234" xr:uid="{00000000-0005-0000-0000-0000EB000000}"/>
    <cellStyle name="Normal 16" xfId="235" xr:uid="{00000000-0005-0000-0000-0000EC000000}"/>
    <cellStyle name="Normal 17" xfId="236" xr:uid="{00000000-0005-0000-0000-0000ED000000}"/>
    <cellStyle name="Normal 18" xfId="237" xr:uid="{00000000-0005-0000-0000-0000EE000000}"/>
    <cellStyle name="Normal 19" xfId="238" xr:uid="{00000000-0005-0000-0000-0000EF000000}"/>
    <cellStyle name="Normal 199" xfId="239" xr:uid="{00000000-0005-0000-0000-0000F0000000}"/>
    <cellStyle name="Normal 2" xfId="240" xr:uid="{00000000-0005-0000-0000-0000F1000000}"/>
    <cellStyle name="Normal 2 2" xfId="241" xr:uid="{00000000-0005-0000-0000-0000F2000000}"/>
    <cellStyle name="Normal 2 2 13" xfId="242" xr:uid="{00000000-0005-0000-0000-0000F3000000}"/>
    <cellStyle name="Normal 2 2 13 2" xfId="243" xr:uid="{00000000-0005-0000-0000-0000F4000000}"/>
    <cellStyle name="Normal 2 3" xfId="244" xr:uid="{00000000-0005-0000-0000-0000F5000000}"/>
    <cellStyle name="Normal 2 3 2" xfId="245" xr:uid="{00000000-0005-0000-0000-0000F6000000}"/>
    <cellStyle name="Normal 2 4" xfId="246" xr:uid="{00000000-0005-0000-0000-0000F7000000}"/>
    <cellStyle name="Normal 2_BEE CONSO" xfId="247" xr:uid="{00000000-0005-0000-0000-0000F8000000}"/>
    <cellStyle name="Normal 20" xfId="248" xr:uid="{00000000-0005-0000-0000-0000F9000000}"/>
    <cellStyle name="Normal 21" xfId="249" xr:uid="{00000000-0005-0000-0000-0000FA000000}"/>
    <cellStyle name="Normal 22" xfId="250" xr:uid="{00000000-0005-0000-0000-0000FB000000}"/>
    <cellStyle name="Normal 227" xfId="251" xr:uid="{00000000-0005-0000-0000-0000FC000000}"/>
    <cellStyle name="Normal 229" xfId="252" xr:uid="{00000000-0005-0000-0000-0000FD000000}"/>
    <cellStyle name="Normal 229 2" xfId="253" xr:uid="{00000000-0005-0000-0000-0000FE000000}"/>
    <cellStyle name="Normal 23" xfId="254" xr:uid="{00000000-0005-0000-0000-0000FF000000}"/>
    <cellStyle name="Normal 234" xfId="255" xr:uid="{00000000-0005-0000-0000-000000010000}"/>
    <cellStyle name="Normal 234 2" xfId="256" xr:uid="{00000000-0005-0000-0000-000001010000}"/>
    <cellStyle name="Normal 24" xfId="257" xr:uid="{00000000-0005-0000-0000-000002010000}"/>
    <cellStyle name="Normal 25" xfId="258" xr:uid="{00000000-0005-0000-0000-000003010000}"/>
    <cellStyle name="Normal 26" xfId="259" xr:uid="{00000000-0005-0000-0000-000004010000}"/>
    <cellStyle name="Normal 27" xfId="260" xr:uid="{00000000-0005-0000-0000-000005010000}"/>
    <cellStyle name="Normal 3" xfId="261" xr:uid="{00000000-0005-0000-0000-000006010000}"/>
    <cellStyle name="Normal 3 14" xfId="262" xr:uid="{00000000-0005-0000-0000-000007010000}"/>
    <cellStyle name="Normal 3 2" xfId="263" xr:uid="{00000000-0005-0000-0000-000008010000}"/>
    <cellStyle name="Normal 3 2 14" xfId="264" xr:uid="{00000000-0005-0000-0000-000009010000}"/>
    <cellStyle name="Normal 3 2 14 2" xfId="265" xr:uid="{00000000-0005-0000-0000-00000A010000}"/>
    <cellStyle name="Normal 3 2 14 3" xfId="266" xr:uid="{00000000-0005-0000-0000-00000B010000}"/>
    <cellStyle name="Normal 3 2 2" xfId="267" xr:uid="{00000000-0005-0000-0000-00000C010000}"/>
    <cellStyle name="Normal 3 3" xfId="268" xr:uid="{00000000-0005-0000-0000-00000D010000}"/>
    <cellStyle name="Normal 3_M Picture Entertainment_311209 V2_Nam" xfId="269" xr:uid="{00000000-0005-0000-0000-00000E010000}"/>
    <cellStyle name="Normal 39 2" xfId="270" xr:uid="{00000000-0005-0000-0000-00000F010000}"/>
    <cellStyle name="Normal 4" xfId="271" xr:uid="{00000000-0005-0000-0000-000010010000}"/>
    <cellStyle name="Normal 4 14" xfId="272" xr:uid="{00000000-0005-0000-0000-000011010000}"/>
    <cellStyle name="Normal 4 2" xfId="273" xr:uid="{00000000-0005-0000-0000-000012010000}"/>
    <cellStyle name="Normal 4 2 9 4" xfId="274" xr:uid="{00000000-0005-0000-0000-000013010000}"/>
    <cellStyle name="Normal 4 2 9 4 2" xfId="275" xr:uid="{00000000-0005-0000-0000-000014010000}"/>
    <cellStyle name="Normal 4 3" xfId="276" xr:uid="{00000000-0005-0000-0000-000015010000}"/>
    <cellStyle name="Normal 42" xfId="277" xr:uid="{00000000-0005-0000-0000-000016010000}"/>
    <cellStyle name="Normal 42 2" xfId="278" xr:uid="{00000000-0005-0000-0000-000017010000}"/>
    <cellStyle name="Normal 5" xfId="279" xr:uid="{00000000-0005-0000-0000-000018010000}"/>
    <cellStyle name="Normal 5 2" xfId="280" xr:uid="{00000000-0005-0000-0000-000019010000}"/>
    <cellStyle name="Normal 6" xfId="281" xr:uid="{00000000-0005-0000-0000-00001A010000}"/>
    <cellStyle name="Normal 7" xfId="282" xr:uid="{00000000-0005-0000-0000-00001B010000}"/>
    <cellStyle name="Normal 7 14" xfId="283" xr:uid="{00000000-0005-0000-0000-00001C010000}"/>
    <cellStyle name="Normal 7 2" xfId="284" xr:uid="{00000000-0005-0000-0000-00001D010000}"/>
    <cellStyle name="Normal 7 2 2" xfId="285" xr:uid="{00000000-0005-0000-0000-00001E010000}"/>
    <cellStyle name="Normal 7 2 2 2" xfId="286" xr:uid="{00000000-0005-0000-0000-00001F010000}"/>
    <cellStyle name="Normal 8" xfId="287" xr:uid="{00000000-0005-0000-0000-000020010000}"/>
    <cellStyle name="Normal 9" xfId="288" xr:uid="{00000000-0005-0000-0000-000021010000}"/>
    <cellStyle name="Normal 9 2" xfId="289" xr:uid="{00000000-0005-0000-0000-000022010000}"/>
    <cellStyle name="Normal_Major Q2'06" xfId="290" xr:uid="{00000000-0005-0000-0000-000023010000}"/>
    <cellStyle name="Note 2" xfId="291" xr:uid="{00000000-0005-0000-0000-000024010000}"/>
    <cellStyle name="Output Amounts" xfId="292" xr:uid="{00000000-0005-0000-0000-000025010000}"/>
    <cellStyle name="Output Line Items" xfId="293" xr:uid="{00000000-0005-0000-0000-000026010000}"/>
    <cellStyle name="Percent [0]" xfId="294" xr:uid="{00000000-0005-0000-0000-000027010000}"/>
    <cellStyle name="Percent [00]" xfId="295" xr:uid="{00000000-0005-0000-0000-000028010000}"/>
    <cellStyle name="Percent [2]" xfId="296" xr:uid="{00000000-0005-0000-0000-000029010000}"/>
    <cellStyle name="Percent 10" xfId="297" xr:uid="{00000000-0005-0000-0000-00002A010000}"/>
    <cellStyle name="Percent 11" xfId="298" xr:uid="{00000000-0005-0000-0000-00002B010000}"/>
    <cellStyle name="Percent 12" xfId="299" xr:uid="{00000000-0005-0000-0000-00002C010000}"/>
    <cellStyle name="Percent 13" xfId="300" xr:uid="{00000000-0005-0000-0000-00002D010000}"/>
    <cellStyle name="Percent 14" xfId="301" xr:uid="{00000000-0005-0000-0000-00002E010000}"/>
    <cellStyle name="Percent 15" xfId="302" xr:uid="{00000000-0005-0000-0000-00002F010000}"/>
    <cellStyle name="Percent 16" xfId="303" xr:uid="{00000000-0005-0000-0000-000030010000}"/>
    <cellStyle name="Percent 17" xfId="304" xr:uid="{00000000-0005-0000-0000-000031010000}"/>
    <cellStyle name="Percent 18" xfId="305" xr:uid="{00000000-0005-0000-0000-000032010000}"/>
    <cellStyle name="Percent 19" xfId="306" xr:uid="{00000000-0005-0000-0000-000033010000}"/>
    <cellStyle name="Percent 2" xfId="307" xr:uid="{00000000-0005-0000-0000-000034010000}"/>
    <cellStyle name="Percent 3" xfId="308" xr:uid="{00000000-0005-0000-0000-000035010000}"/>
    <cellStyle name="Percent 3 2" xfId="309" xr:uid="{00000000-0005-0000-0000-000036010000}"/>
    <cellStyle name="Percent 3 3" xfId="310" xr:uid="{00000000-0005-0000-0000-000037010000}"/>
    <cellStyle name="Percent 3 4" xfId="311" xr:uid="{00000000-0005-0000-0000-000038010000}"/>
    <cellStyle name="Percent 3 5" xfId="312" xr:uid="{00000000-0005-0000-0000-000039010000}"/>
    <cellStyle name="Percent 4" xfId="313" xr:uid="{00000000-0005-0000-0000-00003A010000}"/>
    <cellStyle name="Percent 5" xfId="314" xr:uid="{00000000-0005-0000-0000-00003B010000}"/>
    <cellStyle name="Percent 6" xfId="315" xr:uid="{00000000-0005-0000-0000-00003C010000}"/>
    <cellStyle name="Percent 67" xfId="316" xr:uid="{00000000-0005-0000-0000-00003D010000}"/>
    <cellStyle name="Percent 7" xfId="317" xr:uid="{00000000-0005-0000-0000-00003E010000}"/>
    <cellStyle name="Percent 8" xfId="318" xr:uid="{00000000-0005-0000-0000-00003F010000}"/>
    <cellStyle name="Percent 9" xfId="319" xr:uid="{00000000-0005-0000-0000-000040010000}"/>
    <cellStyle name="PERCENTAGE" xfId="320" xr:uid="{00000000-0005-0000-0000-000041010000}"/>
    <cellStyle name="PrePop Currency (0)" xfId="321" xr:uid="{00000000-0005-0000-0000-000042010000}"/>
    <cellStyle name="PrePop Currency (2)" xfId="322" xr:uid="{00000000-0005-0000-0000-000043010000}"/>
    <cellStyle name="PrePop Units (0)" xfId="323" xr:uid="{00000000-0005-0000-0000-000044010000}"/>
    <cellStyle name="PrePop Units (1)" xfId="324" xr:uid="{00000000-0005-0000-0000-000045010000}"/>
    <cellStyle name="PrePop Units (2)" xfId="325" xr:uid="{00000000-0005-0000-0000-000046010000}"/>
    <cellStyle name="price" xfId="326" xr:uid="{00000000-0005-0000-0000-000047010000}"/>
    <cellStyle name="PSChar" xfId="327" xr:uid="{00000000-0005-0000-0000-000048010000}"/>
    <cellStyle name="PSDate" xfId="328" xr:uid="{00000000-0005-0000-0000-000049010000}"/>
    <cellStyle name="PSDec" xfId="329" xr:uid="{00000000-0005-0000-0000-00004A010000}"/>
    <cellStyle name="PSHeading" xfId="330" xr:uid="{00000000-0005-0000-0000-00004B010000}"/>
    <cellStyle name="PSInt" xfId="331" xr:uid="{00000000-0005-0000-0000-00004C010000}"/>
    <cellStyle name="PSSpacer" xfId="332" xr:uid="{00000000-0005-0000-0000-00004D010000}"/>
    <cellStyle name="pwstyle" xfId="333" xr:uid="{00000000-0005-0000-0000-00004E010000}"/>
    <cellStyle name="Quantity" xfId="334" xr:uid="{00000000-0005-0000-0000-00004F010000}"/>
    <cellStyle name="RevList" xfId="335" xr:uid="{00000000-0005-0000-0000-000050010000}"/>
    <cellStyle name="rob" xfId="336" xr:uid="{00000000-0005-0000-0000-000051010000}"/>
    <cellStyle name="sbt2" xfId="337" xr:uid="{00000000-0005-0000-0000-000052010000}"/>
    <cellStyle name="Standard_Anpassen der Amortisation" xfId="338" xr:uid="{00000000-0005-0000-0000-000053010000}"/>
    <cellStyle name="Style 1" xfId="339" xr:uid="{00000000-0005-0000-0000-000054010000}"/>
    <cellStyle name="Style 2" xfId="340" xr:uid="{00000000-0005-0000-0000-000055010000}"/>
    <cellStyle name="subt1" xfId="341" xr:uid="{00000000-0005-0000-0000-000056010000}"/>
    <cellStyle name="Subtotal" xfId="342" xr:uid="{00000000-0005-0000-0000-000057010000}"/>
    <cellStyle name="Text Indent A" xfId="343" xr:uid="{00000000-0005-0000-0000-000058010000}"/>
    <cellStyle name="Text Indent B" xfId="344" xr:uid="{00000000-0005-0000-0000-000059010000}"/>
    <cellStyle name="Text Indent C" xfId="345" xr:uid="{00000000-0005-0000-0000-00005A010000}"/>
    <cellStyle name="Timing Schedule" xfId="346" xr:uid="{00000000-0005-0000-0000-00005B010000}"/>
    <cellStyle name="v" xfId="347" xr:uid="{00000000-0005-0000-0000-00005C010000}"/>
    <cellStyle name="Währung [0]_Compiling Utility Macros" xfId="348" xr:uid="{00000000-0005-0000-0000-00005D010000}"/>
    <cellStyle name="Währung_Compiling Utility Macros" xfId="349" xr:uid="{00000000-0005-0000-0000-00005E010000}"/>
    <cellStyle name="เครื่องหมายจุลภาค [0]_PERSONAL" xfId="350" xr:uid="{00000000-0005-0000-0000-00005F010000}"/>
    <cellStyle name="เครื่องหมายจุลภาค_1999-PLAN-ACTUAL" xfId="351" xr:uid="{00000000-0005-0000-0000-000060010000}"/>
    <cellStyle name="เครื่องหมายสกุลเงิน [0]_PERSONAL" xfId="352" xr:uid="{00000000-0005-0000-0000-000061010000}"/>
    <cellStyle name="เครื่องหมายสกุลเงิน_PERSONAL" xfId="353" xr:uid="{00000000-0005-0000-0000-000062010000}"/>
    <cellStyle name="เชื่อมโยงหลายมิติ" xfId="354" xr:uid="{00000000-0005-0000-0000-000063010000}"/>
    <cellStyle name="เปอร์เซ็นต์_asset-accent" xfId="358" xr:uid="{00000000-0005-0000-0000-000067010000}"/>
    <cellStyle name="ตามการเชื่อมโยงหลายมิติ" xfId="355" xr:uid="{00000000-0005-0000-0000-000064010000}"/>
    <cellStyle name="น้บะภฒ_95" xfId="356" xr:uid="{00000000-0005-0000-0000-000065010000}"/>
    <cellStyle name="ปกติ_116-420" xfId="357" xr:uid="{00000000-0005-0000-0000-000066010000}"/>
    <cellStyle name="ฤธถ [0]_95" xfId="359" xr:uid="{00000000-0005-0000-0000-000068010000}"/>
    <cellStyle name="ฤธถ_95" xfId="360" xr:uid="{00000000-0005-0000-0000-000069010000}"/>
    <cellStyle name="ล๋ศญ [0]_95" xfId="361" xr:uid="{00000000-0005-0000-0000-00006A010000}"/>
    <cellStyle name="ล๋ศญ_95" xfId="362" xr:uid="{00000000-0005-0000-0000-00006B010000}"/>
    <cellStyle name="วฅมุ_4ฟ๙ฝวภ๛" xfId="363" xr:uid="{00000000-0005-0000-0000-00006C010000}"/>
    <cellStyle name="ส่วนที่ถูกเน้น6" xfId="364" xr:uid="{00000000-0005-0000-0000-00006D010000}"/>
    <cellStyle name="ส่วนที่ถูกเน้น6 2" xfId="365" xr:uid="{00000000-0005-0000-0000-00006E010000}"/>
    <cellStyle name="ส่วนที่ถูกเน้น6 2 2 2" xfId="366" xr:uid="{00000000-0005-0000-0000-00006F010000}"/>
    <cellStyle name="ส่วนที่ถูกเน้น6 3" xfId="367" xr:uid="{00000000-0005-0000-0000-000070010000}"/>
    <cellStyle name="常规_Sheet1" xfId="368" xr:uid="{00000000-0005-0000-0000-000071010000}"/>
  </cellStyles>
  <dxfs count="0"/>
  <tableStyles count="0" defaultTableStyle="TableStyleMedium9" defaultPivotStyle="PivotStyleLight16"/>
  <colors>
    <mruColors>
      <color rgb="FF00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47"/>
  <sheetViews>
    <sheetView zoomScale="110" zoomScaleNormal="110" zoomScaleSheetLayoutView="95" workbookViewId="0">
      <selection activeCell="D2" sqref="D2"/>
    </sheetView>
  </sheetViews>
  <sheetFormatPr defaultColWidth="9.140625" defaultRowHeight="16.5" customHeight="1"/>
  <cols>
    <col min="1" max="1" width="1.7109375" style="116" customWidth="1"/>
    <col min="2" max="3" width="1.7109375" style="114" customWidth="1"/>
    <col min="4" max="4" width="30.42578125" style="114" customWidth="1"/>
    <col min="5" max="5" width="5.85546875" style="115" customWidth="1"/>
    <col min="6" max="6" width="0.85546875" style="116" customWidth="1"/>
    <col min="7" max="7" width="13.28515625" style="117" customWidth="1"/>
    <col min="8" max="8" width="0.85546875" style="117" customWidth="1"/>
    <col min="9" max="9" width="13.28515625" style="117" customWidth="1"/>
    <col min="10" max="10" width="0.85546875" style="117" customWidth="1"/>
    <col min="11" max="11" width="13.28515625" style="117" customWidth="1"/>
    <col min="12" max="12" width="0.85546875" style="117" customWidth="1"/>
    <col min="13" max="13" width="13.28515625" style="117" customWidth="1"/>
    <col min="14" max="16384" width="9.140625" style="116"/>
  </cols>
  <sheetData>
    <row r="1" spans="1:13" ht="16.5" customHeight="1">
      <c r="A1" s="113" t="s">
        <v>48</v>
      </c>
    </row>
    <row r="2" spans="1:13" s="113" customFormat="1" ht="16.5" customHeight="1">
      <c r="A2" s="118" t="s">
        <v>69</v>
      </c>
      <c r="B2" s="118"/>
      <c r="C2" s="118"/>
      <c r="D2" s="118"/>
      <c r="E2" s="119"/>
      <c r="F2" s="119"/>
      <c r="G2" s="120"/>
      <c r="H2" s="120"/>
      <c r="I2" s="120"/>
      <c r="J2" s="120"/>
      <c r="K2" s="120"/>
      <c r="L2" s="120"/>
      <c r="M2" s="120"/>
    </row>
    <row r="3" spans="1:13" s="113" customFormat="1" ht="16.5" customHeight="1">
      <c r="A3" s="121" t="s">
        <v>167</v>
      </c>
      <c r="B3" s="121"/>
      <c r="C3" s="121"/>
      <c r="D3" s="121"/>
      <c r="E3" s="122"/>
      <c r="F3" s="122"/>
      <c r="G3" s="325"/>
      <c r="H3" s="325"/>
      <c r="I3" s="325"/>
      <c r="J3" s="325"/>
      <c r="K3" s="325"/>
      <c r="L3" s="325"/>
      <c r="M3" s="325"/>
    </row>
    <row r="4" spans="1:13" s="113" customFormat="1" ht="16.5" customHeight="1">
      <c r="A4" s="123"/>
      <c r="B4" s="123"/>
      <c r="C4" s="123"/>
      <c r="D4" s="123"/>
      <c r="E4" s="124"/>
      <c r="F4" s="124"/>
      <c r="G4" s="125"/>
      <c r="H4" s="125"/>
      <c r="I4" s="125"/>
      <c r="J4" s="125"/>
      <c r="K4" s="125"/>
      <c r="L4" s="125"/>
      <c r="M4" s="125"/>
    </row>
    <row r="5" spans="1:13" s="113" customFormat="1" ht="16.5" customHeight="1">
      <c r="A5" s="123"/>
      <c r="B5" s="123"/>
      <c r="C5" s="123"/>
      <c r="D5" s="123"/>
      <c r="E5" s="124"/>
      <c r="F5" s="124"/>
      <c r="G5" s="125"/>
      <c r="H5" s="125"/>
      <c r="I5" s="125"/>
      <c r="J5" s="125"/>
      <c r="K5" s="125"/>
      <c r="L5" s="125"/>
      <c r="M5" s="125"/>
    </row>
    <row r="6" spans="1:13" s="113" customFormat="1" ht="16.5" customHeight="1">
      <c r="A6" s="123"/>
      <c r="B6" s="123"/>
      <c r="C6" s="123"/>
      <c r="D6" s="123"/>
      <c r="E6" s="124"/>
      <c r="F6" s="124"/>
      <c r="G6" s="358" t="s">
        <v>17</v>
      </c>
      <c r="H6" s="358"/>
      <c r="I6" s="358"/>
      <c r="J6" s="358"/>
      <c r="K6" s="358"/>
      <c r="L6" s="358"/>
      <c r="M6" s="358"/>
    </row>
    <row r="7" spans="1:13" s="113" customFormat="1" ht="16.5" customHeight="1">
      <c r="A7" s="126"/>
      <c r="B7" s="123"/>
      <c r="C7" s="123"/>
      <c r="D7" s="123"/>
      <c r="E7" s="124"/>
      <c r="F7" s="124"/>
      <c r="G7" s="359" t="s">
        <v>101</v>
      </c>
      <c r="H7" s="360"/>
      <c r="I7" s="360"/>
      <c r="J7" s="326"/>
      <c r="K7" s="359" t="s">
        <v>102</v>
      </c>
      <c r="L7" s="360"/>
      <c r="M7" s="360"/>
    </row>
    <row r="8" spans="1:13" s="113" customFormat="1" ht="16.5" customHeight="1">
      <c r="A8" s="126"/>
      <c r="B8" s="123"/>
      <c r="C8" s="123"/>
      <c r="D8" s="123"/>
      <c r="E8" s="124"/>
      <c r="F8" s="124"/>
      <c r="G8" s="361" t="s">
        <v>100</v>
      </c>
      <c r="H8" s="361"/>
      <c r="I8" s="361"/>
      <c r="J8" s="326"/>
      <c r="K8" s="361" t="s">
        <v>100</v>
      </c>
      <c r="L8" s="361"/>
      <c r="M8" s="361"/>
    </row>
    <row r="9" spans="1:13" s="113" customFormat="1" ht="16.5" customHeight="1">
      <c r="A9" s="126"/>
      <c r="B9" s="123"/>
      <c r="C9" s="123"/>
      <c r="D9" s="123"/>
      <c r="E9" s="124"/>
      <c r="F9" s="124"/>
      <c r="G9" s="125" t="s">
        <v>49</v>
      </c>
      <c r="H9" s="125"/>
      <c r="I9" s="125" t="s">
        <v>50</v>
      </c>
      <c r="J9" s="125"/>
      <c r="K9" s="125" t="s">
        <v>49</v>
      </c>
      <c r="L9" s="125"/>
      <c r="M9" s="125" t="s">
        <v>50</v>
      </c>
    </row>
    <row r="10" spans="1:13" s="113" customFormat="1" ht="16.5" customHeight="1">
      <c r="A10" s="126"/>
      <c r="B10" s="123"/>
      <c r="C10" s="123"/>
      <c r="D10" s="126"/>
      <c r="E10" s="124"/>
      <c r="F10" s="124"/>
      <c r="G10" s="112" t="s">
        <v>169</v>
      </c>
      <c r="H10" s="161"/>
      <c r="I10" s="112" t="s">
        <v>51</v>
      </c>
      <c r="J10" s="162"/>
      <c r="K10" s="112" t="s">
        <v>169</v>
      </c>
      <c r="L10" s="161"/>
      <c r="M10" s="112" t="s">
        <v>51</v>
      </c>
    </row>
    <row r="11" spans="1:13" s="113" customFormat="1" ht="16.5" customHeight="1">
      <c r="A11" s="126"/>
      <c r="B11" s="123"/>
      <c r="C11" s="123"/>
      <c r="D11" s="123"/>
      <c r="E11" s="122" t="s">
        <v>0</v>
      </c>
      <c r="F11" s="128"/>
      <c r="G11" s="129" t="s">
        <v>168</v>
      </c>
      <c r="H11" s="130"/>
      <c r="I11" s="129" t="s">
        <v>140</v>
      </c>
      <c r="J11" s="130"/>
      <c r="K11" s="129" t="s">
        <v>168</v>
      </c>
      <c r="L11" s="130"/>
      <c r="M11" s="129" t="s">
        <v>140</v>
      </c>
    </row>
    <row r="12" spans="1:13" s="113" customFormat="1" ht="16.5" customHeight="1">
      <c r="A12" s="126"/>
      <c r="B12" s="123"/>
      <c r="C12" s="123"/>
      <c r="D12" s="123"/>
      <c r="E12" s="124"/>
      <c r="F12" s="128"/>
      <c r="G12" s="163"/>
      <c r="H12" s="131"/>
      <c r="I12" s="127"/>
      <c r="J12" s="131"/>
      <c r="K12" s="163"/>
      <c r="L12" s="131"/>
      <c r="M12" s="127"/>
    </row>
    <row r="13" spans="1:13" s="133" customFormat="1" ht="16.5" customHeight="1">
      <c r="A13" s="164" t="s">
        <v>18</v>
      </c>
      <c r="B13" s="164"/>
      <c r="C13" s="164"/>
      <c r="D13" s="165"/>
      <c r="E13" s="166"/>
      <c r="F13" s="166"/>
      <c r="G13" s="167"/>
      <c r="H13" s="168"/>
      <c r="I13" s="168"/>
      <c r="J13" s="168"/>
      <c r="K13" s="169"/>
      <c r="L13" s="170"/>
      <c r="M13" s="170"/>
    </row>
    <row r="14" spans="1:13" s="138" customFormat="1" ht="16.5" customHeight="1">
      <c r="A14" s="171"/>
      <c r="B14" s="171"/>
      <c r="C14" s="171"/>
      <c r="D14" s="165"/>
      <c r="E14" s="172"/>
      <c r="F14" s="172"/>
      <c r="G14" s="173"/>
      <c r="H14" s="174"/>
      <c r="I14" s="174"/>
      <c r="J14" s="174"/>
      <c r="K14" s="173"/>
      <c r="L14" s="174"/>
      <c r="M14" s="174"/>
    </row>
    <row r="15" spans="1:13" s="138" customFormat="1" ht="16.5" customHeight="1">
      <c r="A15" s="164" t="s">
        <v>19</v>
      </c>
      <c r="B15" s="164"/>
      <c r="C15" s="164"/>
      <c r="D15" s="165"/>
      <c r="E15" s="172"/>
      <c r="F15" s="172"/>
      <c r="G15" s="173"/>
      <c r="H15" s="174"/>
      <c r="I15" s="174"/>
      <c r="J15" s="174"/>
      <c r="K15" s="173"/>
      <c r="L15" s="174"/>
      <c r="M15" s="174"/>
    </row>
    <row r="16" spans="1:13" s="138" customFormat="1" ht="16.5" customHeight="1">
      <c r="A16" s="164"/>
      <c r="B16" s="164"/>
      <c r="C16" s="164"/>
      <c r="D16" s="165"/>
      <c r="E16" s="172"/>
      <c r="F16" s="172"/>
      <c r="G16" s="173"/>
      <c r="H16" s="174"/>
      <c r="I16" s="174"/>
      <c r="J16" s="174"/>
      <c r="K16" s="173"/>
      <c r="L16" s="174"/>
      <c r="M16" s="174"/>
    </row>
    <row r="17" spans="1:13" s="138" customFormat="1" ht="16.5" customHeight="1">
      <c r="A17" s="175" t="s">
        <v>45</v>
      </c>
      <c r="B17" s="164"/>
      <c r="C17" s="164"/>
      <c r="D17" s="165"/>
      <c r="E17" s="172"/>
      <c r="F17" s="172"/>
      <c r="G17" s="173">
        <v>248530</v>
      </c>
      <c r="H17" s="174"/>
      <c r="I17" s="174">
        <v>124115</v>
      </c>
      <c r="J17" s="174"/>
      <c r="K17" s="173">
        <v>9350</v>
      </c>
      <c r="L17" s="174"/>
      <c r="M17" s="174">
        <v>21957</v>
      </c>
    </row>
    <row r="18" spans="1:13" s="138" customFormat="1" ht="16.5" customHeight="1">
      <c r="A18" s="176" t="s">
        <v>141</v>
      </c>
      <c r="B18" s="177"/>
      <c r="C18" s="176"/>
      <c r="D18" s="177"/>
      <c r="E18" s="172">
        <v>6</v>
      </c>
      <c r="F18" s="172"/>
      <c r="G18" s="173">
        <v>87877</v>
      </c>
      <c r="H18" s="174"/>
      <c r="I18" s="174">
        <v>146100</v>
      </c>
      <c r="J18" s="174"/>
      <c r="K18" s="173">
        <v>1191</v>
      </c>
      <c r="L18" s="174"/>
      <c r="M18" s="174">
        <v>693</v>
      </c>
    </row>
    <row r="19" spans="1:13" s="138" customFormat="1" ht="16.5" customHeight="1">
      <c r="A19" s="176" t="s">
        <v>95</v>
      </c>
      <c r="B19" s="177"/>
      <c r="C19" s="176"/>
      <c r="D19" s="177"/>
      <c r="E19" s="172">
        <v>12.4</v>
      </c>
      <c r="F19" s="172"/>
      <c r="G19" s="173">
        <v>0</v>
      </c>
      <c r="H19" s="174"/>
      <c r="I19" s="174">
        <v>0</v>
      </c>
      <c r="J19" s="174"/>
      <c r="K19" s="173">
        <v>96954</v>
      </c>
      <c r="L19" s="174"/>
      <c r="M19" s="174">
        <v>96954</v>
      </c>
    </row>
    <row r="20" spans="1:13" s="138" customFormat="1" ht="16.5" customHeight="1">
      <c r="A20" s="176" t="s">
        <v>46</v>
      </c>
      <c r="B20" s="176"/>
      <c r="C20" s="176"/>
      <c r="D20" s="177"/>
      <c r="E20" s="172">
        <v>10</v>
      </c>
      <c r="F20" s="172"/>
      <c r="G20" s="173">
        <v>20716</v>
      </c>
      <c r="H20" s="174"/>
      <c r="I20" s="174">
        <v>66041</v>
      </c>
      <c r="J20" s="174"/>
      <c r="K20" s="173">
        <v>0</v>
      </c>
      <c r="L20" s="174"/>
      <c r="M20" s="174">
        <v>0</v>
      </c>
    </row>
    <row r="21" spans="1:13" s="138" customFormat="1" ht="16.5" customHeight="1">
      <c r="A21" s="176" t="s">
        <v>83</v>
      </c>
      <c r="B21" s="176"/>
      <c r="C21" s="176"/>
      <c r="D21" s="177"/>
      <c r="E21" s="172"/>
      <c r="F21" s="172"/>
      <c r="G21" s="173">
        <v>6133</v>
      </c>
      <c r="H21" s="174"/>
      <c r="I21" s="174">
        <v>10656</v>
      </c>
      <c r="J21" s="174"/>
      <c r="K21" s="173">
        <v>1</v>
      </c>
      <c r="L21" s="174"/>
      <c r="M21" s="174">
        <v>0</v>
      </c>
    </row>
    <row r="22" spans="1:13" s="138" customFormat="1" ht="16.5" customHeight="1">
      <c r="A22" s="176" t="s">
        <v>43</v>
      </c>
      <c r="B22" s="176"/>
      <c r="C22" s="176"/>
      <c r="D22" s="177"/>
      <c r="E22" s="172"/>
      <c r="F22" s="172"/>
      <c r="G22" s="173">
        <v>17502</v>
      </c>
      <c r="H22" s="174"/>
      <c r="I22" s="174">
        <v>23541</v>
      </c>
      <c r="J22" s="174"/>
      <c r="K22" s="173">
        <v>613</v>
      </c>
      <c r="L22" s="174"/>
      <c r="M22" s="174">
        <v>503</v>
      </c>
    </row>
    <row r="23" spans="1:13" s="138" customFormat="1" ht="16.5" customHeight="1">
      <c r="A23" s="176" t="s">
        <v>92</v>
      </c>
      <c r="B23" s="176"/>
      <c r="C23" s="176"/>
      <c r="D23" s="177"/>
      <c r="E23" s="172"/>
      <c r="F23" s="172"/>
      <c r="G23" s="178">
        <v>508</v>
      </c>
      <c r="H23" s="174"/>
      <c r="I23" s="179">
        <v>714</v>
      </c>
      <c r="J23" s="174"/>
      <c r="K23" s="178">
        <v>24</v>
      </c>
      <c r="L23" s="174"/>
      <c r="M23" s="179">
        <v>19</v>
      </c>
    </row>
    <row r="24" spans="1:13" s="138" customFormat="1" ht="16.5" customHeight="1">
      <c r="A24" s="176"/>
      <c r="B24" s="176"/>
      <c r="C24" s="176"/>
      <c r="D24" s="177"/>
      <c r="E24" s="180"/>
      <c r="F24" s="172"/>
      <c r="G24" s="173"/>
      <c r="H24" s="174"/>
      <c r="I24" s="174"/>
      <c r="J24" s="174"/>
      <c r="K24" s="173"/>
      <c r="L24" s="174"/>
      <c r="M24" s="174"/>
    </row>
    <row r="25" spans="1:13" s="138" customFormat="1" ht="16.5" customHeight="1">
      <c r="A25" s="165" t="s">
        <v>20</v>
      </c>
      <c r="B25" s="165"/>
      <c r="C25" s="165"/>
      <c r="D25" s="177"/>
      <c r="E25" s="172"/>
      <c r="F25" s="172"/>
      <c r="G25" s="178">
        <f>SUM(G17:G23)</f>
        <v>381266</v>
      </c>
      <c r="H25" s="174"/>
      <c r="I25" s="179">
        <f>SUM(I17:I23)</f>
        <v>371167</v>
      </c>
      <c r="J25" s="174"/>
      <c r="K25" s="178">
        <f>SUM(K17:K23)</f>
        <v>108133</v>
      </c>
      <c r="L25" s="174"/>
      <c r="M25" s="179">
        <f>SUM(M17:M23)</f>
        <v>120126</v>
      </c>
    </row>
    <row r="26" spans="1:13" s="138" customFormat="1" ht="16.5" customHeight="1">
      <c r="A26" s="177"/>
      <c r="B26" s="177"/>
      <c r="C26" s="177"/>
      <c r="D26" s="177"/>
      <c r="E26" s="172"/>
      <c r="F26" s="172"/>
      <c r="G26" s="173"/>
      <c r="H26" s="174"/>
      <c r="I26" s="174"/>
      <c r="J26" s="174"/>
      <c r="K26" s="173"/>
      <c r="L26" s="174"/>
      <c r="M26" s="174"/>
    </row>
    <row r="27" spans="1:13" s="138" customFormat="1" ht="16.5" customHeight="1">
      <c r="A27" s="165" t="s">
        <v>21</v>
      </c>
      <c r="B27" s="165"/>
      <c r="C27" s="165"/>
      <c r="D27" s="165"/>
      <c r="E27" s="172"/>
      <c r="F27" s="172"/>
      <c r="G27" s="173"/>
      <c r="H27" s="174"/>
      <c r="I27" s="174"/>
      <c r="J27" s="174"/>
      <c r="K27" s="173"/>
      <c r="L27" s="174"/>
      <c r="M27" s="174"/>
    </row>
    <row r="28" spans="1:13" s="138" customFormat="1" ht="16.5" customHeight="1">
      <c r="A28" s="165"/>
      <c r="B28" s="165"/>
      <c r="C28" s="165"/>
      <c r="D28" s="165"/>
      <c r="E28" s="172"/>
      <c r="F28" s="172"/>
      <c r="G28" s="173"/>
      <c r="H28" s="174"/>
      <c r="I28" s="174"/>
      <c r="J28" s="174"/>
      <c r="K28" s="173"/>
      <c r="L28" s="174"/>
      <c r="M28" s="174"/>
    </row>
    <row r="29" spans="1:13" s="138" customFormat="1" ht="16.5" customHeight="1">
      <c r="A29" s="176" t="s">
        <v>28</v>
      </c>
      <c r="B29" s="176"/>
      <c r="C29" s="176"/>
      <c r="D29" s="177"/>
      <c r="E29" s="172"/>
      <c r="F29" s="172"/>
      <c r="G29" s="173">
        <v>0</v>
      </c>
      <c r="H29" s="174"/>
      <c r="I29" s="174">
        <v>0</v>
      </c>
      <c r="J29" s="174"/>
      <c r="K29" s="173">
        <v>237130</v>
      </c>
      <c r="L29" s="174"/>
      <c r="M29" s="174">
        <v>237130</v>
      </c>
    </row>
    <row r="30" spans="1:13" s="138" customFormat="1" ht="16.5" customHeight="1">
      <c r="A30" s="176" t="s">
        <v>108</v>
      </c>
      <c r="B30" s="176"/>
      <c r="C30" s="176"/>
      <c r="D30" s="177"/>
      <c r="E30" s="172">
        <v>7</v>
      </c>
      <c r="F30" s="172"/>
      <c r="G30" s="173">
        <v>40999</v>
      </c>
      <c r="H30" s="174"/>
      <c r="I30" s="174">
        <v>35979</v>
      </c>
      <c r="J30" s="174"/>
      <c r="K30" s="173">
        <v>22457</v>
      </c>
      <c r="L30" s="174"/>
      <c r="M30" s="174">
        <v>10907</v>
      </c>
    </row>
    <row r="31" spans="1:13" s="138" customFormat="1" ht="16.5" customHeight="1">
      <c r="A31" s="176" t="s">
        <v>142</v>
      </c>
      <c r="B31" s="176"/>
      <c r="C31" s="176"/>
      <c r="D31" s="177"/>
      <c r="E31" s="172">
        <v>8</v>
      </c>
      <c r="F31" s="172"/>
      <c r="G31" s="173">
        <v>33656</v>
      </c>
      <c r="H31" s="174"/>
      <c r="I31" s="174">
        <v>42735</v>
      </c>
      <c r="J31" s="174"/>
      <c r="K31" s="173">
        <v>36304</v>
      </c>
      <c r="L31" s="174"/>
      <c r="M31" s="174">
        <v>36304</v>
      </c>
    </row>
    <row r="32" spans="1:13" s="138" customFormat="1" ht="16.5" customHeight="1">
      <c r="A32" s="177" t="s">
        <v>72</v>
      </c>
      <c r="B32" s="177"/>
      <c r="C32" s="177"/>
      <c r="D32" s="177"/>
      <c r="E32" s="172">
        <v>9</v>
      </c>
      <c r="F32" s="172"/>
      <c r="G32" s="173">
        <v>10186</v>
      </c>
      <c r="H32" s="174"/>
      <c r="I32" s="174">
        <v>11045</v>
      </c>
      <c r="J32" s="174"/>
      <c r="K32" s="173">
        <v>435</v>
      </c>
      <c r="L32" s="174"/>
      <c r="M32" s="320">
        <v>528</v>
      </c>
    </row>
    <row r="33" spans="1:13" s="138" customFormat="1" ht="16.5" customHeight="1">
      <c r="A33" s="177" t="s">
        <v>191</v>
      </c>
      <c r="B33" s="177"/>
      <c r="C33" s="177"/>
      <c r="D33" s="177"/>
      <c r="E33" s="172"/>
      <c r="F33" s="172"/>
      <c r="G33" s="173">
        <v>8591</v>
      </c>
      <c r="H33" s="174"/>
      <c r="I33" s="174">
        <v>9087</v>
      </c>
      <c r="J33" s="174"/>
      <c r="K33" s="173">
        <v>0</v>
      </c>
      <c r="L33" s="174"/>
      <c r="M33" s="174">
        <v>0</v>
      </c>
    </row>
    <row r="34" spans="1:13" s="138" customFormat="1" ht="16.5" customHeight="1">
      <c r="A34" s="177" t="s">
        <v>47</v>
      </c>
      <c r="B34" s="177"/>
      <c r="C34" s="177"/>
      <c r="D34" s="177"/>
      <c r="E34" s="172"/>
      <c r="F34" s="172"/>
      <c r="G34" s="173">
        <v>139143</v>
      </c>
      <c r="H34" s="174"/>
      <c r="I34" s="174">
        <v>139143</v>
      </c>
      <c r="J34" s="174"/>
      <c r="K34" s="173">
        <v>0</v>
      </c>
      <c r="L34" s="174"/>
      <c r="M34" s="174">
        <v>0</v>
      </c>
    </row>
    <row r="35" spans="1:13" s="138" customFormat="1" ht="16.5" customHeight="1">
      <c r="A35" s="177" t="s">
        <v>29</v>
      </c>
      <c r="B35" s="177"/>
      <c r="C35" s="177"/>
      <c r="D35" s="177"/>
      <c r="E35" s="172">
        <v>10</v>
      </c>
      <c r="F35" s="172"/>
      <c r="G35" s="173">
        <v>322</v>
      </c>
      <c r="H35" s="174"/>
      <c r="I35" s="174">
        <v>360</v>
      </c>
      <c r="J35" s="174"/>
      <c r="K35" s="173">
        <v>49</v>
      </c>
      <c r="L35" s="174"/>
      <c r="M35" s="174">
        <v>55</v>
      </c>
    </row>
    <row r="36" spans="1:13" s="138" customFormat="1" ht="16.5" customHeight="1">
      <c r="A36" s="177" t="s">
        <v>16</v>
      </c>
      <c r="B36" s="177"/>
      <c r="C36" s="177"/>
      <c r="D36" s="177"/>
      <c r="E36" s="172">
        <v>10</v>
      </c>
      <c r="F36" s="172"/>
      <c r="G36" s="173">
        <v>31932</v>
      </c>
      <c r="H36" s="174"/>
      <c r="I36" s="174">
        <v>62247</v>
      </c>
      <c r="J36" s="174"/>
      <c r="K36" s="173">
        <v>0</v>
      </c>
      <c r="L36" s="174"/>
      <c r="M36" s="174">
        <v>0</v>
      </c>
    </row>
    <row r="37" spans="1:13" s="138" customFormat="1" ht="16.5" customHeight="1">
      <c r="A37" s="177" t="s">
        <v>80</v>
      </c>
      <c r="B37" s="177"/>
      <c r="C37" s="177"/>
      <c r="D37" s="177"/>
      <c r="E37" s="172"/>
      <c r="F37" s="172"/>
      <c r="G37" s="173">
        <v>11431</v>
      </c>
      <c r="H37" s="174"/>
      <c r="I37" s="174">
        <v>10323</v>
      </c>
      <c r="J37" s="174"/>
      <c r="K37" s="173">
        <v>203</v>
      </c>
      <c r="L37" s="174"/>
      <c r="M37" s="174">
        <v>201</v>
      </c>
    </row>
    <row r="38" spans="1:13" s="138" customFormat="1" ht="16.5" customHeight="1">
      <c r="A38" s="176" t="s">
        <v>213</v>
      </c>
      <c r="B38" s="176"/>
      <c r="C38" s="176"/>
      <c r="D38" s="176"/>
      <c r="E38" s="172"/>
      <c r="F38" s="172"/>
      <c r="G38" s="178">
        <v>72</v>
      </c>
      <c r="H38" s="174"/>
      <c r="I38" s="179">
        <v>11</v>
      </c>
      <c r="J38" s="174"/>
      <c r="K38" s="178">
        <v>72</v>
      </c>
      <c r="L38" s="174"/>
      <c r="M38" s="179">
        <v>11</v>
      </c>
    </row>
    <row r="39" spans="1:13" s="138" customFormat="1" ht="16.5" customHeight="1">
      <c r="A39" s="176"/>
      <c r="B39" s="176"/>
      <c r="C39" s="176"/>
      <c r="D39" s="177"/>
      <c r="E39" s="172"/>
      <c r="F39" s="172"/>
      <c r="G39" s="173"/>
      <c r="H39" s="174"/>
      <c r="I39" s="174"/>
      <c r="J39" s="174"/>
      <c r="K39" s="173"/>
      <c r="L39" s="174"/>
      <c r="M39" s="174"/>
    </row>
    <row r="40" spans="1:13" s="138" customFormat="1" ht="16.5" customHeight="1">
      <c r="A40" s="165" t="s">
        <v>22</v>
      </c>
      <c r="B40" s="165"/>
      <c r="C40" s="165"/>
      <c r="D40" s="177"/>
      <c r="E40" s="172"/>
      <c r="F40" s="172"/>
      <c r="G40" s="178">
        <f>SUM(G29:G38)</f>
        <v>276332</v>
      </c>
      <c r="H40" s="174"/>
      <c r="I40" s="179">
        <f>SUM(I29:I38)</f>
        <v>310930</v>
      </c>
      <c r="J40" s="174"/>
      <c r="K40" s="178">
        <f>SUM(K29:K38)</f>
        <v>296650</v>
      </c>
      <c r="L40" s="174"/>
      <c r="M40" s="179">
        <f>SUM(M29:M38)</f>
        <v>285136</v>
      </c>
    </row>
    <row r="41" spans="1:13" s="138" customFormat="1" ht="16.5" customHeight="1">
      <c r="A41" s="176"/>
      <c r="B41" s="176"/>
      <c r="C41" s="176"/>
      <c r="D41" s="177"/>
      <c r="E41" s="172"/>
      <c r="F41" s="172"/>
      <c r="G41" s="173"/>
      <c r="H41" s="174"/>
      <c r="I41" s="174"/>
      <c r="J41" s="174"/>
      <c r="K41" s="173"/>
      <c r="L41" s="174"/>
      <c r="M41" s="174"/>
    </row>
    <row r="42" spans="1:13" ht="16.5" customHeight="1" thickBot="1">
      <c r="A42" s="171" t="s">
        <v>23</v>
      </c>
      <c r="B42" s="171"/>
      <c r="C42" s="171"/>
      <c r="D42" s="177"/>
      <c r="E42" s="172"/>
      <c r="F42" s="172"/>
      <c r="G42" s="181">
        <f>SUM(G25+G40)</f>
        <v>657598</v>
      </c>
      <c r="H42" s="174"/>
      <c r="I42" s="182">
        <f>SUM(I25+I40)</f>
        <v>682097</v>
      </c>
      <c r="J42" s="174"/>
      <c r="K42" s="181">
        <f>SUM(K25+K40)</f>
        <v>404783</v>
      </c>
      <c r="L42" s="174"/>
      <c r="M42" s="182">
        <f>SUM(M25+M40)</f>
        <v>405262</v>
      </c>
    </row>
    <row r="43" spans="1:13" ht="16.5" customHeight="1" thickTop="1">
      <c r="A43" s="134"/>
      <c r="B43" s="134"/>
      <c r="C43" s="134"/>
      <c r="D43" s="142"/>
      <c r="E43" s="135"/>
      <c r="F43" s="135"/>
      <c r="G43" s="183"/>
      <c r="H43" s="137"/>
      <c r="I43" s="183"/>
      <c r="J43" s="137"/>
      <c r="K43" s="183"/>
      <c r="L43" s="143"/>
      <c r="M43" s="183"/>
    </row>
    <row r="44" spans="1:13" ht="16.5" customHeight="1">
      <c r="A44" s="126"/>
      <c r="B44" s="123"/>
      <c r="C44" s="123"/>
      <c r="D44" s="123"/>
      <c r="E44" s="145"/>
      <c r="F44" s="145"/>
      <c r="G44" s="59"/>
      <c r="H44" s="184"/>
      <c r="I44" s="59"/>
      <c r="J44" s="184"/>
      <c r="K44" s="59"/>
      <c r="L44" s="184"/>
      <c r="M44" s="59"/>
    </row>
    <row r="45" spans="1:13" ht="16.5" customHeight="1">
      <c r="A45" s="126"/>
      <c r="B45" s="123"/>
      <c r="C45" s="123"/>
      <c r="D45" s="123"/>
      <c r="E45" s="145"/>
      <c r="F45" s="145"/>
      <c r="G45" s="59"/>
      <c r="H45" s="184"/>
      <c r="I45" s="59"/>
      <c r="J45" s="184"/>
      <c r="K45" s="59"/>
      <c r="L45" s="184"/>
      <c r="M45" s="59"/>
    </row>
    <row r="46" spans="1:13" ht="16.5" customHeight="1">
      <c r="A46" s="126"/>
      <c r="B46" s="123"/>
      <c r="C46" s="123"/>
      <c r="D46" s="123"/>
      <c r="E46" s="145"/>
      <c r="F46" s="145"/>
      <c r="G46" s="139"/>
      <c r="H46" s="140"/>
      <c r="I46" s="139"/>
      <c r="J46" s="140"/>
      <c r="K46" s="139"/>
      <c r="L46" s="140"/>
      <c r="M46" s="139"/>
    </row>
    <row r="47" spans="1:13" ht="16.5" customHeight="1">
      <c r="A47" s="126"/>
      <c r="B47" s="123"/>
      <c r="C47" s="123"/>
      <c r="D47" s="123"/>
      <c r="E47" s="145"/>
      <c r="F47" s="145"/>
      <c r="G47" s="139"/>
      <c r="H47" s="140"/>
      <c r="I47" s="139"/>
      <c r="J47" s="140"/>
      <c r="K47" s="139"/>
      <c r="L47" s="140"/>
      <c r="M47" s="139"/>
    </row>
    <row r="48" spans="1:13" ht="16.5" customHeight="1">
      <c r="A48" s="126"/>
      <c r="B48" s="123"/>
      <c r="C48" s="123"/>
      <c r="D48" s="123"/>
      <c r="E48" s="145"/>
      <c r="F48" s="145"/>
      <c r="G48" s="139"/>
      <c r="H48" s="140"/>
      <c r="I48" s="139"/>
      <c r="J48" s="140"/>
      <c r="K48" s="139"/>
      <c r="L48" s="140"/>
      <c r="M48" s="139"/>
    </row>
    <row r="49" spans="1:13" ht="21.95" customHeight="1">
      <c r="A49" s="357" t="s">
        <v>115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</row>
    <row r="50" spans="1:13" ht="16.5" customHeight="1">
      <c r="A50" s="123" t="str">
        <f>A1</f>
        <v xml:space="preserve">M Pictures Entertainment Public Company Limited </v>
      </c>
      <c r="B50" s="123"/>
      <c r="C50" s="123"/>
      <c r="D50" s="123"/>
      <c r="E50" s="148"/>
      <c r="F50" s="149"/>
      <c r="G50" s="150"/>
      <c r="H50" s="150"/>
      <c r="I50" s="150"/>
      <c r="J50" s="150"/>
      <c r="K50" s="150"/>
      <c r="L50" s="150"/>
      <c r="M50" s="151"/>
    </row>
    <row r="51" spans="1:13" s="113" customFormat="1" ht="16.5" customHeight="1">
      <c r="A51" s="123" t="s">
        <v>111</v>
      </c>
      <c r="B51" s="123"/>
      <c r="C51" s="123"/>
      <c r="D51" s="123"/>
      <c r="E51" s="124"/>
      <c r="F51" s="124"/>
      <c r="G51" s="125"/>
      <c r="H51" s="125"/>
      <c r="I51" s="125"/>
      <c r="J51" s="125"/>
      <c r="K51" s="125"/>
      <c r="L51" s="125"/>
      <c r="M51" s="125"/>
    </row>
    <row r="52" spans="1:13" s="113" customFormat="1" ht="16.5" customHeight="1">
      <c r="A52" s="121" t="str">
        <f>+A3</f>
        <v>As at 31 March 2022</v>
      </c>
      <c r="B52" s="121"/>
      <c r="C52" s="121"/>
      <c r="D52" s="121"/>
      <c r="E52" s="122"/>
      <c r="F52" s="122"/>
      <c r="G52" s="325"/>
      <c r="H52" s="325"/>
      <c r="I52" s="325"/>
      <c r="J52" s="325"/>
      <c r="K52" s="325"/>
      <c r="L52" s="325"/>
      <c r="M52" s="325"/>
    </row>
    <row r="53" spans="1:13" s="113" customFormat="1" ht="16.5" customHeight="1">
      <c r="A53" s="123"/>
      <c r="B53" s="123"/>
      <c r="C53" s="123"/>
      <c r="D53" s="123"/>
      <c r="E53" s="124"/>
      <c r="F53" s="124"/>
      <c r="G53" s="125"/>
      <c r="H53" s="125"/>
      <c r="I53" s="125"/>
      <c r="J53" s="125"/>
      <c r="K53" s="125"/>
      <c r="L53" s="125"/>
      <c r="M53" s="125"/>
    </row>
    <row r="54" spans="1:13" s="113" customFormat="1" ht="16.5" customHeight="1">
      <c r="A54" s="123"/>
      <c r="B54" s="123"/>
      <c r="C54" s="123"/>
      <c r="D54" s="123"/>
      <c r="E54" s="124"/>
      <c r="F54" s="124"/>
      <c r="G54" s="125"/>
      <c r="H54" s="125"/>
      <c r="I54" s="125"/>
      <c r="J54" s="125"/>
      <c r="K54" s="125"/>
      <c r="L54" s="125"/>
      <c r="M54" s="125"/>
    </row>
    <row r="55" spans="1:13" s="113" customFormat="1" ht="16.5" customHeight="1">
      <c r="A55" s="123"/>
      <c r="B55" s="123"/>
      <c r="C55" s="123"/>
      <c r="D55" s="123"/>
      <c r="E55" s="124"/>
      <c r="F55" s="124"/>
      <c r="G55" s="358" t="str">
        <f>G6</f>
        <v>Unit: Baht’000</v>
      </c>
      <c r="H55" s="358"/>
      <c r="I55" s="358"/>
      <c r="J55" s="358"/>
      <c r="K55" s="358"/>
      <c r="L55" s="358"/>
      <c r="M55" s="358"/>
    </row>
    <row r="56" spans="1:13" s="113" customFormat="1" ht="16.5" customHeight="1">
      <c r="A56" s="126"/>
      <c r="B56" s="123"/>
      <c r="C56" s="123"/>
      <c r="D56" s="123"/>
      <c r="E56" s="124"/>
      <c r="F56" s="124"/>
      <c r="G56" s="359" t="s">
        <v>101</v>
      </c>
      <c r="H56" s="360"/>
      <c r="I56" s="360"/>
      <c r="J56" s="326"/>
      <c r="K56" s="359" t="s">
        <v>102</v>
      </c>
      <c r="L56" s="360"/>
      <c r="M56" s="360"/>
    </row>
    <row r="57" spans="1:13" s="113" customFormat="1" ht="16.5" customHeight="1">
      <c r="A57" s="126"/>
      <c r="B57" s="123"/>
      <c r="C57" s="123"/>
      <c r="D57" s="123"/>
      <c r="E57" s="124"/>
      <c r="F57" s="124"/>
      <c r="G57" s="361" t="s">
        <v>100</v>
      </c>
      <c r="H57" s="361"/>
      <c r="I57" s="361"/>
      <c r="J57" s="326"/>
      <c r="K57" s="361" t="s">
        <v>100</v>
      </c>
      <c r="L57" s="361"/>
      <c r="M57" s="361"/>
    </row>
    <row r="58" spans="1:13" s="113" customFormat="1" ht="16.5" customHeight="1">
      <c r="A58" s="126"/>
      <c r="B58" s="123"/>
      <c r="C58" s="123"/>
      <c r="D58" s="123"/>
      <c r="E58" s="124"/>
      <c r="F58" s="124"/>
      <c r="G58" s="125" t="s">
        <v>49</v>
      </c>
      <c r="H58" s="125"/>
      <c r="I58" s="125" t="s">
        <v>50</v>
      </c>
      <c r="J58" s="125"/>
      <c r="K58" s="125" t="s">
        <v>49</v>
      </c>
      <c r="L58" s="326"/>
      <c r="M58" s="125" t="s">
        <v>50</v>
      </c>
    </row>
    <row r="59" spans="1:13" s="113" customFormat="1" ht="16.5" customHeight="1">
      <c r="A59" s="126"/>
      <c r="B59" s="123"/>
      <c r="C59" s="123"/>
      <c r="D59" s="123"/>
      <c r="E59" s="124"/>
      <c r="F59" s="124"/>
      <c r="G59" s="112" t="s">
        <v>169</v>
      </c>
      <c r="H59" s="161"/>
      <c r="I59" s="112" t="s">
        <v>51</v>
      </c>
      <c r="J59" s="162"/>
      <c r="K59" s="112" t="s">
        <v>169</v>
      </c>
      <c r="L59" s="161"/>
      <c r="M59" s="112" t="s">
        <v>51</v>
      </c>
    </row>
    <row r="60" spans="1:13" s="113" customFormat="1" ht="16.5" customHeight="1">
      <c r="A60" s="146"/>
      <c r="B60" s="147"/>
      <c r="C60" s="147"/>
      <c r="D60" s="147"/>
      <c r="E60" s="124"/>
      <c r="F60" s="128"/>
      <c r="G60" s="129" t="s">
        <v>168</v>
      </c>
      <c r="H60" s="130"/>
      <c r="I60" s="129" t="s">
        <v>140</v>
      </c>
      <c r="J60" s="130"/>
      <c r="K60" s="129" t="s">
        <v>168</v>
      </c>
      <c r="L60" s="130"/>
      <c r="M60" s="129" t="s">
        <v>140</v>
      </c>
    </row>
    <row r="61" spans="1:13" s="113" customFormat="1" ht="16.5" customHeight="1">
      <c r="A61" s="146"/>
      <c r="B61" s="147"/>
      <c r="C61" s="147"/>
      <c r="D61" s="147"/>
      <c r="E61" s="124"/>
      <c r="F61" s="128"/>
      <c r="G61" s="185"/>
      <c r="H61" s="130"/>
      <c r="I61" s="130"/>
      <c r="J61" s="130"/>
      <c r="K61" s="185"/>
      <c r="L61" s="130"/>
      <c r="M61" s="130"/>
    </row>
    <row r="62" spans="1:13" s="138" customFormat="1" ht="16.5" customHeight="1">
      <c r="A62" s="186" t="s">
        <v>87</v>
      </c>
      <c r="B62" s="171"/>
      <c r="C62" s="176"/>
      <c r="D62" s="171"/>
      <c r="E62" s="166"/>
      <c r="F62" s="166"/>
      <c r="G62" s="167"/>
      <c r="H62" s="168"/>
      <c r="I62" s="168"/>
      <c r="J62" s="168"/>
      <c r="K62" s="167"/>
      <c r="L62" s="168"/>
      <c r="M62" s="168"/>
    </row>
    <row r="63" spans="1:13" s="138" customFormat="1" ht="16.5" customHeight="1">
      <c r="A63" s="165"/>
      <c r="B63" s="165"/>
      <c r="C63" s="165"/>
      <c r="D63" s="165"/>
      <c r="E63" s="172"/>
      <c r="F63" s="172"/>
      <c r="G63" s="173"/>
      <c r="H63" s="174"/>
      <c r="I63" s="174"/>
      <c r="J63" s="174"/>
      <c r="K63" s="173"/>
      <c r="L63" s="174"/>
      <c r="M63" s="174"/>
    </row>
    <row r="64" spans="1:13" s="138" customFormat="1" ht="16.5" customHeight="1">
      <c r="A64" s="171" t="s">
        <v>24</v>
      </c>
      <c r="B64" s="171"/>
      <c r="C64" s="171"/>
      <c r="D64" s="165"/>
      <c r="E64" s="172"/>
      <c r="F64" s="172"/>
      <c r="G64" s="173"/>
      <c r="H64" s="174"/>
      <c r="I64" s="174"/>
      <c r="J64" s="174"/>
      <c r="K64" s="173"/>
      <c r="L64" s="174"/>
      <c r="M64" s="174"/>
    </row>
    <row r="65" spans="1:13" s="138" customFormat="1" ht="16.5" customHeight="1">
      <c r="A65" s="171"/>
      <c r="B65" s="171"/>
      <c r="C65" s="171"/>
      <c r="D65" s="165"/>
      <c r="E65" s="172"/>
      <c r="F65" s="172"/>
      <c r="G65" s="173"/>
      <c r="H65" s="174"/>
      <c r="I65" s="174"/>
      <c r="J65" s="174"/>
      <c r="K65" s="173"/>
      <c r="L65" s="174"/>
      <c r="M65" s="174"/>
    </row>
    <row r="66" spans="1:13" s="138" customFormat="1" ht="16.5" customHeight="1">
      <c r="A66" s="176" t="s">
        <v>192</v>
      </c>
      <c r="B66" s="171"/>
      <c r="C66" s="171"/>
      <c r="D66" s="165"/>
      <c r="E66" s="172"/>
      <c r="F66" s="172"/>
      <c r="G66" s="173"/>
      <c r="H66" s="174"/>
      <c r="I66" s="174"/>
      <c r="J66" s="174"/>
      <c r="K66" s="173"/>
      <c r="L66" s="174"/>
      <c r="M66" s="174"/>
    </row>
    <row r="67" spans="1:13" s="138" customFormat="1" ht="16.5" customHeight="1">
      <c r="A67" s="176"/>
      <c r="B67" s="177" t="s">
        <v>53</v>
      </c>
      <c r="C67" s="176"/>
      <c r="D67" s="177"/>
      <c r="E67" s="187"/>
      <c r="F67" s="187"/>
      <c r="G67" s="173">
        <v>35000</v>
      </c>
      <c r="H67" s="174"/>
      <c r="I67" s="174">
        <v>35000</v>
      </c>
      <c r="J67" s="174"/>
      <c r="K67" s="173">
        <v>0</v>
      </c>
      <c r="L67" s="174"/>
      <c r="M67" s="174">
        <v>0</v>
      </c>
    </row>
    <row r="68" spans="1:13" s="138" customFormat="1" ht="16.5" customHeight="1">
      <c r="A68" s="176" t="s">
        <v>143</v>
      </c>
      <c r="B68" s="177"/>
      <c r="C68" s="176"/>
      <c r="D68" s="177"/>
      <c r="E68" s="187"/>
      <c r="F68" s="172"/>
      <c r="G68" s="173">
        <v>149201</v>
      </c>
      <c r="H68" s="174"/>
      <c r="I68" s="174">
        <v>162657</v>
      </c>
      <c r="J68" s="174"/>
      <c r="K68" s="173">
        <v>2179</v>
      </c>
      <c r="L68" s="174"/>
      <c r="M68" s="174">
        <v>3405</v>
      </c>
    </row>
    <row r="69" spans="1:13" s="138" customFormat="1" ht="16.5" customHeight="1">
      <c r="A69" s="176" t="s">
        <v>116</v>
      </c>
      <c r="B69" s="177"/>
      <c r="C69" s="176"/>
      <c r="D69" s="177"/>
      <c r="E69" s="187"/>
      <c r="F69" s="172"/>
      <c r="G69" s="173">
        <v>16214</v>
      </c>
      <c r="H69" s="174"/>
      <c r="I69" s="174">
        <v>34051</v>
      </c>
      <c r="J69" s="174"/>
      <c r="K69" s="173">
        <v>50</v>
      </c>
      <c r="L69" s="174"/>
      <c r="M69" s="174">
        <v>0</v>
      </c>
    </row>
    <row r="70" spans="1:13" s="138" customFormat="1" ht="16.5" customHeight="1">
      <c r="A70" s="19" t="s">
        <v>187</v>
      </c>
      <c r="B70" s="177"/>
      <c r="C70" s="176"/>
      <c r="D70" s="177"/>
      <c r="E70" s="187"/>
      <c r="F70" s="187"/>
      <c r="G70" s="173">
        <v>1966</v>
      </c>
      <c r="H70" s="174"/>
      <c r="I70" s="174">
        <v>1828</v>
      </c>
      <c r="J70" s="174"/>
      <c r="K70" s="173">
        <v>0</v>
      </c>
      <c r="L70" s="174"/>
      <c r="M70" s="174">
        <v>0</v>
      </c>
    </row>
    <row r="71" spans="1:13" s="138" customFormat="1" ht="16.5" customHeight="1">
      <c r="A71" s="176" t="s">
        <v>30</v>
      </c>
      <c r="B71" s="176"/>
      <c r="C71" s="176"/>
      <c r="D71" s="177"/>
      <c r="E71" s="172"/>
      <c r="F71" s="172"/>
      <c r="G71" s="173">
        <v>2460</v>
      </c>
      <c r="H71" s="174"/>
      <c r="I71" s="174">
        <v>1371</v>
      </c>
      <c r="J71" s="174"/>
      <c r="K71" s="173">
        <v>0</v>
      </c>
      <c r="L71" s="174"/>
      <c r="M71" s="174">
        <v>0</v>
      </c>
    </row>
    <row r="72" spans="1:13" s="138" customFormat="1" ht="16.5" customHeight="1">
      <c r="A72" s="176" t="s">
        <v>1</v>
      </c>
      <c r="B72" s="176"/>
      <c r="C72" s="176"/>
      <c r="D72" s="177"/>
      <c r="E72" s="187"/>
      <c r="F72" s="187"/>
      <c r="G72" s="178">
        <v>3267</v>
      </c>
      <c r="H72" s="174"/>
      <c r="I72" s="179">
        <v>1260</v>
      </c>
      <c r="J72" s="174"/>
      <c r="K72" s="178">
        <v>53</v>
      </c>
      <c r="L72" s="174"/>
      <c r="M72" s="179">
        <v>94</v>
      </c>
    </row>
    <row r="73" spans="1:13" s="138" customFormat="1" ht="16.5" customHeight="1">
      <c r="A73" s="176"/>
      <c r="B73" s="176"/>
      <c r="C73" s="176"/>
      <c r="D73" s="177"/>
      <c r="E73" s="172"/>
      <c r="F73" s="176"/>
      <c r="G73" s="173"/>
      <c r="H73" s="188"/>
      <c r="I73" s="174"/>
      <c r="J73" s="188"/>
      <c r="K73" s="173"/>
      <c r="L73" s="174"/>
      <c r="M73" s="174"/>
    </row>
    <row r="74" spans="1:13" s="138" customFormat="1" ht="16.5" customHeight="1">
      <c r="A74" s="165" t="s">
        <v>12</v>
      </c>
      <c r="B74" s="165"/>
      <c r="C74" s="165"/>
      <c r="D74" s="177"/>
      <c r="E74" s="172"/>
      <c r="F74" s="172"/>
      <c r="G74" s="178">
        <f>SUM(G67:G72)</f>
        <v>208108</v>
      </c>
      <c r="H74" s="174"/>
      <c r="I74" s="179">
        <f>SUM(I67:I72)</f>
        <v>236167</v>
      </c>
      <c r="J74" s="174"/>
      <c r="K74" s="178">
        <f>SUM(K67:K72)</f>
        <v>2282</v>
      </c>
      <c r="L74" s="174"/>
      <c r="M74" s="179">
        <f>SUM(M67:M72)</f>
        <v>3499</v>
      </c>
    </row>
    <row r="75" spans="1:13" s="138" customFormat="1" ht="16.5" customHeight="1">
      <c r="A75" s="176"/>
      <c r="B75" s="176"/>
      <c r="C75" s="176"/>
      <c r="D75" s="177"/>
      <c r="E75" s="172"/>
      <c r="F75" s="172"/>
      <c r="G75" s="173"/>
      <c r="H75" s="174"/>
      <c r="I75" s="174"/>
      <c r="J75" s="174"/>
      <c r="K75" s="173"/>
      <c r="L75" s="174"/>
      <c r="M75" s="174"/>
    </row>
    <row r="76" spans="1:13" s="138" customFormat="1" ht="16.5" customHeight="1">
      <c r="A76" s="171" t="s">
        <v>25</v>
      </c>
      <c r="B76" s="171"/>
      <c r="C76" s="171"/>
      <c r="D76" s="165"/>
      <c r="E76" s="172"/>
      <c r="F76" s="172"/>
      <c r="G76" s="173"/>
      <c r="H76" s="174"/>
      <c r="I76" s="174"/>
      <c r="J76" s="174"/>
      <c r="K76" s="173"/>
      <c r="L76" s="174"/>
      <c r="M76" s="174"/>
    </row>
    <row r="77" spans="1:13" s="138" customFormat="1" ht="16.5" customHeight="1">
      <c r="A77" s="171"/>
      <c r="B77" s="171"/>
      <c r="C77" s="171"/>
      <c r="D77" s="165"/>
      <c r="E77" s="172"/>
      <c r="F77" s="172"/>
      <c r="G77" s="173"/>
      <c r="H77" s="174"/>
      <c r="I77" s="174"/>
      <c r="J77" s="174"/>
      <c r="K77" s="173"/>
      <c r="L77" s="174"/>
      <c r="M77" s="174"/>
    </row>
    <row r="78" spans="1:13" s="138" customFormat="1" ht="16.5" customHeight="1">
      <c r="A78" s="176" t="s">
        <v>132</v>
      </c>
      <c r="B78" s="171"/>
      <c r="C78" s="171"/>
      <c r="D78" s="165"/>
      <c r="E78" s="172"/>
      <c r="F78" s="172"/>
      <c r="G78" s="173">
        <v>7060</v>
      </c>
      <c r="H78" s="174"/>
      <c r="I78" s="174">
        <v>7641</v>
      </c>
      <c r="J78" s="174"/>
      <c r="K78" s="173">
        <v>0</v>
      </c>
      <c r="L78" s="174"/>
      <c r="M78" s="174">
        <v>0</v>
      </c>
    </row>
    <row r="79" spans="1:13" s="138" customFormat="1" ht="16.5" customHeight="1">
      <c r="A79" s="176" t="s">
        <v>61</v>
      </c>
      <c r="B79" s="176"/>
      <c r="C79" s="176"/>
      <c r="D79" s="165"/>
      <c r="E79" s="172"/>
      <c r="F79" s="172"/>
      <c r="G79" s="178">
        <v>3937</v>
      </c>
      <c r="H79" s="174"/>
      <c r="I79" s="179">
        <v>3798</v>
      </c>
      <c r="J79" s="174"/>
      <c r="K79" s="178">
        <v>989</v>
      </c>
      <c r="L79" s="174"/>
      <c r="M79" s="179">
        <v>968</v>
      </c>
    </row>
    <row r="80" spans="1:13" s="138" customFormat="1" ht="16.5" customHeight="1">
      <c r="A80" s="176"/>
      <c r="B80" s="176"/>
      <c r="C80" s="176"/>
      <c r="D80" s="177"/>
      <c r="E80" s="172"/>
      <c r="F80" s="176"/>
      <c r="G80" s="173"/>
      <c r="H80" s="188"/>
      <c r="I80" s="174"/>
      <c r="J80" s="188"/>
      <c r="K80" s="173"/>
      <c r="L80" s="174"/>
      <c r="M80" s="174"/>
    </row>
    <row r="81" spans="1:13" s="138" customFormat="1" ht="16.5" customHeight="1">
      <c r="A81" s="165" t="s">
        <v>13</v>
      </c>
      <c r="B81" s="165"/>
      <c r="C81" s="165"/>
      <c r="D81" s="177"/>
      <c r="E81" s="172"/>
      <c r="F81" s="172"/>
      <c r="G81" s="178">
        <f>SUM(G78:G79)</f>
        <v>10997</v>
      </c>
      <c r="H81" s="174"/>
      <c r="I81" s="179">
        <f>SUM(I78:I79)</f>
        <v>11439</v>
      </c>
      <c r="J81" s="174"/>
      <c r="K81" s="178">
        <f>SUM(K78:K79)</f>
        <v>989</v>
      </c>
      <c r="L81" s="174"/>
      <c r="M81" s="179">
        <f>SUM(M78:M79)</f>
        <v>968</v>
      </c>
    </row>
    <row r="82" spans="1:13" s="138" customFormat="1" ht="16.5" customHeight="1">
      <c r="A82" s="176"/>
      <c r="B82" s="176"/>
      <c r="C82" s="176"/>
      <c r="D82" s="177"/>
      <c r="E82" s="172"/>
      <c r="F82" s="172"/>
      <c r="G82" s="173"/>
      <c r="H82" s="174"/>
      <c r="I82" s="174"/>
      <c r="J82" s="174"/>
      <c r="K82" s="173"/>
      <c r="L82" s="174"/>
      <c r="M82" s="174"/>
    </row>
    <row r="83" spans="1:13" s="138" customFormat="1" ht="16.5" customHeight="1">
      <c r="A83" s="171" t="s">
        <v>26</v>
      </c>
      <c r="B83" s="171"/>
      <c r="C83" s="171"/>
      <c r="D83" s="177"/>
      <c r="E83" s="172"/>
      <c r="F83" s="172"/>
      <c r="G83" s="178">
        <f>SUM(G74+G81)</f>
        <v>219105</v>
      </c>
      <c r="H83" s="174"/>
      <c r="I83" s="179">
        <f>SUM(I74+I81)</f>
        <v>247606</v>
      </c>
      <c r="J83" s="174"/>
      <c r="K83" s="178">
        <f>SUM(K74+K81)</f>
        <v>3271</v>
      </c>
      <c r="L83" s="174"/>
      <c r="M83" s="179">
        <f>SUM(M74+M81)</f>
        <v>4467</v>
      </c>
    </row>
    <row r="84" spans="1:13" ht="16.5" customHeight="1">
      <c r="A84" s="134"/>
      <c r="B84" s="134"/>
      <c r="C84" s="134"/>
      <c r="D84" s="142"/>
      <c r="E84" s="135"/>
      <c r="F84" s="135"/>
      <c r="G84" s="136"/>
      <c r="H84" s="137"/>
      <c r="I84" s="136"/>
      <c r="J84" s="143"/>
      <c r="K84" s="136"/>
      <c r="L84" s="137"/>
      <c r="M84" s="136"/>
    </row>
    <row r="85" spans="1:13" ht="16.5" customHeight="1">
      <c r="A85" s="134"/>
      <c r="B85" s="134"/>
      <c r="C85" s="134"/>
      <c r="D85" s="142"/>
      <c r="E85" s="135"/>
      <c r="F85" s="135"/>
      <c r="G85" s="136"/>
      <c r="H85" s="137"/>
      <c r="I85" s="136"/>
      <c r="J85" s="143"/>
      <c r="K85" s="136"/>
      <c r="L85" s="137"/>
      <c r="M85" s="136"/>
    </row>
    <row r="86" spans="1:13" ht="16.5" customHeight="1">
      <c r="A86" s="134"/>
      <c r="B86" s="134"/>
      <c r="C86" s="134"/>
      <c r="D86" s="142"/>
      <c r="E86" s="135"/>
      <c r="F86" s="135"/>
      <c r="G86" s="136"/>
      <c r="H86" s="137"/>
      <c r="I86" s="136"/>
      <c r="J86" s="143"/>
      <c r="K86" s="136"/>
      <c r="L86" s="137"/>
      <c r="M86" s="136"/>
    </row>
    <row r="87" spans="1:13" ht="16.5" customHeight="1">
      <c r="A87" s="134"/>
      <c r="B87" s="134"/>
      <c r="C87" s="134"/>
      <c r="D87" s="142"/>
      <c r="E87" s="135"/>
      <c r="F87" s="135"/>
      <c r="G87" s="136"/>
      <c r="H87" s="137"/>
      <c r="I87" s="136"/>
      <c r="J87" s="143"/>
      <c r="K87" s="136"/>
      <c r="L87" s="137"/>
      <c r="M87" s="136"/>
    </row>
    <row r="88" spans="1:13" ht="16.5" customHeight="1">
      <c r="A88" s="134"/>
      <c r="B88" s="134"/>
      <c r="C88" s="134"/>
      <c r="D88" s="142"/>
      <c r="E88" s="135"/>
      <c r="F88" s="135"/>
      <c r="G88" s="136"/>
      <c r="H88" s="137"/>
      <c r="I88" s="136"/>
      <c r="J88" s="143"/>
      <c r="K88" s="136"/>
      <c r="L88" s="137"/>
      <c r="M88" s="136"/>
    </row>
    <row r="89" spans="1:13" ht="16.5" customHeight="1">
      <c r="A89" s="134"/>
      <c r="B89" s="134"/>
      <c r="C89" s="134"/>
      <c r="D89" s="142"/>
      <c r="E89" s="135"/>
      <c r="F89" s="135"/>
      <c r="G89" s="136"/>
      <c r="H89" s="137"/>
      <c r="I89" s="136"/>
      <c r="J89" s="143"/>
      <c r="K89" s="136"/>
      <c r="L89" s="137"/>
      <c r="M89" s="136"/>
    </row>
    <row r="90" spans="1:13" ht="16.5" customHeight="1">
      <c r="A90" s="134"/>
      <c r="B90" s="134"/>
      <c r="C90" s="134"/>
      <c r="D90" s="142"/>
      <c r="E90" s="135"/>
      <c r="F90" s="135"/>
      <c r="G90" s="136"/>
      <c r="H90" s="137"/>
      <c r="I90" s="136"/>
      <c r="J90" s="143"/>
      <c r="K90" s="136"/>
      <c r="L90" s="137"/>
      <c r="M90" s="136"/>
    </row>
    <row r="91" spans="1:13" ht="16.5" customHeight="1">
      <c r="A91" s="134"/>
      <c r="B91" s="134"/>
      <c r="C91" s="134"/>
      <c r="D91" s="142"/>
      <c r="E91" s="135"/>
      <c r="F91" s="135"/>
      <c r="G91" s="136"/>
      <c r="H91" s="137"/>
      <c r="I91" s="136"/>
      <c r="J91" s="143"/>
      <c r="K91" s="136"/>
      <c r="L91" s="137"/>
      <c r="M91" s="136"/>
    </row>
    <row r="92" spans="1:13" ht="16.5" customHeight="1">
      <c r="A92" s="134"/>
      <c r="B92" s="134"/>
      <c r="C92" s="134"/>
      <c r="D92" s="142"/>
      <c r="E92" s="135"/>
      <c r="F92" s="135"/>
      <c r="G92" s="136"/>
      <c r="H92" s="137"/>
      <c r="I92" s="136"/>
      <c r="J92" s="143"/>
      <c r="K92" s="136"/>
      <c r="L92" s="137"/>
      <c r="M92" s="136"/>
    </row>
    <row r="93" spans="1:13" ht="16.5" customHeight="1">
      <c r="A93" s="126"/>
      <c r="B93" s="147"/>
      <c r="C93" s="147"/>
      <c r="D93" s="147"/>
      <c r="E93" s="145"/>
      <c r="F93" s="145"/>
      <c r="G93" s="139"/>
      <c r="H93" s="140"/>
      <c r="I93" s="139"/>
      <c r="J93" s="140"/>
      <c r="K93" s="139"/>
      <c r="L93" s="140"/>
      <c r="M93" s="139"/>
    </row>
    <row r="94" spans="1:13" ht="16.5" customHeight="1">
      <c r="A94" s="126"/>
      <c r="B94" s="147"/>
      <c r="C94" s="147"/>
      <c r="D94" s="147"/>
      <c r="E94" s="145"/>
      <c r="F94" s="145"/>
      <c r="G94" s="139"/>
      <c r="H94" s="140"/>
      <c r="I94" s="139"/>
      <c r="J94" s="140"/>
      <c r="K94" s="139"/>
      <c r="L94" s="140"/>
      <c r="M94" s="139"/>
    </row>
    <row r="95" spans="1:13" ht="16.5" customHeight="1">
      <c r="A95" s="126"/>
      <c r="B95" s="147"/>
      <c r="C95" s="147"/>
      <c r="D95" s="147"/>
      <c r="E95" s="145"/>
      <c r="F95" s="145"/>
      <c r="G95" s="139"/>
      <c r="H95" s="140"/>
      <c r="I95" s="139"/>
      <c r="J95" s="140"/>
      <c r="K95" s="139"/>
      <c r="L95" s="140"/>
      <c r="M95" s="139"/>
    </row>
    <row r="96" spans="1:13" ht="16.5" customHeight="1">
      <c r="A96" s="126"/>
      <c r="B96" s="147"/>
      <c r="C96" s="147"/>
      <c r="D96" s="147"/>
      <c r="E96" s="145"/>
      <c r="F96" s="145"/>
      <c r="G96" s="139"/>
      <c r="H96" s="140"/>
      <c r="I96" s="139"/>
      <c r="J96" s="140"/>
      <c r="K96" s="139"/>
      <c r="L96" s="140"/>
      <c r="M96" s="139"/>
    </row>
    <row r="97" spans="1:13" ht="16.5" customHeight="1">
      <c r="A97" s="126"/>
      <c r="B97" s="147"/>
      <c r="C97" s="147"/>
      <c r="D97" s="147"/>
      <c r="E97" s="145"/>
      <c r="F97" s="145"/>
      <c r="G97" s="139"/>
      <c r="H97" s="139"/>
      <c r="I97" s="139"/>
      <c r="J97" s="139"/>
      <c r="K97" s="139"/>
      <c r="L97" s="139"/>
      <c r="M97" s="139"/>
    </row>
    <row r="98" spans="1:13" ht="21.95" customHeight="1">
      <c r="A98" s="153" t="str">
        <f>A49</f>
        <v>The accompanying notes form part of these interim consolidated and separate financial information.</v>
      </c>
      <c r="B98" s="121"/>
      <c r="C98" s="121"/>
      <c r="D98" s="121"/>
      <c r="E98" s="154"/>
      <c r="F98" s="154"/>
      <c r="G98" s="144"/>
      <c r="H98" s="144"/>
      <c r="I98" s="144"/>
      <c r="J98" s="144"/>
      <c r="K98" s="144"/>
      <c r="L98" s="144"/>
      <c r="M98" s="144"/>
    </row>
    <row r="99" spans="1:13" ht="16.5" customHeight="1">
      <c r="A99" s="123" t="str">
        <f>+A50</f>
        <v xml:space="preserve">M Pictures Entertainment Public Company Limited </v>
      </c>
      <c r="B99" s="123"/>
      <c r="C99" s="123"/>
      <c r="D99" s="123"/>
      <c r="E99" s="148"/>
      <c r="F99" s="149"/>
      <c r="G99" s="150"/>
      <c r="H99" s="150"/>
      <c r="I99" s="150"/>
      <c r="J99" s="150"/>
      <c r="K99" s="150"/>
      <c r="L99" s="150"/>
      <c r="M99" s="151"/>
    </row>
    <row r="100" spans="1:13" s="113" customFormat="1" ht="16.5" customHeight="1">
      <c r="A100" s="123" t="s">
        <v>111</v>
      </c>
      <c r="B100" s="123"/>
      <c r="C100" s="123"/>
      <c r="D100" s="123"/>
      <c r="E100" s="124"/>
      <c r="F100" s="124"/>
      <c r="G100" s="125"/>
      <c r="H100" s="125"/>
      <c r="I100" s="125"/>
      <c r="J100" s="125"/>
      <c r="K100" s="125"/>
      <c r="L100" s="125"/>
      <c r="M100" s="125"/>
    </row>
    <row r="101" spans="1:13" s="113" customFormat="1" ht="16.5" customHeight="1">
      <c r="A101" s="121" t="str">
        <f>+A52</f>
        <v>As at 31 March 2022</v>
      </c>
      <c r="B101" s="121"/>
      <c r="C101" s="121"/>
      <c r="D101" s="121"/>
      <c r="E101" s="122"/>
      <c r="F101" s="122"/>
      <c r="G101" s="325"/>
      <c r="H101" s="325"/>
      <c r="I101" s="325"/>
      <c r="J101" s="325"/>
      <c r="K101" s="325"/>
      <c r="L101" s="325"/>
      <c r="M101" s="325"/>
    </row>
    <row r="102" spans="1:13" s="113" customFormat="1" ht="16.5" customHeight="1">
      <c r="A102" s="123"/>
      <c r="B102" s="123"/>
      <c r="C102" s="123"/>
      <c r="D102" s="123"/>
      <c r="E102" s="124"/>
      <c r="F102" s="124"/>
      <c r="G102" s="125"/>
      <c r="H102" s="125"/>
      <c r="I102" s="125"/>
      <c r="J102" s="125"/>
      <c r="K102" s="125"/>
      <c r="L102" s="125"/>
      <c r="M102" s="125"/>
    </row>
    <row r="103" spans="1:13" s="113" customFormat="1" ht="16.5" customHeight="1">
      <c r="A103" s="123"/>
      <c r="B103" s="123"/>
      <c r="C103" s="123"/>
      <c r="D103" s="123"/>
      <c r="E103" s="124"/>
      <c r="F103" s="124"/>
      <c r="G103" s="125"/>
      <c r="H103" s="125"/>
      <c r="I103" s="125"/>
      <c r="J103" s="125"/>
      <c r="K103" s="125"/>
      <c r="L103" s="125"/>
      <c r="M103" s="125"/>
    </row>
    <row r="104" spans="1:13" s="113" customFormat="1" ht="16.5" customHeight="1">
      <c r="A104" s="123"/>
      <c r="B104" s="123"/>
      <c r="C104" s="123"/>
      <c r="D104" s="123"/>
      <c r="E104" s="124"/>
      <c r="F104" s="124"/>
      <c r="G104" s="358" t="str">
        <f>+G55</f>
        <v>Unit: Baht’000</v>
      </c>
      <c r="H104" s="358"/>
      <c r="I104" s="358"/>
      <c r="J104" s="358"/>
      <c r="K104" s="358"/>
      <c r="L104" s="358"/>
      <c r="M104" s="358"/>
    </row>
    <row r="105" spans="1:13" s="113" customFormat="1" ht="16.5" customHeight="1">
      <c r="A105" s="126"/>
      <c r="B105" s="123"/>
      <c r="C105" s="123"/>
      <c r="D105" s="123"/>
      <c r="E105" s="124"/>
      <c r="F105" s="124"/>
      <c r="G105" s="359" t="s">
        <v>101</v>
      </c>
      <c r="H105" s="360"/>
      <c r="I105" s="360"/>
      <c r="J105" s="326"/>
      <c r="K105" s="359" t="s">
        <v>102</v>
      </c>
      <c r="L105" s="360"/>
      <c r="M105" s="360"/>
    </row>
    <row r="106" spans="1:13" s="113" customFormat="1" ht="16.5" customHeight="1">
      <c r="A106" s="126"/>
      <c r="B106" s="123"/>
      <c r="C106" s="123"/>
      <c r="D106" s="123"/>
      <c r="E106" s="124"/>
      <c r="F106" s="124"/>
      <c r="G106" s="361" t="s">
        <v>100</v>
      </c>
      <c r="H106" s="361"/>
      <c r="I106" s="361"/>
      <c r="J106" s="326"/>
      <c r="K106" s="361" t="s">
        <v>100</v>
      </c>
      <c r="L106" s="361"/>
      <c r="M106" s="361"/>
    </row>
    <row r="107" spans="1:13" s="113" customFormat="1" ht="16.5" customHeight="1">
      <c r="A107" s="126"/>
      <c r="B107" s="123"/>
      <c r="C107" s="123"/>
      <c r="D107" s="123"/>
      <c r="E107" s="124"/>
      <c r="F107" s="124"/>
      <c r="G107" s="125" t="s">
        <v>49</v>
      </c>
      <c r="H107" s="125"/>
      <c r="I107" s="125" t="s">
        <v>50</v>
      </c>
      <c r="J107" s="125"/>
      <c r="K107" s="125" t="s">
        <v>49</v>
      </c>
      <c r="L107" s="326"/>
      <c r="M107" s="125" t="s">
        <v>50</v>
      </c>
    </row>
    <row r="108" spans="1:13" s="113" customFormat="1" ht="16.5" customHeight="1">
      <c r="A108" s="126"/>
      <c r="B108" s="123"/>
      <c r="C108" s="123"/>
      <c r="D108" s="123"/>
      <c r="E108" s="126"/>
      <c r="F108" s="124"/>
      <c r="G108" s="112" t="s">
        <v>169</v>
      </c>
      <c r="H108" s="161"/>
      <c r="I108" s="112" t="s">
        <v>51</v>
      </c>
      <c r="J108" s="162"/>
      <c r="K108" s="112" t="s">
        <v>169</v>
      </c>
      <c r="L108" s="161"/>
      <c r="M108" s="112" t="s">
        <v>51</v>
      </c>
    </row>
    <row r="109" spans="1:13" s="113" customFormat="1" ht="16.5" customHeight="1">
      <c r="A109" s="146"/>
      <c r="B109" s="147"/>
      <c r="C109" s="147"/>
      <c r="D109" s="147"/>
      <c r="E109" s="353"/>
      <c r="F109" s="128"/>
      <c r="G109" s="129" t="s">
        <v>168</v>
      </c>
      <c r="H109" s="130"/>
      <c r="I109" s="129" t="s">
        <v>140</v>
      </c>
      <c r="J109" s="130"/>
      <c r="K109" s="129" t="s">
        <v>168</v>
      </c>
      <c r="L109" s="130"/>
      <c r="M109" s="129" t="s">
        <v>140</v>
      </c>
    </row>
    <row r="110" spans="1:13" s="113" customFormat="1" ht="16.5" customHeight="1">
      <c r="A110" s="146"/>
      <c r="B110" s="147"/>
      <c r="C110" s="147"/>
      <c r="D110" s="147"/>
      <c r="E110" s="124"/>
      <c r="F110" s="128"/>
      <c r="G110" s="163"/>
      <c r="H110" s="127"/>
      <c r="I110" s="127"/>
      <c r="J110" s="127"/>
      <c r="K110" s="163"/>
      <c r="L110" s="127"/>
      <c r="M110" s="127"/>
    </row>
    <row r="111" spans="1:13" s="113" customFormat="1" ht="16.5" customHeight="1">
      <c r="A111" s="186" t="s">
        <v>144</v>
      </c>
      <c r="B111" s="171"/>
      <c r="C111" s="171"/>
      <c r="D111" s="165"/>
      <c r="E111" s="166"/>
      <c r="F111" s="166"/>
      <c r="G111" s="167"/>
      <c r="H111" s="168"/>
      <c r="I111" s="168"/>
      <c r="J111" s="168"/>
      <c r="K111" s="167"/>
      <c r="L111" s="168"/>
      <c r="M111" s="168"/>
    </row>
    <row r="112" spans="1:13" s="113" customFormat="1" ht="16.5" customHeight="1">
      <c r="A112" s="176"/>
      <c r="B112" s="176"/>
      <c r="C112" s="176"/>
      <c r="D112" s="165"/>
      <c r="E112" s="172"/>
      <c r="F112" s="172"/>
      <c r="G112" s="173"/>
      <c r="H112" s="174"/>
      <c r="I112" s="174"/>
      <c r="J112" s="174"/>
      <c r="K112" s="173"/>
      <c r="L112" s="174"/>
      <c r="M112" s="174"/>
    </row>
    <row r="113" spans="1:13" s="138" customFormat="1" ht="16.5" customHeight="1">
      <c r="A113" s="171" t="s">
        <v>86</v>
      </c>
      <c r="B113" s="171"/>
      <c r="C113" s="171"/>
      <c r="D113" s="177"/>
      <c r="E113" s="176"/>
      <c r="F113" s="172"/>
      <c r="G113" s="173"/>
      <c r="H113" s="174"/>
      <c r="I113" s="174"/>
      <c r="J113" s="174"/>
      <c r="K113" s="173"/>
      <c r="L113" s="174"/>
      <c r="M113" s="174"/>
    </row>
    <row r="114" spans="1:13" s="138" customFormat="1" ht="16.5" customHeight="1">
      <c r="A114" s="171"/>
      <c r="B114" s="171"/>
      <c r="C114" s="171"/>
      <c r="D114" s="177"/>
      <c r="E114" s="172"/>
      <c r="F114" s="172"/>
      <c r="G114" s="173"/>
      <c r="H114" s="174"/>
      <c r="I114" s="174"/>
      <c r="J114" s="174"/>
      <c r="K114" s="173"/>
      <c r="L114" s="174"/>
      <c r="M114" s="174"/>
    </row>
    <row r="115" spans="1:13" s="138" customFormat="1" ht="16.5" customHeight="1">
      <c r="A115" s="176" t="s">
        <v>2</v>
      </c>
      <c r="B115" s="176"/>
      <c r="C115" s="176"/>
      <c r="D115" s="177"/>
      <c r="E115" s="176"/>
      <c r="F115" s="172"/>
      <c r="G115" s="173"/>
      <c r="H115" s="174"/>
      <c r="I115" s="174"/>
      <c r="J115" s="174"/>
      <c r="K115" s="173"/>
      <c r="L115" s="174"/>
      <c r="M115" s="174"/>
    </row>
    <row r="116" spans="1:13" s="138" customFormat="1" ht="16.5" customHeight="1">
      <c r="A116" s="176"/>
      <c r="B116" s="177" t="s">
        <v>54</v>
      </c>
      <c r="C116" s="177"/>
      <c r="D116" s="176"/>
      <c r="E116" s="172"/>
      <c r="F116" s="172"/>
      <c r="G116" s="173"/>
      <c r="H116" s="174"/>
      <c r="I116" s="174"/>
      <c r="J116" s="174"/>
      <c r="K116" s="173"/>
      <c r="L116" s="174"/>
      <c r="M116" s="174"/>
    </row>
    <row r="117" spans="1:13" s="138" customFormat="1" ht="16.5" customHeight="1">
      <c r="A117" s="176"/>
      <c r="B117" s="177"/>
      <c r="C117" s="176" t="s">
        <v>106</v>
      </c>
      <c r="D117" s="177"/>
      <c r="E117" s="172"/>
      <c r="F117" s="172"/>
      <c r="G117" s="173"/>
      <c r="H117" s="174"/>
      <c r="I117" s="174"/>
      <c r="J117" s="174"/>
      <c r="K117" s="173"/>
      <c r="L117" s="174"/>
      <c r="M117" s="174"/>
    </row>
    <row r="118" spans="1:13" s="138" customFormat="1" ht="16.5" customHeight="1" thickBot="1">
      <c r="A118" s="176"/>
      <c r="B118" s="176"/>
      <c r="C118" s="176"/>
      <c r="D118" s="189" t="s">
        <v>114</v>
      </c>
      <c r="E118" s="172"/>
      <c r="F118" s="172"/>
      <c r="G118" s="181">
        <v>656559</v>
      </c>
      <c r="H118" s="174"/>
      <c r="I118" s="182">
        <v>656559</v>
      </c>
      <c r="J118" s="174"/>
      <c r="K118" s="181">
        <v>656559</v>
      </c>
      <c r="L118" s="174"/>
      <c r="M118" s="182">
        <v>656559</v>
      </c>
    </row>
    <row r="119" spans="1:13" s="138" customFormat="1" ht="16.5" customHeight="1" thickTop="1">
      <c r="A119" s="176"/>
      <c r="B119" s="176"/>
      <c r="C119" s="176"/>
      <c r="D119" s="189"/>
      <c r="E119" s="172"/>
      <c r="F119" s="172"/>
      <c r="G119" s="190"/>
      <c r="H119" s="176"/>
      <c r="I119" s="176"/>
      <c r="J119" s="176"/>
      <c r="K119" s="190"/>
      <c r="L119" s="176"/>
      <c r="M119" s="176"/>
    </row>
    <row r="120" spans="1:13" s="138" customFormat="1" ht="16.5" customHeight="1">
      <c r="A120" s="176"/>
      <c r="B120" s="177" t="s">
        <v>55</v>
      </c>
      <c r="C120" s="177"/>
      <c r="D120" s="176"/>
      <c r="E120" s="172"/>
      <c r="F120" s="172"/>
      <c r="G120" s="173"/>
      <c r="H120" s="174"/>
      <c r="I120" s="174"/>
      <c r="J120" s="174"/>
      <c r="K120" s="173"/>
      <c r="L120" s="174"/>
      <c r="M120" s="174"/>
    </row>
    <row r="121" spans="1:13" s="138" customFormat="1" ht="16.5" customHeight="1">
      <c r="A121" s="177"/>
      <c r="B121" s="177"/>
      <c r="C121" s="176" t="s">
        <v>84</v>
      </c>
      <c r="D121" s="177"/>
      <c r="E121" s="172"/>
      <c r="F121" s="172"/>
      <c r="G121" s="173"/>
      <c r="H121" s="174"/>
      <c r="I121" s="174"/>
      <c r="J121" s="174"/>
      <c r="K121" s="173"/>
      <c r="L121" s="174"/>
      <c r="M121" s="174"/>
    </row>
    <row r="122" spans="1:13" s="138" customFormat="1" ht="16.5" customHeight="1">
      <c r="A122" s="176"/>
      <c r="B122" s="176"/>
      <c r="C122" s="176"/>
      <c r="D122" s="189" t="s">
        <v>145</v>
      </c>
      <c r="E122" s="172"/>
      <c r="F122" s="172"/>
      <c r="G122" s="173">
        <v>650060</v>
      </c>
      <c r="H122" s="174"/>
      <c r="I122" s="174">
        <v>650060</v>
      </c>
      <c r="J122" s="174"/>
      <c r="K122" s="173">
        <v>650060</v>
      </c>
      <c r="L122" s="174"/>
      <c r="M122" s="174">
        <v>650060</v>
      </c>
    </row>
    <row r="123" spans="1:13" s="138" customFormat="1" ht="16.5" customHeight="1">
      <c r="A123" s="177" t="s">
        <v>73</v>
      </c>
      <c r="B123" s="177"/>
      <c r="C123" s="177"/>
      <c r="D123" s="177"/>
      <c r="E123" s="172"/>
      <c r="F123" s="172"/>
      <c r="G123" s="173">
        <v>132612</v>
      </c>
      <c r="H123" s="174"/>
      <c r="I123" s="174">
        <v>132612</v>
      </c>
      <c r="J123" s="174"/>
      <c r="K123" s="173">
        <v>132612</v>
      </c>
      <c r="L123" s="174"/>
      <c r="M123" s="174">
        <v>132612</v>
      </c>
    </row>
    <row r="124" spans="1:13" s="138" customFormat="1" ht="16.5" customHeight="1">
      <c r="A124" s="177" t="s">
        <v>165</v>
      </c>
      <c r="B124" s="177"/>
      <c r="C124" s="177"/>
      <c r="D124" s="177"/>
      <c r="E124" s="172"/>
      <c r="F124" s="172"/>
      <c r="G124" s="173"/>
      <c r="H124" s="174"/>
      <c r="I124" s="174"/>
      <c r="J124" s="174"/>
      <c r="K124" s="173"/>
      <c r="L124" s="174"/>
      <c r="M124" s="174"/>
    </row>
    <row r="125" spans="1:13" s="138" customFormat="1" ht="16.5" customHeight="1">
      <c r="A125" s="177"/>
      <c r="B125" s="177" t="s">
        <v>127</v>
      </c>
      <c r="C125" s="177"/>
      <c r="D125" s="177"/>
      <c r="E125" s="172"/>
      <c r="F125" s="172"/>
      <c r="G125" s="173">
        <v>-20106</v>
      </c>
      <c r="H125" s="174"/>
      <c r="I125" s="174">
        <v>-20106</v>
      </c>
      <c r="J125" s="174"/>
      <c r="K125" s="173">
        <v>0</v>
      </c>
      <c r="L125" s="174"/>
      <c r="M125" s="174">
        <v>0</v>
      </c>
    </row>
    <row r="126" spans="1:13" s="138" customFormat="1" ht="16.5" customHeight="1">
      <c r="A126" s="177" t="s">
        <v>117</v>
      </c>
      <c r="B126" s="177"/>
      <c r="C126" s="177"/>
      <c r="D126" s="176"/>
      <c r="E126" s="172"/>
      <c r="F126" s="176"/>
      <c r="G126" s="173">
        <v>-297156</v>
      </c>
      <c r="H126" s="188"/>
      <c r="I126" s="174">
        <v>-301182</v>
      </c>
      <c r="J126" s="188"/>
      <c r="K126" s="173">
        <v>-381160</v>
      </c>
      <c r="L126" s="174"/>
      <c r="M126" s="174">
        <v>-381877</v>
      </c>
    </row>
    <row r="127" spans="1:13" s="138" customFormat="1" ht="16.5" customHeight="1">
      <c r="A127" s="176" t="s">
        <v>67</v>
      </c>
      <c r="B127" s="176"/>
      <c r="C127" s="176"/>
      <c r="D127" s="176"/>
      <c r="E127" s="172"/>
      <c r="F127" s="176"/>
      <c r="G127" s="178">
        <v>-26917</v>
      </c>
      <c r="H127" s="188"/>
      <c r="I127" s="179">
        <v>-26893</v>
      </c>
      <c r="J127" s="188"/>
      <c r="K127" s="178">
        <v>0</v>
      </c>
      <c r="L127" s="174"/>
      <c r="M127" s="179">
        <v>0</v>
      </c>
    </row>
    <row r="128" spans="1:13" s="138" customFormat="1" ht="16.5" customHeight="1">
      <c r="A128" s="171"/>
      <c r="B128" s="176"/>
      <c r="C128" s="176"/>
      <c r="D128" s="176"/>
      <c r="E128" s="176"/>
      <c r="F128" s="176"/>
      <c r="G128" s="191"/>
      <c r="H128" s="188"/>
      <c r="I128" s="188"/>
      <c r="J128" s="188"/>
      <c r="K128" s="191"/>
      <c r="L128" s="176"/>
      <c r="M128" s="188"/>
    </row>
    <row r="129" spans="1:13" ht="16.5" customHeight="1">
      <c r="A129" s="176" t="s">
        <v>68</v>
      </c>
      <c r="B129" s="176"/>
      <c r="C129" s="171"/>
      <c r="D129" s="177"/>
      <c r="E129" s="172"/>
      <c r="F129" s="172"/>
      <c r="G129" s="173">
        <f>SUM(G122:G127)</f>
        <v>438493</v>
      </c>
      <c r="H129" s="174"/>
      <c r="I129" s="174">
        <f>SUM(I122:I127)</f>
        <v>434491</v>
      </c>
      <c r="J129" s="174"/>
      <c r="K129" s="173">
        <f>SUM(K122:K127)</f>
        <v>401512</v>
      </c>
      <c r="L129" s="174"/>
      <c r="M129" s="174">
        <f>SUM(M122:M127)</f>
        <v>400795</v>
      </c>
    </row>
    <row r="130" spans="1:13" ht="16.5" customHeight="1">
      <c r="A130" s="177" t="s">
        <v>97</v>
      </c>
      <c r="B130" s="177"/>
      <c r="C130" s="177"/>
      <c r="D130" s="177"/>
      <c r="E130" s="172"/>
      <c r="F130" s="192"/>
      <c r="G130" s="178">
        <v>0</v>
      </c>
      <c r="H130" s="174"/>
      <c r="I130" s="179">
        <v>0</v>
      </c>
      <c r="J130" s="174"/>
      <c r="K130" s="178">
        <v>0</v>
      </c>
      <c r="L130" s="174"/>
      <c r="M130" s="179">
        <v>0</v>
      </c>
    </row>
    <row r="131" spans="1:13" ht="16.5" customHeight="1">
      <c r="A131" s="176"/>
      <c r="B131" s="176"/>
      <c r="C131" s="176"/>
      <c r="D131" s="177"/>
      <c r="E131" s="172"/>
      <c r="F131" s="192"/>
      <c r="G131" s="173"/>
      <c r="H131" s="174"/>
      <c r="I131" s="174"/>
      <c r="J131" s="174"/>
      <c r="K131" s="173"/>
      <c r="L131" s="174"/>
      <c r="M131" s="174"/>
    </row>
    <row r="132" spans="1:13" ht="16.5" customHeight="1">
      <c r="A132" s="165" t="s">
        <v>88</v>
      </c>
      <c r="B132" s="165"/>
      <c r="C132" s="165"/>
      <c r="D132" s="176"/>
      <c r="E132" s="172"/>
      <c r="F132" s="192"/>
      <c r="G132" s="178">
        <f>SUM(G129:G130)</f>
        <v>438493</v>
      </c>
      <c r="H132" s="174"/>
      <c r="I132" s="179">
        <f>SUM(I129:I130)</f>
        <v>434491</v>
      </c>
      <c r="J132" s="174"/>
      <c r="K132" s="178">
        <f>SUM(K129:K130)</f>
        <v>401512</v>
      </c>
      <c r="L132" s="174"/>
      <c r="M132" s="179">
        <f>SUM(M129:M130)</f>
        <v>400795</v>
      </c>
    </row>
    <row r="133" spans="1:13" ht="16.5" customHeight="1">
      <c r="A133" s="165"/>
      <c r="B133" s="165"/>
      <c r="C133" s="165"/>
      <c r="D133" s="176"/>
      <c r="E133" s="172"/>
      <c r="F133" s="192"/>
      <c r="G133" s="173"/>
      <c r="H133" s="174"/>
      <c r="I133" s="174"/>
      <c r="J133" s="174"/>
      <c r="K133" s="173"/>
      <c r="L133" s="174"/>
      <c r="M133" s="174"/>
    </row>
    <row r="134" spans="1:13" ht="16.5" customHeight="1" thickBot="1">
      <c r="A134" s="165" t="s">
        <v>89</v>
      </c>
      <c r="B134" s="165"/>
      <c r="C134" s="165"/>
      <c r="D134" s="165"/>
      <c r="E134" s="172"/>
      <c r="F134" s="172"/>
      <c r="G134" s="181">
        <f>SUM(G83+G132)</f>
        <v>657598</v>
      </c>
      <c r="H134" s="174"/>
      <c r="I134" s="182">
        <f>SUM(I83+I132)</f>
        <v>682097</v>
      </c>
      <c r="J134" s="174"/>
      <c r="K134" s="181">
        <f>SUM(K83+K132)</f>
        <v>404783</v>
      </c>
      <c r="L134" s="174"/>
      <c r="M134" s="182">
        <f>SUM(M83+M132)</f>
        <v>405262</v>
      </c>
    </row>
    <row r="135" spans="1:13" ht="16.5" customHeight="1" thickTop="1">
      <c r="A135" s="123"/>
      <c r="B135" s="123"/>
      <c r="C135" s="123"/>
      <c r="D135" s="123"/>
      <c r="E135" s="145"/>
      <c r="F135" s="145"/>
      <c r="G135" s="103"/>
      <c r="H135" s="136"/>
      <c r="I135" s="136"/>
      <c r="J135" s="136"/>
      <c r="K135" s="136"/>
      <c r="L135" s="136"/>
      <c r="M135" s="136"/>
    </row>
    <row r="136" spans="1:13" ht="16.5" customHeight="1">
      <c r="A136" s="123"/>
      <c r="B136" s="123"/>
      <c r="C136" s="123"/>
      <c r="D136" s="123"/>
      <c r="E136" s="145"/>
      <c r="F136" s="145"/>
      <c r="G136" s="103"/>
      <c r="H136" s="136"/>
      <c r="I136" s="136"/>
      <c r="J136" s="136"/>
      <c r="K136" s="136"/>
      <c r="L136" s="136"/>
      <c r="M136" s="136"/>
    </row>
    <row r="137" spans="1:13" ht="16.5" customHeight="1">
      <c r="A137" s="123"/>
      <c r="B137" s="123"/>
      <c r="C137" s="123"/>
      <c r="D137" s="123"/>
      <c r="E137" s="145"/>
      <c r="F137" s="145"/>
      <c r="G137" s="103"/>
      <c r="H137" s="136"/>
      <c r="I137" s="136"/>
      <c r="J137" s="136"/>
      <c r="K137" s="136"/>
      <c r="L137" s="136"/>
      <c r="M137" s="136"/>
    </row>
    <row r="138" spans="1:13" ht="16.5" customHeight="1">
      <c r="A138" s="123"/>
      <c r="B138" s="123"/>
      <c r="C138" s="123"/>
      <c r="D138" s="123"/>
      <c r="E138" s="145"/>
      <c r="F138" s="145"/>
      <c r="G138" s="103"/>
      <c r="H138" s="136"/>
      <c r="I138" s="136"/>
      <c r="J138" s="136"/>
      <c r="K138" s="136"/>
      <c r="L138" s="136"/>
      <c r="M138" s="136"/>
    </row>
    <row r="139" spans="1:13" ht="16.5" customHeight="1">
      <c r="A139" s="123"/>
      <c r="B139" s="123"/>
      <c r="C139" s="123"/>
      <c r="D139" s="123"/>
      <c r="E139" s="145"/>
      <c r="F139" s="145"/>
      <c r="G139" s="103"/>
      <c r="H139" s="136"/>
      <c r="I139" s="136"/>
      <c r="J139" s="136"/>
      <c r="K139" s="136"/>
      <c r="L139" s="136"/>
      <c r="M139" s="136"/>
    </row>
    <row r="140" spans="1:13" ht="16.5" customHeight="1">
      <c r="A140" s="123"/>
      <c r="B140" s="123"/>
      <c r="C140" s="123"/>
      <c r="D140" s="123"/>
      <c r="E140" s="145"/>
      <c r="F140" s="145"/>
      <c r="G140" s="103"/>
      <c r="H140" s="136"/>
      <c r="I140" s="136"/>
      <c r="J140" s="136"/>
      <c r="K140" s="136"/>
      <c r="L140" s="136"/>
      <c r="M140" s="136"/>
    </row>
    <row r="141" spans="1:13" ht="16.5" customHeight="1">
      <c r="A141" s="123"/>
      <c r="B141" s="123"/>
      <c r="C141" s="123"/>
      <c r="D141" s="123"/>
      <c r="E141" s="145"/>
      <c r="F141" s="145"/>
      <c r="G141" s="103"/>
      <c r="H141" s="136"/>
      <c r="I141" s="136"/>
      <c r="J141" s="136"/>
      <c r="K141" s="136"/>
      <c r="L141" s="136"/>
      <c r="M141" s="136"/>
    </row>
    <row r="142" spans="1:13" ht="16.5" customHeight="1">
      <c r="A142" s="123"/>
      <c r="B142" s="123"/>
      <c r="C142" s="123"/>
      <c r="D142" s="123"/>
      <c r="E142" s="145"/>
      <c r="F142" s="145"/>
      <c r="G142" s="103"/>
      <c r="H142" s="136"/>
      <c r="I142" s="136"/>
      <c r="J142" s="136"/>
      <c r="K142" s="136"/>
      <c r="L142" s="136"/>
      <c r="M142" s="136"/>
    </row>
    <row r="143" spans="1:13" ht="16.5" customHeight="1">
      <c r="A143" s="123"/>
      <c r="B143" s="123"/>
      <c r="C143" s="123"/>
      <c r="D143" s="123"/>
      <c r="E143" s="145"/>
      <c r="F143" s="145"/>
      <c r="G143" s="103"/>
      <c r="H143" s="136"/>
      <c r="I143" s="136"/>
      <c r="J143" s="136"/>
      <c r="K143" s="136"/>
      <c r="L143" s="136"/>
      <c r="M143" s="136"/>
    </row>
    <row r="144" spans="1:13" ht="16.5" customHeight="1">
      <c r="A144" s="123"/>
      <c r="B144" s="123"/>
      <c r="C144" s="123"/>
      <c r="D144" s="123"/>
      <c r="E144" s="145"/>
      <c r="F144" s="145"/>
      <c r="G144" s="136"/>
      <c r="H144" s="136"/>
      <c r="I144" s="136"/>
      <c r="J144" s="136"/>
      <c r="K144" s="136"/>
      <c r="L144" s="136"/>
      <c r="M144" s="136"/>
    </row>
    <row r="145" spans="1:13" ht="16.5" customHeight="1">
      <c r="A145" s="123"/>
      <c r="B145" s="123"/>
      <c r="C145" s="123"/>
      <c r="D145" s="123"/>
      <c r="E145" s="145"/>
      <c r="F145" s="145"/>
      <c r="G145" s="136"/>
      <c r="H145" s="136"/>
      <c r="I145" s="136"/>
      <c r="J145" s="136"/>
      <c r="K145" s="136"/>
      <c r="L145" s="136"/>
      <c r="M145" s="136"/>
    </row>
    <row r="146" spans="1:13" ht="16.5" customHeight="1">
      <c r="A146" s="123"/>
      <c r="B146" s="123"/>
      <c r="C146" s="123"/>
      <c r="D146" s="123"/>
      <c r="E146" s="145"/>
      <c r="F146" s="145"/>
      <c r="G146" s="136"/>
      <c r="H146" s="136"/>
      <c r="I146" s="136"/>
      <c r="J146" s="136"/>
      <c r="K146" s="136"/>
      <c r="L146" s="136"/>
      <c r="M146" s="136"/>
    </row>
    <row r="147" spans="1:13" ht="21.95" customHeight="1">
      <c r="A147" s="155" t="str">
        <f>A49</f>
        <v>The accompanying notes form part of these interim consolidated and separate financial information.</v>
      </c>
      <c r="B147" s="155"/>
      <c r="C147" s="155"/>
      <c r="D147" s="155"/>
      <c r="E147" s="155"/>
      <c r="F147" s="155"/>
      <c r="G147" s="156"/>
      <c r="H147" s="155"/>
      <c r="I147" s="156"/>
      <c r="J147" s="155"/>
      <c r="K147" s="156"/>
      <c r="L147" s="157"/>
      <c r="M147" s="158"/>
    </row>
  </sheetData>
  <mergeCells count="16"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  <mergeCell ref="A49:M49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70C0"/>
  </sheetPr>
  <dimension ref="A1:K53"/>
  <sheetViews>
    <sheetView showZeros="0" zoomScaleNormal="100" zoomScaleSheetLayoutView="110" workbookViewId="0">
      <selection activeCell="B11" sqref="B11"/>
    </sheetView>
  </sheetViews>
  <sheetFormatPr defaultColWidth="9.140625" defaultRowHeight="16.5" customHeight="1"/>
  <cols>
    <col min="1" max="1" width="1.7109375" style="19" customWidth="1"/>
    <col min="2" max="2" width="38.7109375" style="39" customWidth="1"/>
    <col min="3" max="3" width="5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31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323" t="s">
        <v>70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338" t="s">
        <v>170</v>
      </c>
      <c r="B3" s="28"/>
      <c r="C3" s="29"/>
      <c r="D3" s="30"/>
      <c r="E3" s="329"/>
      <c r="F3" s="327"/>
      <c r="G3" s="329"/>
      <c r="H3" s="329"/>
      <c r="I3" s="327"/>
      <c r="J3" s="329"/>
      <c r="K3" s="327"/>
    </row>
    <row r="4" spans="1:11" ht="16.5" customHeight="1">
      <c r="A4" s="31"/>
      <c r="B4" s="31"/>
      <c r="C4" s="32"/>
      <c r="D4" s="33"/>
      <c r="E4" s="24"/>
      <c r="F4" s="25"/>
      <c r="G4" s="24"/>
      <c r="H4" s="24"/>
      <c r="I4" s="25"/>
      <c r="J4" s="24"/>
      <c r="K4" s="2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5" customHeight="1">
      <c r="A6" s="31"/>
      <c r="B6" s="31"/>
      <c r="C6" s="32"/>
      <c r="D6" s="33"/>
      <c r="E6" s="362" t="s">
        <v>17</v>
      </c>
      <c r="F6" s="362"/>
      <c r="G6" s="362"/>
      <c r="H6" s="362"/>
      <c r="I6" s="362"/>
      <c r="J6" s="362"/>
      <c r="K6" s="362"/>
    </row>
    <row r="7" spans="1:11" ht="15" customHeight="1">
      <c r="A7" s="36"/>
      <c r="B7" s="37"/>
      <c r="D7" s="22"/>
      <c r="E7" s="363" t="s">
        <v>101</v>
      </c>
      <c r="F7" s="364"/>
      <c r="G7" s="364"/>
      <c r="H7" s="328"/>
      <c r="I7" s="363" t="s">
        <v>102</v>
      </c>
      <c r="J7" s="364"/>
      <c r="K7" s="364"/>
    </row>
    <row r="8" spans="1:11" ht="15" customHeight="1">
      <c r="A8" s="36"/>
      <c r="B8" s="37"/>
      <c r="D8" s="22"/>
      <c r="E8" s="365" t="s">
        <v>100</v>
      </c>
      <c r="F8" s="365"/>
      <c r="G8" s="365"/>
      <c r="H8" s="328"/>
      <c r="I8" s="365" t="s">
        <v>100</v>
      </c>
      <c r="J8" s="365"/>
      <c r="K8" s="365"/>
    </row>
    <row r="9" spans="1:11" ht="15" customHeight="1">
      <c r="D9" s="40"/>
      <c r="E9" s="334" t="s">
        <v>169</v>
      </c>
      <c r="F9" s="335"/>
      <c r="G9" s="334" t="s">
        <v>169</v>
      </c>
      <c r="H9" s="336"/>
      <c r="I9" s="334" t="s">
        <v>169</v>
      </c>
      <c r="J9" s="335"/>
      <c r="K9" s="334" t="s">
        <v>169</v>
      </c>
    </row>
    <row r="10" spans="1:11" ht="15" customHeight="1">
      <c r="A10" s="43"/>
      <c r="B10" s="21"/>
      <c r="D10" s="32"/>
      <c r="E10" s="337" t="s">
        <v>168</v>
      </c>
      <c r="F10" s="334"/>
      <c r="G10" s="337" t="s">
        <v>140</v>
      </c>
      <c r="H10" s="334"/>
      <c r="I10" s="337" t="s">
        <v>168</v>
      </c>
      <c r="J10" s="334"/>
      <c r="K10" s="337" t="s">
        <v>140</v>
      </c>
    </row>
    <row r="11" spans="1:11" ht="15" customHeight="1">
      <c r="A11" s="43"/>
      <c r="B11" s="21"/>
      <c r="D11" s="32"/>
      <c r="E11" s="314"/>
      <c r="F11" s="2"/>
      <c r="G11" s="3"/>
      <c r="H11" s="3"/>
      <c r="I11" s="314"/>
      <c r="J11" s="2"/>
      <c r="K11" s="3"/>
    </row>
    <row r="12" spans="1:11" ht="15" customHeight="1">
      <c r="A12" s="21" t="s">
        <v>15</v>
      </c>
      <c r="D12" s="38"/>
      <c r="E12" s="305"/>
      <c r="F12" s="78"/>
      <c r="G12" s="13"/>
      <c r="H12" s="76"/>
      <c r="I12" s="305"/>
      <c r="J12" s="76"/>
      <c r="K12" s="13"/>
    </row>
    <row r="13" spans="1:11" ht="15" customHeight="1">
      <c r="A13" s="21"/>
      <c r="D13" s="38"/>
      <c r="E13" s="305"/>
      <c r="F13" s="78"/>
      <c r="G13" s="13"/>
      <c r="H13" s="76"/>
      <c r="I13" s="305"/>
      <c r="J13" s="76"/>
      <c r="K13" s="13"/>
    </row>
    <row r="14" spans="1:11" ht="15" customHeight="1">
      <c r="A14" s="45" t="s">
        <v>65</v>
      </c>
      <c r="D14" s="38"/>
      <c r="E14" s="306">
        <v>547</v>
      </c>
      <c r="F14" s="76"/>
      <c r="G14" s="91">
        <v>355</v>
      </c>
      <c r="H14" s="76"/>
      <c r="I14" s="306">
        <v>3225</v>
      </c>
      <c r="J14" s="76"/>
      <c r="K14" s="91">
        <v>3490</v>
      </c>
    </row>
    <row r="15" spans="1:11" ht="15" customHeight="1">
      <c r="A15" s="45" t="s">
        <v>56</v>
      </c>
      <c r="D15" s="38"/>
      <c r="E15" s="307"/>
      <c r="F15" s="79"/>
      <c r="G15" s="49"/>
      <c r="H15" s="79"/>
      <c r="I15" s="307"/>
      <c r="J15" s="79"/>
      <c r="K15" s="49"/>
    </row>
    <row r="16" spans="1:11" ht="15" customHeight="1">
      <c r="A16" s="45"/>
      <c r="B16" s="45" t="s">
        <v>57</v>
      </c>
      <c r="D16" s="38"/>
      <c r="E16" s="306">
        <v>105496</v>
      </c>
      <c r="F16" s="76"/>
      <c r="G16" s="91">
        <v>41313</v>
      </c>
      <c r="H16" s="76"/>
      <c r="I16" s="306">
        <v>0</v>
      </c>
      <c r="J16" s="76"/>
      <c r="K16" s="91">
        <v>0</v>
      </c>
    </row>
    <row r="17" spans="1:11" ht="15" customHeight="1">
      <c r="A17" s="45" t="s">
        <v>32</v>
      </c>
      <c r="D17" s="38"/>
      <c r="E17" s="224">
        <v>180</v>
      </c>
      <c r="F17" s="76"/>
      <c r="G17" s="92">
        <v>237</v>
      </c>
      <c r="H17" s="76"/>
      <c r="I17" s="224">
        <v>0</v>
      </c>
      <c r="J17" s="76"/>
      <c r="K17" s="92">
        <v>0</v>
      </c>
    </row>
    <row r="18" spans="1:11" ht="15" customHeight="1">
      <c r="A18" s="39"/>
      <c r="B18" s="19"/>
      <c r="C18" s="52"/>
      <c r="D18" s="52"/>
      <c r="E18" s="308"/>
      <c r="F18" s="76"/>
      <c r="G18" s="97"/>
      <c r="H18" s="76"/>
      <c r="I18" s="308"/>
      <c r="J18" s="76"/>
      <c r="K18" s="97"/>
    </row>
    <row r="19" spans="1:11" ht="15" customHeight="1">
      <c r="A19" s="21" t="s">
        <v>14</v>
      </c>
      <c r="C19" s="52"/>
      <c r="D19" s="52"/>
      <c r="E19" s="309">
        <f>SUM(E14:E17)</f>
        <v>106223</v>
      </c>
      <c r="F19" s="76"/>
      <c r="G19" s="94">
        <f>SUM(G14:G17)</f>
        <v>41905</v>
      </c>
      <c r="H19" s="76"/>
      <c r="I19" s="309">
        <f>SUM(I14:I17)</f>
        <v>3225</v>
      </c>
      <c r="J19" s="76"/>
      <c r="K19" s="94">
        <f>SUM(K14:K17)</f>
        <v>3490</v>
      </c>
    </row>
    <row r="20" spans="1:11" ht="15" customHeight="1">
      <c r="A20" s="39"/>
      <c r="B20" s="21"/>
      <c r="C20" s="52"/>
      <c r="D20" s="52"/>
      <c r="E20" s="305"/>
      <c r="F20" s="76"/>
      <c r="G20" s="13"/>
      <c r="H20" s="76"/>
      <c r="I20" s="305"/>
      <c r="J20" s="76"/>
      <c r="K20" s="13"/>
    </row>
    <row r="21" spans="1:11" ht="15" customHeight="1">
      <c r="A21" s="39"/>
      <c r="B21" s="21"/>
      <c r="C21" s="52"/>
      <c r="D21" s="52"/>
      <c r="E21" s="305"/>
      <c r="F21" s="76"/>
      <c r="G21" s="13"/>
      <c r="H21" s="76"/>
      <c r="I21" s="305"/>
      <c r="J21" s="76"/>
      <c r="K21" s="13"/>
    </row>
    <row r="22" spans="1:11" ht="15" customHeight="1">
      <c r="A22" s="21" t="s">
        <v>38</v>
      </c>
      <c r="B22" s="21"/>
      <c r="C22" s="52"/>
      <c r="D22" s="52"/>
      <c r="E22" s="305"/>
      <c r="F22" s="76"/>
      <c r="G22" s="13"/>
      <c r="H22" s="76"/>
      <c r="I22" s="305"/>
      <c r="J22" s="76"/>
      <c r="K22" s="13"/>
    </row>
    <row r="23" spans="1:11" ht="15" customHeight="1">
      <c r="A23" s="21"/>
      <c r="B23" s="21"/>
      <c r="C23" s="52"/>
      <c r="D23" s="52"/>
      <c r="E23" s="305"/>
      <c r="F23" s="76"/>
      <c r="G23" s="13"/>
      <c r="H23" s="76"/>
      <c r="I23" s="305"/>
      <c r="J23" s="76"/>
      <c r="K23" s="13"/>
    </row>
    <row r="24" spans="1:11" ht="15" customHeight="1">
      <c r="A24" s="47" t="s">
        <v>131</v>
      </c>
      <c r="C24" s="52"/>
      <c r="D24" s="52"/>
      <c r="E24" s="309">
        <v>69536</v>
      </c>
      <c r="F24" s="76"/>
      <c r="G24" s="94">
        <v>33856</v>
      </c>
      <c r="H24" s="76"/>
      <c r="I24" s="309">
        <v>0</v>
      </c>
      <c r="J24" s="76"/>
      <c r="K24" s="94">
        <v>0</v>
      </c>
    </row>
    <row r="25" spans="1:11" ht="15" customHeight="1">
      <c r="A25" s="47"/>
      <c r="C25" s="52"/>
      <c r="D25" s="52"/>
      <c r="E25" s="305"/>
      <c r="F25" s="76"/>
      <c r="G25" s="13"/>
      <c r="H25" s="76"/>
      <c r="I25" s="305"/>
      <c r="J25" s="76"/>
      <c r="K25" s="13"/>
    </row>
    <row r="26" spans="1:11" ht="15" customHeight="1">
      <c r="A26" s="48" t="s">
        <v>39</v>
      </c>
      <c r="C26" s="52"/>
      <c r="D26" s="52"/>
      <c r="E26" s="309">
        <f>SUM(E24:E24)</f>
        <v>69536</v>
      </c>
      <c r="F26" s="76"/>
      <c r="G26" s="94">
        <f>SUM(G24:G24)</f>
        <v>33856</v>
      </c>
      <c r="H26" s="76"/>
      <c r="I26" s="309">
        <f>SUM(I24:I24)</f>
        <v>0</v>
      </c>
      <c r="J26" s="76"/>
      <c r="K26" s="94">
        <f>SUM(K24:K24)</f>
        <v>0</v>
      </c>
    </row>
    <row r="27" spans="1:11" ht="15" customHeight="1">
      <c r="A27" s="47"/>
      <c r="C27" s="52"/>
      <c r="D27" s="52"/>
      <c r="E27" s="305"/>
      <c r="F27" s="76"/>
      <c r="G27" s="13"/>
      <c r="H27" s="76"/>
      <c r="I27" s="305"/>
      <c r="J27" s="76"/>
      <c r="K27" s="13"/>
    </row>
    <row r="28" spans="1:11" ht="15" customHeight="1">
      <c r="A28" s="47"/>
      <c r="C28" s="52"/>
      <c r="D28" s="52"/>
      <c r="E28" s="305"/>
      <c r="F28" s="76"/>
      <c r="G28" s="13"/>
      <c r="H28" s="76"/>
      <c r="I28" s="305"/>
      <c r="J28" s="76"/>
      <c r="K28" s="13"/>
    </row>
    <row r="29" spans="1:11" ht="15" customHeight="1">
      <c r="A29" s="48" t="s">
        <v>133</v>
      </c>
      <c r="C29" s="52"/>
      <c r="D29" s="52"/>
      <c r="E29" s="305">
        <f>E19-E26</f>
        <v>36687</v>
      </c>
      <c r="F29" s="76"/>
      <c r="G29" s="13">
        <f>G19-G26</f>
        <v>8049</v>
      </c>
      <c r="H29" s="76"/>
      <c r="I29" s="305">
        <f>I19-I26</f>
        <v>3225</v>
      </c>
      <c r="J29" s="76"/>
      <c r="K29" s="13">
        <f>K19-K26</f>
        <v>3490</v>
      </c>
    </row>
    <row r="30" spans="1:11" ht="15" customHeight="1">
      <c r="A30" s="47" t="s">
        <v>27</v>
      </c>
      <c r="C30" s="52"/>
      <c r="D30" s="52"/>
      <c r="E30" s="305">
        <v>90</v>
      </c>
      <c r="F30" s="76"/>
      <c r="G30" s="13">
        <v>311</v>
      </c>
      <c r="H30" s="76"/>
      <c r="I30" s="305">
        <v>1819</v>
      </c>
      <c r="J30" s="76"/>
      <c r="K30" s="13">
        <v>1854</v>
      </c>
    </row>
    <row r="31" spans="1:11" ht="15" customHeight="1">
      <c r="A31" s="46" t="s">
        <v>40</v>
      </c>
      <c r="C31" s="52"/>
      <c r="D31" s="52"/>
      <c r="E31" s="305">
        <v>-2314</v>
      </c>
      <c r="F31" s="76"/>
      <c r="G31" s="13">
        <v>-2894</v>
      </c>
      <c r="H31" s="76"/>
      <c r="I31" s="305">
        <v>0</v>
      </c>
      <c r="J31" s="76"/>
      <c r="K31" s="13">
        <v>0</v>
      </c>
    </row>
    <row r="32" spans="1:11" ht="15" customHeight="1">
      <c r="A32" s="46" t="s">
        <v>208</v>
      </c>
      <c r="C32" s="52"/>
      <c r="D32" s="52"/>
      <c r="E32" s="305">
        <v>-16613</v>
      </c>
      <c r="F32" s="76"/>
      <c r="G32" s="13">
        <v>-14147</v>
      </c>
      <c r="H32" s="76"/>
      <c r="I32" s="305">
        <v>-4330</v>
      </c>
      <c r="J32" s="76"/>
      <c r="K32" s="13">
        <v>-5040</v>
      </c>
    </row>
    <row r="33" spans="1:11" ht="15" customHeight="1">
      <c r="A33" s="46" t="s">
        <v>130</v>
      </c>
      <c r="C33" s="52"/>
      <c r="D33" s="52"/>
      <c r="E33" s="305">
        <v>-400</v>
      </c>
      <c r="F33" s="76"/>
      <c r="G33" s="13">
        <v>-1400</v>
      </c>
      <c r="H33" s="76"/>
      <c r="I33" s="305">
        <v>0</v>
      </c>
      <c r="J33" s="76"/>
      <c r="K33" s="13">
        <v>0</v>
      </c>
    </row>
    <row r="34" spans="1:11" ht="15" customHeight="1">
      <c r="A34" s="39" t="s">
        <v>93</v>
      </c>
      <c r="B34" s="43"/>
      <c r="D34" s="38"/>
      <c r="E34" s="305">
        <v>-406</v>
      </c>
      <c r="F34" s="76"/>
      <c r="G34" s="13">
        <v>-423</v>
      </c>
      <c r="H34" s="76"/>
      <c r="I34" s="305">
        <v>0</v>
      </c>
      <c r="J34" s="76"/>
      <c r="K34" s="13">
        <v>0</v>
      </c>
    </row>
    <row r="35" spans="1:11" ht="15" customHeight="1">
      <c r="A35" s="39" t="s">
        <v>112</v>
      </c>
      <c r="B35" s="43"/>
      <c r="D35" s="38"/>
      <c r="E35" s="309">
        <v>-13139</v>
      </c>
      <c r="F35" s="76"/>
      <c r="G35" s="94">
        <v>-2449</v>
      </c>
      <c r="H35" s="76"/>
      <c r="I35" s="309">
        <v>0</v>
      </c>
      <c r="J35" s="76"/>
      <c r="K35" s="94">
        <v>0</v>
      </c>
    </row>
    <row r="36" spans="1:11" ht="15" customHeight="1">
      <c r="D36" s="38"/>
      <c r="E36" s="308"/>
      <c r="F36" s="76"/>
      <c r="G36" s="97"/>
      <c r="H36" s="76"/>
      <c r="I36" s="308"/>
      <c r="J36" s="76"/>
      <c r="K36" s="97"/>
    </row>
    <row r="37" spans="1:11" ht="15" customHeight="1">
      <c r="A37" s="21" t="s">
        <v>180</v>
      </c>
      <c r="D37" s="38"/>
      <c r="E37" s="305">
        <f>SUM(E29:E35)</f>
        <v>3905</v>
      </c>
      <c r="F37" s="76"/>
      <c r="G37" s="13">
        <f>SUM(G29:G35)</f>
        <v>-12953</v>
      </c>
      <c r="H37" s="76"/>
      <c r="I37" s="305">
        <f>SUM(I29:I35)</f>
        <v>714</v>
      </c>
      <c r="J37" s="76"/>
      <c r="K37" s="13">
        <f>SUM(K29:K35)</f>
        <v>304</v>
      </c>
    </row>
    <row r="38" spans="1:11" ht="15" customHeight="1">
      <c r="A38" s="39" t="s">
        <v>3</v>
      </c>
      <c r="D38" s="38"/>
      <c r="E38" s="309">
        <v>1061</v>
      </c>
      <c r="F38" s="76"/>
      <c r="G38" s="94">
        <v>-1335</v>
      </c>
      <c r="H38" s="76"/>
      <c r="I38" s="309">
        <v>3</v>
      </c>
      <c r="J38" s="76"/>
      <c r="K38" s="94">
        <v>-586</v>
      </c>
    </row>
    <row r="39" spans="1:11" ht="15" customHeight="1">
      <c r="A39" s="39"/>
      <c r="D39" s="38"/>
      <c r="E39" s="305"/>
      <c r="F39" s="76"/>
      <c r="G39" s="13"/>
      <c r="H39" s="76"/>
      <c r="I39" s="305"/>
      <c r="J39" s="76"/>
      <c r="K39" s="13"/>
    </row>
    <row r="40" spans="1:11" ht="15" customHeight="1">
      <c r="A40" s="21" t="s">
        <v>181</v>
      </c>
      <c r="B40" s="21"/>
      <c r="D40" s="38"/>
      <c r="E40" s="309">
        <f>SUM(E37:E38)</f>
        <v>4966</v>
      </c>
      <c r="F40" s="79"/>
      <c r="G40" s="321">
        <f>SUM(G37:G38)</f>
        <v>-14288</v>
      </c>
      <c r="H40" s="79"/>
      <c r="I40" s="309">
        <f>SUM(I37:I38)</f>
        <v>717</v>
      </c>
      <c r="J40" s="76"/>
      <c r="K40" s="321">
        <f>SUM(K37:K38)</f>
        <v>-282</v>
      </c>
    </row>
    <row r="41" spans="1:11" ht="15" customHeight="1">
      <c r="A41" s="21"/>
      <c r="B41" s="21"/>
      <c r="C41" s="52"/>
      <c r="D41" s="52"/>
      <c r="E41" s="13"/>
      <c r="F41" s="324"/>
      <c r="G41" s="13"/>
      <c r="H41" s="324"/>
      <c r="I41" s="13"/>
      <c r="J41" s="76"/>
      <c r="K41" s="13"/>
    </row>
    <row r="42" spans="1:11" ht="16.5" customHeight="1">
      <c r="C42" s="52"/>
      <c r="D42" s="46"/>
      <c r="F42" s="42"/>
      <c r="I42" s="42"/>
      <c r="K42" s="42"/>
    </row>
    <row r="43" spans="1:11" ht="16.5" customHeight="1">
      <c r="C43" s="52"/>
      <c r="D43" s="46"/>
      <c r="F43" s="42"/>
      <c r="I43" s="42"/>
      <c r="K43" s="42"/>
    </row>
    <row r="44" spans="1:11" ht="16.5" customHeight="1">
      <c r="C44" s="52"/>
      <c r="D44" s="46"/>
      <c r="F44" s="42"/>
      <c r="I44" s="42"/>
      <c r="K44" s="42"/>
    </row>
    <row r="45" spans="1:11" ht="16.5" customHeight="1">
      <c r="C45" s="52"/>
      <c r="D45" s="46"/>
      <c r="F45" s="42"/>
      <c r="I45" s="42"/>
      <c r="K45" s="42"/>
    </row>
    <row r="46" spans="1:11" ht="16.5" customHeight="1">
      <c r="C46" s="52"/>
      <c r="D46" s="46"/>
      <c r="F46" s="42"/>
      <c r="I46" s="42"/>
      <c r="K46" s="42"/>
    </row>
    <row r="47" spans="1:11" ht="16.5" customHeight="1">
      <c r="C47" s="52"/>
      <c r="D47" s="46"/>
      <c r="F47" s="42"/>
      <c r="I47" s="42"/>
      <c r="K47" s="42"/>
    </row>
    <row r="48" spans="1:11" ht="16.5" customHeight="1">
      <c r="C48" s="52"/>
      <c r="D48" s="46"/>
      <c r="F48" s="42"/>
      <c r="I48" s="42"/>
      <c r="K48" s="42"/>
    </row>
    <row r="50" spans="1:11" ht="15" customHeight="1">
      <c r="D50" s="38"/>
      <c r="E50" s="159"/>
      <c r="F50" s="83"/>
      <c r="G50" s="102"/>
      <c r="H50" s="83"/>
      <c r="I50" s="13"/>
      <c r="J50" s="83"/>
      <c r="K50" s="103"/>
    </row>
    <row r="51" spans="1:11" ht="15" customHeight="1">
      <c r="D51" s="38"/>
      <c r="E51" s="159"/>
      <c r="F51" s="83"/>
      <c r="G51" s="102"/>
      <c r="H51" s="83"/>
      <c r="I51" s="13"/>
      <c r="J51" s="83"/>
      <c r="K51" s="103"/>
    </row>
    <row r="52" spans="1:11" ht="7.5" customHeight="1">
      <c r="D52" s="38"/>
      <c r="F52" s="83"/>
      <c r="H52" s="83"/>
      <c r="J52" s="83"/>
    </row>
    <row r="53" spans="1:11" s="39" customFormat="1" ht="21.95" customHeight="1">
      <c r="A53" s="50" t="s">
        <v>115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</row>
  </sheetData>
  <mergeCells count="5">
    <mergeCell ref="E6:K6"/>
    <mergeCell ref="E7:G7"/>
    <mergeCell ref="I7:K7"/>
    <mergeCell ref="E8:G8"/>
    <mergeCell ref="I8:K8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51"/>
  <sheetViews>
    <sheetView showZeros="0" zoomScaleNormal="100" zoomScaleSheetLayoutView="100" workbookViewId="0">
      <selection activeCell="A17" sqref="A17"/>
    </sheetView>
  </sheetViews>
  <sheetFormatPr defaultColWidth="9.140625" defaultRowHeight="16.5" customHeight="1"/>
  <cols>
    <col min="1" max="1" width="1.7109375" style="19" customWidth="1"/>
    <col min="2" max="2" width="39.42578125" style="39" customWidth="1"/>
    <col min="3" max="3" width="4.42578125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31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323" t="s">
        <v>160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tr">
        <f>'5 (3M)'!A3</f>
        <v>For the three-month period ended 31 March 2022</v>
      </c>
      <c r="B3" s="28"/>
      <c r="C3" s="29"/>
      <c r="D3" s="30"/>
      <c r="E3" s="329"/>
      <c r="F3" s="327"/>
      <c r="G3" s="329"/>
      <c r="H3" s="329"/>
      <c r="I3" s="327"/>
      <c r="J3" s="329"/>
      <c r="K3" s="327"/>
    </row>
    <row r="4" spans="1:11" ht="16.5" customHeight="1">
      <c r="A4" s="31"/>
      <c r="B4" s="31"/>
      <c r="C4" s="32"/>
      <c r="D4" s="33"/>
      <c r="E4" s="34"/>
      <c r="F4" s="35"/>
      <c r="G4" s="34"/>
      <c r="H4" s="34"/>
      <c r="I4" s="35"/>
      <c r="J4" s="34"/>
      <c r="K4" s="3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6.5" customHeight="1">
      <c r="A6" s="31"/>
      <c r="B6" s="31"/>
      <c r="C6" s="32"/>
      <c r="D6" s="33"/>
      <c r="E6" s="362" t="s">
        <v>17</v>
      </c>
      <c r="F6" s="362"/>
      <c r="G6" s="362"/>
      <c r="H6" s="362"/>
      <c r="I6" s="362"/>
      <c r="J6" s="362"/>
      <c r="K6" s="362"/>
    </row>
    <row r="7" spans="1:11" ht="16.5" customHeight="1">
      <c r="A7" s="36"/>
      <c r="B7" s="37"/>
      <c r="C7" s="22"/>
      <c r="D7" s="22"/>
      <c r="E7" s="363" t="s">
        <v>101</v>
      </c>
      <c r="F7" s="364"/>
      <c r="G7" s="364"/>
      <c r="H7" s="328"/>
      <c r="I7" s="363" t="s">
        <v>102</v>
      </c>
      <c r="J7" s="364"/>
      <c r="K7" s="364"/>
    </row>
    <row r="8" spans="1:11" ht="16.5" customHeight="1">
      <c r="A8" s="36"/>
      <c r="B8" s="37"/>
      <c r="C8" s="22"/>
      <c r="D8" s="22"/>
      <c r="E8" s="365" t="s">
        <v>100</v>
      </c>
      <c r="F8" s="365"/>
      <c r="G8" s="365"/>
      <c r="H8" s="328"/>
      <c r="I8" s="365" t="s">
        <v>100</v>
      </c>
      <c r="J8" s="365"/>
      <c r="K8" s="365"/>
    </row>
    <row r="9" spans="1:11" ht="16.5" customHeight="1">
      <c r="C9" s="51"/>
      <c r="D9" s="40"/>
      <c r="E9" s="334" t="s">
        <v>169</v>
      </c>
      <c r="F9" s="335"/>
      <c r="G9" s="334" t="s">
        <v>169</v>
      </c>
      <c r="H9" s="336"/>
      <c r="I9" s="334" t="s">
        <v>169</v>
      </c>
      <c r="J9" s="335"/>
      <c r="K9" s="334" t="s">
        <v>169</v>
      </c>
    </row>
    <row r="10" spans="1:11" ht="16.5" customHeight="1">
      <c r="A10" s="43"/>
      <c r="B10" s="21"/>
      <c r="C10" s="32"/>
      <c r="D10" s="32"/>
      <c r="E10" s="337" t="s">
        <v>168</v>
      </c>
      <c r="F10" s="334"/>
      <c r="G10" s="337" t="s">
        <v>140</v>
      </c>
      <c r="H10" s="334"/>
      <c r="I10" s="337" t="s">
        <v>168</v>
      </c>
      <c r="J10" s="334"/>
      <c r="K10" s="337" t="s">
        <v>140</v>
      </c>
    </row>
    <row r="11" spans="1:11" ht="16.5" customHeight="1">
      <c r="A11" s="43"/>
      <c r="B11" s="21"/>
      <c r="C11" s="32"/>
      <c r="D11" s="32"/>
      <c r="E11" s="314"/>
      <c r="F11" s="84"/>
      <c r="G11" s="3"/>
      <c r="H11" s="84"/>
      <c r="I11" s="314"/>
      <c r="J11" s="84"/>
      <c r="K11" s="2"/>
    </row>
    <row r="12" spans="1:11" ht="16.5" customHeight="1">
      <c r="A12" s="110" t="s">
        <v>85</v>
      </c>
      <c r="B12" s="111"/>
      <c r="D12" s="38"/>
      <c r="E12" s="305"/>
      <c r="F12" s="78"/>
      <c r="G12" s="44"/>
      <c r="H12" s="78"/>
      <c r="I12" s="305"/>
      <c r="J12" s="78"/>
      <c r="K12" s="44"/>
    </row>
    <row r="13" spans="1:11" s="46" customFormat="1" ht="16.5" customHeight="1">
      <c r="A13" s="45"/>
      <c r="B13" s="45"/>
      <c r="C13" s="52"/>
      <c r="D13" s="52"/>
      <c r="E13" s="305"/>
      <c r="F13" s="76"/>
      <c r="G13" s="13"/>
      <c r="H13" s="76"/>
      <c r="I13" s="305"/>
      <c r="J13" s="76"/>
      <c r="K13" s="13"/>
    </row>
    <row r="14" spans="1:11" s="57" customFormat="1" ht="16.5" customHeight="1">
      <c r="A14" s="36" t="s">
        <v>176</v>
      </c>
      <c r="B14" s="54"/>
      <c r="C14" s="55"/>
      <c r="D14" s="55"/>
      <c r="E14" s="315"/>
      <c r="F14" s="87"/>
      <c r="G14" s="100"/>
      <c r="H14" s="88"/>
      <c r="I14" s="317"/>
      <c r="J14" s="56"/>
      <c r="K14" s="95"/>
    </row>
    <row r="15" spans="1:11" s="57" customFormat="1" ht="16.5" customHeight="1">
      <c r="B15" s="36" t="s">
        <v>164</v>
      </c>
      <c r="C15" s="55"/>
      <c r="D15" s="55"/>
      <c r="E15" s="315"/>
      <c r="F15" s="87"/>
      <c r="G15" s="100"/>
      <c r="H15" s="88"/>
      <c r="I15" s="317"/>
      <c r="J15" s="56"/>
      <c r="K15" s="95"/>
    </row>
    <row r="16" spans="1:11" s="57" customFormat="1" ht="16.5" customHeight="1">
      <c r="A16" s="46" t="s">
        <v>214</v>
      </c>
      <c r="B16" s="36"/>
      <c r="C16" s="55"/>
      <c r="D16" s="55"/>
      <c r="E16" s="342">
        <v>-940</v>
      </c>
      <c r="F16" s="343"/>
      <c r="G16" s="344">
        <v>0</v>
      </c>
      <c r="H16" s="345"/>
      <c r="I16" s="342">
        <v>0</v>
      </c>
      <c r="J16" s="345"/>
      <c r="K16" s="344">
        <v>0</v>
      </c>
    </row>
    <row r="17" spans="1:11" s="57" customFormat="1" ht="16.5" customHeight="1">
      <c r="A17" s="36" t="s">
        <v>176</v>
      </c>
      <c r="B17" s="54"/>
      <c r="C17" s="55"/>
      <c r="D17" s="55"/>
      <c r="E17" s="346"/>
      <c r="F17" s="347"/>
      <c r="G17" s="348"/>
      <c r="H17" s="347"/>
      <c r="I17" s="346"/>
      <c r="J17" s="347"/>
      <c r="K17" s="348"/>
    </row>
    <row r="18" spans="1:11" s="57" customFormat="1" ht="16.5" customHeight="1">
      <c r="B18" s="36" t="s">
        <v>164</v>
      </c>
      <c r="C18" s="55"/>
      <c r="D18" s="55"/>
      <c r="E18" s="342">
        <f>+E16</f>
        <v>-940</v>
      </c>
      <c r="F18" s="347"/>
      <c r="G18" s="349">
        <v>0</v>
      </c>
      <c r="H18" s="347"/>
      <c r="I18" s="342">
        <f>+I17</f>
        <v>0</v>
      </c>
      <c r="J18" s="347"/>
      <c r="K18" s="349">
        <v>0</v>
      </c>
    </row>
    <row r="19" spans="1:11" s="57" customFormat="1" ht="16.5" customHeight="1">
      <c r="A19" s="36" t="s">
        <v>163</v>
      </c>
      <c r="B19" s="54"/>
      <c r="C19" s="55"/>
      <c r="D19" s="55"/>
      <c r="E19" s="315"/>
      <c r="F19" s="87"/>
      <c r="G19" s="100"/>
      <c r="H19" s="88"/>
      <c r="I19" s="317"/>
      <c r="J19" s="56"/>
      <c r="K19" s="95"/>
    </row>
    <row r="20" spans="1:11" s="57" customFormat="1" ht="16.5" customHeight="1">
      <c r="B20" s="36" t="s">
        <v>164</v>
      </c>
      <c r="C20" s="55"/>
      <c r="D20" s="55"/>
      <c r="E20" s="315"/>
      <c r="F20" s="87"/>
      <c r="G20" s="100"/>
      <c r="H20" s="88"/>
      <c r="I20" s="317"/>
      <c r="J20" s="56"/>
      <c r="K20" s="95"/>
    </row>
    <row r="21" spans="1:11" s="57" customFormat="1" ht="16.5" customHeight="1">
      <c r="A21" s="46" t="s">
        <v>193</v>
      </c>
      <c r="B21" s="54"/>
      <c r="C21" s="55"/>
      <c r="D21" s="55"/>
      <c r="E21" s="316"/>
      <c r="I21" s="316"/>
    </row>
    <row r="22" spans="1:11" s="57" customFormat="1" ht="16.5" customHeight="1">
      <c r="A22" s="46"/>
      <c r="B22" s="104" t="s">
        <v>194</v>
      </c>
      <c r="C22" s="55"/>
      <c r="D22" s="55"/>
      <c r="E22" s="316"/>
      <c r="I22" s="316"/>
    </row>
    <row r="23" spans="1:11" s="57" customFormat="1" ht="16.5" customHeight="1">
      <c r="A23" s="46"/>
      <c r="B23" s="104" t="s">
        <v>129</v>
      </c>
      <c r="C23" s="55"/>
      <c r="D23" s="55"/>
      <c r="E23" s="312">
        <v>-24</v>
      </c>
      <c r="F23" s="88"/>
      <c r="G23" s="96">
        <v>347</v>
      </c>
      <c r="H23" s="56"/>
      <c r="I23" s="312">
        <v>0</v>
      </c>
      <c r="J23" s="56"/>
      <c r="K23" s="96">
        <v>0</v>
      </c>
    </row>
    <row r="24" spans="1:11" s="58" customFormat="1" ht="16.5" customHeight="1">
      <c r="B24" s="43"/>
      <c r="C24" s="4"/>
      <c r="D24" s="4"/>
      <c r="E24" s="221"/>
      <c r="F24" s="75"/>
      <c r="G24" s="9"/>
      <c r="H24" s="75"/>
      <c r="I24" s="221"/>
      <c r="J24" s="75"/>
      <c r="K24" s="9"/>
    </row>
    <row r="25" spans="1:11" s="58" customFormat="1" ht="16.5" customHeight="1">
      <c r="A25" s="36" t="s">
        <v>195</v>
      </c>
      <c r="B25" s="43"/>
      <c r="C25" s="4"/>
      <c r="D25" s="4"/>
      <c r="E25" s="221"/>
      <c r="F25" s="75"/>
      <c r="G25" s="9"/>
      <c r="H25" s="75"/>
      <c r="I25" s="221"/>
      <c r="J25" s="75"/>
      <c r="K25" s="9"/>
    </row>
    <row r="26" spans="1:11" s="58" customFormat="1" ht="16.5" customHeight="1">
      <c r="B26" s="36" t="s">
        <v>139</v>
      </c>
      <c r="C26" s="4"/>
      <c r="D26" s="4"/>
      <c r="E26" s="312">
        <f>E23+E18</f>
        <v>-964</v>
      </c>
      <c r="F26" s="88"/>
      <c r="G26" s="96">
        <f>G23</f>
        <v>347</v>
      </c>
      <c r="H26" s="56"/>
      <c r="I26" s="312">
        <f>I23</f>
        <v>0</v>
      </c>
      <c r="J26" s="56"/>
      <c r="K26" s="96">
        <f>K23</f>
        <v>0</v>
      </c>
    </row>
    <row r="27" spans="1:11" s="58" customFormat="1" ht="16.5" customHeight="1">
      <c r="B27" s="43"/>
      <c r="C27" s="4"/>
      <c r="D27" s="4"/>
      <c r="E27" s="221"/>
      <c r="F27" s="75"/>
      <c r="G27" s="9"/>
      <c r="H27" s="75"/>
      <c r="I27" s="221"/>
      <c r="J27" s="75"/>
      <c r="K27" s="9"/>
    </row>
    <row r="28" spans="1:11" s="58" customFormat="1" ht="16.5" customHeight="1" thickBot="1">
      <c r="A28" s="4" t="s">
        <v>196</v>
      </c>
      <c r="B28" s="4"/>
      <c r="C28" s="4"/>
      <c r="D28" s="4"/>
      <c r="E28" s="228">
        <f>'5 (3M)'!E40+E26</f>
        <v>4002</v>
      </c>
      <c r="F28" s="75"/>
      <c r="G28" s="93">
        <f>'5 (3M)'!G40+G26</f>
        <v>-13941</v>
      </c>
      <c r="H28" s="75"/>
      <c r="I28" s="228">
        <f>'5 (3M)'!I40+I26+I18</f>
        <v>717</v>
      </c>
      <c r="J28" s="75"/>
      <c r="K28" s="93">
        <f>'5 (3M)'!K40+K26</f>
        <v>-282</v>
      </c>
    </row>
    <row r="29" spans="1:11" ht="16.5" customHeight="1" thickTop="1">
      <c r="A29" s="20"/>
      <c r="B29" s="20"/>
      <c r="D29" s="38"/>
      <c r="E29" s="305"/>
      <c r="F29" s="79"/>
      <c r="G29" s="44"/>
      <c r="H29" s="79"/>
      <c r="I29" s="305"/>
      <c r="J29" s="76"/>
      <c r="K29" s="44"/>
    </row>
    <row r="30" spans="1:11" ht="15" customHeight="1">
      <c r="A30" s="21" t="s">
        <v>182</v>
      </c>
      <c r="B30" s="21"/>
      <c r="D30" s="38"/>
      <c r="E30" s="305"/>
      <c r="F30" s="76"/>
      <c r="G30" s="13"/>
      <c r="H30" s="76"/>
      <c r="I30" s="305"/>
      <c r="J30" s="76"/>
      <c r="K30" s="13"/>
    </row>
    <row r="31" spans="1:11" ht="15" customHeight="1">
      <c r="A31" s="39" t="s">
        <v>96</v>
      </c>
      <c r="B31" s="21"/>
      <c r="D31" s="38"/>
      <c r="E31" s="305">
        <v>4966</v>
      </c>
      <c r="F31" s="80"/>
      <c r="G31" s="13">
        <v>-14288</v>
      </c>
      <c r="H31" s="80"/>
      <c r="I31" s="221">
        <v>717</v>
      </c>
      <c r="J31" s="80"/>
      <c r="K31" s="9">
        <v>-282</v>
      </c>
    </row>
    <row r="32" spans="1:11" ht="15" customHeight="1">
      <c r="A32" s="39" t="s">
        <v>97</v>
      </c>
      <c r="D32" s="38"/>
      <c r="E32" s="309">
        <v>0</v>
      </c>
      <c r="F32" s="81"/>
      <c r="G32" s="94">
        <v>0</v>
      </c>
      <c r="H32" s="81"/>
      <c r="I32" s="312">
        <v>0</v>
      </c>
      <c r="J32" s="80"/>
      <c r="K32" s="96">
        <v>0</v>
      </c>
    </row>
    <row r="33" spans="1:11" ht="15" customHeight="1">
      <c r="A33" s="39"/>
      <c r="D33" s="38"/>
      <c r="E33" s="305"/>
      <c r="F33" s="76"/>
      <c r="G33" s="13"/>
      <c r="H33" s="76"/>
      <c r="I33" s="305"/>
      <c r="J33" s="76"/>
      <c r="K33" s="13"/>
    </row>
    <row r="34" spans="1:11" ht="15" customHeight="1" thickBot="1">
      <c r="A34" s="21"/>
      <c r="D34" s="38"/>
      <c r="E34" s="311">
        <f>SUM(E31:E32)</f>
        <v>4966</v>
      </c>
      <c r="F34" s="81"/>
      <c r="G34" s="98">
        <f>SUM(G31:G32)</f>
        <v>-14288</v>
      </c>
      <c r="H34" s="81"/>
      <c r="I34" s="311">
        <f>SUM(I31:I32)</f>
        <v>717</v>
      </c>
      <c r="J34" s="80"/>
      <c r="K34" s="98">
        <f>SUM(K31:K32)</f>
        <v>-282</v>
      </c>
    </row>
    <row r="35" spans="1:11" ht="15" customHeight="1" thickTop="1">
      <c r="A35" s="21"/>
      <c r="D35" s="38"/>
      <c r="E35" s="322"/>
      <c r="F35" s="81"/>
      <c r="G35" s="99"/>
      <c r="H35" s="81"/>
      <c r="I35" s="322"/>
      <c r="J35" s="80"/>
      <c r="K35" s="99"/>
    </row>
    <row r="36" spans="1:11" ht="16.5" customHeight="1">
      <c r="A36" s="37" t="s">
        <v>197</v>
      </c>
      <c r="B36" s="21"/>
      <c r="D36" s="38"/>
      <c r="E36" s="305"/>
      <c r="F36" s="76"/>
      <c r="G36" s="13"/>
      <c r="H36" s="76"/>
      <c r="I36" s="305"/>
      <c r="J36" s="76"/>
      <c r="K36" s="13"/>
    </row>
    <row r="37" spans="1:11" ht="16.5" customHeight="1">
      <c r="A37" s="39" t="s">
        <v>96</v>
      </c>
      <c r="B37" s="21"/>
      <c r="D37" s="38"/>
      <c r="E37" s="305">
        <v>4002</v>
      </c>
      <c r="F37" s="76"/>
      <c r="G37" s="44">
        <v>-13941</v>
      </c>
      <c r="H37" s="76"/>
      <c r="I37" s="305">
        <v>717</v>
      </c>
      <c r="J37" s="76"/>
      <c r="K37" s="44">
        <v>-282</v>
      </c>
    </row>
    <row r="38" spans="1:11" ht="16.5" customHeight="1">
      <c r="A38" s="39" t="s">
        <v>97</v>
      </c>
      <c r="D38" s="38"/>
      <c r="E38" s="309">
        <v>0</v>
      </c>
      <c r="F38" s="79"/>
      <c r="G38" s="94">
        <v>0</v>
      </c>
      <c r="H38" s="79"/>
      <c r="I38" s="224">
        <v>0</v>
      </c>
      <c r="J38" s="76"/>
      <c r="K38" s="92">
        <v>0</v>
      </c>
    </row>
    <row r="39" spans="1:11" ht="16.5" customHeight="1">
      <c r="A39" s="39"/>
      <c r="D39" s="38"/>
      <c r="E39" s="305"/>
      <c r="F39" s="79"/>
      <c r="G39" s="13"/>
      <c r="H39" s="79"/>
      <c r="I39" s="305"/>
      <c r="J39" s="76"/>
      <c r="K39" s="13"/>
    </row>
    <row r="40" spans="1:11" ht="16.5" customHeight="1" thickBot="1">
      <c r="A40" s="39"/>
      <c r="D40" s="38"/>
      <c r="E40" s="311">
        <f>SUM(E37:E38)</f>
        <v>4002</v>
      </c>
      <c r="F40" s="81"/>
      <c r="G40" s="98">
        <f>SUM(G37:G38)</f>
        <v>-13941</v>
      </c>
      <c r="H40" s="81"/>
      <c r="I40" s="311">
        <f>SUM(I37:I38)</f>
        <v>717</v>
      </c>
      <c r="J40" s="80"/>
      <c r="K40" s="98">
        <f>SUM(K37:K38)</f>
        <v>-282</v>
      </c>
    </row>
    <row r="41" spans="1:11" ht="16.5" customHeight="1" thickTop="1">
      <c r="A41" s="39"/>
      <c r="D41" s="38"/>
      <c r="E41" s="13"/>
      <c r="F41" s="86"/>
      <c r="G41" s="13"/>
      <c r="H41" s="85"/>
      <c r="I41" s="13"/>
      <c r="J41" s="86"/>
      <c r="K41" s="13"/>
    </row>
    <row r="42" spans="1:11" ht="15" customHeight="1">
      <c r="A42" s="21"/>
      <c r="B42" s="21"/>
      <c r="D42" s="38"/>
      <c r="E42" s="329" t="s">
        <v>33</v>
      </c>
      <c r="F42" s="78"/>
      <c r="G42" s="329" t="s">
        <v>33</v>
      </c>
      <c r="H42" s="78"/>
      <c r="I42" s="329" t="s">
        <v>33</v>
      </c>
      <c r="J42" s="76"/>
      <c r="K42" s="329" t="s">
        <v>33</v>
      </c>
    </row>
    <row r="43" spans="1:11" ht="6" customHeight="1">
      <c r="B43" s="21"/>
      <c r="D43" s="38"/>
      <c r="E43" s="305"/>
      <c r="F43" s="78"/>
      <c r="G43" s="13"/>
      <c r="H43" s="78"/>
      <c r="I43" s="305"/>
      <c r="J43" s="76"/>
      <c r="K43" s="13"/>
    </row>
    <row r="44" spans="1:11" ht="15" customHeight="1">
      <c r="A44" s="133" t="s">
        <v>183</v>
      </c>
      <c r="B44" s="21"/>
      <c r="D44" s="38"/>
      <c r="E44" s="305"/>
      <c r="F44" s="78"/>
      <c r="G44" s="13"/>
      <c r="H44" s="78"/>
      <c r="I44" s="305"/>
      <c r="J44" s="76"/>
      <c r="K44" s="13"/>
    </row>
    <row r="45" spans="1:11" ht="15" customHeight="1">
      <c r="A45" s="43"/>
      <c r="D45" s="38"/>
      <c r="E45" s="305"/>
      <c r="F45" s="78"/>
      <c r="G45" s="13"/>
      <c r="H45" s="78"/>
      <c r="I45" s="305"/>
      <c r="J45" s="76"/>
      <c r="K45" s="13"/>
    </row>
    <row r="46" spans="1:11" ht="15" customHeight="1">
      <c r="A46" s="138" t="s">
        <v>184</v>
      </c>
      <c r="D46" s="38"/>
      <c r="E46" s="350" t="s">
        <v>177</v>
      </c>
      <c r="F46" s="159"/>
      <c r="G46" s="160">
        <v>-0.01</v>
      </c>
      <c r="H46" s="159"/>
      <c r="I46" s="313" t="s">
        <v>177</v>
      </c>
      <c r="J46" s="159"/>
      <c r="K46" s="160" t="s">
        <v>134</v>
      </c>
    </row>
    <row r="47" spans="1:11" ht="15" customHeight="1">
      <c r="A47" s="138" t="s">
        <v>185</v>
      </c>
      <c r="D47" s="38"/>
      <c r="E47" s="313" t="s">
        <v>177</v>
      </c>
      <c r="F47" s="159"/>
      <c r="G47" s="160">
        <v>-0.01</v>
      </c>
      <c r="H47" s="159"/>
      <c r="I47" s="313" t="s">
        <v>177</v>
      </c>
      <c r="J47" s="159"/>
      <c r="K47" s="160" t="s">
        <v>134</v>
      </c>
    </row>
    <row r="48" spans="1:11" s="46" customFormat="1" ht="15" customHeight="1">
      <c r="A48" s="356"/>
      <c r="B48" s="45"/>
      <c r="C48" s="52"/>
      <c r="D48" s="52"/>
      <c r="E48" s="160"/>
      <c r="F48" s="159"/>
      <c r="G48" s="160"/>
      <c r="H48" s="159"/>
      <c r="I48" s="160"/>
      <c r="J48" s="159"/>
      <c r="K48" s="160"/>
    </row>
    <row r="49" spans="1:11" ht="15" customHeight="1">
      <c r="A49" s="138"/>
      <c r="C49" s="52"/>
      <c r="D49" s="52"/>
      <c r="E49" s="160"/>
      <c r="F49" s="159"/>
      <c r="G49" s="160"/>
      <c r="H49" s="159"/>
      <c r="I49" s="160"/>
      <c r="J49" s="159"/>
      <c r="K49" s="160"/>
    </row>
    <row r="50" spans="1:11" ht="11.25" customHeight="1">
      <c r="A50" s="53"/>
      <c r="D50" s="38"/>
      <c r="E50" s="44"/>
      <c r="F50" s="49"/>
      <c r="G50" s="44"/>
      <c r="H50" s="13"/>
      <c r="I50" s="44"/>
      <c r="J50" s="13"/>
      <c r="K50" s="44"/>
    </row>
    <row r="51" spans="1:11" ht="21.95" customHeight="1">
      <c r="A51" s="366" t="str">
        <f>'5 (3M)'!A53</f>
        <v>The accompanying notes form part of these interim consolidated and separate financial information.</v>
      </c>
      <c r="B51" s="366"/>
      <c r="C51" s="366"/>
      <c r="D51" s="366"/>
      <c r="E51" s="366"/>
      <c r="F51" s="366"/>
      <c r="G51" s="366"/>
      <c r="H51" s="366"/>
      <c r="I51" s="366"/>
      <c r="J51" s="366"/>
      <c r="K51" s="366"/>
    </row>
  </sheetData>
  <mergeCells count="6">
    <mergeCell ref="E6:K6"/>
    <mergeCell ref="E7:G7"/>
    <mergeCell ref="I7:K7"/>
    <mergeCell ref="A51:K51"/>
    <mergeCell ref="E8:G8"/>
    <mergeCell ref="I8:K8"/>
  </mergeCells>
  <phoneticPr fontId="5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K46:K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Y43"/>
  <sheetViews>
    <sheetView topLeftCell="B1" zoomScale="90" zoomScaleNormal="90" zoomScaleSheetLayoutView="73" workbookViewId="0">
      <selection activeCell="G41" sqref="G41"/>
    </sheetView>
  </sheetViews>
  <sheetFormatPr defaultColWidth="0.85546875" defaultRowHeight="15.95" customHeight="1"/>
  <cols>
    <col min="1" max="1" width="1.42578125" style="193" customWidth="1"/>
    <col min="2" max="2" width="33.7109375" style="193" customWidth="1"/>
    <col min="3" max="3" width="5.140625" style="193" customWidth="1"/>
    <col min="4" max="4" width="2.42578125" style="193" customWidth="1"/>
    <col min="5" max="5" width="12.5703125" style="194" customWidth="1"/>
    <col min="6" max="6" width="0.7109375" style="194" customWidth="1"/>
    <col min="7" max="7" width="12.5703125" style="194" customWidth="1"/>
    <col min="8" max="8" width="0.7109375" style="194" customWidth="1"/>
    <col min="9" max="9" width="15" style="195" customWidth="1"/>
    <col min="10" max="10" width="0.7109375" style="194" customWidth="1"/>
    <col min="11" max="11" width="14" style="195" bestFit="1" customWidth="1"/>
    <col min="12" max="12" width="0.7109375" style="194" customWidth="1"/>
    <col min="13" max="13" width="13.5703125" style="195" bestFit="1" customWidth="1"/>
    <col min="14" max="14" width="0.7109375" style="194" customWidth="1"/>
    <col min="15" max="15" width="11" style="194" bestFit="1" customWidth="1"/>
    <col min="16" max="16" width="0.7109375" style="194" customWidth="1"/>
    <col min="17" max="17" width="16.7109375" style="194" customWidth="1"/>
    <col min="18" max="18" width="0.7109375" style="194" customWidth="1"/>
    <col min="19" max="19" width="14.85546875" style="194" customWidth="1"/>
    <col min="20" max="20" width="0.7109375" style="194" customWidth="1"/>
    <col min="21" max="21" width="12.7109375" style="195" customWidth="1"/>
    <col min="22" max="22" width="0.7109375" style="194" customWidth="1"/>
    <col min="23" max="23" width="10.42578125" style="195" bestFit="1" customWidth="1"/>
    <col min="24" max="24" width="0.7109375" style="195" customWidth="1"/>
    <col min="25" max="25" width="11.5703125" style="195" customWidth="1"/>
    <col min="26" max="26" width="31.42578125" style="193" customWidth="1"/>
    <col min="27" max="133" width="18.5703125" style="193" customWidth="1"/>
    <col min="134" max="134" width="1.42578125" style="193" customWidth="1"/>
    <col min="135" max="135" width="40.85546875" style="193" customWidth="1"/>
    <col min="136" max="136" width="5.140625" style="193" customWidth="1"/>
    <col min="137" max="149" width="0.85546875" style="193"/>
    <col min="150" max="150" width="1.42578125" style="193" customWidth="1"/>
    <col min="151" max="151" width="41.42578125" style="193" customWidth="1"/>
    <col min="152" max="152" width="12.5703125" style="193" bestFit="1" customWidth="1"/>
    <col min="153" max="153" width="0.7109375" style="193" customWidth="1"/>
    <col min="154" max="154" width="12" style="193" bestFit="1" customWidth="1"/>
    <col min="155" max="155" width="0.7109375" style="193" customWidth="1"/>
    <col min="156" max="156" width="14.7109375" style="193" customWidth="1"/>
    <col min="157" max="157" width="0.7109375" style="193" customWidth="1"/>
    <col min="158" max="158" width="14" style="193" bestFit="1" customWidth="1"/>
    <col min="159" max="159" width="0.7109375" style="193" customWidth="1"/>
    <col min="160" max="160" width="10" style="193" bestFit="1" customWidth="1"/>
    <col min="161" max="161" width="0.7109375" style="193" customWidth="1"/>
    <col min="162" max="162" width="13.5703125" style="193" bestFit="1" customWidth="1"/>
    <col min="163" max="163" width="0.7109375" style="193" customWidth="1"/>
    <col min="164" max="164" width="8.7109375" style="193" customWidth="1"/>
    <col min="165" max="165" width="0.7109375" style="193" customWidth="1"/>
    <col min="166" max="166" width="11" style="193" bestFit="1" customWidth="1"/>
    <col min="167" max="167" width="0.7109375" style="193" customWidth="1"/>
    <col min="168" max="168" width="16.140625" style="193" bestFit="1" customWidth="1"/>
    <col min="169" max="169" width="0.7109375" style="193" customWidth="1"/>
    <col min="170" max="170" width="11" style="193" bestFit="1" customWidth="1"/>
    <col min="171" max="171" width="0.7109375" style="193" customWidth="1"/>
    <col min="172" max="172" width="12" style="193" bestFit="1" customWidth="1"/>
    <col min="173" max="173" width="0.7109375" style="193" customWidth="1"/>
    <col min="174" max="174" width="11" style="193" bestFit="1" customWidth="1"/>
    <col min="175" max="175" width="0.7109375" style="193" customWidth="1"/>
    <col min="176" max="176" width="12" style="193" bestFit="1" customWidth="1"/>
    <col min="177" max="179" width="18.5703125" style="193" customWidth="1"/>
    <col min="180" max="180" width="9.85546875" style="193" customWidth="1"/>
    <col min="181" max="389" width="18.5703125" style="193" customWidth="1"/>
    <col min="390" max="390" width="1.42578125" style="193" customWidth="1"/>
    <col min="391" max="391" width="40.85546875" style="193" customWidth="1"/>
    <col min="392" max="392" width="5.140625" style="193" customWidth="1"/>
    <col min="393" max="405" width="0.85546875" style="193"/>
    <col min="406" max="406" width="1.42578125" style="193" customWidth="1"/>
    <col min="407" max="407" width="41.42578125" style="193" customWidth="1"/>
    <col min="408" max="408" width="12.5703125" style="193" bestFit="1" customWidth="1"/>
    <col min="409" max="409" width="0.7109375" style="193" customWidth="1"/>
    <col min="410" max="410" width="12" style="193" bestFit="1" customWidth="1"/>
    <col min="411" max="411" width="0.7109375" style="193" customWidth="1"/>
    <col min="412" max="412" width="14.7109375" style="193" customWidth="1"/>
    <col min="413" max="413" width="0.7109375" style="193" customWidth="1"/>
    <col min="414" max="414" width="14" style="193" bestFit="1" customWidth="1"/>
    <col min="415" max="415" width="0.7109375" style="193" customWidth="1"/>
    <col min="416" max="416" width="10" style="193" bestFit="1" customWidth="1"/>
    <col min="417" max="417" width="0.7109375" style="193" customWidth="1"/>
    <col min="418" max="418" width="13.5703125" style="193" bestFit="1" customWidth="1"/>
    <col min="419" max="419" width="0.7109375" style="193" customWidth="1"/>
    <col min="420" max="420" width="8.7109375" style="193" customWidth="1"/>
    <col min="421" max="421" width="0.7109375" style="193" customWidth="1"/>
    <col min="422" max="422" width="11" style="193" bestFit="1" customWidth="1"/>
    <col min="423" max="423" width="0.7109375" style="193" customWidth="1"/>
    <col min="424" max="424" width="16.140625" style="193" bestFit="1" customWidth="1"/>
    <col min="425" max="425" width="0.7109375" style="193" customWidth="1"/>
    <col min="426" max="426" width="11" style="193" bestFit="1" customWidth="1"/>
    <col min="427" max="427" width="0.7109375" style="193" customWidth="1"/>
    <col min="428" max="428" width="12" style="193" bestFit="1" customWidth="1"/>
    <col min="429" max="429" width="0.7109375" style="193" customWidth="1"/>
    <col min="430" max="430" width="11" style="193" bestFit="1" customWidth="1"/>
    <col min="431" max="431" width="0.7109375" style="193" customWidth="1"/>
    <col min="432" max="432" width="12" style="193" bestFit="1" customWidth="1"/>
    <col min="433" max="435" width="18.5703125" style="193" customWidth="1"/>
    <col min="436" max="436" width="9.85546875" style="193" customWidth="1"/>
    <col min="437" max="645" width="18.5703125" style="193" customWidth="1"/>
    <col min="646" max="646" width="1.42578125" style="193" customWidth="1"/>
    <col min="647" max="647" width="40.85546875" style="193" customWidth="1"/>
    <col min="648" max="648" width="5.140625" style="193" customWidth="1"/>
    <col min="649" max="661" width="0.85546875" style="193"/>
    <col min="662" max="662" width="1.42578125" style="193" customWidth="1"/>
    <col min="663" max="663" width="41.42578125" style="193" customWidth="1"/>
    <col min="664" max="664" width="12.5703125" style="193" bestFit="1" customWidth="1"/>
    <col min="665" max="665" width="0.7109375" style="193" customWidth="1"/>
    <col min="666" max="666" width="12" style="193" bestFit="1" customWidth="1"/>
    <col min="667" max="667" width="0.7109375" style="193" customWidth="1"/>
    <col min="668" max="668" width="14.7109375" style="193" customWidth="1"/>
    <col min="669" max="669" width="0.7109375" style="193" customWidth="1"/>
    <col min="670" max="670" width="14" style="193" bestFit="1" customWidth="1"/>
    <col min="671" max="671" width="0.7109375" style="193" customWidth="1"/>
    <col min="672" max="672" width="10" style="193" bestFit="1" customWidth="1"/>
    <col min="673" max="673" width="0.7109375" style="193" customWidth="1"/>
    <col min="674" max="674" width="13.5703125" style="193" bestFit="1" customWidth="1"/>
    <col min="675" max="675" width="0.7109375" style="193" customWidth="1"/>
    <col min="676" max="676" width="8.7109375" style="193" customWidth="1"/>
    <col min="677" max="677" width="0.7109375" style="193" customWidth="1"/>
    <col min="678" max="678" width="11" style="193" bestFit="1" customWidth="1"/>
    <col min="679" max="679" width="0.7109375" style="193" customWidth="1"/>
    <col min="680" max="680" width="16.140625" style="193" bestFit="1" customWidth="1"/>
    <col min="681" max="681" width="0.7109375" style="193" customWidth="1"/>
    <col min="682" max="682" width="11" style="193" bestFit="1" customWidth="1"/>
    <col min="683" max="683" width="0.7109375" style="193" customWidth="1"/>
    <col min="684" max="684" width="12" style="193" bestFit="1" customWidth="1"/>
    <col min="685" max="685" width="0.7109375" style="193" customWidth="1"/>
    <col min="686" max="686" width="11" style="193" bestFit="1" customWidth="1"/>
    <col min="687" max="687" width="0.7109375" style="193" customWidth="1"/>
    <col min="688" max="688" width="12" style="193" bestFit="1" customWidth="1"/>
    <col min="689" max="691" width="18.5703125" style="193" customWidth="1"/>
    <col min="692" max="692" width="9.85546875" style="193" customWidth="1"/>
    <col min="693" max="901" width="18.5703125" style="193" customWidth="1"/>
    <col min="902" max="902" width="1.42578125" style="193" customWidth="1"/>
    <col min="903" max="903" width="40.85546875" style="193" customWidth="1"/>
    <col min="904" max="904" width="5.140625" style="193" customWidth="1"/>
    <col min="905" max="917" width="0.85546875" style="193"/>
    <col min="918" max="918" width="1.42578125" style="193" customWidth="1"/>
    <col min="919" max="919" width="41.42578125" style="193" customWidth="1"/>
    <col min="920" max="920" width="12.5703125" style="193" bestFit="1" customWidth="1"/>
    <col min="921" max="921" width="0.7109375" style="193" customWidth="1"/>
    <col min="922" max="922" width="12" style="193" bestFit="1" customWidth="1"/>
    <col min="923" max="923" width="0.7109375" style="193" customWidth="1"/>
    <col min="924" max="924" width="14.7109375" style="193" customWidth="1"/>
    <col min="925" max="925" width="0.7109375" style="193" customWidth="1"/>
    <col min="926" max="926" width="14" style="193" bestFit="1" customWidth="1"/>
    <col min="927" max="927" width="0.7109375" style="193" customWidth="1"/>
    <col min="928" max="928" width="10" style="193" bestFit="1" customWidth="1"/>
    <col min="929" max="929" width="0.7109375" style="193" customWidth="1"/>
    <col min="930" max="930" width="13.5703125" style="193" bestFit="1" customWidth="1"/>
    <col min="931" max="931" width="0.7109375" style="193" customWidth="1"/>
    <col min="932" max="932" width="8.7109375" style="193" customWidth="1"/>
    <col min="933" max="933" width="0.7109375" style="193" customWidth="1"/>
    <col min="934" max="934" width="11" style="193" bestFit="1" customWidth="1"/>
    <col min="935" max="935" width="0.7109375" style="193" customWidth="1"/>
    <col min="936" max="936" width="16.140625" style="193" bestFit="1" customWidth="1"/>
    <col min="937" max="937" width="0.7109375" style="193" customWidth="1"/>
    <col min="938" max="938" width="11" style="193" bestFit="1" customWidth="1"/>
    <col min="939" max="939" width="0.7109375" style="193" customWidth="1"/>
    <col min="940" max="940" width="12" style="193" bestFit="1" customWidth="1"/>
    <col min="941" max="941" width="0.7109375" style="193" customWidth="1"/>
    <col min="942" max="942" width="11" style="193" bestFit="1" customWidth="1"/>
    <col min="943" max="943" width="0.7109375" style="193" customWidth="1"/>
    <col min="944" max="944" width="12" style="193" bestFit="1" customWidth="1"/>
    <col min="945" max="947" width="18.5703125" style="193" customWidth="1"/>
    <col min="948" max="948" width="9.85546875" style="193" customWidth="1"/>
    <col min="949" max="1157" width="18.5703125" style="193" customWidth="1"/>
    <col min="1158" max="1158" width="1.42578125" style="193" customWidth="1"/>
    <col min="1159" max="1159" width="40.85546875" style="193" customWidth="1"/>
    <col min="1160" max="1160" width="5.140625" style="193" customWidth="1"/>
    <col min="1161" max="1173" width="0.85546875" style="193"/>
    <col min="1174" max="1174" width="1.42578125" style="193" customWidth="1"/>
    <col min="1175" max="1175" width="41.42578125" style="193" customWidth="1"/>
    <col min="1176" max="1176" width="12.5703125" style="193" bestFit="1" customWidth="1"/>
    <col min="1177" max="1177" width="0.7109375" style="193" customWidth="1"/>
    <col min="1178" max="1178" width="12" style="193" bestFit="1" customWidth="1"/>
    <col min="1179" max="1179" width="0.7109375" style="193" customWidth="1"/>
    <col min="1180" max="1180" width="14.7109375" style="193" customWidth="1"/>
    <col min="1181" max="1181" width="0.7109375" style="193" customWidth="1"/>
    <col min="1182" max="1182" width="14" style="193" bestFit="1" customWidth="1"/>
    <col min="1183" max="1183" width="0.7109375" style="193" customWidth="1"/>
    <col min="1184" max="1184" width="10" style="193" bestFit="1" customWidth="1"/>
    <col min="1185" max="1185" width="0.7109375" style="193" customWidth="1"/>
    <col min="1186" max="1186" width="13.5703125" style="193" bestFit="1" customWidth="1"/>
    <col min="1187" max="1187" width="0.7109375" style="193" customWidth="1"/>
    <col min="1188" max="1188" width="8.7109375" style="193" customWidth="1"/>
    <col min="1189" max="1189" width="0.7109375" style="193" customWidth="1"/>
    <col min="1190" max="1190" width="11" style="193" bestFit="1" customWidth="1"/>
    <col min="1191" max="1191" width="0.7109375" style="193" customWidth="1"/>
    <col min="1192" max="1192" width="16.140625" style="193" bestFit="1" customWidth="1"/>
    <col min="1193" max="1193" width="0.7109375" style="193" customWidth="1"/>
    <col min="1194" max="1194" width="11" style="193" bestFit="1" customWidth="1"/>
    <col min="1195" max="1195" width="0.7109375" style="193" customWidth="1"/>
    <col min="1196" max="1196" width="12" style="193" bestFit="1" customWidth="1"/>
    <col min="1197" max="1197" width="0.7109375" style="193" customWidth="1"/>
    <col min="1198" max="1198" width="11" style="193" bestFit="1" customWidth="1"/>
    <col min="1199" max="1199" width="0.7109375" style="193" customWidth="1"/>
    <col min="1200" max="1200" width="12" style="193" bestFit="1" customWidth="1"/>
    <col min="1201" max="1203" width="18.5703125" style="193" customWidth="1"/>
    <col min="1204" max="1204" width="9.85546875" style="193" customWidth="1"/>
    <col min="1205" max="1413" width="18.5703125" style="193" customWidth="1"/>
    <col min="1414" max="1414" width="1.42578125" style="193" customWidth="1"/>
    <col min="1415" max="1415" width="40.85546875" style="193" customWidth="1"/>
    <col min="1416" max="1416" width="5.140625" style="193" customWidth="1"/>
    <col min="1417" max="1429" width="0.85546875" style="193"/>
    <col min="1430" max="1430" width="1.42578125" style="193" customWidth="1"/>
    <col min="1431" max="1431" width="41.42578125" style="193" customWidth="1"/>
    <col min="1432" max="1432" width="12.5703125" style="193" bestFit="1" customWidth="1"/>
    <col min="1433" max="1433" width="0.7109375" style="193" customWidth="1"/>
    <col min="1434" max="1434" width="12" style="193" bestFit="1" customWidth="1"/>
    <col min="1435" max="1435" width="0.7109375" style="193" customWidth="1"/>
    <col min="1436" max="1436" width="14.7109375" style="193" customWidth="1"/>
    <col min="1437" max="1437" width="0.7109375" style="193" customWidth="1"/>
    <col min="1438" max="1438" width="14" style="193" bestFit="1" customWidth="1"/>
    <col min="1439" max="1439" width="0.7109375" style="193" customWidth="1"/>
    <col min="1440" max="1440" width="10" style="193" bestFit="1" customWidth="1"/>
    <col min="1441" max="1441" width="0.7109375" style="193" customWidth="1"/>
    <col min="1442" max="1442" width="13.5703125" style="193" bestFit="1" customWidth="1"/>
    <col min="1443" max="1443" width="0.7109375" style="193" customWidth="1"/>
    <col min="1444" max="1444" width="8.7109375" style="193" customWidth="1"/>
    <col min="1445" max="1445" width="0.7109375" style="193" customWidth="1"/>
    <col min="1446" max="1446" width="11" style="193" bestFit="1" customWidth="1"/>
    <col min="1447" max="1447" width="0.7109375" style="193" customWidth="1"/>
    <col min="1448" max="1448" width="16.140625" style="193" bestFit="1" customWidth="1"/>
    <col min="1449" max="1449" width="0.7109375" style="193" customWidth="1"/>
    <col min="1450" max="1450" width="11" style="193" bestFit="1" customWidth="1"/>
    <col min="1451" max="1451" width="0.7109375" style="193" customWidth="1"/>
    <col min="1452" max="1452" width="12" style="193" bestFit="1" customWidth="1"/>
    <col min="1453" max="1453" width="0.7109375" style="193" customWidth="1"/>
    <col min="1454" max="1454" width="11" style="193" bestFit="1" customWidth="1"/>
    <col min="1455" max="1455" width="0.7109375" style="193" customWidth="1"/>
    <col min="1456" max="1456" width="12" style="193" bestFit="1" customWidth="1"/>
    <col min="1457" max="1459" width="18.5703125" style="193" customWidth="1"/>
    <col min="1460" max="1460" width="9.85546875" style="193" customWidth="1"/>
    <col min="1461" max="1669" width="18.5703125" style="193" customWidth="1"/>
    <col min="1670" max="1670" width="1.42578125" style="193" customWidth="1"/>
    <col min="1671" max="1671" width="40.85546875" style="193" customWidth="1"/>
    <col min="1672" max="1672" width="5.140625" style="193" customWidth="1"/>
    <col min="1673" max="1685" width="0.85546875" style="193"/>
    <col min="1686" max="1686" width="1.42578125" style="193" customWidth="1"/>
    <col min="1687" max="1687" width="41.42578125" style="193" customWidth="1"/>
    <col min="1688" max="1688" width="12.5703125" style="193" bestFit="1" customWidth="1"/>
    <col min="1689" max="1689" width="0.7109375" style="193" customWidth="1"/>
    <col min="1690" max="1690" width="12" style="193" bestFit="1" customWidth="1"/>
    <col min="1691" max="1691" width="0.7109375" style="193" customWidth="1"/>
    <col min="1692" max="1692" width="14.7109375" style="193" customWidth="1"/>
    <col min="1693" max="1693" width="0.7109375" style="193" customWidth="1"/>
    <col min="1694" max="1694" width="14" style="193" bestFit="1" customWidth="1"/>
    <col min="1695" max="1695" width="0.7109375" style="193" customWidth="1"/>
    <col min="1696" max="1696" width="10" style="193" bestFit="1" customWidth="1"/>
    <col min="1697" max="1697" width="0.7109375" style="193" customWidth="1"/>
    <col min="1698" max="1698" width="13.5703125" style="193" bestFit="1" customWidth="1"/>
    <col min="1699" max="1699" width="0.7109375" style="193" customWidth="1"/>
    <col min="1700" max="1700" width="8.7109375" style="193" customWidth="1"/>
    <col min="1701" max="1701" width="0.7109375" style="193" customWidth="1"/>
    <col min="1702" max="1702" width="11" style="193" bestFit="1" customWidth="1"/>
    <col min="1703" max="1703" width="0.7109375" style="193" customWidth="1"/>
    <col min="1704" max="1704" width="16.140625" style="193" bestFit="1" customWidth="1"/>
    <col min="1705" max="1705" width="0.7109375" style="193" customWidth="1"/>
    <col min="1706" max="1706" width="11" style="193" bestFit="1" customWidth="1"/>
    <col min="1707" max="1707" width="0.7109375" style="193" customWidth="1"/>
    <col min="1708" max="1708" width="12" style="193" bestFit="1" customWidth="1"/>
    <col min="1709" max="1709" width="0.7109375" style="193" customWidth="1"/>
    <col min="1710" max="1710" width="11" style="193" bestFit="1" customWidth="1"/>
    <col min="1711" max="1711" width="0.7109375" style="193" customWidth="1"/>
    <col min="1712" max="1712" width="12" style="193" bestFit="1" customWidth="1"/>
    <col min="1713" max="1715" width="18.5703125" style="193" customWidth="1"/>
    <col min="1716" max="1716" width="9.85546875" style="193" customWidth="1"/>
    <col min="1717" max="1925" width="18.5703125" style="193" customWidth="1"/>
    <col min="1926" max="1926" width="1.42578125" style="193" customWidth="1"/>
    <col min="1927" max="1927" width="40.85546875" style="193" customWidth="1"/>
    <col min="1928" max="1928" width="5.140625" style="193" customWidth="1"/>
    <col min="1929" max="1941" width="0.85546875" style="193"/>
    <col min="1942" max="1942" width="1.42578125" style="193" customWidth="1"/>
    <col min="1943" max="1943" width="41.42578125" style="193" customWidth="1"/>
    <col min="1944" max="1944" width="12.5703125" style="193" bestFit="1" customWidth="1"/>
    <col min="1945" max="1945" width="0.7109375" style="193" customWidth="1"/>
    <col min="1946" max="1946" width="12" style="193" bestFit="1" customWidth="1"/>
    <col min="1947" max="1947" width="0.7109375" style="193" customWidth="1"/>
    <col min="1948" max="1948" width="14.7109375" style="193" customWidth="1"/>
    <col min="1949" max="1949" width="0.7109375" style="193" customWidth="1"/>
    <col min="1950" max="1950" width="14" style="193" bestFit="1" customWidth="1"/>
    <col min="1951" max="1951" width="0.7109375" style="193" customWidth="1"/>
    <col min="1952" max="1952" width="10" style="193" bestFit="1" customWidth="1"/>
    <col min="1953" max="1953" width="0.7109375" style="193" customWidth="1"/>
    <col min="1954" max="1954" width="13.5703125" style="193" bestFit="1" customWidth="1"/>
    <col min="1955" max="1955" width="0.7109375" style="193" customWidth="1"/>
    <col min="1956" max="1956" width="8.7109375" style="193" customWidth="1"/>
    <col min="1957" max="1957" width="0.7109375" style="193" customWidth="1"/>
    <col min="1958" max="1958" width="11" style="193" bestFit="1" customWidth="1"/>
    <col min="1959" max="1959" width="0.7109375" style="193" customWidth="1"/>
    <col min="1960" max="1960" width="16.140625" style="193" bestFit="1" customWidth="1"/>
    <col min="1961" max="1961" width="0.7109375" style="193" customWidth="1"/>
    <col min="1962" max="1962" width="11" style="193" bestFit="1" customWidth="1"/>
    <col min="1963" max="1963" width="0.7109375" style="193" customWidth="1"/>
    <col min="1964" max="1964" width="12" style="193" bestFit="1" customWidth="1"/>
    <col min="1965" max="1965" width="0.7109375" style="193" customWidth="1"/>
    <col min="1966" max="1966" width="11" style="193" bestFit="1" customWidth="1"/>
    <col min="1967" max="1967" width="0.7109375" style="193" customWidth="1"/>
    <col min="1968" max="1968" width="12" style="193" bestFit="1" customWidth="1"/>
    <col min="1969" max="1971" width="18.5703125" style="193" customWidth="1"/>
    <col min="1972" max="1972" width="9.85546875" style="193" customWidth="1"/>
    <col min="1973" max="2181" width="18.5703125" style="193" customWidth="1"/>
    <col min="2182" max="2182" width="1.42578125" style="193" customWidth="1"/>
    <col min="2183" max="2183" width="40.85546875" style="193" customWidth="1"/>
    <col min="2184" max="2184" width="5.140625" style="193" customWidth="1"/>
    <col min="2185" max="2197" width="0.85546875" style="193"/>
    <col min="2198" max="2198" width="1.42578125" style="193" customWidth="1"/>
    <col min="2199" max="2199" width="41.42578125" style="193" customWidth="1"/>
    <col min="2200" max="2200" width="12.5703125" style="193" bestFit="1" customWidth="1"/>
    <col min="2201" max="2201" width="0.7109375" style="193" customWidth="1"/>
    <col min="2202" max="2202" width="12" style="193" bestFit="1" customWidth="1"/>
    <col min="2203" max="2203" width="0.7109375" style="193" customWidth="1"/>
    <col min="2204" max="2204" width="14.7109375" style="193" customWidth="1"/>
    <col min="2205" max="2205" width="0.7109375" style="193" customWidth="1"/>
    <col min="2206" max="2206" width="14" style="193" bestFit="1" customWidth="1"/>
    <col min="2207" max="2207" width="0.7109375" style="193" customWidth="1"/>
    <col min="2208" max="2208" width="10" style="193" bestFit="1" customWidth="1"/>
    <col min="2209" max="2209" width="0.7109375" style="193" customWidth="1"/>
    <col min="2210" max="2210" width="13.5703125" style="193" bestFit="1" customWidth="1"/>
    <col min="2211" max="2211" width="0.7109375" style="193" customWidth="1"/>
    <col min="2212" max="2212" width="8.7109375" style="193" customWidth="1"/>
    <col min="2213" max="2213" width="0.7109375" style="193" customWidth="1"/>
    <col min="2214" max="2214" width="11" style="193" bestFit="1" customWidth="1"/>
    <col min="2215" max="2215" width="0.7109375" style="193" customWidth="1"/>
    <col min="2216" max="2216" width="16.140625" style="193" bestFit="1" customWidth="1"/>
    <col min="2217" max="2217" width="0.7109375" style="193" customWidth="1"/>
    <col min="2218" max="2218" width="11" style="193" bestFit="1" customWidth="1"/>
    <col min="2219" max="2219" width="0.7109375" style="193" customWidth="1"/>
    <col min="2220" max="2220" width="12" style="193" bestFit="1" customWidth="1"/>
    <col min="2221" max="2221" width="0.7109375" style="193" customWidth="1"/>
    <col min="2222" max="2222" width="11" style="193" bestFit="1" customWidth="1"/>
    <col min="2223" max="2223" width="0.7109375" style="193" customWidth="1"/>
    <col min="2224" max="2224" width="12" style="193" bestFit="1" customWidth="1"/>
    <col min="2225" max="2227" width="18.5703125" style="193" customWidth="1"/>
    <col min="2228" max="2228" width="9.85546875" style="193" customWidth="1"/>
    <col min="2229" max="2437" width="18.5703125" style="193" customWidth="1"/>
    <col min="2438" max="2438" width="1.42578125" style="193" customWidth="1"/>
    <col min="2439" max="2439" width="40.85546875" style="193" customWidth="1"/>
    <col min="2440" max="2440" width="5.140625" style="193" customWidth="1"/>
    <col min="2441" max="2453" width="0.85546875" style="193"/>
    <col min="2454" max="2454" width="1.42578125" style="193" customWidth="1"/>
    <col min="2455" max="2455" width="41.42578125" style="193" customWidth="1"/>
    <col min="2456" max="2456" width="12.5703125" style="193" bestFit="1" customWidth="1"/>
    <col min="2457" max="2457" width="0.7109375" style="193" customWidth="1"/>
    <col min="2458" max="2458" width="12" style="193" bestFit="1" customWidth="1"/>
    <col min="2459" max="2459" width="0.7109375" style="193" customWidth="1"/>
    <col min="2460" max="2460" width="14.7109375" style="193" customWidth="1"/>
    <col min="2461" max="2461" width="0.7109375" style="193" customWidth="1"/>
    <col min="2462" max="2462" width="14" style="193" bestFit="1" customWidth="1"/>
    <col min="2463" max="2463" width="0.7109375" style="193" customWidth="1"/>
    <col min="2464" max="2464" width="10" style="193" bestFit="1" customWidth="1"/>
    <col min="2465" max="2465" width="0.7109375" style="193" customWidth="1"/>
    <col min="2466" max="2466" width="13.5703125" style="193" bestFit="1" customWidth="1"/>
    <col min="2467" max="2467" width="0.7109375" style="193" customWidth="1"/>
    <col min="2468" max="2468" width="8.7109375" style="193" customWidth="1"/>
    <col min="2469" max="2469" width="0.7109375" style="193" customWidth="1"/>
    <col min="2470" max="2470" width="11" style="193" bestFit="1" customWidth="1"/>
    <col min="2471" max="2471" width="0.7109375" style="193" customWidth="1"/>
    <col min="2472" max="2472" width="16.140625" style="193" bestFit="1" customWidth="1"/>
    <col min="2473" max="2473" width="0.7109375" style="193" customWidth="1"/>
    <col min="2474" max="2474" width="11" style="193" bestFit="1" customWidth="1"/>
    <col min="2475" max="2475" width="0.7109375" style="193" customWidth="1"/>
    <col min="2476" max="2476" width="12" style="193" bestFit="1" customWidth="1"/>
    <col min="2477" max="2477" width="0.7109375" style="193" customWidth="1"/>
    <col min="2478" max="2478" width="11" style="193" bestFit="1" customWidth="1"/>
    <col min="2479" max="2479" width="0.7109375" style="193" customWidth="1"/>
    <col min="2480" max="2480" width="12" style="193" bestFit="1" customWidth="1"/>
    <col min="2481" max="2483" width="18.5703125" style="193" customWidth="1"/>
    <col min="2484" max="2484" width="9.85546875" style="193" customWidth="1"/>
    <col min="2485" max="2693" width="18.5703125" style="193" customWidth="1"/>
    <col min="2694" max="2694" width="1.42578125" style="193" customWidth="1"/>
    <col min="2695" max="2695" width="40.85546875" style="193" customWidth="1"/>
    <col min="2696" max="2696" width="5.140625" style="193" customWidth="1"/>
    <col min="2697" max="2709" width="0.85546875" style="193"/>
    <col min="2710" max="2710" width="1.42578125" style="193" customWidth="1"/>
    <col min="2711" max="2711" width="41.42578125" style="193" customWidth="1"/>
    <col min="2712" max="2712" width="12.5703125" style="193" bestFit="1" customWidth="1"/>
    <col min="2713" max="2713" width="0.7109375" style="193" customWidth="1"/>
    <col min="2714" max="2714" width="12" style="193" bestFit="1" customWidth="1"/>
    <col min="2715" max="2715" width="0.7109375" style="193" customWidth="1"/>
    <col min="2716" max="2716" width="14.7109375" style="193" customWidth="1"/>
    <col min="2717" max="2717" width="0.7109375" style="193" customWidth="1"/>
    <col min="2718" max="2718" width="14" style="193" bestFit="1" customWidth="1"/>
    <col min="2719" max="2719" width="0.7109375" style="193" customWidth="1"/>
    <col min="2720" max="2720" width="10" style="193" bestFit="1" customWidth="1"/>
    <col min="2721" max="2721" width="0.7109375" style="193" customWidth="1"/>
    <col min="2722" max="2722" width="13.5703125" style="193" bestFit="1" customWidth="1"/>
    <col min="2723" max="2723" width="0.7109375" style="193" customWidth="1"/>
    <col min="2724" max="2724" width="8.7109375" style="193" customWidth="1"/>
    <col min="2725" max="2725" width="0.7109375" style="193" customWidth="1"/>
    <col min="2726" max="2726" width="11" style="193" bestFit="1" customWidth="1"/>
    <col min="2727" max="2727" width="0.7109375" style="193" customWidth="1"/>
    <col min="2728" max="2728" width="16.140625" style="193" bestFit="1" customWidth="1"/>
    <col min="2729" max="2729" width="0.7109375" style="193" customWidth="1"/>
    <col min="2730" max="2730" width="11" style="193" bestFit="1" customWidth="1"/>
    <col min="2731" max="2731" width="0.7109375" style="193" customWidth="1"/>
    <col min="2732" max="2732" width="12" style="193" bestFit="1" customWidth="1"/>
    <col min="2733" max="2733" width="0.7109375" style="193" customWidth="1"/>
    <col min="2734" max="2734" width="11" style="193" bestFit="1" customWidth="1"/>
    <col min="2735" max="2735" width="0.7109375" style="193" customWidth="1"/>
    <col min="2736" max="2736" width="12" style="193" bestFit="1" customWidth="1"/>
    <col min="2737" max="2739" width="18.5703125" style="193" customWidth="1"/>
    <col min="2740" max="2740" width="9.85546875" style="193" customWidth="1"/>
    <col min="2741" max="2949" width="18.5703125" style="193" customWidth="1"/>
    <col min="2950" max="2950" width="1.42578125" style="193" customWidth="1"/>
    <col min="2951" max="2951" width="40.85546875" style="193" customWidth="1"/>
    <col min="2952" max="2952" width="5.140625" style="193" customWidth="1"/>
    <col min="2953" max="2965" width="0.85546875" style="193"/>
    <col min="2966" max="2966" width="1.42578125" style="193" customWidth="1"/>
    <col min="2967" max="2967" width="41.42578125" style="193" customWidth="1"/>
    <col min="2968" max="2968" width="12.5703125" style="193" bestFit="1" customWidth="1"/>
    <col min="2969" max="2969" width="0.7109375" style="193" customWidth="1"/>
    <col min="2970" max="2970" width="12" style="193" bestFit="1" customWidth="1"/>
    <col min="2971" max="2971" width="0.7109375" style="193" customWidth="1"/>
    <col min="2972" max="2972" width="14.7109375" style="193" customWidth="1"/>
    <col min="2973" max="2973" width="0.7109375" style="193" customWidth="1"/>
    <col min="2974" max="2974" width="14" style="193" bestFit="1" customWidth="1"/>
    <col min="2975" max="2975" width="0.7109375" style="193" customWidth="1"/>
    <col min="2976" max="2976" width="10" style="193" bestFit="1" customWidth="1"/>
    <col min="2977" max="2977" width="0.7109375" style="193" customWidth="1"/>
    <col min="2978" max="2978" width="13.5703125" style="193" bestFit="1" customWidth="1"/>
    <col min="2979" max="2979" width="0.7109375" style="193" customWidth="1"/>
    <col min="2980" max="2980" width="8.7109375" style="193" customWidth="1"/>
    <col min="2981" max="2981" width="0.7109375" style="193" customWidth="1"/>
    <col min="2982" max="2982" width="11" style="193" bestFit="1" customWidth="1"/>
    <col min="2983" max="2983" width="0.7109375" style="193" customWidth="1"/>
    <col min="2984" max="2984" width="16.140625" style="193" bestFit="1" customWidth="1"/>
    <col min="2985" max="2985" width="0.7109375" style="193" customWidth="1"/>
    <col min="2986" max="2986" width="11" style="193" bestFit="1" customWidth="1"/>
    <col min="2987" max="2987" width="0.7109375" style="193" customWidth="1"/>
    <col min="2988" max="2988" width="12" style="193" bestFit="1" customWidth="1"/>
    <col min="2989" max="2989" width="0.7109375" style="193" customWidth="1"/>
    <col min="2990" max="2990" width="11" style="193" bestFit="1" customWidth="1"/>
    <col min="2991" max="2991" width="0.7109375" style="193" customWidth="1"/>
    <col min="2992" max="2992" width="12" style="193" bestFit="1" customWidth="1"/>
    <col min="2993" max="2995" width="18.5703125" style="193" customWidth="1"/>
    <col min="2996" max="2996" width="9.85546875" style="193" customWidth="1"/>
    <col min="2997" max="3205" width="18.5703125" style="193" customWidth="1"/>
    <col min="3206" max="3206" width="1.42578125" style="193" customWidth="1"/>
    <col min="3207" max="3207" width="40.85546875" style="193" customWidth="1"/>
    <col min="3208" max="3208" width="5.140625" style="193" customWidth="1"/>
    <col min="3209" max="3221" width="0.85546875" style="193"/>
    <col min="3222" max="3222" width="1.42578125" style="193" customWidth="1"/>
    <col min="3223" max="3223" width="41.42578125" style="193" customWidth="1"/>
    <col min="3224" max="3224" width="12.5703125" style="193" bestFit="1" customWidth="1"/>
    <col min="3225" max="3225" width="0.7109375" style="193" customWidth="1"/>
    <col min="3226" max="3226" width="12" style="193" bestFit="1" customWidth="1"/>
    <col min="3227" max="3227" width="0.7109375" style="193" customWidth="1"/>
    <col min="3228" max="3228" width="14.7109375" style="193" customWidth="1"/>
    <col min="3229" max="3229" width="0.7109375" style="193" customWidth="1"/>
    <col min="3230" max="3230" width="14" style="193" bestFit="1" customWidth="1"/>
    <col min="3231" max="3231" width="0.7109375" style="193" customWidth="1"/>
    <col min="3232" max="3232" width="10" style="193" bestFit="1" customWidth="1"/>
    <col min="3233" max="3233" width="0.7109375" style="193" customWidth="1"/>
    <col min="3234" max="3234" width="13.5703125" style="193" bestFit="1" customWidth="1"/>
    <col min="3235" max="3235" width="0.7109375" style="193" customWidth="1"/>
    <col min="3236" max="3236" width="8.7109375" style="193" customWidth="1"/>
    <col min="3237" max="3237" width="0.7109375" style="193" customWidth="1"/>
    <col min="3238" max="3238" width="11" style="193" bestFit="1" customWidth="1"/>
    <col min="3239" max="3239" width="0.7109375" style="193" customWidth="1"/>
    <col min="3240" max="3240" width="16.140625" style="193" bestFit="1" customWidth="1"/>
    <col min="3241" max="3241" width="0.7109375" style="193" customWidth="1"/>
    <col min="3242" max="3242" width="11" style="193" bestFit="1" customWidth="1"/>
    <col min="3243" max="3243" width="0.7109375" style="193" customWidth="1"/>
    <col min="3244" max="3244" width="12" style="193" bestFit="1" customWidth="1"/>
    <col min="3245" max="3245" width="0.7109375" style="193" customWidth="1"/>
    <col min="3246" max="3246" width="11" style="193" bestFit="1" customWidth="1"/>
    <col min="3247" max="3247" width="0.7109375" style="193" customWidth="1"/>
    <col min="3248" max="3248" width="12" style="193" bestFit="1" customWidth="1"/>
    <col min="3249" max="3251" width="18.5703125" style="193" customWidth="1"/>
    <col min="3252" max="3252" width="9.85546875" style="193" customWidth="1"/>
    <col min="3253" max="3461" width="18.5703125" style="193" customWidth="1"/>
    <col min="3462" max="3462" width="1.42578125" style="193" customWidth="1"/>
    <col min="3463" max="3463" width="40.85546875" style="193" customWidth="1"/>
    <col min="3464" max="3464" width="5.140625" style="193" customWidth="1"/>
    <col min="3465" max="3477" width="0.85546875" style="193"/>
    <col min="3478" max="3478" width="1.42578125" style="193" customWidth="1"/>
    <col min="3479" max="3479" width="41.42578125" style="193" customWidth="1"/>
    <col min="3480" max="3480" width="12.5703125" style="193" bestFit="1" customWidth="1"/>
    <col min="3481" max="3481" width="0.7109375" style="193" customWidth="1"/>
    <col min="3482" max="3482" width="12" style="193" bestFit="1" customWidth="1"/>
    <col min="3483" max="3483" width="0.7109375" style="193" customWidth="1"/>
    <col min="3484" max="3484" width="14.7109375" style="193" customWidth="1"/>
    <col min="3485" max="3485" width="0.7109375" style="193" customWidth="1"/>
    <col min="3486" max="3486" width="14" style="193" bestFit="1" customWidth="1"/>
    <col min="3487" max="3487" width="0.7109375" style="193" customWidth="1"/>
    <col min="3488" max="3488" width="10" style="193" bestFit="1" customWidth="1"/>
    <col min="3489" max="3489" width="0.7109375" style="193" customWidth="1"/>
    <col min="3490" max="3490" width="13.5703125" style="193" bestFit="1" customWidth="1"/>
    <col min="3491" max="3491" width="0.7109375" style="193" customWidth="1"/>
    <col min="3492" max="3492" width="8.7109375" style="193" customWidth="1"/>
    <col min="3493" max="3493" width="0.7109375" style="193" customWidth="1"/>
    <col min="3494" max="3494" width="11" style="193" bestFit="1" customWidth="1"/>
    <col min="3495" max="3495" width="0.7109375" style="193" customWidth="1"/>
    <col min="3496" max="3496" width="16.140625" style="193" bestFit="1" customWidth="1"/>
    <col min="3497" max="3497" width="0.7109375" style="193" customWidth="1"/>
    <col min="3498" max="3498" width="11" style="193" bestFit="1" customWidth="1"/>
    <col min="3499" max="3499" width="0.7109375" style="193" customWidth="1"/>
    <col min="3500" max="3500" width="12" style="193" bestFit="1" customWidth="1"/>
    <col min="3501" max="3501" width="0.7109375" style="193" customWidth="1"/>
    <col min="3502" max="3502" width="11" style="193" bestFit="1" customWidth="1"/>
    <col min="3503" max="3503" width="0.7109375" style="193" customWidth="1"/>
    <col min="3504" max="3504" width="12" style="193" bestFit="1" customWidth="1"/>
    <col min="3505" max="3507" width="18.5703125" style="193" customWidth="1"/>
    <col min="3508" max="3508" width="9.85546875" style="193" customWidth="1"/>
    <col min="3509" max="3717" width="18.5703125" style="193" customWidth="1"/>
    <col min="3718" max="3718" width="1.42578125" style="193" customWidth="1"/>
    <col min="3719" max="3719" width="40.85546875" style="193" customWidth="1"/>
    <col min="3720" max="3720" width="5.140625" style="193" customWidth="1"/>
    <col min="3721" max="3733" width="0.85546875" style="193"/>
    <col min="3734" max="3734" width="1.42578125" style="193" customWidth="1"/>
    <col min="3735" max="3735" width="41.42578125" style="193" customWidth="1"/>
    <col min="3736" max="3736" width="12.5703125" style="193" bestFit="1" customWidth="1"/>
    <col min="3737" max="3737" width="0.7109375" style="193" customWidth="1"/>
    <col min="3738" max="3738" width="12" style="193" bestFit="1" customWidth="1"/>
    <col min="3739" max="3739" width="0.7109375" style="193" customWidth="1"/>
    <col min="3740" max="3740" width="14.7109375" style="193" customWidth="1"/>
    <col min="3741" max="3741" width="0.7109375" style="193" customWidth="1"/>
    <col min="3742" max="3742" width="14" style="193" bestFit="1" customWidth="1"/>
    <col min="3743" max="3743" width="0.7109375" style="193" customWidth="1"/>
    <col min="3744" max="3744" width="10" style="193" bestFit="1" customWidth="1"/>
    <col min="3745" max="3745" width="0.7109375" style="193" customWidth="1"/>
    <col min="3746" max="3746" width="13.5703125" style="193" bestFit="1" customWidth="1"/>
    <col min="3747" max="3747" width="0.7109375" style="193" customWidth="1"/>
    <col min="3748" max="3748" width="8.7109375" style="193" customWidth="1"/>
    <col min="3749" max="3749" width="0.7109375" style="193" customWidth="1"/>
    <col min="3750" max="3750" width="11" style="193" bestFit="1" customWidth="1"/>
    <col min="3751" max="3751" width="0.7109375" style="193" customWidth="1"/>
    <col min="3752" max="3752" width="16.140625" style="193" bestFit="1" customWidth="1"/>
    <col min="3753" max="3753" width="0.7109375" style="193" customWidth="1"/>
    <col min="3754" max="3754" width="11" style="193" bestFit="1" customWidth="1"/>
    <col min="3755" max="3755" width="0.7109375" style="193" customWidth="1"/>
    <col min="3756" max="3756" width="12" style="193" bestFit="1" customWidth="1"/>
    <col min="3757" max="3757" width="0.7109375" style="193" customWidth="1"/>
    <col min="3758" max="3758" width="11" style="193" bestFit="1" customWidth="1"/>
    <col min="3759" max="3759" width="0.7109375" style="193" customWidth="1"/>
    <col min="3760" max="3760" width="12" style="193" bestFit="1" customWidth="1"/>
    <col min="3761" max="3763" width="18.5703125" style="193" customWidth="1"/>
    <col min="3764" max="3764" width="9.85546875" style="193" customWidth="1"/>
    <col min="3765" max="3973" width="18.5703125" style="193" customWidth="1"/>
    <col min="3974" max="3974" width="1.42578125" style="193" customWidth="1"/>
    <col min="3975" max="3975" width="40.85546875" style="193" customWidth="1"/>
    <col min="3976" max="3976" width="5.140625" style="193" customWidth="1"/>
    <col min="3977" max="3989" width="0.85546875" style="193"/>
    <col min="3990" max="3990" width="1.42578125" style="193" customWidth="1"/>
    <col min="3991" max="3991" width="41.42578125" style="193" customWidth="1"/>
    <col min="3992" max="3992" width="12.5703125" style="193" bestFit="1" customWidth="1"/>
    <col min="3993" max="3993" width="0.7109375" style="193" customWidth="1"/>
    <col min="3994" max="3994" width="12" style="193" bestFit="1" customWidth="1"/>
    <col min="3995" max="3995" width="0.7109375" style="193" customWidth="1"/>
    <col min="3996" max="3996" width="14.7109375" style="193" customWidth="1"/>
    <col min="3997" max="3997" width="0.7109375" style="193" customWidth="1"/>
    <col min="3998" max="3998" width="14" style="193" bestFit="1" customWidth="1"/>
    <col min="3999" max="3999" width="0.7109375" style="193" customWidth="1"/>
    <col min="4000" max="4000" width="10" style="193" bestFit="1" customWidth="1"/>
    <col min="4001" max="4001" width="0.7109375" style="193" customWidth="1"/>
    <col min="4002" max="4002" width="13.5703125" style="193" bestFit="1" customWidth="1"/>
    <col min="4003" max="4003" width="0.7109375" style="193" customWidth="1"/>
    <col min="4004" max="4004" width="8.7109375" style="193" customWidth="1"/>
    <col min="4005" max="4005" width="0.7109375" style="193" customWidth="1"/>
    <col min="4006" max="4006" width="11" style="193" bestFit="1" customWidth="1"/>
    <col min="4007" max="4007" width="0.7109375" style="193" customWidth="1"/>
    <col min="4008" max="4008" width="16.140625" style="193" bestFit="1" customWidth="1"/>
    <col min="4009" max="4009" width="0.7109375" style="193" customWidth="1"/>
    <col min="4010" max="4010" width="11" style="193" bestFit="1" customWidth="1"/>
    <col min="4011" max="4011" width="0.7109375" style="193" customWidth="1"/>
    <col min="4012" max="4012" width="12" style="193" bestFit="1" customWidth="1"/>
    <col min="4013" max="4013" width="0.7109375" style="193" customWidth="1"/>
    <col min="4014" max="4014" width="11" style="193" bestFit="1" customWidth="1"/>
    <col min="4015" max="4015" width="0.7109375" style="193" customWidth="1"/>
    <col min="4016" max="4016" width="12" style="193" bestFit="1" customWidth="1"/>
    <col min="4017" max="4019" width="18.5703125" style="193" customWidth="1"/>
    <col min="4020" max="4020" width="9.85546875" style="193" customWidth="1"/>
    <col min="4021" max="4229" width="18.5703125" style="193" customWidth="1"/>
    <col min="4230" max="4230" width="1.42578125" style="193" customWidth="1"/>
    <col min="4231" max="4231" width="40.85546875" style="193" customWidth="1"/>
    <col min="4232" max="4232" width="5.140625" style="193" customWidth="1"/>
    <col min="4233" max="4245" width="0.85546875" style="193"/>
    <col min="4246" max="4246" width="1.42578125" style="193" customWidth="1"/>
    <col min="4247" max="4247" width="41.42578125" style="193" customWidth="1"/>
    <col min="4248" max="4248" width="12.5703125" style="193" bestFit="1" customWidth="1"/>
    <col min="4249" max="4249" width="0.7109375" style="193" customWidth="1"/>
    <col min="4250" max="4250" width="12" style="193" bestFit="1" customWidth="1"/>
    <col min="4251" max="4251" width="0.7109375" style="193" customWidth="1"/>
    <col min="4252" max="4252" width="14.7109375" style="193" customWidth="1"/>
    <col min="4253" max="4253" width="0.7109375" style="193" customWidth="1"/>
    <col min="4254" max="4254" width="14" style="193" bestFit="1" customWidth="1"/>
    <col min="4255" max="4255" width="0.7109375" style="193" customWidth="1"/>
    <col min="4256" max="4256" width="10" style="193" bestFit="1" customWidth="1"/>
    <col min="4257" max="4257" width="0.7109375" style="193" customWidth="1"/>
    <col min="4258" max="4258" width="13.5703125" style="193" bestFit="1" customWidth="1"/>
    <col min="4259" max="4259" width="0.7109375" style="193" customWidth="1"/>
    <col min="4260" max="4260" width="8.7109375" style="193" customWidth="1"/>
    <col min="4261" max="4261" width="0.7109375" style="193" customWidth="1"/>
    <col min="4262" max="4262" width="11" style="193" bestFit="1" customWidth="1"/>
    <col min="4263" max="4263" width="0.7109375" style="193" customWidth="1"/>
    <col min="4264" max="4264" width="16.140625" style="193" bestFit="1" customWidth="1"/>
    <col min="4265" max="4265" width="0.7109375" style="193" customWidth="1"/>
    <col min="4266" max="4266" width="11" style="193" bestFit="1" customWidth="1"/>
    <col min="4267" max="4267" width="0.7109375" style="193" customWidth="1"/>
    <col min="4268" max="4268" width="12" style="193" bestFit="1" customWidth="1"/>
    <col min="4269" max="4269" width="0.7109375" style="193" customWidth="1"/>
    <col min="4270" max="4270" width="11" style="193" bestFit="1" customWidth="1"/>
    <col min="4271" max="4271" width="0.7109375" style="193" customWidth="1"/>
    <col min="4272" max="4272" width="12" style="193" bestFit="1" customWidth="1"/>
    <col min="4273" max="4275" width="18.5703125" style="193" customWidth="1"/>
    <col min="4276" max="4276" width="9.85546875" style="193" customWidth="1"/>
    <col min="4277" max="4485" width="18.5703125" style="193" customWidth="1"/>
    <col min="4486" max="4486" width="1.42578125" style="193" customWidth="1"/>
    <col min="4487" max="4487" width="40.85546875" style="193" customWidth="1"/>
    <col min="4488" max="4488" width="5.140625" style="193" customWidth="1"/>
    <col min="4489" max="4501" width="0.85546875" style="193"/>
    <col min="4502" max="4502" width="1.42578125" style="193" customWidth="1"/>
    <col min="4503" max="4503" width="41.42578125" style="193" customWidth="1"/>
    <col min="4504" max="4504" width="12.5703125" style="193" bestFit="1" customWidth="1"/>
    <col min="4505" max="4505" width="0.7109375" style="193" customWidth="1"/>
    <col min="4506" max="4506" width="12" style="193" bestFit="1" customWidth="1"/>
    <col min="4507" max="4507" width="0.7109375" style="193" customWidth="1"/>
    <col min="4508" max="4508" width="14.7109375" style="193" customWidth="1"/>
    <col min="4509" max="4509" width="0.7109375" style="193" customWidth="1"/>
    <col min="4510" max="4510" width="14" style="193" bestFit="1" customWidth="1"/>
    <col min="4511" max="4511" width="0.7109375" style="193" customWidth="1"/>
    <col min="4512" max="4512" width="10" style="193" bestFit="1" customWidth="1"/>
    <col min="4513" max="4513" width="0.7109375" style="193" customWidth="1"/>
    <col min="4514" max="4514" width="13.5703125" style="193" bestFit="1" customWidth="1"/>
    <col min="4515" max="4515" width="0.7109375" style="193" customWidth="1"/>
    <col min="4516" max="4516" width="8.7109375" style="193" customWidth="1"/>
    <col min="4517" max="4517" width="0.7109375" style="193" customWidth="1"/>
    <col min="4518" max="4518" width="11" style="193" bestFit="1" customWidth="1"/>
    <col min="4519" max="4519" width="0.7109375" style="193" customWidth="1"/>
    <col min="4520" max="4520" width="16.140625" style="193" bestFit="1" customWidth="1"/>
    <col min="4521" max="4521" width="0.7109375" style="193" customWidth="1"/>
    <col min="4522" max="4522" width="11" style="193" bestFit="1" customWidth="1"/>
    <col min="4523" max="4523" width="0.7109375" style="193" customWidth="1"/>
    <col min="4524" max="4524" width="12" style="193" bestFit="1" customWidth="1"/>
    <col min="4525" max="4525" width="0.7109375" style="193" customWidth="1"/>
    <col min="4526" max="4526" width="11" style="193" bestFit="1" customWidth="1"/>
    <col min="4527" max="4527" width="0.7109375" style="193" customWidth="1"/>
    <col min="4528" max="4528" width="12" style="193" bestFit="1" customWidth="1"/>
    <col min="4529" max="4531" width="18.5703125" style="193" customWidth="1"/>
    <col min="4532" max="4532" width="9.85546875" style="193" customWidth="1"/>
    <col min="4533" max="4741" width="18.5703125" style="193" customWidth="1"/>
    <col min="4742" max="4742" width="1.42578125" style="193" customWidth="1"/>
    <col min="4743" max="4743" width="40.85546875" style="193" customWidth="1"/>
    <col min="4744" max="4744" width="5.140625" style="193" customWidth="1"/>
    <col min="4745" max="4757" width="0.85546875" style="193"/>
    <col min="4758" max="4758" width="1.42578125" style="193" customWidth="1"/>
    <col min="4759" max="4759" width="41.42578125" style="193" customWidth="1"/>
    <col min="4760" max="4760" width="12.5703125" style="193" bestFit="1" customWidth="1"/>
    <col min="4761" max="4761" width="0.7109375" style="193" customWidth="1"/>
    <col min="4762" max="4762" width="12" style="193" bestFit="1" customWidth="1"/>
    <col min="4763" max="4763" width="0.7109375" style="193" customWidth="1"/>
    <col min="4764" max="4764" width="14.7109375" style="193" customWidth="1"/>
    <col min="4765" max="4765" width="0.7109375" style="193" customWidth="1"/>
    <col min="4766" max="4766" width="14" style="193" bestFit="1" customWidth="1"/>
    <col min="4767" max="4767" width="0.7109375" style="193" customWidth="1"/>
    <col min="4768" max="4768" width="10" style="193" bestFit="1" customWidth="1"/>
    <col min="4769" max="4769" width="0.7109375" style="193" customWidth="1"/>
    <col min="4770" max="4770" width="13.5703125" style="193" bestFit="1" customWidth="1"/>
    <col min="4771" max="4771" width="0.7109375" style="193" customWidth="1"/>
    <col min="4772" max="4772" width="8.7109375" style="193" customWidth="1"/>
    <col min="4773" max="4773" width="0.7109375" style="193" customWidth="1"/>
    <col min="4774" max="4774" width="11" style="193" bestFit="1" customWidth="1"/>
    <col min="4775" max="4775" width="0.7109375" style="193" customWidth="1"/>
    <col min="4776" max="4776" width="16.140625" style="193" bestFit="1" customWidth="1"/>
    <col min="4777" max="4777" width="0.7109375" style="193" customWidth="1"/>
    <col min="4778" max="4778" width="11" style="193" bestFit="1" customWidth="1"/>
    <col min="4779" max="4779" width="0.7109375" style="193" customWidth="1"/>
    <col min="4780" max="4780" width="12" style="193" bestFit="1" customWidth="1"/>
    <col min="4781" max="4781" width="0.7109375" style="193" customWidth="1"/>
    <col min="4782" max="4782" width="11" style="193" bestFit="1" customWidth="1"/>
    <col min="4783" max="4783" width="0.7109375" style="193" customWidth="1"/>
    <col min="4784" max="4784" width="12" style="193" bestFit="1" customWidth="1"/>
    <col min="4785" max="4787" width="18.5703125" style="193" customWidth="1"/>
    <col min="4788" max="4788" width="9.85546875" style="193" customWidth="1"/>
    <col min="4789" max="4997" width="18.5703125" style="193" customWidth="1"/>
    <col min="4998" max="4998" width="1.42578125" style="193" customWidth="1"/>
    <col min="4999" max="4999" width="40.85546875" style="193" customWidth="1"/>
    <col min="5000" max="5000" width="5.140625" style="193" customWidth="1"/>
    <col min="5001" max="5013" width="0.85546875" style="193"/>
    <col min="5014" max="5014" width="1.42578125" style="193" customWidth="1"/>
    <col min="5015" max="5015" width="41.42578125" style="193" customWidth="1"/>
    <col min="5016" max="5016" width="12.5703125" style="193" bestFit="1" customWidth="1"/>
    <col min="5017" max="5017" width="0.7109375" style="193" customWidth="1"/>
    <col min="5018" max="5018" width="12" style="193" bestFit="1" customWidth="1"/>
    <col min="5019" max="5019" width="0.7109375" style="193" customWidth="1"/>
    <col min="5020" max="5020" width="14.7109375" style="193" customWidth="1"/>
    <col min="5021" max="5021" width="0.7109375" style="193" customWidth="1"/>
    <col min="5022" max="5022" width="14" style="193" bestFit="1" customWidth="1"/>
    <col min="5023" max="5023" width="0.7109375" style="193" customWidth="1"/>
    <col min="5024" max="5024" width="10" style="193" bestFit="1" customWidth="1"/>
    <col min="5025" max="5025" width="0.7109375" style="193" customWidth="1"/>
    <col min="5026" max="5026" width="13.5703125" style="193" bestFit="1" customWidth="1"/>
    <col min="5027" max="5027" width="0.7109375" style="193" customWidth="1"/>
    <col min="5028" max="5028" width="8.7109375" style="193" customWidth="1"/>
    <col min="5029" max="5029" width="0.7109375" style="193" customWidth="1"/>
    <col min="5030" max="5030" width="11" style="193" bestFit="1" customWidth="1"/>
    <col min="5031" max="5031" width="0.7109375" style="193" customWidth="1"/>
    <col min="5032" max="5032" width="16.140625" style="193" bestFit="1" customWidth="1"/>
    <col min="5033" max="5033" width="0.7109375" style="193" customWidth="1"/>
    <col min="5034" max="5034" width="11" style="193" bestFit="1" customWidth="1"/>
    <col min="5035" max="5035" width="0.7109375" style="193" customWidth="1"/>
    <col min="5036" max="5036" width="12" style="193" bestFit="1" customWidth="1"/>
    <col min="5037" max="5037" width="0.7109375" style="193" customWidth="1"/>
    <col min="5038" max="5038" width="11" style="193" bestFit="1" customWidth="1"/>
    <col min="5039" max="5039" width="0.7109375" style="193" customWidth="1"/>
    <col min="5040" max="5040" width="12" style="193" bestFit="1" customWidth="1"/>
    <col min="5041" max="5043" width="18.5703125" style="193" customWidth="1"/>
    <col min="5044" max="5044" width="9.85546875" style="193" customWidth="1"/>
    <col min="5045" max="5253" width="18.5703125" style="193" customWidth="1"/>
    <col min="5254" max="5254" width="1.42578125" style="193" customWidth="1"/>
    <col min="5255" max="5255" width="40.85546875" style="193" customWidth="1"/>
    <col min="5256" max="5256" width="5.140625" style="193" customWidth="1"/>
    <col min="5257" max="5269" width="0.85546875" style="193"/>
    <col min="5270" max="5270" width="1.42578125" style="193" customWidth="1"/>
    <col min="5271" max="5271" width="41.42578125" style="193" customWidth="1"/>
    <col min="5272" max="5272" width="12.5703125" style="193" bestFit="1" customWidth="1"/>
    <col min="5273" max="5273" width="0.7109375" style="193" customWidth="1"/>
    <col min="5274" max="5274" width="12" style="193" bestFit="1" customWidth="1"/>
    <col min="5275" max="5275" width="0.7109375" style="193" customWidth="1"/>
    <col min="5276" max="5276" width="14.7109375" style="193" customWidth="1"/>
    <col min="5277" max="5277" width="0.7109375" style="193" customWidth="1"/>
    <col min="5278" max="5278" width="14" style="193" bestFit="1" customWidth="1"/>
    <col min="5279" max="5279" width="0.7109375" style="193" customWidth="1"/>
    <col min="5280" max="5280" width="10" style="193" bestFit="1" customWidth="1"/>
    <col min="5281" max="5281" width="0.7109375" style="193" customWidth="1"/>
    <col min="5282" max="5282" width="13.5703125" style="193" bestFit="1" customWidth="1"/>
    <col min="5283" max="5283" width="0.7109375" style="193" customWidth="1"/>
    <col min="5284" max="5284" width="8.7109375" style="193" customWidth="1"/>
    <col min="5285" max="5285" width="0.7109375" style="193" customWidth="1"/>
    <col min="5286" max="5286" width="11" style="193" bestFit="1" customWidth="1"/>
    <col min="5287" max="5287" width="0.7109375" style="193" customWidth="1"/>
    <col min="5288" max="5288" width="16.140625" style="193" bestFit="1" customWidth="1"/>
    <col min="5289" max="5289" width="0.7109375" style="193" customWidth="1"/>
    <col min="5290" max="5290" width="11" style="193" bestFit="1" customWidth="1"/>
    <col min="5291" max="5291" width="0.7109375" style="193" customWidth="1"/>
    <col min="5292" max="5292" width="12" style="193" bestFit="1" customWidth="1"/>
    <col min="5293" max="5293" width="0.7109375" style="193" customWidth="1"/>
    <col min="5294" max="5294" width="11" style="193" bestFit="1" customWidth="1"/>
    <col min="5295" max="5295" width="0.7109375" style="193" customWidth="1"/>
    <col min="5296" max="5296" width="12" style="193" bestFit="1" customWidth="1"/>
    <col min="5297" max="5299" width="18.5703125" style="193" customWidth="1"/>
    <col min="5300" max="5300" width="9.85546875" style="193" customWidth="1"/>
    <col min="5301" max="5509" width="18.5703125" style="193" customWidth="1"/>
    <col min="5510" max="5510" width="1.42578125" style="193" customWidth="1"/>
    <col min="5511" max="5511" width="40.85546875" style="193" customWidth="1"/>
    <col min="5512" max="5512" width="5.140625" style="193" customWidth="1"/>
    <col min="5513" max="5525" width="0.85546875" style="193"/>
    <col min="5526" max="5526" width="1.42578125" style="193" customWidth="1"/>
    <col min="5527" max="5527" width="41.42578125" style="193" customWidth="1"/>
    <col min="5528" max="5528" width="12.5703125" style="193" bestFit="1" customWidth="1"/>
    <col min="5529" max="5529" width="0.7109375" style="193" customWidth="1"/>
    <col min="5530" max="5530" width="12" style="193" bestFit="1" customWidth="1"/>
    <col min="5531" max="5531" width="0.7109375" style="193" customWidth="1"/>
    <col min="5532" max="5532" width="14.7109375" style="193" customWidth="1"/>
    <col min="5533" max="5533" width="0.7109375" style="193" customWidth="1"/>
    <col min="5534" max="5534" width="14" style="193" bestFit="1" customWidth="1"/>
    <col min="5535" max="5535" width="0.7109375" style="193" customWidth="1"/>
    <col min="5536" max="5536" width="10" style="193" bestFit="1" customWidth="1"/>
    <col min="5537" max="5537" width="0.7109375" style="193" customWidth="1"/>
    <col min="5538" max="5538" width="13.5703125" style="193" bestFit="1" customWidth="1"/>
    <col min="5539" max="5539" width="0.7109375" style="193" customWidth="1"/>
    <col min="5540" max="5540" width="8.7109375" style="193" customWidth="1"/>
    <col min="5541" max="5541" width="0.7109375" style="193" customWidth="1"/>
    <col min="5542" max="5542" width="11" style="193" bestFit="1" customWidth="1"/>
    <col min="5543" max="5543" width="0.7109375" style="193" customWidth="1"/>
    <col min="5544" max="5544" width="16.140625" style="193" bestFit="1" customWidth="1"/>
    <col min="5545" max="5545" width="0.7109375" style="193" customWidth="1"/>
    <col min="5546" max="5546" width="11" style="193" bestFit="1" customWidth="1"/>
    <col min="5547" max="5547" width="0.7109375" style="193" customWidth="1"/>
    <col min="5548" max="5548" width="12" style="193" bestFit="1" customWidth="1"/>
    <col min="5549" max="5549" width="0.7109375" style="193" customWidth="1"/>
    <col min="5550" max="5550" width="11" style="193" bestFit="1" customWidth="1"/>
    <col min="5551" max="5551" width="0.7109375" style="193" customWidth="1"/>
    <col min="5552" max="5552" width="12" style="193" bestFit="1" customWidth="1"/>
    <col min="5553" max="5555" width="18.5703125" style="193" customWidth="1"/>
    <col min="5556" max="5556" width="9.85546875" style="193" customWidth="1"/>
    <col min="5557" max="5765" width="18.5703125" style="193" customWidth="1"/>
    <col min="5766" max="5766" width="1.42578125" style="193" customWidth="1"/>
    <col min="5767" max="5767" width="40.85546875" style="193" customWidth="1"/>
    <col min="5768" max="5768" width="5.140625" style="193" customWidth="1"/>
    <col min="5769" max="5781" width="0.85546875" style="193"/>
    <col min="5782" max="5782" width="1.42578125" style="193" customWidth="1"/>
    <col min="5783" max="5783" width="41.42578125" style="193" customWidth="1"/>
    <col min="5784" max="5784" width="12.5703125" style="193" bestFit="1" customWidth="1"/>
    <col min="5785" max="5785" width="0.7109375" style="193" customWidth="1"/>
    <col min="5786" max="5786" width="12" style="193" bestFit="1" customWidth="1"/>
    <col min="5787" max="5787" width="0.7109375" style="193" customWidth="1"/>
    <col min="5788" max="5788" width="14.7109375" style="193" customWidth="1"/>
    <col min="5789" max="5789" width="0.7109375" style="193" customWidth="1"/>
    <col min="5790" max="5790" width="14" style="193" bestFit="1" customWidth="1"/>
    <col min="5791" max="5791" width="0.7109375" style="193" customWidth="1"/>
    <col min="5792" max="5792" width="10" style="193" bestFit="1" customWidth="1"/>
    <col min="5793" max="5793" width="0.7109375" style="193" customWidth="1"/>
    <col min="5794" max="5794" width="13.5703125" style="193" bestFit="1" customWidth="1"/>
    <col min="5795" max="5795" width="0.7109375" style="193" customWidth="1"/>
    <col min="5796" max="5796" width="8.7109375" style="193" customWidth="1"/>
    <col min="5797" max="5797" width="0.7109375" style="193" customWidth="1"/>
    <col min="5798" max="5798" width="11" style="193" bestFit="1" customWidth="1"/>
    <col min="5799" max="5799" width="0.7109375" style="193" customWidth="1"/>
    <col min="5800" max="5800" width="16.140625" style="193" bestFit="1" customWidth="1"/>
    <col min="5801" max="5801" width="0.7109375" style="193" customWidth="1"/>
    <col min="5802" max="5802" width="11" style="193" bestFit="1" customWidth="1"/>
    <col min="5803" max="5803" width="0.7109375" style="193" customWidth="1"/>
    <col min="5804" max="5804" width="12" style="193" bestFit="1" customWidth="1"/>
    <col min="5805" max="5805" width="0.7109375" style="193" customWidth="1"/>
    <col min="5806" max="5806" width="11" style="193" bestFit="1" customWidth="1"/>
    <col min="5807" max="5807" width="0.7109375" style="193" customWidth="1"/>
    <col min="5808" max="5808" width="12" style="193" bestFit="1" customWidth="1"/>
    <col min="5809" max="5811" width="18.5703125" style="193" customWidth="1"/>
    <col min="5812" max="5812" width="9.85546875" style="193" customWidth="1"/>
    <col min="5813" max="6021" width="18.5703125" style="193" customWidth="1"/>
    <col min="6022" max="6022" width="1.42578125" style="193" customWidth="1"/>
    <col min="6023" max="6023" width="40.85546875" style="193" customWidth="1"/>
    <col min="6024" max="6024" width="5.140625" style="193" customWidth="1"/>
    <col min="6025" max="6037" width="0.85546875" style="193"/>
    <col min="6038" max="6038" width="1.42578125" style="193" customWidth="1"/>
    <col min="6039" max="6039" width="41.42578125" style="193" customWidth="1"/>
    <col min="6040" max="6040" width="12.5703125" style="193" bestFit="1" customWidth="1"/>
    <col min="6041" max="6041" width="0.7109375" style="193" customWidth="1"/>
    <col min="6042" max="6042" width="12" style="193" bestFit="1" customWidth="1"/>
    <col min="6043" max="6043" width="0.7109375" style="193" customWidth="1"/>
    <col min="6044" max="6044" width="14.7109375" style="193" customWidth="1"/>
    <col min="6045" max="6045" width="0.7109375" style="193" customWidth="1"/>
    <col min="6046" max="6046" width="14" style="193" bestFit="1" customWidth="1"/>
    <col min="6047" max="6047" width="0.7109375" style="193" customWidth="1"/>
    <col min="6048" max="6048" width="10" style="193" bestFit="1" customWidth="1"/>
    <col min="6049" max="6049" width="0.7109375" style="193" customWidth="1"/>
    <col min="6050" max="6050" width="13.5703125" style="193" bestFit="1" customWidth="1"/>
    <col min="6051" max="6051" width="0.7109375" style="193" customWidth="1"/>
    <col min="6052" max="6052" width="8.7109375" style="193" customWidth="1"/>
    <col min="6053" max="6053" width="0.7109375" style="193" customWidth="1"/>
    <col min="6054" max="6054" width="11" style="193" bestFit="1" customWidth="1"/>
    <col min="6055" max="6055" width="0.7109375" style="193" customWidth="1"/>
    <col min="6056" max="6056" width="16.140625" style="193" bestFit="1" customWidth="1"/>
    <col min="6057" max="6057" width="0.7109375" style="193" customWidth="1"/>
    <col min="6058" max="6058" width="11" style="193" bestFit="1" customWidth="1"/>
    <col min="6059" max="6059" width="0.7109375" style="193" customWidth="1"/>
    <col min="6060" max="6060" width="12" style="193" bestFit="1" customWidth="1"/>
    <col min="6061" max="6061" width="0.7109375" style="193" customWidth="1"/>
    <col min="6062" max="6062" width="11" style="193" bestFit="1" customWidth="1"/>
    <col min="6063" max="6063" width="0.7109375" style="193" customWidth="1"/>
    <col min="6064" max="6064" width="12" style="193" bestFit="1" customWidth="1"/>
    <col min="6065" max="6067" width="18.5703125" style="193" customWidth="1"/>
    <col min="6068" max="6068" width="9.85546875" style="193" customWidth="1"/>
    <col min="6069" max="6277" width="18.5703125" style="193" customWidth="1"/>
    <col min="6278" max="6278" width="1.42578125" style="193" customWidth="1"/>
    <col min="6279" max="6279" width="40.85546875" style="193" customWidth="1"/>
    <col min="6280" max="6280" width="5.140625" style="193" customWidth="1"/>
    <col min="6281" max="6293" width="0.85546875" style="193"/>
    <col min="6294" max="6294" width="1.42578125" style="193" customWidth="1"/>
    <col min="6295" max="6295" width="41.42578125" style="193" customWidth="1"/>
    <col min="6296" max="6296" width="12.5703125" style="193" bestFit="1" customWidth="1"/>
    <col min="6297" max="6297" width="0.7109375" style="193" customWidth="1"/>
    <col min="6298" max="6298" width="12" style="193" bestFit="1" customWidth="1"/>
    <col min="6299" max="6299" width="0.7109375" style="193" customWidth="1"/>
    <col min="6300" max="6300" width="14.7109375" style="193" customWidth="1"/>
    <col min="6301" max="6301" width="0.7109375" style="193" customWidth="1"/>
    <col min="6302" max="6302" width="14" style="193" bestFit="1" customWidth="1"/>
    <col min="6303" max="6303" width="0.7109375" style="193" customWidth="1"/>
    <col min="6304" max="6304" width="10" style="193" bestFit="1" customWidth="1"/>
    <col min="6305" max="6305" width="0.7109375" style="193" customWidth="1"/>
    <col min="6306" max="6306" width="13.5703125" style="193" bestFit="1" customWidth="1"/>
    <col min="6307" max="6307" width="0.7109375" style="193" customWidth="1"/>
    <col min="6308" max="6308" width="8.7109375" style="193" customWidth="1"/>
    <col min="6309" max="6309" width="0.7109375" style="193" customWidth="1"/>
    <col min="6310" max="6310" width="11" style="193" bestFit="1" customWidth="1"/>
    <col min="6311" max="6311" width="0.7109375" style="193" customWidth="1"/>
    <col min="6312" max="6312" width="16.140625" style="193" bestFit="1" customWidth="1"/>
    <col min="6313" max="6313" width="0.7109375" style="193" customWidth="1"/>
    <col min="6314" max="6314" width="11" style="193" bestFit="1" customWidth="1"/>
    <col min="6315" max="6315" width="0.7109375" style="193" customWidth="1"/>
    <col min="6316" max="6316" width="12" style="193" bestFit="1" customWidth="1"/>
    <col min="6317" max="6317" width="0.7109375" style="193" customWidth="1"/>
    <col min="6318" max="6318" width="11" style="193" bestFit="1" customWidth="1"/>
    <col min="6319" max="6319" width="0.7109375" style="193" customWidth="1"/>
    <col min="6320" max="6320" width="12" style="193" bestFit="1" customWidth="1"/>
    <col min="6321" max="6323" width="18.5703125" style="193" customWidth="1"/>
    <col min="6324" max="6324" width="9.85546875" style="193" customWidth="1"/>
    <col min="6325" max="6533" width="18.5703125" style="193" customWidth="1"/>
    <col min="6534" max="6534" width="1.42578125" style="193" customWidth="1"/>
    <col min="6535" max="6535" width="40.85546875" style="193" customWidth="1"/>
    <col min="6536" max="6536" width="5.140625" style="193" customWidth="1"/>
    <col min="6537" max="6549" width="0.85546875" style="193"/>
    <col min="6550" max="6550" width="1.42578125" style="193" customWidth="1"/>
    <col min="6551" max="6551" width="41.42578125" style="193" customWidth="1"/>
    <col min="6552" max="6552" width="12.5703125" style="193" bestFit="1" customWidth="1"/>
    <col min="6553" max="6553" width="0.7109375" style="193" customWidth="1"/>
    <col min="6554" max="6554" width="12" style="193" bestFit="1" customWidth="1"/>
    <col min="6555" max="6555" width="0.7109375" style="193" customWidth="1"/>
    <col min="6556" max="6556" width="14.7109375" style="193" customWidth="1"/>
    <col min="6557" max="6557" width="0.7109375" style="193" customWidth="1"/>
    <col min="6558" max="6558" width="14" style="193" bestFit="1" customWidth="1"/>
    <col min="6559" max="6559" width="0.7109375" style="193" customWidth="1"/>
    <col min="6560" max="6560" width="10" style="193" bestFit="1" customWidth="1"/>
    <col min="6561" max="6561" width="0.7109375" style="193" customWidth="1"/>
    <col min="6562" max="6562" width="13.5703125" style="193" bestFit="1" customWidth="1"/>
    <col min="6563" max="6563" width="0.7109375" style="193" customWidth="1"/>
    <col min="6564" max="6564" width="8.7109375" style="193" customWidth="1"/>
    <col min="6565" max="6565" width="0.7109375" style="193" customWidth="1"/>
    <col min="6566" max="6566" width="11" style="193" bestFit="1" customWidth="1"/>
    <col min="6567" max="6567" width="0.7109375" style="193" customWidth="1"/>
    <col min="6568" max="6568" width="16.140625" style="193" bestFit="1" customWidth="1"/>
    <col min="6569" max="6569" width="0.7109375" style="193" customWidth="1"/>
    <col min="6570" max="6570" width="11" style="193" bestFit="1" customWidth="1"/>
    <col min="6571" max="6571" width="0.7109375" style="193" customWidth="1"/>
    <col min="6572" max="6572" width="12" style="193" bestFit="1" customWidth="1"/>
    <col min="6573" max="6573" width="0.7109375" style="193" customWidth="1"/>
    <col min="6574" max="6574" width="11" style="193" bestFit="1" customWidth="1"/>
    <col min="6575" max="6575" width="0.7109375" style="193" customWidth="1"/>
    <col min="6576" max="6576" width="12" style="193" bestFit="1" customWidth="1"/>
    <col min="6577" max="6579" width="18.5703125" style="193" customWidth="1"/>
    <col min="6580" max="6580" width="9.85546875" style="193" customWidth="1"/>
    <col min="6581" max="6789" width="18.5703125" style="193" customWidth="1"/>
    <col min="6790" max="6790" width="1.42578125" style="193" customWidth="1"/>
    <col min="6791" max="6791" width="40.85546875" style="193" customWidth="1"/>
    <col min="6792" max="6792" width="5.140625" style="193" customWidth="1"/>
    <col min="6793" max="6805" width="0.85546875" style="193"/>
    <col min="6806" max="6806" width="1.42578125" style="193" customWidth="1"/>
    <col min="6807" max="6807" width="41.42578125" style="193" customWidth="1"/>
    <col min="6808" max="6808" width="12.5703125" style="193" bestFit="1" customWidth="1"/>
    <col min="6809" max="6809" width="0.7109375" style="193" customWidth="1"/>
    <col min="6810" max="6810" width="12" style="193" bestFit="1" customWidth="1"/>
    <col min="6811" max="6811" width="0.7109375" style="193" customWidth="1"/>
    <col min="6812" max="6812" width="14.7109375" style="193" customWidth="1"/>
    <col min="6813" max="6813" width="0.7109375" style="193" customWidth="1"/>
    <col min="6814" max="6814" width="14" style="193" bestFit="1" customWidth="1"/>
    <col min="6815" max="6815" width="0.7109375" style="193" customWidth="1"/>
    <col min="6816" max="6816" width="10" style="193" bestFit="1" customWidth="1"/>
    <col min="6817" max="6817" width="0.7109375" style="193" customWidth="1"/>
    <col min="6818" max="6818" width="13.5703125" style="193" bestFit="1" customWidth="1"/>
    <col min="6819" max="6819" width="0.7109375" style="193" customWidth="1"/>
    <col min="6820" max="6820" width="8.7109375" style="193" customWidth="1"/>
    <col min="6821" max="6821" width="0.7109375" style="193" customWidth="1"/>
    <col min="6822" max="6822" width="11" style="193" bestFit="1" customWidth="1"/>
    <col min="6823" max="6823" width="0.7109375" style="193" customWidth="1"/>
    <col min="6824" max="6824" width="16.140625" style="193" bestFit="1" customWidth="1"/>
    <col min="6825" max="6825" width="0.7109375" style="193" customWidth="1"/>
    <col min="6826" max="6826" width="11" style="193" bestFit="1" customWidth="1"/>
    <col min="6827" max="6827" width="0.7109375" style="193" customWidth="1"/>
    <col min="6828" max="6828" width="12" style="193" bestFit="1" customWidth="1"/>
    <col min="6829" max="6829" width="0.7109375" style="193" customWidth="1"/>
    <col min="6830" max="6830" width="11" style="193" bestFit="1" customWidth="1"/>
    <col min="6831" max="6831" width="0.7109375" style="193" customWidth="1"/>
    <col min="6832" max="6832" width="12" style="193" bestFit="1" customWidth="1"/>
    <col min="6833" max="6835" width="18.5703125" style="193" customWidth="1"/>
    <col min="6836" max="6836" width="9.85546875" style="193" customWidth="1"/>
    <col min="6837" max="7045" width="18.5703125" style="193" customWidth="1"/>
    <col min="7046" max="7046" width="1.42578125" style="193" customWidth="1"/>
    <col min="7047" max="7047" width="40.85546875" style="193" customWidth="1"/>
    <col min="7048" max="7048" width="5.140625" style="193" customWidth="1"/>
    <col min="7049" max="7061" width="0.85546875" style="193"/>
    <col min="7062" max="7062" width="1.42578125" style="193" customWidth="1"/>
    <col min="7063" max="7063" width="41.42578125" style="193" customWidth="1"/>
    <col min="7064" max="7064" width="12.5703125" style="193" bestFit="1" customWidth="1"/>
    <col min="7065" max="7065" width="0.7109375" style="193" customWidth="1"/>
    <col min="7066" max="7066" width="12" style="193" bestFit="1" customWidth="1"/>
    <col min="7067" max="7067" width="0.7109375" style="193" customWidth="1"/>
    <col min="7068" max="7068" width="14.7109375" style="193" customWidth="1"/>
    <col min="7069" max="7069" width="0.7109375" style="193" customWidth="1"/>
    <col min="7070" max="7070" width="14" style="193" bestFit="1" customWidth="1"/>
    <col min="7071" max="7071" width="0.7109375" style="193" customWidth="1"/>
    <col min="7072" max="7072" width="10" style="193" bestFit="1" customWidth="1"/>
    <col min="7073" max="7073" width="0.7109375" style="193" customWidth="1"/>
    <col min="7074" max="7074" width="13.5703125" style="193" bestFit="1" customWidth="1"/>
    <col min="7075" max="7075" width="0.7109375" style="193" customWidth="1"/>
    <col min="7076" max="7076" width="8.7109375" style="193" customWidth="1"/>
    <col min="7077" max="7077" width="0.7109375" style="193" customWidth="1"/>
    <col min="7078" max="7078" width="11" style="193" bestFit="1" customWidth="1"/>
    <col min="7079" max="7079" width="0.7109375" style="193" customWidth="1"/>
    <col min="7080" max="7080" width="16.140625" style="193" bestFit="1" customWidth="1"/>
    <col min="7081" max="7081" width="0.7109375" style="193" customWidth="1"/>
    <col min="7082" max="7082" width="11" style="193" bestFit="1" customWidth="1"/>
    <col min="7083" max="7083" width="0.7109375" style="193" customWidth="1"/>
    <col min="7084" max="7084" width="12" style="193" bestFit="1" customWidth="1"/>
    <col min="7085" max="7085" width="0.7109375" style="193" customWidth="1"/>
    <col min="7086" max="7086" width="11" style="193" bestFit="1" customWidth="1"/>
    <col min="7087" max="7087" width="0.7109375" style="193" customWidth="1"/>
    <col min="7088" max="7088" width="12" style="193" bestFit="1" customWidth="1"/>
    <col min="7089" max="7091" width="18.5703125" style="193" customWidth="1"/>
    <col min="7092" max="7092" width="9.85546875" style="193" customWidth="1"/>
    <col min="7093" max="7301" width="18.5703125" style="193" customWidth="1"/>
    <col min="7302" max="7302" width="1.42578125" style="193" customWidth="1"/>
    <col min="7303" max="7303" width="40.85546875" style="193" customWidth="1"/>
    <col min="7304" max="7304" width="5.140625" style="193" customWidth="1"/>
    <col min="7305" max="7317" width="0.85546875" style="193"/>
    <col min="7318" max="7318" width="1.42578125" style="193" customWidth="1"/>
    <col min="7319" max="7319" width="41.42578125" style="193" customWidth="1"/>
    <col min="7320" max="7320" width="12.5703125" style="193" bestFit="1" customWidth="1"/>
    <col min="7321" max="7321" width="0.7109375" style="193" customWidth="1"/>
    <col min="7322" max="7322" width="12" style="193" bestFit="1" customWidth="1"/>
    <col min="7323" max="7323" width="0.7109375" style="193" customWidth="1"/>
    <col min="7324" max="7324" width="14.7109375" style="193" customWidth="1"/>
    <col min="7325" max="7325" width="0.7109375" style="193" customWidth="1"/>
    <col min="7326" max="7326" width="14" style="193" bestFit="1" customWidth="1"/>
    <col min="7327" max="7327" width="0.7109375" style="193" customWidth="1"/>
    <col min="7328" max="7328" width="10" style="193" bestFit="1" customWidth="1"/>
    <col min="7329" max="7329" width="0.7109375" style="193" customWidth="1"/>
    <col min="7330" max="7330" width="13.5703125" style="193" bestFit="1" customWidth="1"/>
    <col min="7331" max="7331" width="0.7109375" style="193" customWidth="1"/>
    <col min="7332" max="7332" width="8.7109375" style="193" customWidth="1"/>
    <col min="7333" max="7333" width="0.7109375" style="193" customWidth="1"/>
    <col min="7334" max="7334" width="11" style="193" bestFit="1" customWidth="1"/>
    <col min="7335" max="7335" width="0.7109375" style="193" customWidth="1"/>
    <col min="7336" max="7336" width="16.140625" style="193" bestFit="1" customWidth="1"/>
    <col min="7337" max="7337" width="0.7109375" style="193" customWidth="1"/>
    <col min="7338" max="7338" width="11" style="193" bestFit="1" customWidth="1"/>
    <col min="7339" max="7339" width="0.7109375" style="193" customWidth="1"/>
    <col min="7340" max="7340" width="12" style="193" bestFit="1" customWidth="1"/>
    <col min="7341" max="7341" width="0.7109375" style="193" customWidth="1"/>
    <col min="7342" max="7342" width="11" style="193" bestFit="1" customWidth="1"/>
    <col min="7343" max="7343" width="0.7109375" style="193" customWidth="1"/>
    <col min="7344" max="7344" width="12" style="193" bestFit="1" customWidth="1"/>
    <col min="7345" max="7347" width="18.5703125" style="193" customWidth="1"/>
    <col min="7348" max="7348" width="9.85546875" style="193" customWidth="1"/>
    <col min="7349" max="7557" width="18.5703125" style="193" customWidth="1"/>
    <col min="7558" max="7558" width="1.42578125" style="193" customWidth="1"/>
    <col min="7559" max="7559" width="40.85546875" style="193" customWidth="1"/>
    <col min="7560" max="7560" width="5.140625" style="193" customWidth="1"/>
    <col min="7561" max="7573" width="0.85546875" style="193"/>
    <col min="7574" max="7574" width="1.42578125" style="193" customWidth="1"/>
    <col min="7575" max="7575" width="41.42578125" style="193" customWidth="1"/>
    <col min="7576" max="7576" width="12.5703125" style="193" bestFit="1" customWidth="1"/>
    <col min="7577" max="7577" width="0.7109375" style="193" customWidth="1"/>
    <col min="7578" max="7578" width="12" style="193" bestFit="1" customWidth="1"/>
    <col min="7579" max="7579" width="0.7109375" style="193" customWidth="1"/>
    <col min="7580" max="7580" width="14.7109375" style="193" customWidth="1"/>
    <col min="7581" max="7581" width="0.7109375" style="193" customWidth="1"/>
    <col min="7582" max="7582" width="14" style="193" bestFit="1" customWidth="1"/>
    <col min="7583" max="7583" width="0.7109375" style="193" customWidth="1"/>
    <col min="7584" max="7584" width="10" style="193" bestFit="1" customWidth="1"/>
    <col min="7585" max="7585" width="0.7109375" style="193" customWidth="1"/>
    <col min="7586" max="7586" width="13.5703125" style="193" bestFit="1" customWidth="1"/>
    <col min="7587" max="7587" width="0.7109375" style="193" customWidth="1"/>
    <col min="7588" max="7588" width="8.7109375" style="193" customWidth="1"/>
    <col min="7589" max="7589" width="0.7109375" style="193" customWidth="1"/>
    <col min="7590" max="7590" width="11" style="193" bestFit="1" customWidth="1"/>
    <col min="7591" max="7591" width="0.7109375" style="193" customWidth="1"/>
    <col min="7592" max="7592" width="16.140625" style="193" bestFit="1" customWidth="1"/>
    <col min="7593" max="7593" width="0.7109375" style="193" customWidth="1"/>
    <col min="7594" max="7594" width="11" style="193" bestFit="1" customWidth="1"/>
    <col min="7595" max="7595" width="0.7109375" style="193" customWidth="1"/>
    <col min="7596" max="7596" width="12" style="193" bestFit="1" customWidth="1"/>
    <col min="7597" max="7597" width="0.7109375" style="193" customWidth="1"/>
    <col min="7598" max="7598" width="11" style="193" bestFit="1" customWidth="1"/>
    <col min="7599" max="7599" width="0.7109375" style="193" customWidth="1"/>
    <col min="7600" max="7600" width="12" style="193" bestFit="1" customWidth="1"/>
    <col min="7601" max="7603" width="18.5703125" style="193" customWidth="1"/>
    <col min="7604" max="7604" width="9.85546875" style="193" customWidth="1"/>
    <col min="7605" max="7813" width="18.5703125" style="193" customWidth="1"/>
    <col min="7814" max="7814" width="1.42578125" style="193" customWidth="1"/>
    <col min="7815" max="7815" width="40.85546875" style="193" customWidth="1"/>
    <col min="7816" max="7816" width="5.140625" style="193" customWidth="1"/>
    <col min="7817" max="7829" width="0.85546875" style="193"/>
    <col min="7830" max="7830" width="1.42578125" style="193" customWidth="1"/>
    <col min="7831" max="7831" width="41.42578125" style="193" customWidth="1"/>
    <col min="7832" max="7832" width="12.5703125" style="193" bestFit="1" customWidth="1"/>
    <col min="7833" max="7833" width="0.7109375" style="193" customWidth="1"/>
    <col min="7834" max="7834" width="12" style="193" bestFit="1" customWidth="1"/>
    <col min="7835" max="7835" width="0.7109375" style="193" customWidth="1"/>
    <col min="7836" max="7836" width="14.7109375" style="193" customWidth="1"/>
    <col min="7837" max="7837" width="0.7109375" style="193" customWidth="1"/>
    <col min="7838" max="7838" width="14" style="193" bestFit="1" customWidth="1"/>
    <col min="7839" max="7839" width="0.7109375" style="193" customWidth="1"/>
    <col min="7840" max="7840" width="10" style="193" bestFit="1" customWidth="1"/>
    <col min="7841" max="7841" width="0.7109375" style="193" customWidth="1"/>
    <col min="7842" max="7842" width="13.5703125" style="193" bestFit="1" customWidth="1"/>
    <col min="7843" max="7843" width="0.7109375" style="193" customWidth="1"/>
    <col min="7844" max="7844" width="8.7109375" style="193" customWidth="1"/>
    <col min="7845" max="7845" width="0.7109375" style="193" customWidth="1"/>
    <col min="7846" max="7846" width="11" style="193" bestFit="1" customWidth="1"/>
    <col min="7847" max="7847" width="0.7109375" style="193" customWidth="1"/>
    <col min="7848" max="7848" width="16.140625" style="193" bestFit="1" customWidth="1"/>
    <col min="7849" max="7849" width="0.7109375" style="193" customWidth="1"/>
    <col min="7850" max="7850" width="11" style="193" bestFit="1" customWidth="1"/>
    <col min="7851" max="7851" width="0.7109375" style="193" customWidth="1"/>
    <col min="7852" max="7852" width="12" style="193" bestFit="1" customWidth="1"/>
    <col min="7853" max="7853" width="0.7109375" style="193" customWidth="1"/>
    <col min="7854" max="7854" width="11" style="193" bestFit="1" customWidth="1"/>
    <col min="7855" max="7855" width="0.7109375" style="193" customWidth="1"/>
    <col min="7856" max="7856" width="12" style="193" bestFit="1" customWidth="1"/>
    <col min="7857" max="7859" width="18.5703125" style="193" customWidth="1"/>
    <col min="7860" max="7860" width="9.85546875" style="193" customWidth="1"/>
    <col min="7861" max="8069" width="18.5703125" style="193" customWidth="1"/>
    <col min="8070" max="8070" width="1.42578125" style="193" customWidth="1"/>
    <col min="8071" max="8071" width="40.85546875" style="193" customWidth="1"/>
    <col min="8072" max="8072" width="5.140625" style="193" customWidth="1"/>
    <col min="8073" max="8085" width="0.85546875" style="193"/>
    <col min="8086" max="8086" width="1.42578125" style="193" customWidth="1"/>
    <col min="8087" max="8087" width="41.42578125" style="193" customWidth="1"/>
    <col min="8088" max="8088" width="12.5703125" style="193" bestFit="1" customWidth="1"/>
    <col min="8089" max="8089" width="0.7109375" style="193" customWidth="1"/>
    <col min="8090" max="8090" width="12" style="193" bestFit="1" customWidth="1"/>
    <col min="8091" max="8091" width="0.7109375" style="193" customWidth="1"/>
    <col min="8092" max="8092" width="14.7109375" style="193" customWidth="1"/>
    <col min="8093" max="8093" width="0.7109375" style="193" customWidth="1"/>
    <col min="8094" max="8094" width="14" style="193" bestFit="1" customWidth="1"/>
    <col min="8095" max="8095" width="0.7109375" style="193" customWidth="1"/>
    <col min="8096" max="8096" width="10" style="193" bestFit="1" customWidth="1"/>
    <col min="8097" max="8097" width="0.7109375" style="193" customWidth="1"/>
    <col min="8098" max="8098" width="13.5703125" style="193" bestFit="1" customWidth="1"/>
    <col min="8099" max="8099" width="0.7109375" style="193" customWidth="1"/>
    <col min="8100" max="8100" width="8.7109375" style="193" customWidth="1"/>
    <col min="8101" max="8101" width="0.7109375" style="193" customWidth="1"/>
    <col min="8102" max="8102" width="11" style="193" bestFit="1" customWidth="1"/>
    <col min="8103" max="8103" width="0.7109375" style="193" customWidth="1"/>
    <col min="8104" max="8104" width="16.140625" style="193" bestFit="1" customWidth="1"/>
    <col min="8105" max="8105" width="0.7109375" style="193" customWidth="1"/>
    <col min="8106" max="8106" width="11" style="193" bestFit="1" customWidth="1"/>
    <col min="8107" max="8107" width="0.7109375" style="193" customWidth="1"/>
    <col min="8108" max="8108" width="12" style="193" bestFit="1" customWidth="1"/>
    <col min="8109" max="8109" width="0.7109375" style="193" customWidth="1"/>
    <col min="8110" max="8110" width="11" style="193" bestFit="1" customWidth="1"/>
    <col min="8111" max="8111" width="0.7109375" style="193" customWidth="1"/>
    <col min="8112" max="8112" width="12" style="193" bestFit="1" customWidth="1"/>
    <col min="8113" max="8115" width="18.5703125" style="193" customWidth="1"/>
    <col min="8116" max="8116" width="9.85546875" style="193" customWidth="1"/>
    <col min="8117" max="8325" width="18.5703125" style="193" customWidth="1"/>
    <col min="8326" max="8326" width="1.42578125" style="193" customWidth="1"/>
    <col min="8327" max="8327" width="40.85546875" style="193" customWidth="1"/>
    <col min="8328" max="8328" width="5.140625" style="193" customWidth="1"/>
    <col min="8329" max="8341" width="0.85546875" style="193"/>
    <col min="8342" max="8342" width="1.42578125" style="193" customWidth="1"/>
    <col min="8343" max="8343" width="41.42578125" style="193" customWidth="1"/>
    <col min="8344" max="8344" width="12.5703125" style="193" bestFit="1" customWidth="1"/>
    <col min="8345" max="8345" width="0.7109375" style="193" customWidth="1"/>
    <col min="8346" max="8346" width="12" style="193" bestFit="1" customWidth="1"/>
    <col min="8347" max="8347" width="0.7109375" style="193" customWidth="1"/>
    <col min="8348" max="8348" width="14.7109375" style="193" customWidth="1"/>
    <col min="8349" max="8349" width="0.7109375" style="193" customWidth="1"/>
    <col min="8350" max="8350" width="14" style="193" bestFit="1" customWidth="1"/>
    <col min="8351" max="8351" width="0.7109375" style="193" customWidth="1"/>
    <col min="8352" max="8352" width="10" style="193" bestFit="1" customWidth="1"/>
    <col min="8353" max="8353" width="0.7109375" style="193" customWidth="1"/>
    <col min="8354" max="8354" width="13.5703125" style="193" bestFit="1" customWidth="1"/>
    <col min="8355" max="8355" width="0.7109375" style="193" customWidth="1"/>
    <col min="8356" max="8356" width="8.7109375" style="193" customWidth="1"/>
    <col min="8357" max="8357" width="0.7109375" style="193" customWidth="1"/>
    <col min="8358" max="8358" width="11" style="193" bestFit="1" customWidth="1"/>
    <col min="8359" max="8359" width="0.7109375" style="193" customWidth="1"/>
    <col min="8360" max="8360" width="16.140625" style="193" bestFit="1" customWidth="1"/>
    <col min="8361" max="8361" width="0.7109375" style="193" customWidth="1"/>
    <col min="8362" max="8362" width="11" style="193" bestFit="1" customWidth="1"/>
    <col min="8363" max="8363" width="0.7109375" style="193" customWidth="1"/>
    <col min="8364" max="8364" width="12" style="193" bestFit="1" customWidth="1"/>
    <col min="8365" max="8365" width="0.7109375" style="193" customWidth="1"/>
    <col min="8366" max="8366" width="11" style="193" bestFit="1" customWidth="1"/>
    <col min="8367" max="8367" width="0.7109375" style="193" customWidth="1"/>
    <col min="8368" max="8368" width="12" style="193" bestFit="1" customWidth="1"/>
    <col min="8369" max="8371" width="18.5703125" style="193" customWidth="1"/>
    <col min="8372" max="8372" width="9.85546875" style="193" customWidth="1"/>
    <col min="8373" max="8581" width="18.5703125" style="193" customWidth="1"/>
    <col min="8582" max="8582" width="1.42578125" style="193" customWidth="1"/>
    <col min="8583" max="8583" width="40.85546875" style="193" customWidth="1"/>
    <col min="8584" max="8584" width="5.140625" style="193" customWidth="1"/>
    <col min="8585" max="8597" width="0.85546875" style="193"/>
    <col min="8598" max="8598" width="1.42578125" style="193" customWidth="1"/>
    <col min="8599" max="8599" width="41.42578125" style="193" customWidth="1"/>
    <col min="8600" max="8600" width="12.5703125" style="193" bestFit="1" customWidth="1"/>
    <col min="8601" max="8601" width="0.7109375" style="193" customWidth="1"/>
    <col min="8602" max="8602" width="12" style="193" bestFit="1" customWidth="1"/>
    <col min="8603" max="8603" width="0.7109375" style="193" customWidth="1"/>
    <col min="8604" max="8604" width="14.7109375" style="193" customWidth="1"/>
    <col min="8605" max="8605" width="0.7109375" style="193" customWidth="1"/>
    <col min="8606" max="8606" width="14" style="193" bestFit="1" customWidth="1"/>
    <col min="8607" max="8607" width="0.7109375" style="193" customWidth="1"/>
    <col min="8608" max="8608" width="10" style="193" bestFit="1" customWidth="1"/>
    <col min="8609" max="8609" width="0.7109375" style="193" customWidth="1"/>
    <col min="8610" max="8610" width="13.5703125" style="193" bestFit="1" customWidth="1"/>
    <col min="8611" max="8611" width="0.7109375" style="193" customWidth="1"/>
    <col min="8612" max="8612" width="8.7109375" style="193" customWidth="1"/>
    <col min="8613" max="8613" width="0.7109375" style="193" customWidth="1"/>
    <col min="8614" max="8614" width="11" style="193" bestFit="1" customWidth="1"/>
    <col min="8615" max="8615" width="0.7109375" style="193" customWidth="1"/>
    <col min="8616" max="8616" width="16.140625" style="193" bestFit="1" customWidth="1"/>
    <col min="8617" max="8617" width="0.7109375" style="193" customWidth="1"/>
    <col min="8618" max="8618" width="11" style="193" bestFit="1" customWidth="1"/>
    <col min="8619" max="8619" width="0.7109375" style="193" customWidth="1"/>
    <col min="8620" max="8620" width="12" style="193" bestFit="1" customWidth="1"/>
    <col min="8621" max="8621" width="0.7109375" style="193" customWidth="1"/>
    <col min="8622" max="8622" width="11" style="193" bestFit="1" customWidth="1"/>
    <col min="8623" max="8623" width="0.7109375" style="193" customWidth="1"/>
    <col min="8624" max="8624" width="12" style="193" bestFit="1" customWidth="1"/>
    <col min="8625" max="8627" width="18.5703125" style="193" customWidth="1"/>
    <col min="8628" max="8628" width="9.85546875" style="193" customWidth="1"/>
    <col min="8629" max="8837" width="18.5703125" style="193" customWidth="1"/>
    <col min="8838" max="8838" width="1.42578125" style="193" customWidth="1"/>
    <col min="8839" max="8839" width="40.85546875" style="193" customWidth="1"/>
    <col min="8840" max="8840" width="5.140625" style="193" customWidth="1"/>
    <col min="8841" max="8853" width="0.85546875" style="193"/>
    <col min="8854" max="8854" width="1.42578125" style="193" customWidth="1"/>
    <col min="8855" max="8855" width="41.42578125" style="193" customWidth="1"/>
    <col min="8856" max="8856" width="12.5703125" style="193" bestFit="1" customWidth="1"/>
    <col min="8857" max="8857" width="0.7109375" style="193" customWidth="1"/>
    <col min="8858" max="8858" width="12" style="193" bestFit="1" customWidth="1"/>
    <col min="8859" max="8859" width="0.7109375" style="193" customWidth="1"/>
    <col min="8860" max="8860" width="14.7109375" style="193" customWidth="1"/>
    <col min="8861" max="8861" width="0.7109375" style="193" customWidth="1"/>
    <col min="8862" max="8862" width="14" style="193" bestFit="1" customWidth="1"/>
    <col min="8863" max="8863" width="0.7109375" style="193" customWidth="1"/>
    <col min="8864" max="8864" width="10" style="193" bestFit="1" customWidth="1"/>
    <col min="8865" max="8865" width="0.7109375" style="193" customWidth="1"/>
    <col min="8866" max="8866" width="13.5703125" style="193" bestFit="1" customWidth="1"/>
    <col min="8867" max="8867" width="0.7109375" style="193" customWidth="1"/>
    <col min="8868" max="8868" width="8.7109375" style="193" customWidth="1"/>
    <col min="8869" max="8869" width="0.7109375" style="193" customWidth="1"/>
    <col min="8870" max="8870" width="11" style="193" bestFit="1" customWidth="1"/>
    <col min="8871" max="8871" width="0.7109375" style="193" customWidth="1"/>
    <col min="8872" max="8872" width="16.140625" style="193" bestFit="1" customWidth="1"/>
    <col min="8873" max="8873" width="0.7109375" style="193" customWidth="1"/>
    <col min="8874" max="8874" width="11" style="193" bestFit="1" customWidth="1"/>
    <col min="8875" max="8875" width="0.7109375" style="193" customWidth="1"/>
    <col min="8876" max="8876" width="12" style="193" bestFit="1" customWidth="1"/>
    <col min="8877" max="8877" width="0.7109375" style="193" customWidth="1"/>
    <col min="8878" max="8878" width="11" style="193" bestFit="1" customWidth="1"/>
    <col min="8879" max="8879" width="0.7109375" style="193" customWidth="1"/>
    <col min="8880" max="8880" width="12" style="193" bestFit="1" customWidth="1"/>
    <col min="8881" max="8883" width="18.5703125" style="193" customWidth="1"/>
    <col min="8884" max="8884" width="9.85546875" style="193" customWidth="1"/>
    <col min="8885" max="9093" width="18.5703125" style="193" customWidth="1"/>
    <col min="9094" max="9094" width="1.42578125" style="193" customWidth="1"/>
    <col min="9095" max="9095" width="40.85546875" style="193" customWidth="1"/>
    <col min="9096" max="9096" width="5.140625" style="193" customWidth="1"/>
    <col min="9097" max="9109" width="0.85546875" style="193"/>
    <col min="9110" max="9110" width="1.42578125" style="193" customWidth="1"/>
    <col min="9111" max="9111" width="41.42578125" style="193" customWidth="1"/>
    <col min="9112" max="9112" width="12.5703125" style="193" bestFit="1" customWidth="1"/>
    <col min="9113" max="9113" width="0.7109375" style="193" customWidth="1"/>
    <col min="9114" max="9114" width="12" style="193" bestFit="1" customWidth="1"/>
    <col min="9115" max="9115" width="0.7109375" style="193" customWidth="1"/>
    <col min="9116" max="9116" width="14.7109375" style="193" customWidth="1"/>
    <col min="9117" max="9117" width="0.7109375" style="193" customWidth="1"/>
    <col min="9118" max="9118" width="14" style="193" bestFit="1" customWidth="1"/>
    <col min="9119" max="9119" width="0.7109375" style="193" customWidth="1"/>
    <col min="9120" max="9120" width="10" style="193" bestFit="1" customWidth="1"/>
    <col min="9121" max="9121" width="0.7109375" style="193" customWidth="1"/>
    <col min="9122" max="9122" width="13.5703125" style="193" bestFit="1" customWidth="1"/>
    <col min="9123" max="9123" width="0.7109375" style="193" customWidth="1"/>
    <col min="9124" max="9124" width="8.7109375" style="193" customWidth="1"/>
    <col min="9125" max="9125" width="0.7109375" style="193" customWidth="1"/>
    <col min="9126" max="9126" width="11" style="193" bestFit="1" customWidth="1"/>
    <col min="9127" max="9127" width="0.7109375" style="193" customWidth="1"/>
    <col min="9128" max="9128" width="16.140625" style="193" bestFit="1" customWidth="1"/>
    <col min="9129" max="9129" width="0.7109375" style="193" customWidth="1"/>
    <col min="9130" max="9130" width="11" style="193" bestFit="1" customWidth="1"/>
    <col min="9131" max="9131" width="0.7109375" style="193" customWidth="1"/>
    <col min="9132" max="9132" width="12" style="193" bestFit="1" customWidth="1"/>
    <col min="9133" max="9133" width="0.7109375" style="193" customWidth="1"/>
    <col min="9134" max="9134" width="11" style="193" bestFit="1" customWidth="1"/>
    <col min="9135" max="9135" width="0.7109375" style="193" customWidth="1"/>
    <col min="9136" max="9136" width="12" style="193" bestFit="1" customWidth="1"/>
    <col min="9137" max="9139" width="18.5703125" style="193" customWidth="1"/>
    <col min="9140" max="9140" width="9.85546875" style="193" customWidth="1"/>
    <col min="9141" max="9349" width="18.5703125" style="193" customWidth="1"/>
    <col min="9350" max="9350" width="1.42578125" style="193" customWidth="1"/>
    <col min="9351" max="9351" width="40.85546875" style="193" customWidth="1"/>
    <col min="9352" max="9352" width="5.140625" style="193" customWidth="1"/>
    <col min="9353" max="9365" width="0.85546875" style="193"/>
    <col min="9366" max="9366" width="1.42578125" style="193" customWidth="1"/>
    <col min="9367" max="9367" width="41.42578125" style="193" customWidth="1"/>
    <col min="9368" max="9368" width="12.5703125" style="193" bestFit="1" customWidth="1"/>
    <col min="9369" max="9369" width="0.7109375" style="193" customWidth="1"/>
    <col min="9370" max="9370" width="12" style="193" bestFit="1" customWidth="1"/>
    <col min="9371" max="9371" width="0.7109375" style="193" customWidth="1"/>
    <col min="9372" max="9372" width="14.7109375" style="193" customWidth="1"/>
    <col min="9373" max="9373" width="0.7109375" style="193" customWidth="1"/>
    <col min="9374" max="9374" width="14" style="193" bestFit="1" customWidth="1"/>
    <col min="9375" max="9375" width="0.7109375" style="193" customWidth="1"/>
    <col min="9376" max="9376" width="10" style="193" bestFit="1" customWidth="1"/>
    <col min="9377" max="9377" width="0.7109375" style="193" customWidth="1"/>
    <col min="9378" max="9378" width="13.5703125" style="193" bestFit="1" customWidth="1"/>
    <col min="9379" max="9379" width="0.7109375" style="193" customWidth="1"/>
    <col min="9380" max="9380" width="8.7109375" style="193" customWidth="1"/>
    <col min="9381" max="9381" width="0.7109375" style="193" customWidth="1"/>
    <col min="9382" max="9382" width="11" style="193" bestFit="1" customWidth="1"/>
    <col min="9383" max="9383" width="0.7109375" style="193" customWidth="1"/>
    <col min="9384" max="9384" width="16.140625" style="193" bestFit="1" customWidth="1"/>
    <col min="9385" max="9385" width="0.7109375" style="193" customWidth="1"/>
    <col min="9386" max="9386" width="11" style="193" bestFit="1" customWidth="1"/>
    <col min="9387" max="9387" width="0.7109375" style="193" customWidth="1"/>
    <col min="9388" max="9388" width="12" style="193" bestFit="1" customWidth="1"/>
    <col min="9389" max="9389" width="0.7109375" style="193" customWidth="1"/>
    <col min="9390" max="9390" width="11" style="193" bestFit="1" customWidth="1"/>
    <col min="9391" max="9391" width="0.7109375" style="193" customWidth="1"/>
    <col min="9392" max="9392" width="12" style="193" bestFit="1" customWidth="1"/>
    <col min="9393" max="9395" width="18.5703125" style="193" customWidth="1"/>
    <col min="9396" max="9396" width="9.85546875" style="193" customWidth="1"/>
    <col min="9397" max="9605" width="18.5703125" style="193" customWidth="1"/>
    <col min="9606" max="9606" width="1.42578125" style="193" customWidth="1"/>
    <col min="9607" max="9607" width="40.85546875" style="193" customWidth="1"/>
    <col min="9608" max="9608" width="5.140625" style="193" customWidth="1"/>
    <col min="9609" max="9621" width="0.85546875" style="193"/>
    <col min="9622" max="9622" width="1.42578125" style="193" customWidth="1"/>
    <col min="9623" max="9623" width="41.42578125" style="193" customWidth="1"/>
    <col min="9624" max="9624" width="12.5703125" style="193" bestFit="1" customWidth="1"/>
    <col min="9625" max="9625" width="0.7109375" style="193" customWidth="1"/>
    <col min="9626" max="9626" width="12" style="193" bestFit="1" customWidth="1"/>
    <col min="9627" max="9627" width="0.7109375" style="193" customWidth="1"/>
    <col min="9628" max="9628" width="14.7109375" style="193" customWidth="1"/>
    <col min="9629" max="9629" width="0.7109375" style="193" customWidth="1"/>
    <col min="9630" max="9630" width="14" style="193" bestFit="1" customWidth="1"/>
    <col min="9631" max="9631" width="0.7109375" style="193" customWidth="1"/>
    <col min="9632" max="9632" width="10" style="193" bestFit="1" customWidth="1"/>
    <col min="9633" max="9633" width="0.7109375" style="193" customWidth="1"/>
    <col min="9634" max="9634" width="13.5703125" style="193" bestFit="1" customWidth="1"/>
    <col min="9635" max="9635" width="0.7109375" style="193" customWidth="1"/>
    <col min="9636" max="9636" width="8.7109375" style="193" customWidth="1"/>
    <col min="9637" max="9637" width="0.7109375" style="193" customWidth="1"/>
    <col min="9638" max="9638" width="11" style="193" bestFit="1" customWidth="1"/>
    <col min="9639" max="9639" width="0.7109375" style="193" customWidth="1"/>
    <col min="9640" max="9640" width="16.140625" style="193" bestFit="1" customWidth="1"/>
    <col min="9641" max="9641" width="0.7109375" style="193" customWidth="1"/>
    <col min="9642" max="9642" width="11" style="193" bestFit="1" customWidth="1"/>
    <col min="9643" max="9643" width="0.7109375" style="193" customWidth="1"/>
    <col min="9644" max="9644" width="12" style="193" bestFit="1" customWidth="1"/>
    <col min="9645" max="9645" width="0.7109375" style="193" customWidth="1"/>
    <col min="9646" max="9646" width="11" style="193" bestFit="1" customWidth="1"/>
    <col min="9647" max="9647" width="0.7109375" style="193" customWidth="1"/>
    <col min="9648" max="9648" width="12" style="193" bestFit="1" customWidth="1"/>
    <col min="9649" max="9651" width="18.5703125" style="193" customWidth="1"/>
    <col min="9652" max="9652" width="9.85546875" style="193" customWidth="1"/>
    <col min="9653" max="9861" width="18.5703125" style="193" customWidth="1"/>
    <col min="9862" max="9862" width="1.42578125" style="193" customWidth="1"/>
    <col min="9863" max="9863" width="40.85546875" style="193" customWidth="1"/>
    <col min="9864" max="9864" width="5.140625" style="193" customWidth="1"/>
    <col min="9865" max="9877" width="0.85546875" style="193"/>
    <col min="9878" max="9878" width="1.42578125" style="193" customWidth="1"/>
    <col min="9879" max="9879" width="41.42578125" style="193" customWidth="1"/>
    <col min="9880" max="9880" width="12.5703125" style="193" bestFit="1" customWidth="1"/>
    <col min="9881" max="9881" width="0.7109375" style="193" customWidth="1"/>
    <col min="9882" max="9882" width="12" style="193" bestFit="1" customWidth="1"/>
    <col min="9883" max="9883" width="0.7109375" style="193" customWidth="1"/>
    <col min="9884" max="9884" width="14.7109375" style="193" customWidth="1"/>
    <col min="9885" max="9885" width="0.7109375" style="193" customWidth="1"/>
    <col min="9886" max="9886" width="14" style="193" bestFit="1" customWidth="1"/>
    <col min="9887" max="9887" width="0.7109375" style="193" customWidth="1"/>
    <col min="9888" max="9888" width="10" style="193" bestFit="1" customWidth="1"/>
    <col min="9889" max="9889" width="0.7109375" style="193" customWidth="1"/>
    <col min="9890" max="9890" width="13.5703125" style="193" bestFit="1" customWidth="1"/>
    <col min="9891" max="9891" width="0.7109375" style="193" customWidth="1"/>
    <col min="9892" max="9892" width="8.7109375" style="193" customWidth="1"/>
    <col min="9893" max="9893" width="0.7109375" style="193" customWidth="1"/>
    <col min="9894" max="9894" width="11" style="193" bestFit="1" customWidth="1"/>
    <col min="9895" max="9895" width="0.7109375" style="193" customWidth="1"/>
    <col min="9896" max="9896" width="16.140625" style="193" bestFit="1" customWidth="1"/>
    <col min="9897" max="9897" width="0.7109375" style="193" customWidth="1"/>
    <col min="9898" max="9898" width="11" style="193" bestFit="1" customWidth="1"/>
    <col min="9899" max="9899" width="0.7109375" style="193" customWidth="1"/>
    <col min="9900" max="9900" width="12" style="193" bestFit="1" customWidth="1"/>
    <col min="9901" max="9901" width="0.7109375" style="193" customWidth="1"/>
    <col min="9902" max="9902" width="11" style="193" bestFit="1" customWidth="1"/>
    <col min="9903" max="9903" width="0.7109375" style="193" customWidth="1"/>
    <col min="9904" max="9904" width="12" style="193" bestFit="1" customWidth="1"/>
    <col min="9905" max="9907" width="18.5703125" style="193" customWidth="1"/>
    <col min="9908" max="9908" width="9.85546875" style="193" customWidth="1"/>
    <col min="9909" max="10117" width="18.5703125" style="193" customWidth="1"/>
    <col min="10118" max="10118" width="1.42578125" style="193" customWidth="1"/>
    <col min="10119" max="10119" width="40.85546875" style="193" customWidth="1"/>
    <col min="10120" max="10120" width="5.140625" style="193" customWidth="1"/>
    <col min="10121" max="10133" width="0.85546875" style="193"/>
    <col min="10134" max="10134" width="1.42578125" style="193" customWidth="1"/>
    <col min="10135" max="10135" width="41.42578125" style="193" customWidth="1"/>
    <col min="10136" max="10136" width="12.5703125" style="193" bestFit="1" customWidth="1"/>
    <col min="10137" max="10137" width="0.7109375" style="193" customWidth="1"/>
    <col min="10138" max="10138" width="12" style="193" bestFit="1" customWidth="1"/>
    <col min="10139" max="10139" width="0.7109375" style="193" customWidth="1"/>
    <col min="10140" max="10140" width="14.7109375" style="193" customWidth="1"/>
    <col min="10141" max="10141" width="0.7109375" style="193" customWidth="1"/>
    <col min="10142" max="10142" width="14" style="193" bestFit="1" customWidth="1"/>
    <col min="10143" max="10143" width="0.7109375" style="193" customWidth="1"/>
    <col min="10144" max="10144" width="10" style="193" bestFit="1" customWidth="1"/>
    <col min="10145" max="10145" width="0.7109375" style="193" customWidth="1"/>
    <col min="10146" max="10146" width="13.5703125" style="193" bestFit="1" customWidth="1"/>
    <col min="10147" max="10147" width="0.7109375" style="193" customWidth="1"/>
    <col min="10148" max="10148" width="8.7109375" style="193" customWidth="1"/>
    <col min="10149" max="10149" width="0.7109375" style="193" customWidth="1"/>
    <col min="10150" max="10150" width="11" style="193" bestFit="1" customWidth="1"/>
    <col min="10151" max="10151" width="0.7109375" style="193" customWidth="1"/>
    <col min="10152" max="10152" width="16.140625" style="193" bestFit="1" customWidth="1"/>
    <col min="10153" max="10153" width="0.7109375" style="193" customWidth="1"/>
    <col min="10154" max="10154" width="11" style="193" bestFit="1" customWidth="1"/>
    <col min="10155" max="10155" width="0.7109375" style="193" customWidth="1"/>
    <col min="10156" max="10156" width="12" style="193" bestFit="1" customWidth="1"/>
    <col min="10157" max="10157" width="0.7109375" style="193" customWidth="1"/>
    <col min="10158" max="10158" width="11" style="193" bestFit="1" customWidth="1"/>
    <col min="10159" max="10159" width="0.7109375" style="193" customWidth="1"/>
    <col min="10160" max="10160" width="12" style="193" bestFit="1" customWidth="1"/>
    <col min="10161" max="10163" width="18.5703125" style="193" customWidth="1"/>
    <col min="10164" max="10164" width="9.85546875" style="193" customWidth="1"/>
    <col min="10165" max="10373" width="18.5703125" style="193" customWidth="1"/>
    <col min="10374" max="10374" width="1.42578125" style="193" customWidth="1"/>
    <col min="10375" max="10375" width="40.85546875" style="193" customWidth="1"/>
    <col min="10376" max="10376" width="5.140625" style="193" customWidth="1"/>
    <col min="10377" max="10389" width="0.85546875" style="193"/>
    <col min="10390" max="10390" width="1.42578125" style="193" customWidth="1"/>
    <col min="10391" max="10391" width="41.42578125" style="193" customWidth="1"/>
    <col min="10392" max="10392" width="12.5703125" style="193" bestFit="1" customWidth="1"/>
    <col min="10393" max="10393" width="0.7109375" style="193" customWidth="1"/>
    <col min="10394" max="10394" width="12" style="193" bestFit="1" customWidth="1"/>
    <col min="10395" max="10395" width="0.7109375" style="193" customWidth="1"/>
    <col min="10396" max="10396" width="14.7109375" style="193" customWidth="1"/>
    <col min="10397" max="10397" width="0.7109375" style="193" customWidth="1"/>
    <col min="10398" max="10398" width="14" style="193" bestFit="1" customWidth="1"/>
    <col min="10399" max="10399" width="0.7109375" style="193" customWidth="1"/>
    <col min="10400" max="10400" width="10" style="193" bestFit="1" customWidth="1"/>
    <col min="10401" max="10401" width="0.7109375" style="193" customWidth="1"/>
    <col min="10402" max="10402" width="13.5703125" style="193" bestFit="1" customWidth="1"/>
    <col min="10403" max="10403" width="0.7109375" style="193" customWidth="1"/>
    <col min="10404" max="10404" width="8.7109375" style="193" customWidth="1"/>
    <col min="10405" max="10405" width="0.7109375" style="193" customWidth="1"/>
    <col min="10406" max="10406" width="11" style="193" bestFit="1" customWidth="1"/>
    <col min="10407" max="10407" width="0.7109375" style="193" customWidth="1"/>
    <col min="10408" max="10408" width="16.140625" style="193" bestFit="1" customWidth="1"/>
    <col min="10409" max="10409" width="0.7109375" style="193" customWidth="1"/>
    <col min="10410" max="10410" width="11" style="193" bestFit="1" customWidth="1"/>
    <col min="10411" max="10411" width="0.7109375" style="193" customWidth="1"/>
    <col min="10412" max="10412" width="12" style="193" bestFit="1" customWidth="1"/>
    <col min="10413" max="10413" width="0.7109375" style="193" customWidth="1"/>
    <col min="10414" max="10414" width="11" style="193" bestFit="1" customWidth="1"/>
    <col min="10415" max="10415" width="0.7109375" style="193" customWidth="1"/>
    <col min="10416" max="10416" width="12" style="193" bestFit="1" customWidth="1"/>
    <col min="10417" max="10419" width="18.5703125" style="193" customWidth="1"/>
    <col min="10420" max="10420" width="9.85546875" style="193" customWidth="1"/>
    <col min="10421" max="10629" width="18.5703125" style="193" customWidth="1"/>
    <col min="10630" max="10630" width="1.42578125" style="193" customWidth="1"/>
    <col min="10631" max="10631" width="40.85546875" style="193" customWidth="1"/>
    <col min="10632" max="10632" width="5.140625" style="193" customWidth="1"/>
    <col min="10633" max="10645" width="0.85546875" style="193"/>
    <col min="10646" max="10646" width="1.42578125" style="193" customWidth="1"/>
    <col min="10647" max="10647" width="41.42578125" style="193" customWidth="1"/>
    <col min="10648" max="10648" width="12.5703125" style="193" bestFit="1" customWidth="1"/>
    <col min="10649" max="10649" width="0.7109375" style="193" customWidth="1"/>
    <col min="10650" max="10650" width="12" style="193" bestFit="1" customWidth="1"/>
    <col min="10651" max="10651" width="0.7109375" style="193" customWidth="1"/>
    <col min="10652" max="10652" width="14.7109375" style="193" customWidth="1"/>
    <col min="10653" max="10653" width="0.7109375" style="193" customWidth="1"/>
    <col min="10654" max="10654" width="14" style="193" bestFit="1" customWidth="1"/>
    <col min="10655" max="10655" width="0.7109375" style="193" customWidth="1"/>
    <col min="10656" max="10656" width="10" style="193" bestFit="1" customWidth="1"/>
    <col min="10657" max="10657" width="0.7109375" style="193" customWidth="1"/>
    <col min="10658" max="10658" width="13.5703125" style="193" bestFit="1" customWidth="1"/>
    <col min="10659" max="10659" width="0.7109375" style="193" customWidth="1"/>
    <col min="10660" max="10660" width="8.7109375" style="193" customWidth="1"/>
    <col min="10661" max="10661" width="0.7109375" style="193" customWidth="1"/>
    <col min="10662" max="10662" width="11" style="193" bestFit="1" customWidth="1"/>
    <col min="10663" max="10663" width="0.7109375" style="193" customWidth="1"/>
    <col min="10664" max="10664" width="16.140625" style="193" bestFit="1" customWidth="1"/>
    <col min="10665" max="10665" width="0.7109375" style="193" customWidth="1"/>
    <col min="10666" max="10666" width="11" style="193" bestFit="1" customWidth="1"/>
    <col min="10667" max="10667" width="0.7109375" style="193" customWidth="1"/>
    <col min="10668" max="10668" width="12" style="193" bestFit="1" customWidth="1"/>
    <col min="10669" max="10669" width="0.7109375" style="193" customWidth="1"/>
    <col min="10670" max="10670" width="11" style="193" bestFit="1" customWidth="1"/>
    <col min="10671" max="10671" width="0.7109375" style="193" customWidth="1"/>
    <col min="10672" max="10672" width="12" style="193" bestFit="1" customWidth="1"/>
    <col min="10673" max="10675" width="18.5703125" style="193" customWidth="1"/>
    <col min="10676" max="10676" width="9.85546875" style="193" customWidth="1"/>
    <col min="10677" max="10885" width="18.5703125" style="193" customWidth="1"/>
    <col min="10886" max="10886" width="1.42578125" style="193" customWidth="1"/>
    <col min="10887" max="10887" width="40.85546875" style="193" customWidth="1"/>
    <col min="10888" max="10888" width="5.140625" style="193" customWidth="1"/>
    <col min="10889" max="10901" width="0.85546875" style="193"/>
    <col min="10902" max="10902" width="1.42578125" style="193" customWidth="1"/>
    <col min="10903" max="10903" width="41.42578125" style="193" customWidth="1"/>
    <col min="10904" max="10904" width="12.5703125" style="193" bestFit="1" customWidth="1"/>
    <col min="10905" max="10905" width="0.7109375" style="193" customWidth="1"/>
    <col min="10906" max="10906" width="12" style="193" bestFit="1" customWidth="1"/>
    <col min="10907" max="10907" width="0.7109375" style="193" customWidth="1"/>
    <col min="10908" max="10908" width="14.7109375" style="193" customWidth="1"/>
    <col min="10909" max="10909" width="0.7109375" style="193" customWidth="1"/>
    <col min="10910" max="10910" width="14" style="193" bestFit="1" customWidth="1"/>
    <col min="10911" max="10911" width="0.7109375" style="193" customWidth="1"/>
    <col min="10912" max="10912" width="10" style="193" bestFit="1" customWidth="1"/>
    <col min="10913" max="10913" width="0.7109375" style="193" customWidth="1"/>
    <col min="10914" max="10914" width="13.5703125" style="193" bestFit="1" customWidth="1"/>
    <col min="10915" max="10915" width="0.7109375" style="193" customWidth="1"/>
    <col min="10916" max="10916" width="8.7109375" style="193" customWidth="1"/>
    <col min="10917" max="10917" width="0.7109375" style="193" customWidth="1"/>
    <col min="10918" max="10918" width="11" style="193" bestFit="1" customWidth="1"/>
    <col min="10919" max="10919" width="0.7109375" style="193" customWidth="1"/>
    <col min="10920" max="10920" width="16.140625" style="193" bestFit="1" customWidth="1"/>
    <col min="10921" max="10921" width="0.7109375" style="193" customWidth="1"/>
    <col min="10922" max="10922" width="11" style="193" bestFit="1" customWidth="1"/>
    <col min="10923" max="10923" width="0.7109375" style="193" customWidth="1"/>
    <col min="10924" max="10924" width="12" style="193" bestFit="1" customWidth="1"/>
    <col min="10925" max="10925" width="0.7109375" style="193" customWidth="1"/>
    <col min="10926" max="10926" width="11" style="193" bestFit="1" customWidth="1"/>
    <col min="10927" max="10927" width="0.7109375" style="193" customWidth="1"/>
    <col min="10928" max="10928" width="12" style="193" bestFit="1" customWidth="1"/>
    <col min="10929" max="10931" width="18.5703125" style="193" customWidth="1"/>
    <col min="10932" max="10932" width="9.85546875" style="193" customWidth="1"/>
    <col min="10933" max="11141" width="18.5703125" style="193" customWidth="1"/>
    <col min="11142" max="11142" width="1.42578125" style="193" customWidth="1"/>
    <col min="11143" max="11143" width="40.85546875" style="193" customWidth="1"/>
    <col min="11144" max="11144" width="5.140625" style="193" customWidth="1"/>
    <col min="11145" max="11157" width="0.85546875" style="193"/>
    <col min="11158" max="11158" width="1.42578125" style="193" customWidth="1"/>
    <col min="11159" max="11159" width="41.42578125" style="193" customWidth="1"/>
    <col min="11160" max="11160" width="12.5703125" style="193" bestFit="1" customWidth="1"/>
    <col min="11161" max="11161" width="0.7109375" style="193" customWidth="1"/>
    <col min="11162" max="11162" width="12" style="193" bestFit="1" customWidth="1"/>
    <col min="11163" max="11163" width="0.7109375" style="193" customWidth="1"/>
    <col min="11164" max="11164" width="14.7109375" style="193" customWidth="1"/>
    <col min="11165" max="11165" width="0.7109375" style="193" customWidth="1"/>
    <col min="11166" max="11166" width="14" style="193" bestFit="1" customWidth="1"/>
    <col min="11167" max="11167" width="0.7109375" style="193" customWidth="1"/>
    <col min="11168" max="11168" width="10" style="193" bestFit="1" customWidth="1"/>
    <col min="11169" max="11169" width="0.7109375" style="193" customWidth="1"/>
    <col min="11170" max="11170" width="13.5703125" style="193" bestFit="1" customWidth="1"/>
    <col min="11171" max="11171" width="0.7109375" style="193" customWidth="1"/>
    <col min="11172" max="11172" width="8.7109375" style="193" customWidth="1"/>
    <col min="11173" max="11173" width="0.7109375" style="193" customWidth="1"/>
    <col min="11174" max="11174" width="11" style="193" bestFit="1" customWidth="1"/>
    <col min="11175" max="11175" width="0.7109375" style="193" customWidth="1"/>
    <col min="11176" max="11176" width="16.140625" style="193" bestFit="1" customWidth="1"/>
    <col min="11177" max="11177" width="0.7109375" style="193" customWidth="1"/>
    <col min="11178" max="11178" width="11" style="193" bestFit="1" customWidth="1"/>
    <col min="11179" max="11179" width="0.7109375" style="193" customWidth="1"/>
    <col min="11180" max="11180" width="12" style="193" bestFit="1" customWidth="1"/>
    <col min="11181" max="11181" width="0.7109375" style="193" customWidth="1"/>
    <col min="11182" max="11182" width="11" style="193" bestFit="1" customWidth="1"/>
    <col min="11183" max="11183" width="0.7109375" style="193" customWidth="1"/>
    <col min="11184" max="11184" width="12" style="193" bestFit="1" customWidth="1"/>
    <col min="11185" max="11187" width="18.5703125" style="193" customWidth="1"/>
    <col min="11188" max="11188" width="9.85546875" style="193" customWidth="1"/>
    <col min="11189" max="11397" width="18.5703125" style="193" customWidth="1"/>
    <col min="11398" max="11398" width="1.42578125" style="193" customWidth="1"/>
    <col min="11399" max="11399" width="40.85546875" style="193" customWidth="1"/>
    <col min="11400" max="11400" width="5.140625" style="193" customWidth="1"/>
    <col min="11401" max="11413" width="0.85546875" style="193"/>
    <col min="11414" max="11414" width="1.42578125" style="193" customWidth="1"/>
    <col min="11415" max="11415" width="41.42578125" style="193" customWidth="1"/>
    <col min="11416" max="11416" width="12.5703125" style="193" bestFit="1" customWidth="1"/>
    <col min="11417" max="11417" width="0.7109375" style="193" customWidth="1"/>
    <col min="11418" max="11418" width="12" style="193" bestFit="1" customWidth="1"/>
    <col min="11419" max="11419" width="0.7109375" style="193" customWidth="1"/>
    <col min="11420" max="11420" width="14.7109375" style="193" customWidth="1"/>
    <col min="11421" max="11421" width="0.7109375" style="193" customWidth="1"/>
    <col min="11422" max="11422" width="14" style="193" bestFit="1" customWidth="1"/>
    <col min="11423" max="11423" width="0.7109375" style="193" customWidth="1"/>
    <col min="11424" max="11424" width="10" style="193" bestFit="1" customWidth="1"/>
    <col min="11425" max="11425" width="0.7109375" style="193" customWidth="1"/>
    <col min="11426" max="11426" width="13.5703125" style="193" bestFit="1" customWidth="1"/>
    <col min="11427" max="11427" width="0.7109375" style="193" customWidth="1"/>
    <col min="11428" max="11428" width="8.7109375" style="193" customWidth="1"/>
    <col min="11429" max="11429" width="0.7109375" style="193" customWidth="1"/>
    <col min="11430" max="11430" width="11" style="193" bestFit="1" customWidth="1"/>
    <col min="11431" max="11431" width="0.7109375" style="193" customWidth="1"/>
    <col min="11432" max="11432" width="16.140625" style="193" bestFit="1" customWidth="1"/>
    <col min="11433" max="11433" width="0.7109375" style="193" customWidth="1"/>
    <col min="11434" max="11434" width="11" style="193" bestFit="1" customWidth="1"/>
    <col min="11435" max="11435" width="0.7109375" style="193" customWidth="1"/>
    <col min="11436" max="11436" width="12" style="193" bestFit="1" customWidth="1"/>
    <col min="11437" max="11437" width="0.7109375" style="193" customWidth="1"/>
    <col min="11438" max="11438" width="11" style="193" bestFit="1" customWidth="1"/>
    <col min="11439" max="11439" width="0.7109375" style="193" customWidth="1"/>
    <col min="11440" max="11440" width="12" style="193" bestFit="1" customWidth="1"/>
    <col min="11441" max="11443" width="18.5703125" style="193" customWidth="1"/>
    <col min="11444" max="11444" width="9.85546875" style="193" customWidth="1"/>
    <col min="11445" max="11653" width="18.5703125" style="193" customWidth="1"/>
    <col min="11654" max="11654" width="1.42578125" style="193" customWidth="1"/>
    <col min="11655" max="11655" width="40.85546875" style="193" customWidth="1"/>
    <col min="11656" max="11656" width="5.140625" style="193" customWidth="1"/>
    <col min="11657" max="11669" width="0.85546875" style="193"/>
    <col min="11670" max="11670" width="1.42578125" style="193" customWidth="1"/>
    <col min="11671" max="11671" width="41.42578125" style="193" customWidth="1"/>
    <col min="11672" max="11672" width="12.5703125" style="193" bestFit="1" customWidth="1"/>
    <col min="11673" max="11673" width="0.7109375" style="193" customWidth="1"/>
    <col min="11674" max="11674" width="12" style="193" bestFit="1" customWidth="1"/>
    <col min="11675" max="11675" width="0.7109375" style="193" customWidth="1"/>
    <col min="11676" max="11676" width="14.7109375" style="193" customWidth="1"/>
    <col min="11677" max="11677" width="0.7109375" style="193" customWidth="1"/>
    <col min="11678" max="11678" width="14" style="193" bestFit="1" customWidth="1"/>
    <col min="11679" max="11679" width="0.7109375" style="193" customWidth="1"/>
    <col min="11680" max="11680" width="10" style="193" bestFit="1" customWidth="1"/>
    <col min="11681" max="11681" width="0.7109375" style="193" customWidth="1"/>
    <col min="11682" max="11682" width="13.5703125" style="193" bestFit="1" customWidth="1"/>
    <col min="11683" max="11683" width="0.7109375" style="193" customWidth="1"/>
    <col min="11684" max="11684" width="8.7109375" style="193" customWidth="1"/>
    <col min="11685" max="11685" width="0.7109375" style="193" customWidth="1"/>
    <col min="11686" max="11686" width="11" style="193" bestFit="1" customWidth="1"/>
    <col min="11687" max="11687" width="0.7109375" style="193" customWidth="1"/>
    <col min="11688" max="11688" width="16.140625" style="193" bestFit="1" customWidth="1"/>
    <col min="11689" max="11689" width="0.7109375" style="193" customWidth="1"/>
    <col min="11690" max="11690" width="11" style="193" bestFit="1" customWidth="1"/>
    <col min="11691" max="11691" width="0.7109375" style="193" customWidth="1"/>
    <col min="11692" max="11692" width="12" style="193" bestFit="1" customWidth="1"/>
    <col min="11693" max="11693" width="0.7109375" style="193" customWidth="1"/>
    <col min="11694" max="11694" width="11" style="193" bestFit="1" customWidth="1"/>
    <col min="11695" max="11695" width="0.7109375" style="193" customWidth="1"/>
    <col min="11696" max="11696" width="12" style="193" bestFit="1" customWidth="1"/>
    <col min="11697" max="11699" width="18.5703125" style="193" customWidth="1"/>
    <col min="11700" max="11700" width="9.85546875" style="193" customWidth="1"/>
    <col min="11701" max="11909" width="18.5703125" style="193" customWidth="1"/>
    <col min="11910" max="11910" width="1.42578125" style="193" customWidth="1"/>
    <col min="11911" max="11911" width="40.85546875" style="193" customWidth="1"/>
    <col min="11912" max="11912" width="5.140625" style="193" customWidth="1"/>
    <col min="11913" max="11925" width="0.85546875" style="193"/>
    <col min="11926" max="11926" width="1.42578125" style="193" customWidth="1"/>
    <col min="11927" max="11927" width="41.42578125" style="193" customWidth="1"/>
    <col min="11928" max="11928" width="12.5703125" style="193" bestFit="1" customWidth="1"/>
    <col min="11929" max="11929" width="0.7109375" style="193" customWidth="1"/>
    <col min="11930" max="11930" width="12" style="193" bestFit="1" customWidth="1"/>
    <col min="11931" max="11931" width="0.7109375" style="193" customWidth="1"/>
    <col min="11932" max="11932" width="14.7109375" style="193" customWidth="1"/>
    <col min="11933" max="11933" width="0.7109375" style="193" customWidth="1"/>
    <col min="11934" max="11934" width="14" style="193" bestFit="1" customWidth="1"/>
    <col min="11935" max="11935" width="0.7109375" style="193" customWidth="1"/>
    <col min="11936" max="11936" width="10" style="193" bestFit="1" customWidth="1"/>
    <col min="11937" max="11937" width="0.7109375" style="193" customWidth="1"/>
    <col min="11938" max="11938" width="13.5703125" style="193" bestFit="1" customWidth="1"/>
    <col min="11939" max="11939" width="0.7109375" style="193" customWidth="1"/>
    <col min="11940" max="11940" width="8.7109375" style="193" customWidth="1"/>
    <col min="11941" max="11941" width="0.7109375" style="193" customWidth="1"/>
    <col min="11942" max="11942" width="11" style="193" bestFit="1" customWidth="1"/>
    <col min="11943" max="11943" width="0.7109375" style="193" customWidth="1"/>
    <col min="11944" max="11944" width="16.140625" style="193" bestFit="1" customWidth="1"/>
    <col min="11945" max="11945" width="0.7109375" style="193" customWidth="1"/>
    <col min="11946" max="11946" width="11" style="193" bestFit="1" customWidth="1"/>
    <col min="11947" max="11947" width="0.7109375" style="193" customWidth="1"/>
    <col min="11948" max="11948" width="12" style="193" bestFit="1" customWidth="1"/>
    <col min="11949" max="11949" width="0.7109375" style="193" customWidth="1"/>
    <col min="11950" max="11950" width="11" style="193" bestFit="1" customWidth="1"/>
    <col min="11951" max="11951" width="0.7109375" style="193" customWidth="1"/>
    <col min="11952" max="11952" width="12" style="193" bestFit="1" customWidth="1"/>
    <col min="11953" max="11955" width="18.5703125" style="193" customWidth="1"/>
    <col min="11956" max="11956" width="9.85546875" style="193" customWidth="1"/>
    <col min="11957" max="12165" width="18.5703125" style="193" customWidth="1"/>
    <col min="12166" max="12166" width="1.42578125" style="193" customWidth="1"/>
    <col min="12167" max="12167" width="40.85546875" style="193" customWidth="1"/>
    <col min="12168" max="12168" width="5.140625" style="193" customWidth="1"/>
    <col min="12169" max="12181" width="0.85546875" style="193"/>
    <col min="12182" max="12182" width="1.42578125" style="193" customWidth="1"/>
    <col min="12183" max="12183" width="41.42578125" style="193" customWidth="1"/>
    <col min="12184" max="12184" width="12.5703125" style="193" bestFit="1" customWidth="1"/>
    <col min="12185" max="12185" width="0.7109375" style="193" customWidth="1"/>
    <col min="12186" max="12186" width="12" style="193" bestFit="1" customWidth="1"/>
    <col min="12187" max="12187" width="0.7109375" style="193" customWidth="1"/>
    <col min="12188" max="12188" width="14.7109375" style="193" customWidth="1"/>
    <col min="12189" max="12189" width="0.7109375" style="193" customWidth="1"/>
    <col min="12190" max="12190" width="14" style="193" bestFit="1" customWidth="1"/>
    <col min="12191" max="12191" width="0.7109375" style="193" customWidth="1"/>
    <col min="12192" max="12192" width="10" style="193" bestFit="1" customWidth="1"/>
    <col min="12193" max="12193" width="0.7109375" style="193" customWidth="1"/>
    <col min="12194" max="12194" width="13.5703125" style="193" bestFit="1" customWidth="1"/>
    <col min="12195" max="12195" width="0.7109375" style="193" customWidth="1"/>
    <col min="12196" max="12196" width="8.7109375" style="193" customWidth="1"/>
    <col min="12197" max="12197" width="0.7109375" style="193" customWidth="1"/>
    <col min="12198" max="12198" width="11" style="193" bestFit="1" customWidth="1"/>
    <col min="12199" max="12199" width="0.7109375" style="193" customWidth="1"/>
    <col min="12200" max="12200" width="16.140625" style="193" bestFit="1" customWidth="1"/>
    <col min="12201" max="12201" width="0.7109375" style="193" customWidth="1"/>
    <col min="12202" max="12202" width="11" style="193" bestFit="1" customWidth="1"/>
    <col min="12203" max="12203" width="0.7109375" style="193" customWidth="1"/>
    <col min="12204" max="12204" width="12" style="193" bestFit="1" customWidth="1"/>
    <col min="12205" max="12205" width="0.7109375" style="193" customWidth="1"/>
    <col min="12206" max="12206" width="11" style="193" bestFit="1" customWidth="1"/>
    <col min="12207" max="12207" width="0.7109375" style="193" customWidth="1"/>
    <col min="12208" max="12208" width="12" style="193" bestFit="1" customWidth="1"/>
    <col min="12209" max="12211" width="18.5703125" style="193" customWidth="1"/>
    <col min="12212" max="12212" width="9.85546875" style="193" customWidth="1"/>
    <col min="12213" max="12421" width="18.5703125" style="193" customWidth="1"/>
    <col min="12422" max="12422" width="1.42578125" style="193" customWidth="1"/>
    <col min="12423" max="12423" width="40.85546875" style="193" customWidth="1"/>
    <col min="12424" max="12424" width="5.140625" style="193" customWidth="1"/>
    <col min="12425" max="12437" width="0.85546875" style="193"/>
    <col min="12438" max="12438" width="1.42578125" style="193" customWidth="1"/>
    <col min="12439" max="12439" width="41.42578125" style="193" customWidth="1"/>
    <col min="12440" max="12440" width="12.5703125" style="193" bestFit="1" customWidth="1"/>
    <col min="12441" max="12441" width="0.7109375" style="193" customWidth="1"/>
    <col min="12442" max="12442" width="12" style="193" bestFit="1" customWidth="1"/>
    <col min="12443" max="12443" width="0.7109375" style="193" customWidth="1"/>
    <col min="12444" max="12444" width="14.7109375" style="193" customWidth="1"/>
    <col min="12445" max="12445" width="0.7109375" style="193" customWidth="1"/>
    <col min="12446" max="12446" width="14" style="193" bestFit="1" customWidth="1"/>
    <col min="12447" max="12447" width="0.7109375" style="193" customWidth="1"/>
    <col min="12448" max="12448" width="10" style="193" bestFit="1" customWidth="1"/>
    <col min="12449" max="12449" width="0.7109375" style="193" customWidth="1"/>
    <col min="12450" max="12450" width="13.5703125" style="193" bestFit="1" customWidth="1"/>
    <col min="12451" max="12451" width="0.7109375" style="193" customWidth="1"/>
    <col min="12452" max="12452" width="8.7109375" style="193" customWidth="1"/>
    <col min="12453" max="12453" width="0.7109375" style="193" customWidth="1"/>
    <col min="12454" max="12454" width="11" style="193" bestFit="1" customWidth="1"/>
    <col min="12455" max="12455" width="0.7109375" style="193" customWidth="1"/>
    <col min="12456" max="12456" width="16.140625" style="193" bestFit="1" customWidth="1"/>
    <col min="12457" max="12457" width="0.7109375" style="193" customWidth="1"/>
    <col min="12458" max="12458" width="11" style="193" bestFit="1" customWidth="1"/>
    <col min="12459" max="12459" width="0.7109375" style="193" customWidth="1"/>
    <col min="12460" max="12460" width="12" style="193" bestFit="1" customWidth="1"/>
    <col min="12461" max="12461" width="0.7109375" style="193" customWidth="1"/>
    <col min="12462" max="12462" width="11" style="193" bestFit="1" customWidth="1"/>
    <col min="12463" max="12463" width="0.7109375" style="193" customWidth="1"/>
    <col min="12464" max="12464" width="12" style="193" bestFit="1" customWidth="1"/>
    <col min="12465" max="12467" width="18.5703125" style="193" customWidth="1"/>
    <col min="12468" max="12468" width="9.85546875" style="193" customWidth="1"/>
    <col min="12469" max="12677" width="18.5703125" style="193" customWidth="1"/>
    <col min="12678" max="12678" width="1.42578125" style="193" customWidth="1"/>
    <col min="12679" max="12679" width="40.85546875" style="193" customWidth="1"/>
    <col min="12680" max="12680" width="5.140625" style="193" customWidth="1"/>
    <col min="12681" max="12693" width="0.85546875" style="193"/>
    <col min="12694" max="12694" width="1.42578125" style="193" customWidth="1"/>
    <col min="12695" max="12695" width="41.42578125" style="193" customWidth="1"/>
    <col min="12696" max="12696" width="12.5703125" style="193" bestFit="1" customWidth="1"/>
    <col min="12697" max="12697" width="0.7109375" style="193" customWidth="1"/>
    <col min="12698" max="12698" width="12" style="193" bestFit="1" customWidth="1"/>
    <col min="12699" max="12699" width="0.7109375" style="193" customWidth="1"/>
    <col min="12700" max="12700" width="14.7109375" style="193" customWidth="1"/>
    <col min="12701" max="12701" width="0.7109375" style="193" customWidth="1"/>
    <col min="12702" max="12702" width="14" style="193" bestFit="1" customWidth="1"/>
    <col min="12703" max="12703" width="0.7109375" style="193" customWidth="1"/>
    <col min="12704" max="12704" width="10" style="193" bestFit="1" customWidth="1"/>
    <col min="12705" max="12705" width="0.7109375" style="193" customWidth="1"/>
    <col min="12706" max="12706" width="13.5703125" style="193" bestFit="1" customWidth="1"/>
    <col min="12707" max="12707" width="0.7109375" style="193" customWidth="1"/>
    <col min="12708" max="12708" width="8.7109375" style="193" customWidth="1"/>
    <col min="12709" max="12709" width="0.7109375" style="193" customWidth="1"/>
    <col min="12710" max="12710" width="11" style="193" bestFit="1" customWidth="1"/>
    <col min="12711" max="12711" width="0.7109375" style="193" customWidth="1"/>
    <col min="12712" max="12712" width="16.140625" style="193" bestFit="1" customWidth="1"/>
    <col min="12713" max="12713" width="0.7109375" style="193" customWidth="1"/>
    <col min="12714" max="12714" width="11" style="193" bestFit="1" customWidth="1"/>
    <col min="12715" max="12715" width="0.7109375" style="193" customWidth="1"/>
    <col min="12716" max="12716" width="12" style="193" bestFit="1" customWidth="1"/>
    <col min="12717" max="12717" width="0.7109375" style="193" customWidth="1"/>
    <col min="12718" max="12718" width="11" style="193" bestFit="1" customWidth="1"/>
    <col min="12719" max="12719" width="0.7109375" style="193" customWidth="1"/>
    <col min="12720" max="12720" width="12" style="193" bestFit="1" customWidth="1"/>
    <col min="12721" max="12723" width="18.5703125" style="193" customWidth="1"/>
    <col min="12724" max="12724" width="9.85546875" style="193" customWidth="1"/>
    <col min="12725" max="12933" width="18.5703125" style="193" customWidth="1"/>
    <col min="12934" max="12934" width="1.42578125" style="193" customWidth="1"/>
    <col min="12935" max="12935" width="40.85546875" style="193" customWidth="1"/>
    <col min="12936" max="12936" width="5.140625" style="193" customWidth="1"/>
    <col min="12937" max="12949" width="0.85546875" style="193"/>
    <col min="12950" max="12950" width="1.42578125" style="193" customWidth="1"/>
    <col min="12951" max="12951" width="41.42578125" style="193" customWidth="1"/>
    <col min="12952" max="12952" width="12.5703125" style="193" bestFit="1" customWidth="1"/>
    <col min="12953" max="12953" width="0.7109375" style="193" customWidth="1"/>
    <col min="12954" max="12954" width="12" style="193" bestFit="1" customWidth="1"/>
    <col min="12955" max="12955" width="0.7109375" style="193" customWidth="1"/>
    <col min="12956" max="12956" width="14.7109375" style="193" customWidth="1"/>
    <col min="12957" max="12957" width="0.7109375" style="193" customWidth="1"/>
    <col min="12958" max="12958" width="14" style="193" bestFit="1" customWidth="1"/>
    <col min="12959" max="12959" width="0.7109375" style="193" customWidth="1"/>
    <col min="12960" max="12960" width="10" style="193" bestFit="1" customWidth="1"/>
    <col min="12961" max="12961" width="0.7109375" style="193" customWidth="1"/>
    <col min="12962" max="12962" width="13.5703125" style="193" bestFit="1" customWidth="1"/>
    <col min="12963" max="12963" width="0.7109375" style="193" customWidth="1"/>
    <col min="12964" max="12964" width="8.7109375" style="193" customWidth="1"/>
    <col min="12965" max="12965" width="0.7109375" style="193" customWidth="1"/>
    <col min="12966" max="12966" width="11" style="193" bestFit="1" customWidth="1"/>
    <col min="12967" max="12967" width="0.7109375" style="193" customWidth="1"/>
    <col min="12968" max="12968" width="16.140625" style="193" bestFit="1" customWidth="1"/>
    <col min="12969" max="12969" width="0.7109375" style="193" customWidth="1"/>
    <col min="12970" max="12970" width="11" style="193" bestFit="1" customWidth="1"/>
    <col min="12971" max="12971" width="0.7109375" style="193" customWidth="1"/>
    <col min="12972" max="12972" width="12" style="193" bestFit="1" customWidth="1"/>
    <col min="12973" max="12973" width="0.7109375" style="193" customWidth="1"/>
    <col min="12974" max="12974" width="11" style="193" bestFit="1" customWidth="1"/>
    <col min="12975" max="12975" width="0.7109375" style="193" customWidth="1"/>
    <col min="12976" max="12976" width="12" style="193" bestFit="1" customWidth="1"/>
    <col min="12977" max="12979" width="18.5703125" style="193" customWidth="1"/>
    <col min="12980" max="12980" width="9.85546875" style="193" customWidth="1"/>
    <col min="12981" max="13189" width="18.5703125" style="193" customWidth="1"/>
    <col min="13190" max="13190" width="1.42578125" style="193" customWidth="1"/>
    <col min="13191" max="13191" width="40.85546875" style="193" customWidth="1"/>
    <col min="13192" max="13192" width="5.140625" style="193" customWidth="1"/>
    <col min="13193" max="13205" width="0.85546875" style="193"/>
    <col min="13206" max="13206" width="1.42578125" style="193" customWidth="1"/>
    <col min="13207" max="13207" width="41.42578125" style="193" customWidth="1"/>
    <col min="13208" max="13208" width="12.5703125" style="193" bestFit="1" customWidth="1"/>
    <col min="13209" max="13209" width="0.7109375" style="193" customWidth="1"/>
    <col min="13210" max="13210" width="12" style="193" bestFit="1" customWidth="1"/>
    <col min="13211" max="13211" width="0.7109375" style="193" customWidth="1"/>
    <col min="13212" max="13212" width="14.7109375" style="193" customWidth="1"/>
    <col min="13213" max="13213" width="0.7109375" style="193" customWidth="1"/>
    <col min="13214" max="13214" width="14" style="193" bestFit="1" customWidth="1"/>
    <col min="13215" max="13215" width="0.7109375" style="193" customWidth="1"/>
    <col min="13216" max="13216" width="10" style="193" bestFit="1" customWidth="1"/>
    <col min="13217" max="13217" width="0.7109375" style="193" customWidth="1"/>
    <col min="13218" max="13218" width="13.5703125" style="193" bestFit="1" customWidth="1"/>
    <col min="13219" max="13219" width="0.7109375" style="193" customWidth="1"/>
    <col min="13220" max="13220" width="8.7109375" style="193" customWidth="1"/>
    <col min="13221" max="13221" width="0.7109375" style="193" customWidth="1"/>
    <col min="13222" max="13222" width="11" style="193" bestFit="1" customWidth="1"/>
    <col min="13223" max="13223" width="0.7109375" style="193" customWidth="1"/>
    <col min="13224" max="13224" width="16.140625" style="193" bestFit="1" customWidth="1"/>
    <col min="13225" max="13225" width="0.7109375" style="193" customWidth="1"/>
    <col min="13226" max="13226" width="11" style="193" bestFit="1" customWidth="1"/>
    <col min="13227" max="13227" width="0.7109375" style="193" customWidth="1"/>
    <col min="13228" max="13228" width="12" style="193" bestFit="1" customWidth="1"/>
    <col min="13229" max="13229" width="0.7109375" style="193" customWidth="1"/>
    <col min="13230" max="13230" width="11" style="193" bestFit="1" customWidth="1"/>
    <col min="13231" max="13231" width="0.7109375" style="193" customWidth="1"/>
    <col min="13232" max="13232" width="12" style="193" bestFit="1" customWidth="1"/>
    <col min="13233" max="13235" width="18.5703125" style="193" customWidth="1"/>
    <col min="13236" max="13236" width="9.85546875" style="193" customWidth="1"/>
    <col min="13237" max="13445" width="18.5703125" style="193" customWidth="1"/>
    <col min="13446" max="13446" width="1.42578125" style="193" customWidth="1"/>
    <col min="13447" max="13447" width="40.85546875" style="193" customWidth="1"/>
    <col min="13448" max="13448" width="5.140625" style="193" customWidth="1"/>
    <col min="13449" max="13461" width="0.85546875" style="193"/>
    <col min="13462" max="13462" width="1.42578125" style="193" customWidth="1"/>
    <col min="13463" max="13463" width="41.42578125" style="193" customWidth="1"/>
    <col min="13464" max="13464" width="12.5703125" style="193" bestFit="1" customWidth="1"/>
    <col min="13465" max="13465" width="0.7109375" style="193" customWidth="1"/>
    <col min="13466" max="13466" width="12" style="193" bestFit="1" customWidth="1"/>
    <col min="13467" max="13467" width="0.7109375" style="193" customWidth="1"/>
    <col min="13468" max="13468" width="14.7109375" style="193" customWidth="1"/>
    <col min="13469" max="13469" width="0.7109375" style="193" customWidth="1"/>
    <col min="13470" max="13470" width="14" style="193" bestFit="1" customWidth="1"/>
    <col min="13471" max="13471" width="0.7109375" style="193" customWidth="1"/>
    <col min="13472" max="13472" width="10" style="193" bestFit="1" customWidth="1"/>
    <col min="13473" max="13473" width="0.7109375" style="193" customWidth="1"/>
    <col min="13474" max="13474" width="13.5703125" style="193" bestFit="1" customWidth="1"/>
    <col min="13475" max="13475" width="0.7109375" style="193" customWidth="1"/>
    <col min="13476" max="13476" width="8.7109375" style="193" customWidth="1"/>
    <col min="13477" max="13477" width="0.7109375" style="193" customWidth="1"/>
    <col min="13478" max="13478" width="11" style="193" bestFit="1" customWidth="1"/>
    <col min="13479" max="13479" width="0.7109375" style="193" customWidth="1"/>
    <col min="13480" max="13480" width="16.140625" style="193" bestFit="1" customWidth="1"/>
    <col min="13481" max="13481" width="0.7109375" style="193" customWidth="1"/>
    <col min="13482" max="13482" width="11" style="193" bestFit="1" customWidth="1"/>
    <col min="13483" max="13483" width="0.7109375" style="193" customWidth="1"/>
    <col min="13484" max="13484" width="12" style="193" bestFit="1" customWidth="1"/>
    <col min="13485" max="13485" width="0.7109375" style="193" customWidth="1"/>
    <col min="13486" max="13486" width="11" style="193" bestFit="1" customWidth="1"/>
    <col min="13487" max="13487" width="0.7109375" style="193" customWidth="1"/>
    <col min="13488" max="13488" width="12" style="193" bestFit="1" customWidth="1"/>
    <col min="13489" max="13491" width="18.5703125" style="193" customWidth="1"/>
    <col min="13492" max="13492" width="9.85546875" style="193" customWidth="1"/>
    <col min="13493" max="13701" width="18.5703125" style="193" customWidth="1"/>
    <col min="13702" max="13702" width="1.42578125" style="193" customWidth="1"/>
    <col min="13703" max="13703" width="40.85546875" style="193" customWidth="1"/>
    <col min="13704" max="13704" width="5.140625" style="193" customWidth="1"/>
    <col min="13705" max="13717" width="0.85546875" style="193"/>
    <col min="13718" max="13718" width="1.42578125" style="193" customWidth="1"/>
    <col min="13719" max="13719" width="41.42578125" style="193" customWidth="1"/>
    <col min="13720" max="13720" width="12.5703125" style="193" bestFit="1" customWidth="1"/>
    <col min="13721" max="13721" width="0.7109375" style="193" customWidth="1"/>
    <col min="13722" max="13722" width="12" style="193" bestFit="1" customWidth="1"/>
    <col min="13723" max="13723" width="0.7109375" style="193" customWidth="1"/>
    <col min="13724" max="13724" width="14.7109375" style="193" customWidth="1"/>
    <col min="13725" max="13725" width="0.7109375" style="193" customWidth="1"/>
    <col min="13726" max="13726" width="14" style="193" bestFit="1" customWidth="1"/>
    <col min="13727" max="13727" width="0.7109375" style="193" customWidth="1"/>
    <col min="13728" max="13728" width="10" style="193" bestFit="1" customWidth="1"/>
    <col min="13729" max="13729" width="0.7109375" style="193" customWidth="1"/>
    <col min="13730" max="13730" width="13.5703125" style="193" bestFit="1" customWidth="1"/>
    <col min="13731" max="13731" width="0.7109375" style="193" customWidth="1"/>
    <col min="13732" max="13732" width="8.7109375" style="193" customWidth="1"/>
    <col min="13733" max="13733" width="0.7109375" style="193" customWidth="1"/>
    <col min="13734" max="13734" width="11" style="193" bestFit="1" customWidth="1"/>
    <col min="13735" max="13735" width="0.7109375" style="193" customWidth="1"/>
    <col min="13736" max="13736" width="16.140625" style="193" bestFit="1" customWidth="1"/>
    <col min="13737" max="13737" width="0.7109375" style="193" customWidth="1"/>
    <col min="13738" max="13738" width="11" style="193" bestFit="1" customWidth="1"/>
    <col min="13739" max="13739" width="0.7109375" style="193" customWidth="1"/>
    <col min="13740" max="13740" width="12" style="193" bestFit="1" customWidth="1"/>
    <col min="13741" max="13741" width="0.7109375" style="193" customWidth="1"/>
    <col min="13742" max="13742" width="11" style="193" bestFit="1" customWidth="1"/>
    <col min="13743" max="13743" width="0.7109375" style="193" customWidth="1"/>
    <col min="13744" max="13744" width="12" style="193" bestFit="1" customWidth="1"/>
    <col min="13745" max="13747" width="18.5703125" style="193" customWidth="1"/>
    <col min="13748" max="13748" width="9.85546875" style="193" customWidth="1"/>
    <col min="13749" max="13957" width="18.5703125" style="193" customWidth="1"/>
    <col min="13958" max="13958" width="1.42578125" style="193" customWidth="1"/>
    <col min="13959" max="13959" width="40.85546875" style="193" customWidth="1"/>
    <col min="13960" max="13960" width="5.140625" style="193" customWidth="1"/>
    <col min="13961" max="13973" width="0.85546875" style="193"/>
    <col min="13974" max="13974" width="1.42578125" style="193" customWidth="1"/>
    <col min="13975" max="13975" width="41.42578125" style="193" customWidth="1"/>
    <col min="13976" max="13976" width="12.5703125" style="193" bestFit="1" customWidth="1"/>
    <col min="13977" max="13977" width="0.7109375" style="193" customWidth="1"/>
    <col min="13978" max="13978" width="12" style="193" bestFit="1" customWidth="1"/>
    <col min="13979" max="13979" width="0.7109375" style="193" customWidth="1"/>
    <col min="13980" max="13980" width="14.7109375" style="193" customWidth="1"/>
    <col min="13981" max="13981" width="0.7109375" style="193" customWidth="1"/>
    <col min="13982" max="13982" width="14" style="193" bestFit="1" customWidth="1"/>
    <col min="13983" max="13983" width="0.7109375" style="193" customWidth="1"/>
    <col min="13984" max="13984" width="10" style="193" bestFit="1" customWidth="1"/>
    <col min="13985" max="13985" width="0.7109375" style="193" customWidth="1"/>
    <col min="13986" max="13986" width="13.5703125" style="193" bestFit="1" customWidth="1"/>
    <col min="13987" max="13987" width="0.7109375" style="193" customWidth="1"/>
    <col min="13988" max="13988" width="8.7109375" style="193" customWidth="1"/>
    <col min="13989" max="13989" width="0.7109375" style="193" customWidth="1"/>
    <col min="13990" max="13990" width="11" style="193" bestFit="1" customWidth="1"/>
    <col min="13991" max="13991" width="0.7109375" style="193" customWidth="1"/>
    <col min="13992" max="13992" width="16.140625" style="193" bestFit="1" customWidth="1"/>
    <col min="13993" max="13993" width="0.7109375" style="193" customWidth="1"/>
    <col min="13994" max="13994" width="11" style="193" bestFit="1" customWidth="1"/>
    <col min="13995" max="13995" width="0.7109375" style="193" customWidth="1"/>
    <col min="13996" max="13996" width="12" style="193" bestFit="1" customWidth="1"/>
    <col min="13997" max="13997" width="0.7109375" style="193" customWidth="1"/>
    <col min="13998" max="13998" width="11" style="193" bestFit="1" customWidth="1"/>
    <col min="13999" max="13999" width="0.7109375" style="193" customWidth="1"/>
    <col min="14000" max="14000" width="12" style="193" bestFit="1" customWidth="1"/>
    <col min="14001" max="14003" width="18.5703125" style="193" customWidth="1"/>
    <col min="14004" max="14004" width="9.85546875" style="193" customWidth="1"/>
    <col min="14005" max="14213" width="18.5703125" style="193" customWidth="1"/>
    <col min="14214" max="14214" width="1.42578125" style="193" customWidth="1"/>
    <col min="14215" max="14215" width="40.85546875" style="193" customWidth="1"/>
    <col min="14216" max="14216" width="5.140625" style="193" customWidth="1"/>
    <col min="14217" max="14229" width="0.85546875" style="193"/>
    <col min="14230" max="14230" width="1.42578125" style="193" customWidth="1"/>
    <col min="14231" max="14231" width="41.42578125" style="193" customWidth="1"/>
    <col min="14232" max="14232" width="12.5703125" style="193" bestFit="1" customWidth="1"/>
    <col min="14233" max="14233" width="0.7109375" style="193" customWidth="1"/>
    <col min="14234" max="14234" width="12" style="193" bestFit="1" customWidth="1"/>
    <col min="14235" max="14235" width="0.7109375" style="193" customWidth="1"/>
    <col min="14236" max="14236" width="14.7109375" style="193" customWidth="1"/>
    <col min="14237" max="14237" width="0.7109375" style="193" customWidth="1"/>
    <col min="14238" max="14238" width="14" style="193" bestFit="1" customWidth="1"/>
    <col min="14239" max="14239" width="0.7109375" style="193" customWidth="1"/>
    <col min="14240" max="14240" width="10" style="193" bestFit="1" customWidth="1"/>
    <col min="14241" max="14241" width="0.7109375" style="193" customWidth="1"/>
    <col min="14242" max="14242" width="13.5703125" style="193" bestFit="1" customWidth="1"/>
    <col min="14243" max="14243" width="0.7109375" style="193" customWidth="1"/>
    <col min="14244" max="14244" width="8.7109375" style="193" customWidth="1"/>
    <col min="14245" max="14245" width="0.7109375" style="193" customWidth="1"/>
    <col min="14246" max="14246" width="11" style="193" bestFit="1" customWidth="1"/>
    <col min="14247" max="14247" width="0.7109375" style="193" customWidth="1"/>
    <col min="14248" max="14248" width="16.140625" style="193" bestFit="1" customWidth="1"/>
    <col min="14249" max="14249" width="0.7109375" style="193" customWidth="1"/>
    <col min="14250" max="14250" width="11" style="193" bestFit="1" customWidth="1"/>
    <col min="14251" max="14251" width="0.7109375" style="193" customWidth="1"/>
    <col min="14252" max="14252" width="12" style="193" bestFit="1" customWidth="1"/>
    <col min="14253" max="14253" width="0.7109375" style="193" customWidth="1"/>
    <col min="14254" max="14254" width="11" style="193" bestFit="1" customWidth="1"/>
    <col min="14255" max="14255" width="0.7109375" style="193" customWidth="1"/>
    <col min="14256" max="14256" width="12" style="193" bestFit="1" customWidth="1"/>
    <col min="14257" max="14259" width="18.5703125" style="193" customWidth="1"/>
    <col min="14260" max="14260" width="9.85546875" style="193" customWidth="1"/>
    <col min="14261" max="14469" width="18.5703125" style="193" customWidth="1"/>
    <col min="14470" max="14470" width="1.42578125" style="193" customWidth="1"/>
    <col min="14471" max="14471" width="40.85546875" style="193" customWidth="1"/>
    <col min="14472" max="14472" width="5.140625" style="193" customWidth="1"/>
    <col min="14473" max="14485" width="0.85546875" style="193"/>
    <col min="14486" max="14486" width="1.42578125" style="193" customWidth="1"/>
    <col min="14487" max="14487" width="41.42578125" style="193" customWidth="1"/>
    <col min="14488" max="14488" width="12.5703125" style="193" bestFit="1" customWidth="1"/>
    <col min="14489" max="14489" width="0.7109375" style="193" customWidth="1"/>
    <col min="14490" max="14490" width="12" style="193" bestFit="1" customWidth="1"/>
    <col min="14491" max="14491" width="0.7109375" style="193" customWidth="1"/>
    <col min="14492" max="14492" width="14.7109375" style="193" customWidth="1"/>
    <col min="14493" max="14493" width="0.7109375" style="193" customWidth="1"/>
    <col min="14494" max="14494" width="14" style="193" bestFit="1" customWidth="1"/>
    <col min="14495" max="14495" width="0.7109375" style="193" customWidth="1"/>
    <col min="14496" max="14496" width="10" style="193" bestFit="1" customWidth="1"/>
    <col min="14497" max="14497" width="0.7109375" style="193" customWidth="1"/>
    <col min="14498" max="14498" width="13.5703125" style="193" bestFit="1" customWidth="1"/>
    <col min="14499" max="14499" width="0.7109375" style="193" customWidth="1"/>
    <col min="14500" max="14500" width="8.7109375" style="193" customWidth="1"/>
    <col min="14501" max="14501" width="0.7109375" style="193" customWidth="1"/>
    <col min="14502" max="14502" width="11" style="193" bestFit="1" customWidth="1"/>
    <col min="14503" max="14503" width="0.7109375" style="193" customWidth="1"/>
    <col min="14504" max="14504" width="16.140625" style="193" bestFit="1" customWidth="1"/>
    <col min="14505" max="14505" width="0.7109375" style="193" customWidth="1"/>
    <col min="14506" max="14506" width="11" style="193" bestFit="1" customWidth="1"/>
    <col min="14507" max="14507" width="0.7109375" style="193" customWidth="1"/>
    <col min="14508" max="14508" width="12" style="193" bestFit="1" customWidth="1"/>
    <col min="14509" max="14509" width="0.7109375" style="193" customWidth="1"/>
    <col min="14510" max="14510" width="11" style="193" bestFit="1" customWidth="1"/>
    <col min="14511" max="14511" width="0.7109375" style="193" customWidth="1"/>
    <col min="14512" max="14512" width="12" style="193" bestFit="1" customWidth="1"/>
    <col min="14513" max="14515" width="18.5703125" style="193" customWidth="1"/>
    <col min="14516" max="14516" width="9.85546875" style="193" customWidth="1"/>
    <col min="14517" max="14725" width="18.5703125" style="193" customWidth="1"/>
    <col min="14726" max="14726" width="1.42578125" style="193" customWidth="1"/>
    <col min="14727" max="14727" width="40.85546875" style="193" customWidth="1"/>
    <col min="14728" max="14728" width="5.140625" style="193" customWidth="1"/>
    <col min="14729" max="14741" width="0.85546875" style="193"/>
    <col min="14742" max="14742" width="1.42578125" style="193" customWidth="1"/>
    <col min="14743" max="14743" width="41.42578125" style="193" customWidth="1"/>
    <col min="14744" max="14744" width="12.5703125" style="193" bestFit="1" customWidth="1"/>
    <col min="14745" max="14745" width="0.7109375" style="193" customWidth="1"/>
    <col min="14746" max="14746" width="12" style="193" bestFit="1" customWidth="1"/>
    <col min="14747" max="14747" width="0.7109375" style="193" customWidth="1"/>
    <col min="14748" max="14748" width="14.7109375" style="193" customWidth="1"/>
    <col min="14749" max="14749" width="0.7109375" style="193" customWidth="1"/>
    <col min="14750" max="14750" width="14" style="193" bestFit="1" customWidth="1"/>
    <col min="14751" max="14751" width="0.7109375" style="193" customWidth="1"/>
    <col min="14752" max="14752" width="10" style="193" bestFit="1" customWidth="1"/>
    <col min="14753" max="14753" width="0.7109375" style="193" customWidth="1"/>
    <col min="14754" max="14754" width="13.5703125" style="193" bestFit="1" customWidth="1"/>
    <col min="14755" max="14755" width="0.7109375" style="193" customWidth="1"/>
    <col min="14756" max="14756" width="8.7109375" style="193" customWidth="1"/>
    <col min="14757" max="14757" width="0.7109375" style="193" customWidth="1"/>
    <col min="14758" max="14758" width="11" style="193" bestFit="1" customWidth="1"/>
    <col min="14759" max="14759" width="0.7109375" style="193" customWidth="1"/>
    <col min="14760" max="14760" width="16.140625" style="193" bestFit="1" customWidth="1"/>
    <col min="14761" max="14761" width="0.7109375" style="193" customWidth="1"/>
    <col min="14762" max="14762" width="11" style="193" bestFit="1" customWidth="1"/>
    <col min="14763" max="14763" width="0.7109375" style="193" customWidth="1"/>
    <col min="14764" max="14764" width="12" style="193" bestFit="1" customWidth="1"/>
    <col min="14765" max="14765" width="0.7109375" style="193" customWidth="1"/>
    <col min="14766" max="14766" width="11" style="193" bestFit="1" customWidth="1"/>
    <col min="14767" max="14767" width="0.7109375" style="193" customWidth="1"/>
    <col min="14768" max="14768" width="12" style="193" bestFit="1" customWidth="1"/>
    <col min="14769" max="14771" width="18.5703125" style="193" customWidth="1"/>
    <col min="14772" max="14772" width="9.85546875" style="193" customWidth="1"/>
    <col min="14773" max="14981" width="18.5703125" style="193" customWidth="1"/>
    <col min="14982" max="14982" width="1.42578125" style="193" customWidth="1"/>
    <col min="14983" max="14983" width="40.85546875" style="193" customWidth="1"/>
    <col min="14984" max="14984" width="5.140625" style="193" customWidth="1"/>
    <col min="14985" max="14997" width="0.85546875" style="193"/>
    <col min="14998" max="14998" width="1.42578125" style="193" customWidth="1"/>
    <col min="14999" max="14999" width="41.42578125" style="193" customWidth="1"/>
    <col min="15000" max="15000" width="12.5703125" style="193" bestFit="1" customWidth="1"/>
    <col min="15001" max="15001" width="0.7109375" style="193" customWidth="1"/>
    <col min="15002" max="15002" width="12" style="193" bestFit="1" customWidth="1"/>
    <col min="15003" max="15003" width="0.7109375" style="193" customWidth="1"/>
    <col min="15004" max="15004" width="14.7109375" style="193" customWidth="1"/>
    <col min="15005" max="15005" width="0.7109375" style="193" customWidth="1"/>
    <col min="15006" max="15006" width="14" style="193" bestFit="1" customWidth="1"/>
    <col min="15007" max="15007" width="0.7109375" style="193" customWidth="1"/>
    <col min="15008" max="15008" width="10" style="193" bestFit="1" customWidth="1"/>
    <col min="15009" max="15009" width="0.7109375" style="193" customWidth="1"/>
    <col min="15010" max="15010" width="13.5703125" style="193" bestFit="1" customWidth="1"/>
    <col min="15011" max="15011" width="0.7109375" style="193" customWidth="1"/>
    <col min="15012" max="15012" width="8.7109375" style="193" customWidth="1"/>
    <col min="15013" max="15013" width="0.7109375" style="193" customWidth="1"/>
    <col min="15014" max="15014" width="11" style="193" bestFit="1" customWidth="1"/>
    <col min="15015" max="15015" width="0.7109375" style="193" customWidth="1"/>
    <col min="15016" max="15016" width="16.140625" style="193" bestFit="1" customWidth="1"/>
    <col min="15017" max="15017" width="0.7109375" style="193" customWidth="1"/>
    <col min="15018" max="15018" width="11" style="193" bestFit="1" customWidth="1"/>
    <col min="15019" max="15019" width="0.7109375" style="193" customWidth="1"/>
    <col min="15020" max="15020" width="12" style="193" bestFit="1" customWidth="1"/>
    <col min="15021" max="15021" width="0.7109375" style="193" customWidth="1"/>
    <col min="15022" max="15022" width="11" style="193" bestFit="1" customWidth="1"/>
    <col min="15023" max="15023" width="0.7109375" style="193" customWidth="1"/>
    <col min="15024" max="15024" width="12" style="193" bestFit="1" customWidth="1"/>
    <col min="15025" max="15027" width="18.5703125" style="193" customWidth="1"/>
    <col min="15028" max="15028" width="9.85546875" style="193" customWidth="1"/>
    <col min="15029" max="15237" width="18.5703125" style="193" customWidth="1"/>
    <col min="15238" max="15238" width="1.42578125" style="193" customWidth="1"/>
    <col min="15239" max="15239" width="40.85546875" style="193" customWidth="1"/>
    <col min="15240" max="15240" width="5.140625" style="193" customWidth="1"/>
    <col min="15241" max="15253" width="0.85546875" style="193"/>
    <col min="15254" max="15254" width="1.42578125" style="193" customWidth="1"/>
    <col min="15255" max="15255" width="41.42578125" style="193" customWidth="1"/>
    <col min="15256" max="15256" width="12.5703125" style="193" bestFit="1" customWidth="1"/>
    <col min="15257" max="15257" width="0.7109375" style="193" customWidth="1"/>
    <col min="15258" max="15258" width="12" style="193" bestFit="1" customWidth="1"/>
    <col min="15259" max="15259" width="0.7109375" style="193" customWidth="1"/>
    <col min="15260" max="15260" width="14.7109375" style="193" customWidth="1"/>
    <col min="15261" max="15261" width="0.7109375" style="193" customWidth="1"/>
    <col min="15262" max="15262" width="14" style="193" bestFit="1" customWidth="1"/>
    <col min="15263" max="15263" width="0.7109375" style="193" customWidth="1"/>
    <col min="15264" max="15264" width="10" style="193" bestFit="1" customWidth="1"/>
    <col min="15265" max="15265" width="0.7109375" style="193" customWidth="1"/>
    <col min="15266" max="15266" width="13.5703125" style="193" bestFit="1" customWidth="1"/>
    <col min="15267" max="15267" width="0.7109375" style="193" customWidth="1"/>
    <col min="15268" max="15268" width="8.7109375" style="193" customWidth="1"/>
    <col min="15269" max="15269" width="0.7109375" style="193" customWidth="1"/>
    <col min="15270" max="15270" width="11" style="193" bestFit="1" customWidth="1"/>
    <col min="15271" max="15271" width="0.7109375" style="193" customWidth="1"/>
    <col min="15272" max="15272" width="16.140625" style="193" bestFit="1" customWidth="1"/>
    <col min="15273" max="15273" width="0.7109375" style="193" customWidth="1"/>
    <col min="15274" max="15274" width="11" style="193" bestFit="1" customWidth="1"/>
    <col min="15275" max="15275" width="0.7109375" style="193" customWidth="1"/>
    <col min="15276" max="15276" width="12" style="193" bestFit="1" customWidth="1"/>
    <col min="15277" max="15277" width="0.7109375" style="193" customWidth="1"/>
    <col min="15278" max="15278" width="11" style="193" bestFit="1" customWidth="1"/>
    <col min="15279" max="15279" width="0.7109375" style="193" customWidth="1"/>
    <col min="15280" max="15280" width="12" style="193" bestFit="1" customWidth="1"/>
    <col min="15281" max="15283" width="18.5703125" style="193" customWidth="1"/>
    <col min="15284" max="15284" width="9.85546875" style="193" customWidth="1"/>
    <col min="15285" max="15493" width="18.5703125" style="193" customWidth="1"/>
    <col min="15494" max="15494" width="1.42578125" style="193" customWidth="1"/>
    <col min="15495" max="15495" width="40.85546875" style="193" customWidth="1"/>
    <col min="15496" max="15496" width="5.140625" style="193" customWidth="1"/>
    <col min="15497" max="15509" width="0.85546875" style="193"/>
    <col min="15510" max="15510" width="1.42578125" style="193" customWidth="1"/>
    <col min="15511" max="15511" width="41.42578125" style="193" customWidth="1"/>
    <col min="15512" max="15512" width="12.5703125" style="193" bestFit="1" customWidth="1"/>
    <col min="15513" max="15513" width="0.7109375" style="193" customWidth="1"/>
    <col min="15514" max="15514" width="12" style="193" bestFit="1" customWidth="1"/>
    <col min="15515" max="15515" width="0.7109375" style="193" customWidth="1"/>
    <col min="15516" max="15516" width="14.7109375" style="193" customWidth="1"/>
    <col min="15517" max="15517" width="0.7109375" style="193" customWidth="1"/>
    <col min="15518" max="15518" width="14" style="193" bestFit="1" customWidth="1"/>
    <col min="15519" max="15519" width="0.7109375" style="193" customWidth="1"/>
    <col min="15520" max="15520" width="10" style="193" bestFit="1" customWidth="1"/>
    <col min="15521" max="15521" width="0.7109375" style="193" customWidth="1"/>
    <col min="15522" max="15522" width="13.5703125" style="193" bestFit="1" customWidth="1"/>
    <col min="15523" max="15523" width="0.7109375" style="193" customWidth="1"/>
    <col min="15524" max="15524" width="8.7109375" style="193" customWidth="1"/>
    <col min="15525" max="15525" width="0.7109375" style="193" customWidth="1"/>
    <col min="15526" max="15526" width="11" style="193" bestFit="1" customWidth="1"/>
    <col min="15527" max="15527" width="0.7109375" style="193" customWidth="1"/>
    <col min="15528" max="15528" width="16.140625" style="193" bestFit="1" customWidth="1"/>
    <col min="15529" max="15529" width="0.7109375" style="193" customWidth="1"/>
    <col min="15530" max="15530" width="11" style="193" bestFit="1" customWidth="1"/>
    <col min="15531" max="15531" width="0.7109375" style="193" customWidth="1"/>
    <col min="15532" max="15532" width="12" style="193" bestFit="1" customWidth="1"/>
    <col min="15533" max="15533" width="0.7109375" style="193" customWidth="1"/>
    <col min="15534" max="15534" width="11" style="193" bestFit="1" customWidth="1"/>
    <col min="15535" max="15535" width="0.7109375" style="193" customWidth="1"/>
    <col min="15536" max="15536" width="12" style="193" bestFit="1" customWidth="1"/>
    <col min="15537" max="15539" width="18.5703125" style="193" customWidth="1"/>
    <col min="15540" max="15540" width="9.85546875" style="193" customWidth="1"/>
    <col min="15541" max="15749" width="18.5703125" style="193" customWidth="1"/>
    <col min="15750" max="15750" width="1.42578125" style="193" customWidth="1"/>
    <col min="15751" max="15751" width="40.85546875" style="193" customWidth="1"/>
    <col min="15752" max="15752" width="5.140625" style="193" customWidth="1"/>
    <col min="15753" max="15765" width="0.85546875" style="193"/>
    <col min="15766" max="15766" width="1.42578125" style="193" customWidth="1"/>
    <col min="15767" max="15767" width="41.42578125" style="193" customWidth="1"/>
    <col min="15768" max="15768" width="12.5703125" style="193" bestFit="1" customWidth="1"/>
    <col min="15769" max="15769" width="0.7109375" style="193" customWidth="1"/>
    <col min="15770" max="15770" width="12" style="193" bestFit="1" customWidth="1"/>
    <col min="15771" max="15771" width="0.7109375" style="193" customWidth="1"/>
    <col min="15772" max="15772" width="14.7109375" style="193" customWidth="1"/>
    <col min="15773" max="15773" width="0.7109375" style="193" customWidth="1"/>
    <col min="15774" max="15774" width="14" style="193" bestFit="1" customWidth="1"/>
    <col min="15775" max="15775" width="0.7109375" style="193" customWidth="1"/>
    <col min="15776" max="15776" width="10" style="193" bestFit="1" customWidth="1"/>
    <col min="15777" max="15777" width="0.7109375" style="193" customWidth="1"/>
    <col min="15778" max="15778" width="13.5703125" style="193" bestFit="1" customWidth="1"/>
    <col min="15779" max="15779" width="0.7109375" style="193" customWidth="1"/>
    <col min="15780" max="15780" width="8.7109375" style="193" customWidth="1"/>
    <col min="15781" max="15781" width="0.7109375" style="193" customWidth="1"/>
    <col min="15782" max="15782" width="11" style="193" bestFit="1" customWidth="1"/>
    <col min="15783" max="15783" width="0.7109375" style="193" customWidth="1"/>
    <col min="15784" max="15784" width="16.140625" style="193" bestFit="1" customWidth="1"/>
    <col min="15785" max="15785" width="0.7109375" style="193" customWidth="1"/>
    <col min="15786" max="15786" width="11" style="193" bestFit="1" customWidth="1"/>
    <col min="15787" max="15787" width="0.7109375" style="193" customWidth="1"/>
    <col min="15788" max="15788" width="12" style="193" bestFit="1" customWidth="1"/>
    <col min="15789" max="15789" width="0.7109375" style="193" customWidth="1"/>
    <col min="15790" max="15790" width="11" style="193" bestFit="1" customWidth="1"/>
    <col min="15791" max="15791" width="0.7109375" style="193" customWidth="1"/>
    <col min="15792" max="15792" width="12" style="193" bestFit="1" customWidth="1"/>
    <col min="15793" max="15795" width="18.5703125" style="193" customWidth="1"/>
    <col min="15796" max="15796" width="9.85546875" style="193" customWidth="1"/>
    <col min="15797" max="16005" width="18.5703125" style="193" customWidth="1"/>
    <col min="16006" max="16006" width="1.42578125" style="193" customWidth="1"/>
    <col min="16007" max="16007" width="40.85546875" style="193" customWidth="1"/>
    <col min="16008" max="16008" width="5.140625" style="193" customWidth="1"/>
    <col min="16009" max="16021" width="0.85546875" style="193"/>
    <col min="16022" max="16022" width="1.42578125" style="193" customWidth="1"/>
    <col min="16023" max="16023" width="41.42578125" style="193" customWidth="1"/>
    <col min="16024" max="16024" width="12.5703125" style="193" bestFit="1" customWidth="1"/>
    <col min="16025" max="16025" width="0.7109375" style="193" customWidth="1"/>
    <col min="16026" max="16026" width="12" style="193" bestFit="1" customWidth="1"/>
    <col min="16027" max="16027" width="0.7109375" style="193" customWidth="1"/>
    <col min="16028" max="16028" width="14.7109375" style="193" customWidth="1"/>
    <col min="16029" max="16029" width="0.7109375" style="193" customWidth="1"/>
    <col min="16030" max="16030" width="14" style="193" bestFit="1" customWidth="1"/>
    <col min="16031" max="16031" width="0.7109375" style="193" customWidth="1"/>
    <col min="16032" max="16032" width="10" style="193" bestFit="1" customWidth="1"/>
    <col min="16033" max="16033" width="0.7109375" style="193" customWidth="1"/>
    <col min="16034" max="16034" width="13.5703125" style="193" bestFit="1" customWidth="1"/>
    <col min="16035" max="16035" width="0.7109375" style="193" customWidth="1"/>
    <col min="16036" max="16036" width="8.7109375" style="193" customWidth="1"/>
    <col min="16037" max="16037" width="0.7109375" style="193" customWidth="1"/>
    <col min="16038" max="16038" width="11" style="193" bestFit="1" customWidth="1"/>
    <col min="16039" max="16039" width="0.7109375" style="193" customWidth="1"/>
    <col min="16040" max="16040" width="16.140625" style="193" bestFit="1" customWidth="1"/>
    <col min="16041" max="16041" width="0.7109375" style="193" customWidth="1"/>
    <col min="16042" max="16042" width="11" style="193" bestFit="1" customWidth="1"/>
    <col min="16043" max="16043" width="0.7109375" style="193" customWidth="1"/>
    <col min="16044" max="16044" width="12" style="193" bestFit="1" customWidth="1"/>
    <col min="16045" max="16045" width="0.7109375" style="193" customWidth="1"/>
    <col min="16046" max="16046" width="11" style="193" bestFit="1" customWidth="1"/>
    <col min="16047" max="16047" width="0.7109375" style="193" customWidth="1"/>
    <col min="16048" max="16048" width="12" style="193" bestFit="1" customWidth="1"/>
    <col min="16049" max="16051" width="18.5703125" style="193" customWidth="1"/>
    <col min="16052" max="16052" width="9.85546875" style="193" customWidth="1"/>
    <col min="16053" max="16261" width="18.5703125" style="193" customWidth="1"/>
    <col min="16262" max="16262" width="1.42578125" style="193" customWidth="1"/>
    <col min="16263" max="16263" width="40.85546875" style="193" customWidth="1"/>
    <col min="16264" max="16264" width="5.140625" style="193" customWidth="1"/>
    <col min="16265" max="16384" width="0.85546875" style="193"/>
  </cols>
  <sheetData>
    <row r="1" spans="1:25" ht="16.5" customHeight="1">
      <c r="A1" s="134" t="s">
        <v>31</v>
      </c>
    </row>
    <row r="2" spans="1:25" ht="16.5" customHeight="1">
      <c r="A2" s="152" t="s">
        <v>94</v>
      </c>
      <c r="B2" s="152"/>
      <c r="C2" s="152"/>
      <c r="D2" s="152"/>
      <c r="E2" s="196"/>
      <c r="F2" s="196"/>
      <c r="G2" s="196"/>
      <c r="H2" s="197"/>
      <c r="J2" s="197"/>
      <c r="L2" s="197"/>
      <c r="N2" s="197"/>
      <c r="O2" s="197"/>
      <c r="P2" s="197"/>
      <c r="Q2" s="197"/>
      <c r="R2" s="197"/>
      <c r="S2" s="197"/>
      <c r="T2" s="197"/>
      <c r="V2" s="197"/>
    </row>
    <row r="3" spans="1:25" ht="16.5" customHeight="1">
      <c r="A3" s="198" t="str">
        <f>'5 (3M)'!A3</f>
        <v>For the three-month period ended 31 March 2022</v>
      </c>
      <c r="B3" s="198"/>
      <c r="C3" s="198"/>
      <c r="D3" s="198"/>
      <c r="E3" s="199"/>
      <c r="F3" s="199"/>
      <c r="G3" s="199"/>
      <c r="H3" s="199"/>
      <c r="I3" s="200"/>
      <c r="J3" s="199"/>
      <c r="K3" s="200"/>
      <c r="L3" s="199"/>
      <c r="M3" s="200"/>
      <c r="N3" s="199"/>
      <c r="O3" s="199"/>
      <c r="P3" s="199"/>
      <c r="Q3" s="199"/>
      <c r="R3" s="199"/>
      <c r="S3" s="199"/>
      <c r="T3" s="199"/>
      <c r="U3" s="200"/>
      <c r="V3" s="199"/>
      <c r="W3" s="200"/>
      <c r="X3" s="200"/>
      <c r="Y3" s="200"/>
    </row>
    <row r="4" spans="1:25" ht="16.5" customHeight="1">
      <c r="A4" s="152"/>
      <c r="B4" s="152"/>
      <c r="C4" s="152"/>
      <c r="D4" s="152"/>
      <c r="E4" s="196"/>
      <c r="F4" s="196"/>
      <c r="G4" s="196"/>
      <c r="H4" s="196"/>
      <c r="J4" s="196"/>
      <c r="L4" s="196"/>
      <c r="N4" s="196"/>
      <c r="O4" s="196"/>
      <c r="P4" s="196"/>
      <c r="Q4" s="196"/>
      <c r="R4" s="196"/>
      <c r="S4" s="196"/>
      <c r="T4" s="196"/>
      <c r="V4" s="196"/>
    </row>
    <row r="5" spans="1:25" ht="16.5" customHeight="1">
      <c r="A5" s="152"/>
      <c r="B5" s="152"/>
      <c r="C5" s="152"/>
      <c r="D5" s="152"/>
      <c r="E5" s="196"/>
      <c r="F5" s="196"/>
      <c r="G5" s="196"/>
      <c r="H5" s="196"/>
      <c r="J5" s="196"/>
      <c r="L5" s="196"/>
      <c r="N5" s="196"/>
      <c r="O5" s="196"/>
      <c r="P5" s="196"/>
      <c r="Q5" s="196"/>
      <c r="R5" s="196"/>
      <c r="S5" s="196"/>
      <c r="T5" s="196"/>
      <c r="V5" s="196"/>
    </row>
    <row r="6" spans="1:25" ht="16.5" customHeight="1">
      <c r="A6" s="152"/>
      <c r="B6" s="152"/>
      <c r="C6" s="152"/>
      <c r="D6" s="152"/>
      <c r="E6" s="199"/>
      <c r="F6" s="199"/>
      <c r="G6" s="199"/>
      <c r="H6" s="199"/>
      <c r="I6" s="200"/>
      <c r="J6" s="199"/>
      <c r="K6" s="200"/>
      <c r="L6" s="199"/>
      <c r="M6" s="200"/>
      <c r="N6" s="199"/>
      <c r="O6" s="199"/>
      <c r="P6" s="199"/>
      <c r="Q6" s="199"/>
      <c r="R6" s="199"/>
      <c r="S6" s="199"/>
      <c r="T6" s="199"/>
      <c r="U6" s="200"/>
      <c r="V6" s="199"/>
      <c r="W6" s="200"/>
      <c r="X6" s="200"/>
      <c r="Y6" s="201" t="s">
        <v>146</v>
      </c>
    </row>
    <row r="7" spans="1:25" ht="16.5" customHeight="1">
      <c r="A7" s="132"/>
      <c r="B7" s="132"/>
      <c r="C7" s="132"/>
      <c r="D7" s="132"/>
      <c r="E7" s="367" t="s">
        <v>98</v>
      </c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</row>
    <row r="8" spans="1:25" ht="16.5" customHeight="1">
      <c r="A8" s="132"/>
      <c r="B8" s="132"/>
      <c r="C8" s="132"/>
      <c r="D8" s="132"/>
      <c r="E8" s="368" t="s">
        <v>147</v>
      </c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202"/>
      <c r="W8" s="202"/>
      <c r="X8" s="202"/>
      <c r="Y8" s="202"/>
    </row>
    <row r="9" spans="1:25" ht="16.5" customHeight="1">
      <c r="A9" s="132"/>
      <c r="B9" s="132"/>
      <c r="C9" s="132"/>
      <c r="D9" s="132"/>
      <c r="E9" s="203"/>
      <c r="F9" s="203"/>
      <c r="G9" s="203"/>
      <c r="H9" s="203"/>
      <c r="I9" s="203"/>
      <c r="J9" s="203"/>
      <c r="K9" s="203"/>
      <c r="L9" s="203"/>
      <c r="M9" s="203"/>
      <c r="N9" s="367" t="s">
        <v>67</v>
      </c>
      <c r="O9" s="367"/>
      <c r="P9" s="367"/>
      <c r="Q9" s="367"/>
      <c r="R9" s="367"/>
      <c r="S9" s="367"/>
      <c r="T9" s="203"/>
      <c r="U9" s="203"/>
      <c r="V9" s="202"/>
      <c r="W9" s="202"/>
      <c r="X9" s="202"/>
      <c r="Y9" s="202"/>
    </row>
    <row r="10" spans="1:25" ht="16.5" customHeight="1">
      <c r="A10" s="132"/>
      <c r="B10" s="132"/>
      <c r="C10" s="132"/>
      <c r="D10" s="132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4" t="s">
        <v>118</v>
      </c>
      <c r="P10" s="203"/>
      <c r="Q10" s="197" t="s">
        <v>120</v>
      </c>
      <c r="R10" s="203"/>
      <c r="S10" s="203"/>
      <c r="T10" s="203"/>
      <c r="U10" s="203"/>
      <c r="V10" s="202"/>
      <c r="W10" s="202"/>
      <c r="X10" s="202"/>
      <c r="Y10" s="202"/>
    </row>
    <row r="11" spans="1:25" ht="16.5" customHeight="1">
      <c r="A11" s="132"/>
      <c r="B11" s="132"/>
      <c r="C11" s="132"/>
      <c r="D11" s="132"/>
      <c r="E11" s="203"/>
      <c r="F11" s="203"/>
      <c r="G11" s="203"/>
      <c r="H11" s="203"/>
      <c r="I11" s="205"/>
      <c r="J11" s="203"/>
      <c r="K11" s="203"/>
      <c r="L11" s="203"/>
      <c r="M11" s="203"/>
      <c r="N11" s="203"/>
      <c r="O11" s="204" t="s">
        <v>119</v>
      </c>
      <c r="P11" s="203"/>
      <c r="Q11" s="204" t="s">
        <v>121</v>
      </c>
      <c r="R11" s="203"/>
      <c r="S11" s="204" t="s">
        <v>8</v>
      </c>
      <c r="T11" s="203"/>
      <c r="U11" s="203"/>
      <c r="V11" s="202"/>
      <c r="W11" s="202"/>
      <c r="X11" s="202"/>
      <c r="Y11" s="202"/>
    </row>
    <row r="12" spans="1:25" s="206" customFormat="1" ht="16.5" customHeight="1">
      <c r="E12" s="196" t="s">
        <v>6</v>
      </c>
      <c r="F12" s="207"/>
      <c r="G12" s="205"/>
      <c r="H12" s="205"/>
      <c r="I12" s="205" t="s">
        <v>198</v>
      </c>
      <c r="J12" s="205"/>
      <c r="K12" s="205"/>
      <c r="L12" s="205"/>
      <c r="M12" s="208"/>
      <c r="N12" s="196"/>
      <c r="O12" s="205" t="s">
        <v>148</v>
      </c>
      <c r="P12" s="196"/>
      <c r="Q12" s="204" t="s">
        <v>149</v>
      </c>
      <c r="R12" s="196"/>
      <c r="S12" s="205" t="s">
        <v>124</v>
      </c>
      <c r="T12" s="196"/>
      <c r="U12" s="209" t="s">
        <v>150</v>
      </c>
      <c r="V12" s="205"/>
      <c r="W12" s="205" t="s">
        <v>58</v>
      </c>
      <c r="X12" s="205"/>
      <c r="Y12" s="205"/>
    </row>
    <row r="13" spans="1:25" s="206" customFormat="1" ht="16.5" customHeight="1">
      <c r="E13" s="196" t="s">
        <v>64</v>
      </c>
      <c r="F13" s="207"/>
      <c r="G13" s="205" t="s">
        <v>74</v>
      </c>
      <c r="H13" s="205"/>
      <c r="I13" s="205" t="s">
        <v>151</v>
      </c>
      <c r="J13" s="205"/>
      <c r="K13" s="205" t="s">
        <v>76</v>
      </c>
      <c r="L13" s="205"/>
      <c r="M13" s="205"/>
      <c r="N13" s="196"/>
      <c r="O13" s="210" t="s">
        <v>152</v>
      </c>
      <c r="P13" s="196"/>
      <c r="Q13" s="205" t="s">
        <v>122</v>
      </c>
      <c r="R13" s="196"/>
      <c r="S13" s="205" t="s">
        <v>209</v>
      </c>
      <c r="T13" s="196"/>
      <c r="U13" s="205" t="s">
        <v>125</v>
      </c>
      <c r="V13" s="205"/>
      <c r="W13" s="205" t="s">
        <v>59</v>
      </c>
      <c r="X13" s="205"/>
      <c r="Y13" s="211"/>
    </row>
    <row r="14" spans="1:25" s="206" customFormat="1" ht="16.5" customHeight="1">
      <c r="C14" s="351"/>
      <c r="E14" s="199" t="s">
        <v>7</v>
      </c>
      <c r="F14" s="207"/>
      <c r="G14" s="212" t="s">
        <v>75</v>
      </c>
      <c r="H14" s="205"/>
      <c r="I14" s="212" t="s">
        <v>127</v>
      </c>
      <c r="J14" s="205"/>
      <c r="K14" s="212" t="s">
        <v>110</v>
      </c>
      <c r="L14" s="205"/>
      <c r="M14" s="212" t="s">
        <v>117</v>
      </c>
      <c r="N14" s="196"/>
      <c r="O14" s="212" t="s">
        <v>154</v>
      </c>
      <c r="P14" s="196"/>
      <c r="Q14" s="213" t="s">
        <v>123</v>
      </c>
      <c r="R14" s="196"/>
      <c r="S14" s="212" t="s">
        <v>78</v>
      </c>
      <c r="T14" s="196"/>
      <c r="U14" s="212" t="s">
        <v>63</v>
      </c>
      <c r="V14" s="205"/>
      <c r="W14" s="212" t="s">
        <v>10</v>
      </c>
      <c r="X14" s="205"/>
      <c r="Y14" s="212" t="s">
        <v>88</v>
      </c>
    </row>
    <row r="15" spans="1:25" ht="16.5" customHeight="1">
      <c r="A15" s="152"/>
      <c r="B15" s="152"/>
      <c r="C15" s="152"/>
      <c r="D15" s="152"/>
      <c r="E15" s="221"/>
      <c r="F15" s="9"/>
      <c r="G15" s="221"/>
      <c r="H15" s="9"/>
      <c r="I15" s="221"/>
      <c r="J15" s="9"/>
      <c r="K15" s="221"/>
      <c r="L15" s="9"/>
      <c r="M15" s="221"/>
      <c r="N15" s="9"/>
      <c r="O15" s="221"/>
      <c r="P15" s="9"/>
      <c r="Q15" s="221"/>
      <c r="R15" s="9"/>
      <c r="S15" s="221"/>
      <c r="T15" s="9"/>
      <c r="U15" s="221"/>
      <c r="V15" s="9"/>
      <c r="W15" s="221"/>
      <c r="X15" s="9"/>
      <c r="Y15" s="221"/>
    </row>
    <row r="16" spans="1:25" s="206" customFormat="1" ht="16.5" customHeight="1">
      <c r="A16" s="152" t="s">
        <v>173</v>
      </c>
      <c r="E16" s="221">
        <v>650060</v>
      </c>
      <c r="F16" s="9"/>
      <c r="G16" s="221">
        <v>132612</v>
      </c>
      <c r="H16" s="9"/>
      <c r="I16" s="221">
        <v>-20106</v>
      </c>
      <c r="J16" s="9"/>
      <c r="K16" s="221">
        <v>0</v>
      </c>
      <c r="L16" s="9"/>
      <c r="M16" s="221">
        <v>-301182</v>
      </c>
      <c r="N16" s="9"/>
      <c r="O16" s="221">
        <v>-27341</v>
      </c>
      <c r="P16" s="9"/>
      <c r="Q16" s="221">
        <v>448</v>
      </c>
      <c r="R16" s="9"/>
      <c r="S16" s="221">
        <f>SUM(N16:R16)</f>
        <v>-26893</v>
      </c>
      <c r="T16" s="9"/>
      <c r="U16" s="221">
        <f>SUM(S16,E16:M16)</f>
        <v>434491</v>
      </c>
      <c r="V16" s="9"/>
      <c r="W16" s="221">
        <v>0</v>
      </c>
      <c r="X16" s="9"/>
      <c r="Y16" s="221">
        <f>SUM(U16:W16)</f>
        <v>434491</v>
      </c>
    </row>
    <row r="17" spans="1:25" s="206" customFormat="1" ht="8.1" customHeight="1">
      <c r="A17" s="152"/>
      <c r="E17" s="221"/>
      <c r="F17" s="9"/>
      <c r="G17" s="221"/>
      <c r="H17" s="9"/>
      <c r="I17" s="221"/>
      <c r="J17" s="9"/>
      <c r="K17" s="221"/>
      <c r="L17" s="9"/>
      <c r="M17" s="221"/>
      <c r="N17" s="9"/>
      <c r="O17" s="221"/>
      <c r="P17" s="9"/>
      <c r="Q17" s="221"/>
      <c r="R17" s="9"/>
      <c r="S17" s="221"/>
      <c r="T17" s="9"/>
      <c r="U17" s="221"/>
      <c r="V17" s="9"/>
      <c r="W17" s="221"/>
      <c r="X17" s="9"/>
      <c r="Y17" s="221"/>
    </row>
    <row r="18" spans="1:25" s="206" customFormat="1" ht="16.5" customHeight="1">
      <c r="A18" s="152" t="s">
        <v>104</v>
      </c>
      <c r="B18" s="214"/>
      <c r="C18" s="214"/>
      <c r="D18" s="214"/>
      <c r="E18" s="222"/>
      <c r="G18" s="222"/>
      <c r="I18" s="222"/>
      <c r="K18" s="222"/>
      <c r="M18" s="222"/>
      <c r="O18" s="222"/>
      <c r="Q18" s="222"/>
      <c r="S18" s="222"/>
      <c r="U18" s="222"/>
      <c r="W18" s="222"/>
      <c r="Y18" s="222"/>
    </row>
    <row r="19" spans="1:25" s="206" customFormat="1" ht="16.5" customHeight="1">
      <c r="A19" s="214" t="s">
        <v>126</v>
      </c>
      <c r="B19" s="223"/>
      <c r="C19" s="223"/>
      <c r="D19" s="223"/>
      <c r="E19" s="221">
        <v>0</v>
      </c>
      <c r="F19" s="215"/>
      <c r="G19" s="221">
        <v>0</v>
      </c>
      <c r="H19" s="195"/>
      <c r="I19" s="221">
        <v>0</v>
      </c>
      <c r="J19" s="195"/>
      <c r="K19" s="221">
        <v>0</v>
      </c>
      <c r="L19" s="195"/>
      <c r="M19" s="224">
        <v>4026</v>
      </c>
      <c r="N19" s="215"/>
      <c r="O19" s="221">
        <v>0</v>
      </c>
      <c r="P19" s="215"/>
      <c r="Q19" s="224">
        <v>-24</v>
      </c>
      <c r="R19" s="215"/>
      <c r="S19" s="225">
        <f>SUM(N19:Q19)</f>
        <v>-24</v>
      </c>
      <c r="T19" s="9"/>
      <c r="U19" s="225">
        <f>M19+S19</f>
        <v>4002</v>
      </c>
      <c r="V19" s="9"/>
      <c r="W19" s="221">
        <v>0</v>
      </c>
      <c r="X19" s="9"/>
      <c r="Y19" s="225">
        <f>+U19+W19</f>
        <v>4002</v>
      </c>
    </row>
    <row r="20" spans="1:25" ht="16.5" customHeight="1">
      <c r="A20" s="152"/>
      <c r="B20" s="152"/>
      <c r="C20" s="152"/>
      <c r="D20" s="152"/>
      <c r="E20" s="226"/>
      <c r="F20" s="215"/>
      <c r="G20" s="226"/>
      <c r="H20" s="217"/>
      <c r="I20" s="226"/>
      <c r="J20" s="217"/>
      <c r="K20" s="226"/>
      <c r="L20" s="217"/>
      <c r="M20" s="226"/>
      <c r="N20" s="215"/>
      <c r="O20" s="226"/>
      <c r="P20" s="215"/>
      <c r="Q20" s="226"/>
      <c r="R20" s="215"/>
      <c r="S20" s="226"/>
      <c r="T20" s="215"/>
      <c r="U20" s="226"/>
      <c r="V20" s="215"/>
      <c r="W20" s="227"/>
      <c r="X20" s="215"/>
      <c r="Y20" s="227"/>
    </row>
    <row r="21" spans="1:25" ht="16.5" customHeight="1" thickBot="1">
      <c r="A21" s="152" t="s">
        <v>172</v>
      </c>
      <c r="B21" s="152"/>
      <c r="C21" s="152"/>
      <c r="D21" s="152"/>
      <c r="E21" s="228">
        <f>SUM(E16:E19)</f>
        <v>650060</v>
      </c>
      <c r="F21" s="9"/>
      <c r="G21" s="228">
        <f>SUM(G16:G19)</f>
        <v>132612</v>
      </c>
      <c r="H21" s="9"/>
      <c r="I21" s="228">
        <f>SUM(I16:I19)</f>
        <v>-20106</v>
      </c>
      <c r="J21" s="9"/>
      <c r="K21" s="228">
        <f>SUM(K16:K19)</f>
        <v>0</v>
      </c>
      <c r="L21" s="9"/>
      <c r="M21" s="228">
        <f>SUM(M16:M19)</f>
        <v>-297156</v>
      </c>
      <c r="N21" s="9"/>
      <c r="O21" s="228">
        <f>SUM(O16:O19)</f>
        <v>-27341</v>
      </c>
      <c r="P21" s="9"/>
      <c r="Q21" s="228">
        <f>SUM(Q16:Q19)</f>
        <v>424</v>
      </c>
      <c r="R21" s="9"/>
      <c r="S21" s="228">
        <f>SUM(S16:S19)</f>
        <v>-26917</v>
      </c>
      <c r="T21" s="9"/>
      <c r="U21" s="228">
        <f>SUM(U16:U19)</f>
        <v>438493</v>
      </c>
      <c r="V21" s="9"/>
      <c r="W21" s="228">
        <f>SUM(W16:W19)</f>
        <v>0</v>
      </c>
      <c r="X21" s="9"/>
      <c r="Y21" s="228">
        <f>SUM(Y16:Y19)</f>
        <v>438493</v>
      </c>
    </row>
    <row r="22" spans="1:25" ht="16.5" customHeight="1" thickTop="1">
      <c r="A22" s="152"/>
      <c r="B22" s="152"/>
      <c r="C22" s="152"/>
      <c r="D22" s="152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6.5" customHeight="1">
      <c r="A23" s="152"/>
      <c r="B23" s="152"/>
      <c r="C23" s="152"/>
      <c r="D23" s="152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s="206" customFormat="1" ht="16.5" customHeight="1">
      <c r="A24" s="152" t="s">
        <v>155</v>
      </c>
      <c r="E24" s="9">
        <v>650060</v>
      </c>
      <c r="F24" s="9"/>
      <c r="G24" s="9">
        <v>132612</v>
      </c>
      <c r="H24" s="9"/>
      <c r="I24" s="9">
        <v>-20106</v>
      </c>
      <c r="J24" s="9"/>
      <c r="K24" s="9">
        <v>387835</v>
      </c>
      <c r="L24" s="9"/>
      <c r="M24" s="9">
        <v>-669048</v>
      </c>
      <c r="N24" s="9"/>
      <c r="O24" s="9">
        <v>-27341</v>
      </c>
      <c r="P24" s="9"/>
      <c r="Q24" s="9">
        <v>-422</v>
      </c>
      <c r="R24" s="9"/>
      <c r="S24" s="9">
        <v>-27763</v>
      </c>
      <c r="T24" s="9"/>
      <c r="U24" s="9">
        <v>453590</v>
      </c>
      <c r="V24" s="9"/>
      <c r="W24" s="9">
        <v>0</v>
      </c>
      <c r="X24" s="9"/>
      <c r="Y24" s="9">
        <v>453590</v>
      </c>
    </row>
    <row r="25" spans="1:25" s="206" customFormat="1" ht="8.1" customHeight="1">
      <c r="A25" s="152"/>
      <c r="E25" s="9"/>
      <c r="F25" s="75"/>
      <c r="G25" s="9"/>
      <c r="H25" s="75"/>
      <c r="I25" s="9"/>
      <c r="J25" s="75"/>
      <c r="K25" s="9"/>
      <c r="L25" s="75"/>
      <c r="M25" s="9"/>
      <c r="N25" s="75"/>
      <c r="O25" s="75"/>
      <c r="P25" s="75"/>
      <c r="Q25" s="75"/>
      <c r="R25" s="75"/>
      <c r="S25" s="9"/>
      <c r="T25" s="75"/>
      <c r="U25" s="9"/>
      <c r="V25" s="75"/>
      <c r="W25" s="9"/>
      <c r="X25" s="75"/>
      <c r="Y25" s="9"/>
    </row>
    <row r="26" spans="1:25" s="206" customFormat="1" ht="16.5" customHeight="1">
      <c r="A26" s="152" t="s">
        <v>104</v>
      </c>
      <c r="B26" s="214"/>
      <c r="C26" s="214"/>
      <c r="D26" s="214"/>
      <c r="E26" s="209"/>
      <c r="F26" s="277"/>
      <c r="G26" s="209"/>
      <c r="H26" s="277"/>
      <c r="I26" s="209"/>
      <c r="J26" s="277"/>
      <c r="K26" s="209"/>
      <c r="L26" s="277"/>
      <c r="N26" s="277"/>
      <c r="O26" s="277"/>
      <c r="P26" s="277"/>
      <c r="Q26" s="277"/>
      <c r="R26" s="277"/>
      <c r="S26" s="209"/>
      <c r="T26" s="277"/>
      <c r="U26" s="209"/>
      <c r="V26" s="277"/>
      <c r="W26" s="209"/>
      <c r="X26" s="277"/>
      <c r="Y26" s="209"/>
    </row>
    <row r="27" spans="1:25" s="206" customFormat="1" ht="16.5" customHeight="1">
      <c r="A27" s="214" t="s">
        <v>105</v>
      </c>
      <c r="B27" s="214"/>
      <c r="C27" s="214"/>
      <c r="D27" s="214"/>
      <c r="E27" s="92">
        <v>0</v>
      </c>
      <c r="F27" s="278"/>
      <c r="G27" s="92">
        <v>0</v>
      </c>
      <c r="H27" s="279"/>
      <c r="I27" s="92">
        <v>0</v>
      </c>
      <c r="J27" s="279"/>
      <c r="K27" s="92">
        <v>0</v>
      </c>
      <c r="L27" s="279"/>
      <c r="M27" s="92">
        <v>-14288</v>
      </c>
      <c r="N27" s="278"/>
      <c r="O27" s="92">
        <v>0</v>
      </c>
      <c r="P27" s="278"/>
      <c r="Q27" s="92">
        <v>347</v>
      </c>
      <c r="R27" s="278"/>
      <c r="S27" s="216">
        <v>347</v>
      </c>
      <c r="T27" s="75"/>
      <c r="U27" s="216">
        <v>-13941</v>
      </c>
      <c r="V27" s="75">
        <v>0</v>
      </c>
      <c r="W27" s="216">
        <v>0</v>
      </c>
      <c r="X27" s="75"/>
      <c r="Y27" s="216">
        <v>-13941</v>
      </c>
    </row>
    <row r="28" spans="1:25" ht="16.5" customHeight="1">
      <c r="A28" s="152"/>
      <c r="B28" s="152"/>
      <c r="C28" s="152"/>
      <c r="D28" s="152"/>
      <c r="E28" s="215"/>
      <c r="F28" s="278"/>
      <c r="G28" s="215"/>
      <c r="H28" s="280"/>
      <c r="J28" s="280"/>
      <c r="L28" s="280"/>
      <c r="N28" s="278"/>
      <c r="O28" s="278"/>
      <c r="P28" s="278"/>
      <c r="Q28" s="278"/>
      <c r="R28" s="278"/>
      <c r="S28" s="215"/>
      <c r="T28" s="278"/>
      <c r="U28" s="215"/>
      <c r="V28" s="278"/>
      <c r="X28" s="278"/>
    </row>
    <row r="29" spans="1:25" ht="16.5" customHeight="1" thickBot="1">
      <c r="A29" s="152" t="s">
        <v>171</v>
      </c>
      <c r="B29" s="152"/>
      <c r="C29" s="152"/>
      <c r="D29" s="152"/>
      <c r="E29" s="93">
        <f>SUM(E24:E28)</f>
        <v>650060</v>
      </c>
      <c r="F29" s="75"/>
      <c r="G29" s="93">
        <f>SUM(G24:G28)</f>
        <v>132612</v>
      </c>
      <c r="H29" s="75"/>
      <c r="I29" s="93">
        <f>SUM(I24:I28)</f>
        <v>-20106</v>
      </c>
      <c r="J29" s="75"/>
      <c r="K29" s="93">
        <f>SUM(K24:K28)</f>
        <v>387835</v>
      </c>
      <c r="L29" s="75"/>
      <c r="M29" s="93">
        <f>SUM(M24:M28)</f>
        <v>-683336</v>
      </c>
      <c r="N29" s="75"/>
      <c r="O29" s="93">
        <f>SUM(O24:O28)</f>
        <v>-27341</v>
      </c>
      <c r="P29" s="75"/>
      <c r="Q29" s="93">
        <f>SUM(Q24:Q28)</f>
        <v>-75</v>
      </c>
      <c r="R29" s="75"/>
      <c r="S29" s="93">
        <f>SUM(S24:S28)</f>
        <v>-27416</v>
      </c>
      <c r="T29" s="75"/>
      <c r="U29" s="93">
        <f>SUM(U24:U28)</f>
        <v>439649</v>
      </c>
      <c r="V29" s="75"/>
      <c r="W29" s="93">
        <f>SUM(W24:W28)</f>
        <v>0</v>
      </c>
      <c r="X29" s="75"/>
      <c r="Y29" s="93">
        <f>SUM(Y24:Y28)</f>
        <v>439649</v>
      </c>
    </row>
    <row r="30" spans="1:25" s="220" customFormat="1" ht="16.5" customHeight="1" thickTop="1">
      <c r="A30" s="218"/>
      <c r="B30" s="218"/>
      <c r="C30" s="218"/>
      <c r="D30" s="218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</row>
    <row r="31" spans="1:25" ht="16.5" customHeight="1">
      <c r="A31" s="152"/>
      <c r="B31" s="152"/>
      <c r="C31" s="152"/>
      <c r="D31" s="152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6.5" customHeight="1">
      <c r="A32" s="152"/>
      <c r="B32" s="152"/>
      <c r="C32" s="152"/>
      <c r="D32" s="152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6.5" customHeight="1">
      <c r="A33" s="152"/>
      <c r="B33" s="152"/>
      <c r="C33" s="152"/>
      <c r="D33" s="152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>
      <c r="A34" s="152"/>
      <c r="B34" s="152"/>
      <c r="C34" s="152"/>
      <c r="D34" s="152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>
      <c r="A35" s="152"/>
      <c r="B35" s="152"/>
      <c r="C35" s="152"/>
      <c r="D35" s="152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>
      <c r="A36" s="152"/>
      <c r="B36" s="152"/>
      <c r="C36" s="152"/>
      <c r="D36" s="152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6.5" customHeight="1">
      <c r="A37" s="152"/>
      <c r="B37" s="152"/>
      <c r="C37" s="152"/>
      <c r="D37" s="152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6.5" customHeight="1">
      <c r="A38" s="152"/>
      <c r="B38" s="152"/>
      <c r="C38" s="152"/>
      <c r="D38" s="152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6.5" customHeight="1">
      <c r="A39" s="152"/>
      <c r="B39" s="152"/>
      <c r="C39" s="152"/>
      <c r="D39" s="152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6.5" customHeight="1">
      <c r="A40" s="152"/>
      <c r="B40" s="152"/>
      <c r="C40" s="152"/>
      <c r="D40" s="152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6.5" customHeight="1">
      <c r="A41" s="152"/>
      <c r="B41" s="152"/>
      <c r="C41" s="152"/>
      <c r="D41" s="152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9.75" customHeight="1">
      <c r="A42" s="152"/>
      <c r="B42" s="152"/>
      <c r="C42" s="152"/>
      <c r="D42" s="152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95" customHeight="1">
      <c r="A43" s="229" t="s">
        <v>115</v>
      </c>
      <c r="B43" s="198"/>
      <c r="C43" s="198"/>
      <c r="D43" s="198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</row>
  </sheetData>
  <mergeCells count="3">
    <mergeCell ref="E7:Y7"/>
    <mergeCell ref="E8:U8"/>
    <mergeCell ref="N9:S9"/>
  </mergeCells>
  <printOptions horizontalCentered="1"/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GV34"/>
  <sheetViews>
    <sheetView topLeftCell="A16" zoomScaleNormal="100" zoomScaleSheetLayoutView="90" workbookViewId="0">
      <selection activeCell="D27" sqref="D27"/>
    </sheetView>
  </sheetViews>
  <sheetFormatPr defaultColWidth="18.5703125" defaultRowHeight="16.5" customHeight="1"/>
  <cols>
    <col min="1" max="3" width="1.7109375" style="231" customWidth="1"/>
    <col min="4" max="4" width="37.7109375" style="231" customWidth="1"/>
    <col min="5" max="5" width="5.42578125" style="294" customWidth="1"/>
    <col min="6" max="6" width="8.7109375" style="232" customWidth="1"/>
    <col min="7" max="7" width="14.28515625" style="232" customWidth="1"/>
    <col min="8" max="8" width="0.7109375" style="232" customWidth="1"/>
    <col min="9" max="9" width="14.28515625" style="232" customWidth="1"/>
    <col min="10" max="10" width="0.7109375" style="232" customWidth="1"/>
    <col min="11" max="11" width="14.28515625" style="194" customWidth="1"/>
    <col min="12" max="12" width="0.7109375" style="232" customWidth="1"/>
    <col min="13" max="13" width="10.85546875" style="232" hidden="1" customWidth="1"/>
    <col min="14" max="14" width="0.7109375" style="232" hidden="1" customWidth="1"/>
    <col min="15" max="15" width="14.28515625" style="232" customWidth="1"/>
    <col min="16" max="16" width="0.7109375" style="232" customWidth="1"/>
    <col min="17" max="17" width="14.28515625" style="232" customWidth="1"/>
    <col min="18" max="18" width="0.7109375" style="232" customWidth="1"/>
    <col min="19" max="19" width="14.28515625" style="232" customWidth="1"/>
    <col min="20" max="16384" width="18.5703125" style="231"/>
  </cols>
  <sheetData>
    <row r="1" spans="1:204" s="233" customFormat="1" ht="16.5" customHeight="1">
      <c r="A1" s="133" t="s">
        <v>31</v>
      </c>
      <c r="B1" s="133"/>
      <c r="C1" s="231"/>
      <c r="D1" s="231"/>
      <c r="E1" s="294"/>
      <c r="F1" s="232"/>
      <c r="G1" s="232"/>
      <c r="H1" s="232"/>
      <c r="I1" s="232"/>
      <c r="J1" s="232"/>
      <c r="K1" s="194"/>
      <c r="L1" s="232"/>
      <c r="M1" s="232"/>
      <c r="N1" s="232"/>
      <c r="O1" s="232"/>
      <c r="P1" s="232"/>
      <c r="Q1" s="232"/>
      <c r="R1" s="232"/>
      <c r="S1" s="232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1"/>
      <c r="AY1" s="231"/>
      <c r="AZ1" s="231"/>
      <c r="BA1" s="231"/>
      <c r="BB1" s="231"/>
      <c r="BC1" s="231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  <c r="BR1" s="231"/>
      <c r="BS1" s="231"/>
      <c r="BT1" s="231"/>
      <c r="BU1" s="231"/>
      <c r="BV1" s="231"/>
      <c r="BW1" s="231"/>
      <c r="BX1" s="231"/>
      <c r="BY1" s="231"/>
      <c r="BZ1" s="231"/>
      <c r="CA1" s="231"/>
      <c r="CB1" s="231"/>
      <c r="CC1" s="231"/>
      <c r="CD1" s="231"/>
      <c r="CE1" s="231"/>
      <c r="CF1" s="231"/>
      <c r="CG1" s="231"/>
      <c r="CH1" s="231"/>
      <c r="CI1" s="231"/>
      <c r="CJ1" s="231"/>
      <c r="CK1" s="231"/>
      <c r="CL1" s="231"/>
      <c r="CM1" s="231"/>
      <c r="CN1" s="231"/>
      <c r="CO1" s="231"/>
      <c r="CP1" s="231"/>
      <c r="CQ1" s="231"/>
      <c r="CR1" s="231"/>
      <c r="CS1" s="231"/>
      <c r="CT1" s="231"/>
      <c r="CU1" s="231"/>
      <c r="CV1" s="231"/>
      <c r="CW1" s="231"/>
      <c r="CX1" s="231"/>
      <c r="CY1" s="231"/>
      <c r="CZ1" s="231"/>
      <c r="DA1" s="231"/>
      <c r="DB1" s="231"/>
      <c r="DC1" s="231"/>
      <c r="DD1" s="231"/>
      <c r="DE1" s="231"/>
      <c r="DF1" s="231"/>
      <c r="DG1" s="231"/>
      <c r="DH1" s="231"/>
      <c r="DI1" s="231"/>
      <c r="DJ1" s="231"/>
      <c r="DK1" s="231"/>
      <c r="DL1" s="231"/>
      <c r="DM1" s="231"/>
      <c r="DN1" s="231"/>
      <c r="DO1" s="231"/>
      <c r="DP1" s="231"/>
      <c r="DQ1" s="231"/>
      <c r="DR1" s="231"/>
      <c r="DS1" s="231"/>
      <c r="DT1" s="231"/>
      <c r="DU1" s="231"/>
      <c r="DV1" s="231"/>
      <c r="DW1" s="231"/>
      <c r="DX1" s="231"/>
      <c r="DY1" s="231"/>
      <c r="DZ1" s="231"/>
      <c r="EA1" s="231"/>
      <c r="EB1" s="231"/>
      <c r="EC1" s="231"/>
      <c r="ED1" s="231"/>
      <c r="EE1" s="231"/>
      <c r="EF1" s="231"/>
      <c r="EG1" s="231"/>
      <c r="EH1" s="231"/>
      <c r="EI1" s="231"/>
      <c r="EJ1" s="231"/>
      <c r="EK1" s="231"/>
      <c r="EL1" s="231"/>
      <c r="EM1" s="231"/>
      <c r="EN1" s="231"/>
      <c r="EO1" s="231"/>
      <c r="EP1" s="231"/>
      <c r="EQ1" s="231"/>
      <c r="ER1" s="231"/>
      <c r="ES1" s="231"/>
      <c r="ET1" s="231"/>
      <c r="EU1" s="231"/>
      <c r="EV1" s="231"/>
      <c r="EW1" s="231"/>
      <c r="EX1" s="231"/>
      <c r="EY1" s="231"/>
      <c r="EZ1" s="231"/>
      <c r="FA1" s="231"/>
      <c r="FB1" s="231"/>
      <c r="FC1" s="231"/>
      <c r="FD1" s="231"/>
      <c r="FE1" s="231"/>
      <c r="FF1" s="231"/>
      <c r="FG1" s="231"/>
      <c r="FH1" s="231"/>
      <c r="FI1" s="231"/>
      <c r="FJ1" s="231"/>
      <c r="FK1" s="231"/>
      <c r="FL1" s="231"/>
      <c r="FM1" s="231"/>
      <c r="FN1" s="231"/>
      <c r="FO1" s="231"/>
      <c r="FP1" s="231"/>
      <c r="FQ1" s="231"/>
      <c r="FR1" s="231"/>
      <c r="FS1" s="231"/>
      <c r="FT1" s="231"/>
      <c r="FU1" s="231"/>
      <c r="FV1" s="231"/>
      <c r="FW1" s="231"/>
      <c r="FX1" s="231"/>
      <c r="FY1" s="231"/>
      <c r="FZ1" s="231"/>
      <c r="GA1" s="231"/>
      <c r="GB1" s="231"/>
      <c r="GC1" s="231"/>
      <c r="GD1" s="231"/>
      <c r="GE1" s="231"/>
      <c r="GF1" s="231"/>
      <c r="GG1" s="231"/>
      <c r="GH1" s="231"/>
      <c r="GI1" s="231"/>
      <c r="GJ1" s="231"/>
      <c r="GK1" s="231"/>
      <c r="GL1" s="231"/>
      <c r="GM1" s="231"/>
      <c r="GN1" s="231"/>
      <c r="GO1" s="231"/>
      <c r="GP1" s="231"/>
      <c r="GQ1" s="231"/>
      <c r="GR1" s="231"/>
      <c r="GS1" s="231"/>
      <c r="GT1" s="231"/>
      <c r="GU1" s="231"/>
      <c r="GV1" s="231"/>
    </row>
    <row r="2" spans="1:204" s="233" customFormat="1" ht="16.5" customHeight="1">
      <c r="A2" s="234" t="s">
        <v>156</v>
      </c>
      <c r="B2" s="234"/>
      <c r="C2" s="235"/>
      <c r="D2" s="235"/>
      <c r="E2" s="295"/>
      <c r="F2" s="236"/>
      <c r="G2" s="236"/>
      <c r="H2" s="236"/>
      <c r="I2" s="236"/>
      <c r="J2" s="237"/>
      <c r="K2" s="197"/>
      <c r="L2" s="237"/>
      <c r="M2" s="237"/>
      <c r="N2" s="237"/>
      <c r="O2" s="237"/>
      <c r="P2" s="237"/>
      <c r="Q2" s="237"/>
      <c r="R2" s="237"/>
      <c r="S2" s="237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/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/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/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/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/>
      <c r="FD2" s="231"/>
      <c r="FE2" s="231"/>
      <c r="FF2" s="231"/>
      <c r="FG2" s="231"/>
      <c r="FH2" s="231"/>
      <c r="FI2" s="231"/>
      <c r="FJ2" s="231"/>
      <c r="FK2" s="231"/>
      <c r="FL2" s="231"/>
      <c r="FM2" s="231"/>
      <c r="FN2" s="231"/>
      <c r="FO2" s="231"/>
      <c r="FP2" s="231"/>
      <c r="FQ2" s="231"/>
      <c r="FR2" s="231"/>
      <c r="FS2" s="231"/>
      <c r="FT2" s="231"/>
      <c r="FU2" s="231"/>
      <c r="FV2" s="231"/>
      <c r="FW2" s="231"/>
      <c r="FX2" s="231"/>
      <c r="FY2" s="231"/>
      <c r="FZ2" s="231"/>
      <c r="GA2" s="231"/>
      <c r="GB2" s="231"/>
      <c r="GC2" s="231"/>
      <c r="GD2" s="231"/>
      <c r="GE2" s="231"/>
      <c r="GF2" s="231"/>
      <c r="GG2" s="231"/>
      <c r="GH2" s="231"/>
      <c r="GI2" s="231"/>
      <c r="GJ2" s="231"/>
      <c r="GK2" s="231"/>
      <c r="GL2" s="231"/>
      <c r="GM2" s="231"/>
      <c r="GN2" s="231"/>
      <c r="GO2" s="231"/>
      <c r="GP2" s="231"/>
      <c r="GQ2" s="231"/>
      <c r="GR2" s="231"/>
      <c r="GS2" s="231"/>
      <c r="GT2" s="231"/>
      <c r="GU2" s="231"/>
      <c r="GV2" s="231"/>
    </row>
    <row r="3" spans="1:204" s="233" customFormat="1" ht="16.5" customHeight="1">
      <c r="A3" s="238" t="s">
        <v>170</v>
      </c>
      <c r="B3" s="283"/>
      <c r="C3" s="235"/>
      <c r="D3" s="235"/>
      <c r="E3" s="296"/>
      <c r="F3" s="239"/>
      <c r="G3" s="239"/>
      <c r="H3" s="239"/>
      <c r="I3" s="239"/>
      <c r="J3" s="239"/>
      <c r="K3" s="199"/>
      <c r="L3" s="239"/>
      <c r="M3" s="239"/>
      <c r="N3" s="239"/>
      <c r="O3" s="239"/>
      <c r="P3" s="239"/>
      <c r="Q3" s="239"/>
      <c r="R3" s="239"/>
      <c r="S3" s="239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</row>
    <row r="4" spans="1:204" s="233" customFormat="1" ht="16.5" customHeight="1">
      <c r="A4" s="240"/>
      <c r="B4" s="240"/>
      <c r="C4" s="241"/>
      <c r="D4" s="241"/>
      <c r="E4" s="297"/>
      <c r="F4" s="242"/>
      <c r="G4" s="242"/>
      <c r="H4" s="242"/>
      <c r="I4" s="242"/>
      <c r="J4" s="242"/>
      <c r="K4" s="243"/>
      <c r="L4" s="242"/>
      <c r="M4" s="242"/>
      <c r="N4" s="242"/>
      <c r="O4" s="242"/>
      <c r="P4" s="242"/>
      <c r="Q4" s="242"/>
      <c r="R4" s="242"/>
      <c r="S4" s="242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1"/>
      <c r="CJ4" s="231"/>
      <c r="CK4" s="231"/>
      <c r="CL4" s="231"/>
      <c r="CM4" s="231"/>
      <c r="CN4" s="231"/>
      <c r="CO4" s="231"/>
      <c r="CP4" s="231"/>
      <c r="CQ4" s="231"/>
      <c r="CR4" s="231"/>
      <c r="CS4" s="231"/>
      <c r="CT4" s="231"/>
      <c r="CU4" s="231"/>
      <c r="CV4" s="231"/>
      <c r="CW4" s="231"/>
      <c r="CX4" s="231"/>
      <c r="CY4" s="231"/>
      <c r="CZ4" s="231"/>
      <c r="DA4" s="231"/>
      <c r="DB4" s="231"/>
      <c r="DC4" s="231"/>
      <c r="DD4" s="231"/>
      <c r="DE4" s="231"/>
      <c r="DF4" s="231"/>
      <c r="DG4" s="231"/>
      <c r="DH4" s="231"/>
      <c r="DI4" s="231"/>
      <c r="DJ4" s="231"/>
      <c r="DK4" s="231"/>
      <c r="DL4" s="231"/>
      <c r="DM4" s="231"/>
      <c r="DN4" s="231"/>
      <c r="DO4" s="231"/>
      <c r="DP4" s="231"/>
      <c r="DQ4" s="231"/>
      <c r="DR4" s="231"/>
      <c r="DS4" s="231"/>
      <c r="DT4" s="231"/>
      <c r="DU4" s="231"/>
      <c r="DV4" s="231"/>
      <c r="DW4" s="231"/>
      <c r="DX4" s="231"/>
      <c r="DY4" s="231"/>
      <c r="DZ4" s="231"/>
      <c r="EA4" s="231"/>
      <c r="EB4" s="231"/>
      <c r="EC4" s="231"/>
      <c r="ED4" s="231"/>
      <c r="EE4" s="231"/>
      <c r="EF4" s="231"/>
      <c r="EG4" s="231"/>
      <c r="EH4" s="231"/>
      <c r="EI4" s="231"/>
      <c r="EJ4" s="231"/>
      <c r="EK4" s="231"/>
      <c r="EL4" s="231"/>
      <c r="EM4" s="231"/>
      <c r="EN4" s="231"/>
      <c r="EO4" s="231"/>
      <c r="EP4" s="231"/>
      <c r="EQ4" s="231"/>
      <c r="ER4" s="231"/>
      <c r="ES4" s="231"/>
      <c r="ET4" s="231"/>
      <c r="EU4" s="231"/>
      <c r="EV4" s="231"/>
      <c r="EW4" s="231"/>
      <c r="EX4" s="231"/>
      <c r="EY4" s="231"/>
      <c r="EZ4" s="231"/>
      <c r="FA4" s="231"/>
      <c r="FB4" s="231"/>
      <c r="FC4" s="231"/>
      <c r="FD4" s="231"/>
      <c r="FE4" s="231"/>
      <c r="FF4" s="231"/>
      <c r="FG4" s="231"/>
      <c r="FH4" s="231"/>
      <c r="FI4" s="231"/>
      <c r="FJ4" s="231"/>
      <c r="FK4" s="231"/>
      <c r="FL4" s="231"/>
      <c r="FM4" s="231"/>
      <c r="FN4" s="231"/>
      <c r="FO4" s="231"/>
      <c r="FP4" s="231"/>
      <c r="FQ4" s="231"/>
      <c r="FR4" s="231"/>
      <c r="FS4" s="231"/>
      <c r="FT4" s="231"/>
      <c r="FU4" s="231"/>
      <c r="FV4" s="231"/>
      <c r="FW4" s="231"/>
      <c r="FX4" s="231"/>
      <c r="FY4" s="231"/>
      <c r="FZ4" s="231"/>
      <c r="GA4" s="231"/>
      <c r="GB4" s="231"/>
      <c r="GC4" s="231"/>
      <c r="GD4" s="231"/>
      <c r="GE4" s="231"/>
      <c r="GF4" s="231"/>
      <c r="GG4" s="231"/>
      <c r="GH4" s="231"/>
      <c r="GI4" s="231"/>
      <c r="GJ4" s="231"/>
      <c r="GK4" s="231"/>
      <c r="GL4" s="231"/>
      <c r="GM4" s="231"/>
      <c r="GN4" s="231"/>
      <c r="GO4" s="231"/>
      <c r="GP4" s="231"/>
      <c r="GQ4" s="231"/>
      <c r="GR4" s="231"/>
      <c r="GS4" s="231"/>
      <c r="GT4" s="231"/>
      <c r="GU4" s="231"/>
      <c r="GV4" s="231"/>
    </row>
    <row r="5" spans="1:204" s="233" customFormat="1" ht="16.5" customHeight="1">
      <c r="A5" s="244"/>
      <c r="B5" s="244"/>
      <c r="C5" s="235"/>
      <c r="D5" s="235"/>
      <c r="E5" s="298"/>
      <c r="F5" s="245"/>
      <c r="G5" s="245"/>
      <c r="H5" s="245"/>
      <c r="I5" s="245"/>
      <c r="J5" s="245"/>
      <c r="K5" s="195"/>
      <c r="L5" s="245"/>
      <c r="M5" s="245"/>
      <c r="N5" s="245"/>
      <c r="O5" s="245"/>
      <c r="P5" s="245"/>
      <c r="Q5" s="245"/>
      <c r="R5" s="245"/>
      <c r="S5" s="245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31"/>
      <c r="CE5" s="231"/>
      <c r="CF5" s="231"/>
      <c r="CG5" s="231"/>
      <c r="CH5" s="231"/>
      <c r="CI5" s="231"/>
      <c r="CJ5" s="231"/>
      <c r="CK5" s="231"/>
      <c r="CL5" s="231"/>
      <c r="CM5" s="231"/>
      <c r="CN5" s="231"/>
      <c r="CO5" s="231"/>
      <c r="CP5" s="231"/>
      <c r="CQ5" s="231"/>
      <c r="CR5" s="231"/>
      <c r="CS5" s="231"/>
      <c r="CT5" s="231"/>
      <c r="CU5" s="231"/>
      <c r="CV5" s="231"/>
      <c r="CW5" s="231"/>
      <c r="CX5" s="231"/>
      <c r="CY5" s="231"/>
      <c r="CZ5" s="231"/>
      <c r="DA5" s="231"/>
      <c r="DB5" s="231"/>
      <c r="DC5" s="231"/>
      <c r="DD5" s="231"/>
      <c r="DE5" s="231"/>
      <c r="DF5" s="231"/>
      <c r="DG5" s="231"/>
      <c r="DH5" s="231"/>
      <c r="DI5" s="231"/>
      <c r="DJ5" s="231"/>
      <c r="DK5" s="231"/>
      <c r="DL5" s="231"/>
      <c r="DM5" s="231"/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1"/>
      <c r="EK5" s="231"/>
      <c r="EL5" s="231"/>
      <c r="EM5" s="231"/>
      <c r="EN5" s="231"/>
      <c r="EO5" s="231"/>
      <c r="EP5" s="231"/>
      <c r="EQ5" s="231"/>
      <c r="ER5" s="231"/>
      <c r="ES5" s="231"/>
      <c r="ET5" s="231"/>
      <c r="EU5" s="231"/>
      <c r="EV5" s="231"/>
      <c r="EW5" s="231"/>
      <c r="EX5" s="231"/>
      <c r="EY5" s="231"/>
      <c r="EZ5" s="231"/>
      <c r="FA5" s="231"/>
      <c r="FB5" s="231"/>
      <c r="FC5" s="231"/>
      <c r="FD5" s="231"/>
      <c r="FE5" s="231"/>
      <c r="FF5" s="231"/>
      <c r="FG5" s="231"/>
      <c r="FH5" s="231"/>
      <c r="FI5" s="231"/>
      <c r="FJ5" s="231"/>
      <c r="FK5" s="231"/>
      <c r="FL5" s="231"/>
      <c r="FM5" s="231"/>
      <c r="FN5" s="231"/>
      <c r="FO5" s="231"/>
      <c r="FP5" s="231"/>
      <c r="FQ5" s="231"/>
      <c r="FR5" s="231"/>
      <c r="FS5" s="231"/>
      <c r="FT5" s="231"/>
      <c r="FU5" s="231"/>
      <c r="FV5" s="231"/>
      <c r="FW5" s="231"/>
      <c r="FX5" s="231"/>
      <c r="FY5" s="231"/>
      <c r="FZ5" s="231"/>
      <c r="GA5" s="231"/>
      <c r="GB5" s="231"/>
      <c r="GC5" s="231"/>
      <c r="GD5" s="231"/>
      <c r="GE5" s="231"/>
      <c r="GF5" s="231"/>
      <c r="GG5" s="231"/>
      <c r="GH5" s="231"/>
      <c r="GI5" s="231"/>
      <c r="GJ5" s="231"/>
      <c r="GK5" s="231"/>
      <c r="GL5" s="231"/>
      <c r="GM5" s="231"/>
      <c r="GN5" s="231"/>
      <c r="GO5" s="231"/>
      <c r="GP5" s="231"/>
      <c r="GQ5" s="231"/>
      <c r="GR5" s="231"/>
      <c r="GS5" s="231"/>
      <c r="GT5" s="231"/>
      <c r="GU5" s="231"/>
      <c r="GV5" s="231"/>
    </row>
    <row r="6" spans="1:204" s="233" customFormat="1" ht="16.5" customHeight="1">
      <c r="A6" s="244"/>
      <c r="B6" s="244"/>
      <c r="C6" s="235"/>
      <c r="D6" s="235"/>
      <c r="E6" s="298"/>
      <c r="F6" s="245"/>
      <c r="G6" s="246"/>
      <c r="H6" s="246"/>
      <c r="I6" s="246"/>
      <c r="J6" s="246"/>
      <c r="K6" s="200"/>
      <c r="L6" s="246"/>
      <c r="M6" s="246"/>
      <c r="N6" s="246"/>
      <c r="O6" s="246"/>
      <c r="P6" s="246"/>
      <c r="Q6" s="201"/>
      <c r="R6" s="246"/>
      <c r="S6" s="201" t="s">
        <v>146</v>
      </c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1"/>
      <c r="BN6" s="231"/>
      <c r="BO6" s="231"/>
      <c r="BP6" s="231"/>
      <c r="BQ6" s="231"/>
      <c r="BR6" s="231"/>
      <c r="BS6" s="231"/>
      <c r="BT6" s="231"/>
      <c r="BU6" s="231"/>
      <c r="BV6" s="231"/>
      <c r="BW6" s="231"/>
      <c r="BX6" s="231"/>
      <c r="BY6" s="231"/>
      <c r="BZ6" s="231"/>
      <c r="CA6" s="231"/>
      <c r="CB6" s="231"/>
      <c r="CC6" s="231"/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1"/>
      <c r="DE6" s="231"/>
      <c r="DF6" s="231"/>
      <c r="DG6" s="231"/>
      <c r="DH6" s="231"/>
      <c r="DI6" s="231"/>
      <c r="DJ6" s="231"/>
      <c r="DK6" s="231"/>
      <c r="DL6" s="231"/>
      <c r="DM6" s="231"/>
      <c r="DN6" s="231"/>
      <c r="DO6" s="231"/>
      <c r="DP6" s="231"/>
      <c r="DQ6" s="231"/>
      <c r="DR6" s="231"/>
      <c r="DS6" s="231"/>
      <c r="DT6" s="231"/>
      <c r="DU6" s="231"/>
      <c r="DV6" s="231"/>
      <c r="DW6" s="231"/>
      <c r="DX6" s="231"/>
      <c r="DY6" s="231"/>
      <c r="DZ6" s="231"/>
      <c r="EA6" s="231"/>
      <c r="EB6" s="231"/>
      <c r="EC6" s="231"/>
      <c r="ED6" s="231"/>
      <c r="EE6" s="231"/>
      <c r="EF6" s="231"/>
      <c r="EG6" s="231"/>
      <c r="EH6" s="231"/>
      <c r="EI6" s="231"/>
      <c r="EJ6" s="231"/>
      <c r="EK6" s="231"/>
      <c r="EL6" s="231"/>
      <c r="EM6" s="231"/>
      <c r="EN6" s="231"/>
      <c r="EO6" s="231"/>
      <c r="EP6" s="231"/>
      <c r="EQ6" s="231"/>
      <c r="ER6" s="231"/>
      <c r="ES6" s="231"/>
      <c r="ET6" s="231"/>
      <c r="EU6" s="231"/>
      <c r="EV6" s="231"/>
      <c r="EW6" s="231"/>
      <c r="EX6" s="231"/>
      <c r="EY6" s="231"/>
      <c r="EZ6" s="231"/>
      <c r="FA6" s="231"/>
      <c r="FB6" s="231"/>
      <c r="FC6" s="231"/>
      <c r="FD6" s="231"/>
      <c r="FE6" s="231"/>
      <c r="FF6" s="231"/>
      <c r="FG6" s="231"/>
      <c r="FH6" s="231"/>
      <c r="FI6" s="231"/>
      <c r="FJ6" s="231"/>
      <c r="FK6" s="231"/>
      <c r="FL6" s="231"/>
      <c r="FM6" s="231"/>
      <c r="FN6" s="231"/>
      <c r="FO6" s="231"/>
      <c r="FP6" s="231"/>
      <c r="FQ6" s="231"/>
      <c r="FR6" s="231"/>
      <c r="FS6" s="231"/>
      <c r="FT6" s="231"/>
      <c r="FU6" s="231"/>
      <c r="FV6" s="231"/>
      <c r="FW6" s="231"/>
      <c r="FX6" s="231"/>
      <c r="FY6" s="231"/>
      <c r="FZ6" s="231"/>
      <c r="GA6" s="231"/>
      <c r="GB6" s="231"/>
      <c r="GC6" s="231"/>
      <c r="GD6" s="231"/>
      <c r="GE6" s="231"/>
      <c r="GF6" s="231"/>
      <c r="GG6" s="231"/>
      <c r="GH6" s="231"/>
      <c r="GI6" s="231"/>
      <c r="GJ6" s="231"/>
      <c r="GK6" s="231"/>
      <c r="GL6" s="231"/>
      <c r="GM6" s="231"/>
      <c r="GN6" s="231"/>
      <c r="GO6" s="231"/>
      <c r="GP6" s="231"/>
      <c r="GQ6" s="231"/>
      <c r="GR6" s="231"/>
      <c r="GS6" s="231"/>
      <c r="GT6" s="231"/>
      <c r="GU6" s="231"/>
      <c r="GV6" s="231"/>
    </row>
    <row r="7" spans="1:204" s="233" customFormat="1" ht="16.5" customHeight="1">
      <c r="A7" s="244"/>
      <c r="B7" s="244"/>
      <c r="C7" s="235"/>
      <c r="D7" s="235"/>
      <c r="E7" s="244"/>
      <c r="F7" s="245"/>
      <c r="G7" s="369" t="s">
        <v>99</v>
      </c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31"/>
      <c r="CI7" s="231"/>
      <c r="CJ7" s="231"/>
      <c r="CK7" s="231"/>
      <c r="CL7" s="231"/>
      <c r="CM7" s="231"/>
      <c r="CN7" s="231"/>
      <c r="CO7" s="231"/>
      <c r="CP7" s="231"/>
      <c r="CQ7" s="231"/>
      <c r="CR7" s="231"/>
      <c r="CS7" s="231"/>
      <c r="CT7" s="231"/>
      <c r="CU7" s="231"/>
      <c r="CV7" s="231"/>
      <c r="CW7" s="231"/>
      <c r="CX7" s="231"/>
      <c r="CY7" s="231"/>
      <c r="CZ7" s="231"/>
      <c r="DA7" s="231"/>
      <c r="DB7" s="231"/>
      <c r="DC7" s="231"/>
      <c r="DD7" s="231"/>
      <c r="DE7" s="231"/>
      <c r="DF7" s="231"/>
      <c r="DG7" s="231"/>
      <c r="DH7" s="231"/>
      <c r="DI7" s="231"/>
      <c r="DJ7" s="231"/>
      <c r="DK7" s="231"/>
      <c r="DL7" s="231"/>
      <c r="DM7" s="231"/>
      <c r="DN7" s="231"/>
      <c r="DO7" s="231"/>
      <c r="DP7" s="231"/>
      <c r="DQ7" s="231"/>
      <c r="DR7" s="231"/>
      <c r="DS7" s="231"/>
      <c r="DT7" s="231"/>
      <c r="DU7" s="231"/>
      <c r="DV7" s="231"/>
      <c r="DW7" s="231"/>
      <c r="DX7" s="231"/>
      <c r="DY7" s="231"/>
      <c r="DZ7" s="231"/>
      <c r="EA7" s="231"/>
      <c r="EB7" s="231"/>
      <c r="EC7" s="231"/>
      <c r="ED7" s="231"/>
      <c r="EE7" s="231"/>
      <c r="EF7" s="231"/>
      <c r="EG7" s="231"/>
      <c r="EH7" s="231"/>
      <c r="EI7" s="231"/>
      <c r="EJ7" s="231"/>
      <c r="EK7" s="231"/>
      <c r="EL7" s="231"/>
      <c r="EM7" s="231"/>
      <c r="EN7" s="231"/>
      <c r="EO7" s="231"/>
      <c r="EP7" s="231"/>
      <c r="EQ7" s="231"/>
      <c r="ER7" s="231"/>
      <c r="ES7" s="231"/>
      <c r="ET7" s="231"/>
      <c r="EU7" s="231"/>
      <c r="EV7" s="231"/>
      <c r="EW7" s="231"/>
      <c r="EX7" s="231"/>
      <c r="EY7" s="231"/>
      <c r="EZ7" s="231"/>
      <c r="FA7" s="231"/>
      <c r="FB7" s="231"/>
      <c r="FC7" s="231"/>
      <c r="FD7" s="231"/>
      <c r="FE7" s="231"/>
      <c r="FF7" s="231"/>
      <c r="FG7" s="231"/>
      <c r="FH7" s="231"/>
      <c r="FI7" s="231"/>
      <c r="FJ7" s="231"/>
      <c r="FK7" s="231"/>
      <c r="FL7" s="231"/>
      <c r="FM7" s="231"/>
      <c r="FN7" s="231"/>
      <c r="FO7" s="231"/>
      <c r="FP7" s="231"/>
      <c r="FQ7" s="231"/>
      <c r="FR7" s="231"/>
      <c r="FS7" s="231"/>
      <c r="FT7" s="231"/>
      <c r="FU7" s="231"/>
      <c r="FV7" s="231"/>
      <c r="FW7" s="231"/>
      <c r="FX7" s="231"/>
      <c r="FY7" s="231"/>
      <c r="FZ7" s="231"/>
      <c r="GA7" s="231"/>
      <c r="GB7" s="231"/>
      <c r="GC7" s="231"/>
      <c r="GD7" s="231"/>
      <c r="GE7" s="231"/>
      <c r="GF7" s="231"/>
      <c r="GG7" s="231"/>
      <c r="GH7" s="231"/>
      <c r="GI7" s="231"/>
      <c r="GJ7" s="231"/>
      <c r="GK7" s="231"/>
      <c r="GL7" s="231"/>
      <c r="GM7" s="231"/>
      <c r="GN7" s="231"/>
      <c r="GO7" s="231"/>
      <c r="GP7" s="231"/>
      <c r="GQ7" s="231"/>
      <c r="GR7" s="231"/>
      <c r="GS7" s="231"/>
      <c r="GT7" s="231"/>
      <c r="GU7" s="231"/>
      <c r="GV7" s="231"/>
    </row>
    <row r="8" spans="1:204" s="253" customFormat="1" ht="16.5" customHeight="1">
      <c r="A8" s="235"/>
      <c r="B8" s="235"/>
      <c r="C8" s="247"/>
      <c r="D8" s="247"/>
      <c r="E8" s="250"/>
      <c r="F8" s="249"/>
      <c r="G8" s="248" t="s">
        <v>6</v>
      </c>
      <c r="H8" s="249"/>
      <c r="I8" s="248"/>
      <c r="J8" s="250"/>
      <c r="K8" s="208"/>
      <c r="L8" s="250"/>
      <c r="M8" s="250"/>
      <c r="N8" s="250"/>
      <c r="O8" s="248"/>
      <c r="P8" s="236"/>
      <c r="Q8" s="251" t="s">
        <v>60</v>
      </c>
      <c r="R8" s="252"/>
      <c r="S8" s="248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5"/>
      <c r="BN8" s="235"/>
      <c r="BO8" s="235"/>
      <c r="BP8" s="235"/>
      <c r="BQ8" s="235"/>
      <c r="BR8" s="235"/>
      <c r="BS8" s="235"/>
      <c r="BT8" s="235"/>
      <c r="BU8" s="235"/>
      <c r="BV8" s="235"/>
      <c r="BW8" s="235"/>
      <c r="BX8" s="235"/>
      <c r="BY8" s="235"/>
      <c r="BZ8" s="235"/>
      <c r="CA8" s="235"/>
      <c r="CB8" s="235"/>
      <c r="CC8" s="235"/>
      <c r="CD8" s="235"/>
      <c r="CE8" s="235"/>
      <c r="CF8" s="235"/>
      <c r="CG8" s="235"/>
      <c r="CH8" s="235"/>
      <c r="CI8" s="235"/>
      <c r="CJ8" s="235"/>
      <c r="CK8" s="235"/>
      <c r="CL8" s="235"/>
      <c r="CM8" s="235"/>
      <c r="CN8" s="235"/>
      <c r="CO8" s="235"/>
      <c r="CP8" s="235"/>
      <c r="CQ8" s="235"/>
      <c r="CR8" s="235"/>
      <c r="CS8" s="235"/>
      <c r="CT8" s="235"/>
      <c r="CU8" s="235"/>
      <c r="CV8" s="235"/>
      <c r="CW8" s="235"/>
      <c r="CX8" s="235"/>
      <c r="CY8" s="235"/>
      <c r="CZ8" s="235"/>
      <c r="DA8" s="235"/>
      <c r="DB8" s="235"/>
      <c r="DC8" s="235"/>
      <c r="DD8" s="235"/>
      <c r="DE8" s="235"/>
      <c r="DF8" s="235"/>
      <c r="DG8" s="235"/>
      <c r="DH8" s="235"/>
      <c r="DI8" s="235"/>
      <c r="DJ8" s="235"/>
      <c r="DK8" s="235"/>
      <c r="DL8" s="235"/>
      <c r="DM8" s="235"/>
      <c r="DN8" s="235"/>
      <c r="DO8" s="235"/>
      <c r="DP8" s="235"/>
      <c r="DQ8" s="235"/>
      <c r="DR8" s="235"/>
      <c r="DS8" s="235"/>
      <c r="DT8" s="235"/>
      <c r="DU8" s="235"/>
      <c r="DV8" s="235"/>
      <c r="DW8" s="235"/>
      <c r="DX8" s="235"/>
      <c r="DY8" s="235"/>
      <c r="DZ8" s="235"/>
      <c r="EA8" s="235"/>
      <c r="EB8" s="235"/>
      <c r="EC8" s="235"/>
      <c r="ED8" s="235"/>
      <c r="EE8" s="235"/>
      <c r="EF8" s="235"/>
      <c r="EG8" s="235"/>
      <c r="EH8" s="235"/>
      <c r="EI8" s="235"/>
      <c r="EJ8" s="235"/>
      <c r="EK8" s="235"/>
      <c r="EL8" s="235"/>
      <c r="EM8" s="235"/>
      <c r="EN8" s="235"/>
      <c r="EO8" s="235"/>
      <c r="EP8" s="235"/>
      <c r="EQ8" s="235"/>
      <c r="ER8" s="235"/>
      <c r="ES8" s="235"/>
      <c r="ET8" s="235"/>
      <c r="EU8" s="235"/>
      <c r="EV8" s="235"/>
      <c r="EW8" s="235"/>
      <c r="EX8" s="235"/>
      <c r="EY8" s="235"/>
      <c r="EZ8" s="235"/>
      <c r="FA8" s="235"/>
      <c r="FB8" s="235"/>
      <c r="FC8" s="235"/>
      <c r="FD8" s="235"/>
      <c r="FE8" s="235"/>
      <c r="FF8" s="235"/>
      <c r="FG8" s="235"/>
      <c r="FH8" s="235"/>
      <c r="FI8" s="235"/>
      <c r="FJ8" s="235"/>
      <c r="FK8" s="235"/>
      <c r="FL8" s="235"/>
      <c r="FM8" s="235"/>
      <c r="FN8" s="235"/>
      <c r="FO8" s="235"/>
      <c r="FP8" s="235"/>
      <c r="FQ8" s="235"/>
      <c r="FR8" s="235"/>
      <c r="FS8" s="235"/>
      <c r="FT8" s="235"/>
      <c r="FU8" s="235"/>
      <c r="FV8" s="235"/>
      <c r="FW8" s="235"/>
      <c r="FX8" s="235"/>
      <c r="FY8" s="235"/>
      <c r="FZ8" s="235"/>
      <c r="GA8" s="235"/>
      <c r="GB8" s="235"/>
      <c r="GC8" s="235"/>
      <c r="GD8" s="235"/>
      <c r="GE8" s="235"/>
      <c r="GF8" s="235"/>
      <c r="GG8" s="235"/>
      <c r="GH8" s="235"/>
      <c r="GI8" s="235"/>
      <c r="GJ8" s="235"/>
      <c r="GK8" s="235"/>
      <c r="GL8" s="235"/>
      <c r="GM8" s="235"/>
      <c r="GN8" s="235"/>
      <c r="GO8" s="235"/>
      <c r="GP8" s="235"/>
      <c r="GQ8" s="235"/>
      <c r="GR8" s="235"/>
      <c r="GS8" s="235"/>
      <c r="GT8" s="235"/>
      <c r="GU8" s="235"/>
      <c r="GV8" s="235"/>
    </row>
    <row r="9" spans="1:204" s="253" customFormat="1" ht="16.5" customHeight="1">
      <c r="A9" s="235"/>
      <c r="B9" s="235"/>
      <c r="C9" s="247"/>
      <c r="D9" s="247"/>
      <c r="E9" s="295"/>
      <c r="F9" s="249"/>
      <c r="G9" s="236" t="s">
        <v>64</v>
      </c>
      <c r="H9" s="249"/>
      <c r="I9" s="236" t="s">
        <v>74</v>
      </c>
      <c r="J9" s="248"/>
      <c r="K9" s="205" t="s">
        <v>76</v>
      </c>
      <c r="L9" s="248"/>
      <c r="M9" s="248" t="s">
        <v>79</v>
      </c>
      <c r="N9" s="248"/>
      <c r="O9" s="254"/>
      <c r="P9" s="236"/>
      <c r="Q9" s="255" t="s">
        <v>77</v>
      </c>
      <c r="R9" s="252"/>
      <c r="S9" s="256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5"/>
      <c r="BH9" s="235"/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  <c r="BT9" s="235"/>
      <c r="BU9" s="235"/>
      <c r="BV9" s="235"/>
      <c r="BW9" s="235"/>
      <c r="BX9" s="235"/>
      <c r="BY9" s="235"/>
      <c r="BZ9" s="235"/>
      <c r="CA9" s="235"/>
      <c r="CB9" s="235"/>
      <c r="CC9" s="235"/>
      <c r="CD9" s="235"/>
      <c r="CE9" s="235"/>
      <c r="CF9" s="235"/>
      <c r="CG9" s="235"/>
      <c r="CH9" s="235"/>
      <c r="CI9" s="235"/>
      <c r="CJ9" s="235"/>
      <c r="CK9" s="235"/>
      <c r="CL9" s="235"/>
      <c r="CM9" s="235"/>
      <c r="CN9" s="235"/>
      <c r="CO9" s="235"/>
      <c r="CP9" s="235"/>
      <c r="CQ9" s="235"/>
      <c r="CR9" s="235"/>
      <c r="CS9" s="235"/>
      <c r="CT9" s="235"/>
      <c r="CU9" s="235"/>
      <c r="CV9" s="235"/>
      <c r="CW9" s="235"/>
      <c r="CX9" s="235"/>
      <c r="CY9" s="235"/>
      <c r="CZ9" s="235"/>
      <c r="DA9" s="235"/>
      <c r="DB9" s="235"/>
      <c r="DC9" s="235"/>
      <c r="DD9" s="235"/>
      <c r="DE9" s="235"/>
      <c r="DF9" s="235"/>
      <c r="DG9" s="235"/>
      <c r="DH9" s="235"/>
      <c r="DI9" s="235"/>
      <c r="DJ9" s="235"/>
      <c r="DK9" s="235"/>
      <c r="DL9" s="235"/>
      <c r="DM9" s="235"/>
      <c r="DN9" s="235"/>
      <c r="DO9" s="235"/>
      <c r="DP9" s="235"/>
      <c r="DQ9" s="235"/>
      <c r="DR9" s="235"/>
      <c r="DS9" s="235"/>
      <c r="DT9" s="235"/>
      <c r="DU9" s="235"/>
      <c r="DV9" s="235"/>
      <c r="DW9" s="235"/>
      <c r="DX9" s="235"/>
      <c r="DY9" s="235"/>
      <c r="DZ9" s="235"/>
      <c r="EA9" s="235"/>
      <c r="EB9" s="235"/>
      <c r="EC9" s="235"/>
      <c r="ED9" s="235"/>
      <c r="EE9" s="235"/>
      <c r="EF9" s="235"/>
      <c r="EG9" s="235"/>
      <c r="EH9" s="235"/>
      <c r="EI9" s="235"/>
      <c r="EJ9" s="235"/>
      <c r="EK9" s="235"/>
      <c r="EL9" s="235"/>
      <c r="EM9" s="235"/>
      <c r="EN9" s="235"/>
      <c r="EO9" s="235"/>
      <c r="EP9" s="235"/>
      <c r="EQ9" s="235"/>
      <c r="ER9" s="235"/>
      <c r="ES9" s="235"/>
      <c r="ET9" s="235"/>
      <c r="EU9" s="235"/>
      <c r="EV9" s="235"/>
      <c r="EW9" s="235"/>
      <c r="EX9" s="235"/>
      <c r="EY9" s="235"/>
      <c r="EZ9" s="235"/>
      <c r="FA9" s="235"/>
      <c r="FB9" s="235"/>
      <c r="FC9" s="235"/>
      <c r="FD9" s="235"/>
      <c r="FE9" s="235"/>
      <c r="FF9" s="235"/>
      <c r="FG9" s="235"/>
      <c r="FH9" s="235"/>
      <c r="FI9" s="235"/>
      <c r="FJ9" s="235"/>
      <c r="FK9" s="235"/>
      <c r="FL9" s="235"/>
      <c r="FM9" s="235"/>
      <c r="FN9" s="235"/>
      <c r="FO9" s="235"/>
      <c r="FP9" s="235"/>
      <c r="FQ9" s="235"/>
      <c r="FR9" s="235"/>
      <c r="FS9" s="235"/>
      <c r="FT9" s="235"/>
      <c r="FU9" s="235"/>
      <c r="FV9" s="235"/>
      <c r="FW9" s="235"/>
      <c r="FX9" s="235"/>
      <c r="FY9" s="235"/>
      <c r="FZ9" s="235"/>
      <c r="GA9" s="235"/>
      <c r="GB9" s="235"/>
      <c r="GC9" s="235"/>
      <c r="GD9" s="235"/>
      <c r="GE9" s="235"/>
      <c r="GF9" s="235"/>
      <c r="GG9" s="235"/>
      <c r="GH9" s="235"/>
      <c r="GI9" s="235"/>
      <c r="GJ9" s="235"/>
      <c r="GK9" s="235"/>
      <c r="GL9" s="235"/>
      <c r="GM9" s="235"/>
      <c r="GN9" s="235"/>
      <c r="GO9" s="235"/>
      <c r="GP9" s="235"/>
      <c r="GQ9" s="235"/>
      <c r="GR9" s="235"/>
      <c r="GS9" s="235"/>
      <c r="GT9" s="235"/>
      <c r="GU9" s="235"/>
      <c r="GV9" s="235"/>
    </row>
    <row r="10" spans="1:204" s="253" customFormat="1" ht="16.5" customHeight="1">
      <c r="A10" s="235"/>
      <c r="B10" s="235"/>
      <c r="C10" s="257"/>
      <c r="D10" s="247"/>
      <c r="E10" s="352"/>
      <c r="F10" s="249"/>
      <c r="G10" s="239" t="s">
        <v>7</v>
      </c>
      <c r="H10" s="249"/>
      <c r="I10" s="201" t="s">
        <v>157</v>
      </c>
      <c r="J10" s="248"/>
      <c r="K10" s="212" t="s">
        <v>110</v>
      </c>
      <c r="L10" s="248"/>
      <c r="M10" s="201" t="s">
        <v>153</v>
      </c>
      <c r="N10" s="248"/>
      <c r="O10" s="258" t="s">
        <v>117</v>
      </c>
      <c r="P10" s="236"/>
      <c r="Q10" s="258" t="s">
        <v>78</v>
      </c>
      <c r="R10" s="252"/>
      <c r="S10" s="201" t="s">
        <v>8</v>
      </c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  <c r="CC10" s="235"/>
      <c r="CD10" s="235"/>
      <c r="CE10" s="235"/>
      <c r="CF10" s="235"/>
      <c r="CG10" s="235"/>
      <c r="CH10" s="235"/>
      <c r="CI10" s="235"/>
      <c r="CJ10" s="235"/>
      <c r="CK10" s="235"/>
      <c r="CL10" s="235"/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5"/>
      <c r="DA10" s="235"/>
      <c r="DB10" s="235"/>
      <c r="DC10" s="235"/>
      <c r="DD10" s="235"/>
      <c r="DE10" s="235"/>
      <c r="DF10" s="235"/>
      <c r="DG10" s="235"/>
      <c r="DH10" s="235"/>
      <c r="DI10" s="235"/>
      <c r="DJ10" s="235"/>
      <c r="DK10" s="235"/>
      <c r="DL10" s="235"/>
      <c r="DM10" s="235"/>
      <c r="DN10" s="235"/>
      <c r="DO10" s="235"/>
      <c r="DP10" s="235"/>
      <c r="DQ10" s="235"/>
      <c r="DR10" s="235"/>
      <c r="DS10" s="235"/>
      <c r="DT10" s="235"/>
      <c r="DU10" s="235"/>
      <c r="DV10" s="235"/>
      <c r="DW10" s="235"/>
      <c r="DX10" s="235"/>
      <c r="DY10" s="235"/>
      <c r="DZ10" s="235"/>
      <c r="EA10" s="235"/>
      <c r="EB10" s="235"/>
      <c r="EC10" s="235"/>
      <c r="ED10" s="235"/>
      <c r="EE10" s="235"/>
      <c r="EF10" s="235"/>
      <c r="EG10" s="235"/>
      <c r="EH10" s="235"/>
      <c r="EI10" s="235"/>
      <c r="EJ10" s="235"/>
      <c r="EK10" s="235"/>
      <c r="EL10" s="235"/>
      <c r="EM10" s="235"/>
      <c r="EN10" s="235"/>
      <c r="EO10" s="235"/>
      <c r="EP10" s="235"/>
      <c r="EQ10" s="235"/>
      <c r="ER10" s="235"/>
      <c r="ES10" s="235"/>
      <c r="ET10" s="235"/>
      <c r="EU10" s="235"/>
      <c r="EV10" s="235"/>
      <c r="EW10" s="235"/>
      <c r="EX10" s="235"/>
      <c r="EY10" s="235"/>
      <c r="EZ10" s="235"/>
      <c r="FA10" s="235"/>
      <c r="FB10" s="235"/>
      <c r="FC10" s="235"/>
      <c r="FD10" s="235"/>
      <c r="FE10" s="235"/>
      <c r="FF10" s="235"/>
      <c r="FG10" s="235"/>
      <c r="FH10" s="235"/>
      <c r="FI10" s="235"/>
      <c r="FJ10" s="235"/>
      <c r="FK10" s="235"/>
      <c r="FL10" s="235"/>
      <c r="FM10" s="235"/>
      <c r="FN10" s="235"/>
      <c r="FO10" s="235"/>
      <c r="FP10" s="235"/>
      <c r="FQ10" s="235"/>
      <c r="FR10" s="235"/>
      <c r="FS10" s="235"/>
      <c r="FT10" s="235"/>
      <c r="FU10" s="235"/>
      <c r="FV10" s="235"/>
      <c r="FW10" s="235"/>
      <c r="FX10" s="235"/>
      <c r="FY10" s="235"/>
      <c r="FZ10" s="235"/>
      <c r="GA10" s="235"/>
      <c r="GB10" s="235"/>
      <c r="GC10" s="235"/>
      <c r="GD10" s="235"/>
      <c r="GE10" s="235"/>
      <c r="GF10" s="235"/>
      <c r="GG10" s="235"/>
      <c r="GH10" s="235"/>
      <c r="GI10" s="235"/>
      <c r="GJ10" s="235"/>
      <c r="GK10" s="235"/>
      <c r="GL10" s="235"/>
      <c r="GM10" s="235"/>
      <c r="GN10" s="235"/>
      <c r="GO10" s="235"/>
      <c r="GP10" s="235"/>
      <c r="GQ10" s="235"/>
      <c r="GR10" s="235"/>
      <c r="GS10" s="235"/>
      <c r="GT10" s="235"/>
      <c r="GU10" s="235"/>
      <c r="GV10" s="235"/>
    </row>
    <row r="11" spans="1:204" s="253" customFormat="1" ht="16.5" customHeight="1">
      <c r="A11" s="234"/>
      <c r="B11" s="234"/>
      <c r="C11" s="259"/>
      <c r="D11" s="259"/>
      <c r="E11" s="299"/>
      <c r="F11" s="260"/>
      <c r="G11" s="268"/>
      <c r="H11" s="260"/>
      <c r="I11" s="268"/>
      <c r="J11" s="260"/>
      <c r="K11" s="269"/>
      <c r="L11" s="260"/>
      <c r="M11" s="268"/>
      <c r="N11" s="260"/>
      <c r="O11" s="268"/>
      <c r="P11" s="260"/>
      <c r="Q11" s="268"/>
      <c r="R11" s="260"/>
      <c r="S11" s="268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  <c r="CD11" s="231"/>
      <c r="CE11" s="231"/>
      <c r="CF11" s="231"/>
      <c r="CG11" s="231"/>
      <c r="CH11" s="231"/>
      <c r="CI11" s="231"/>
      <c r="CJ11" s="231"/>
      <c r="CK11" s="231"/>
      <c r="CL11" s="231"/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1"/>
      <c r="GP11" s="231"/>
      <c r="GQ11" s="231"/>
      <c r="GR11" s="231"/>
      <c r="GS11" s="231"/>
      <c r="GT11" s="231"/>
      <c r="GU11" s="231"/>
      <c r="GV11" s="231"/>
    </row>
    <row r="12" spans="1:204" s="253" customFormat="1" ht="16.5" customHeight="1">
      <c r="A12" s="152" t="s">
        <v>173</v>
      </c>
      <c r="B12" s="152"/>
      <c r="C12" s="259"/>
      <c r="D12" s="259"/>
      <c r="E12" s="299"/>
      <c r="F12" s="260"/>
      <c r="G12" s="268">
        <v>650060</v>
      </c>
      <c r="H12" s="260"/>
      <c r="I12" s="268">
        <v>132612</v>
      </c>
      <c r="J12" s="260"/>
      <c r="K12" s="269">
        <v>0</v>
      </c>
      <c r="L12" s="260"/>
      <c r="M12" s="268">
        <v>0</v>
      </c>
      <c r="N12" s="260"/>
      <c r="O12" s="268">
        <v>-381877</v>
      </c>
      <c r="P12" s="260"/>
      <c r="Q12" s="268">
        <v>0</v>
      </c>
      <c r="R12" s="260"/>
      <c r="S12" s="268">
        <f>SUM(G12:Q12)</f>
        <v>400795</v>
      </c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  <c r="AS12" s="231"/>
      <c r="AT12" s="231"/>
      <c r="AU12" s="231"/>
      <c r="AV12" s="231"/>
      <c r="AW12" s="231"/>
      <c r="AX12" s="231"/>
      <c r="AY12" s="231"/>
      <c r="AZ12" s="231"/>
      <c r="BA12" s="231"/>
      <c r="BB12" s="231"/>
      <c r="BC12" s="231"/>
      <c r="BD12" s="231"/>
      <c r="BE12" s="231"/>
      <c r="BF12" s="231"/>
      <c r="BG12" s="231"/>
      <c r="BH12" s="231"/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231"/>
      <c r="BX12" s="231"/>
      <c r="BY12" s="231"/>
      <c r="BZ12" s="231"/>
      <c r="CA12" s="231"/>
      <c r="CB12" s="231"/>
      <c r="CC12" s="231"/>
      <c r="CD12" s="231"/>
      <c r="CE12" s="231"/>
      <c r="CF12" s="231"/>
      <c r="CG12" s="231"/>
      <c r="CH12" s="231"/>
      <c r="CI12" s="231"/>
      <c r="CJ12" s="231"/>
      <c r="CK12" s="231"/>
      <c r="CL12" s="231"/>
      <c r="CM12" s="231"/>
      <c r="CN12" s="231"/>
      <c r="CO12" s="231"/>
      <c r="CP12" s="231"/>
      <c r="CQ12" s="231"/>
      <c r="CR12" s="231"/>
      <c r="CS12" s="231"/>
      <c r="CT12" s="231"/>
      <c r="CU12" s="231"/>
      <c r="CV12" s="231"/>
      <c r="CW12" s="231"/>
      <c r="CX12" s="231"/>
      <c r="CY12" s="231"/>
      <c r="CZ12" s="231"/>
      <c r="DA12" s="231"/>
      <c r="DB12" s="231"/>
      <c r="DC12" s="231"/>
      <c r="DD12" s="231"/>
      <c r="DE12" s="231"/>
      <c r="DF12" s="231"/>
      <c r="DG12" s="231"/>
      <c r="DH12" s="231"/>
      <c r="DI12" s="231"/>
      <c r="DJ12" s="231"/>
      <c r="DK12" s="231"/>
      <c r="DL12" s="231"/>
      <c r="DM12" s="231"/>
      <c r="DN12" s="231"/>
      <c r="DO12" s="231"/>
      <c r="DP12" s="231"/>
      <c r="DQ12" s="231"/>
      <c r="DR12" s="231"/>
      <c r="DS12" s="231"/>
      <c r="DT12" s="231"/>
      <c r="DU12" s="231"/>
      <c r="DV12" s="231"/>
      <c r="DW12" s="231"/>
      <c r="DX12" s="231"/>
      <c r="DY12" s="231"/>
      <c r="DZ12" s="231"/>
      <c r="EA12" s="231"/>
      <c r="EB12" s="231"/>
      <c r="EC12" s="231"/>
      <c r="ED12" s="231"/>
      <c r="EE12" s="231"/>
      <c r="EF12" s="231"/>
      <c r="EG12" s="231"/>
      <c r="EH12" s="231"/>
      <c r="EI12" s="231"/>
      <c r="EJ12" s="231"/>
      <c r="EK12" s="231"/>
      <c r="EL12" s="231"/>
      <c r="EM12" s="231"/>
      <c r="EN12" s="231"/>
      <c r="EO12" s="231"/>
      <c r="EP12" s="231"/>
      <c r="EQ12" s="231"/>
      <c r="ER12" s="231"/>
      <c r="ES12" s="231"/>
      <c r="ET12" s="231"/>
      <c r="EU12" s="231"/>
      <c r="EV12" s="231"/>
      <c r="EW12" s="231"/>
      <c r="EX12" s="231"/>
      <c r="EY12" s="231"/>
      <c r="EZ12" s="231"/>
      <c r="FA12" s="231"/>
      <c r="FB12" s="231"/>
      <c r="FC12" s="231"/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1"/>
      <c r="FP12" s="231"/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1"/>
      <c r="GC12" s="231"/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1"/>
      <c r="GP12" s="231"/>
      <c r="GQ12" s="231"/>
      <c r="GR12" s="231"/>
      <c r="GS12" s="231"/>
      <c r="GT12" s="231"/>
      <c r="GU12" s="231"/>
      <c r="GV12" s="231"/>
    </row>
    <row r="13" spans="1:204" s="253" customFormat="1" ht="6" customHeight="1">
      <c r="A13" s="234"/>
      <c r="B13" s="234"/>
      <c r="C13" s="259"/>
      <c r="D13" s="247"/>
      <c r="E13" s="299"/>
      <c r="F13" s="260"/>
      <c r="G13" s="268"/>
      <c r="H13" s="260"/>
      <c r="I13" s="268"/>
      <c r="J13" s="260"/>
      <c r="K13" s="268"/>
      <c r="L13" s="260"/>
      <c r="M13" s="268"/>
      <c r="N13" s="248"/>
      <c r="O13" s="268"/>
      <c r="P13" s="236"/>
      <c r="Q13" s="268"/>
      <c r="R13" s="236"/>
      <c r="S13" s="270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  <c r="BI13" s="235"/>
      <c r="BJ13" s="235"/>
      <c r="BK13" s="235"/>
      <c r="BL13" s="235"/>
      <c r="BM13" s="235"/>
      <c r="BN13" s="235"/>
      <c r="BO13" s="235"/>
      <c r="BP13" s="235"/>
      <c r="BQ13" s="235"/>
      <c r="BR13" s="235"/>
      <c r="BS13" s="235"/>
      <c r="BT13" s="235"/>
      <c r="BU13" s="235"/>
      <c r="BV13" s="235"/>
      <c r="BW13" s="235"/>
      <c r="BX13" s="235"/>
      <c r="BY13" s="235"/>
      <c r="BZ13" s="235"/>
      <c r="CA13" s="235"/>
      <c r="CB13" s="235"/>
      <c r="CC13" s="235"/>
      <c r="CD13" s="235"/>
      <c r="CE13" s="235"/>
      <c r="CF13" s="235"/>
      <c r="CG13" s="235"/>
      <c r="CH13" s="235"/>
      <c r="CI13" s="235"/>
      <c r="CJ13" s="235"/>
      <c r="CK13" s="235"/>
      <c r="CL13" s="235"/>
      <c r="CM13" s="235"/>
      <c r="CN13" s="235"/>
      <c r="CO13" s="235"/>
      <c r="CP13" s="235"/>
      <c r="CQ13" s="235"/>
      <c r="CR13" s="235"/>
      <c r="CS13" s="235"/>
      <c r="CT13" s="235"/>
      <c r="CU13" s="235"/>
      <c r="CV13" s="235"/>
      <c r="CW13" s="235"/>
      <c r="CX13" s="235"/>
      <c r="CY13" s="235"/>
      <c r="CZ13" s="235"/>
      <c r="DA13" s="235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5"/>
      <c r="DS13" s="235"/>
      <c r="DT13" s="235"/>
      <c r="DU13" s="235"/>
      <c r="DV13" s="235"/>
      <c r="DW13" s="235"/>
      <c r="DX13" s="235"/>
      <c r="DY13" s="235"/>
      <c r="DZ13" s="235"/>
      <c r="EA13" s="235"/>
      <c r="EB13" s="235"/>
      <c r="EC13" s="235"/>
      <c r="ED13" s="235"/>
      <c r="EE13" s="235"/>
      <c r="EF13" s="235"/>
      <c r="EG13" s="235"/>
      <c r="EH13" s="235"/>
      <c r="EI13" s="235"/>
      <c r="EJ13" s="235"/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235"/>
      <c r="FA13" s="235"/>
      <c r="FB13" s="235"/>
      <c r="FC13" s="235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5"/>
      <c r="FP13" s="235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5"/>
      <c r="GC13" s="235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5"/>
      <c r="GP13" s="235"/>
      <c r="GQ13" s="235"/>
      <c r="GR13" s="235"/>
      <c r="GS13" s="235"/>
      <c r="GT13" s="235"/>
      <c r="GU13" s="235"/>
      <c r="GV13" s="235"/>
    </row>
    <row r="14" spans="1:204" s="253" customFormat="1" ht="16.5" customHeight="1">
      <c r="A14" s="234" t="s">
        <v>104</v>
      </c>
      <c r="B14" s="234"/>
      <c r="C14" s="235"/>
      <c r="D14" s="247"/>
      <c r="E14" s="299"/>
      <c r="F14" s="260"/>
      <c r="G14" s="268"/>
      <c r="H14" s="260"/>
      <c r="I14" s="268"/>
      <c r="J14" s="260"/>
      <c r="K14" s="268"/>
      <c r="L14" s="260"/>
      <c r="M14" s="268"/>
      <c r="N14" s="235"/>
      <c r="O14" s="271"/>
      <c r="P14" s="235"/>
      <c r="Q14" s="271"/>
      <c r="R14" s="235"/>
      <c r="S14" s="270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5"/>
      <c r="CL14" s="235"/>
      <c r="CM14" s="235"/>
      <c r="CN14" s="235"/>
      <c r="CO14" s="235"/>
      <c r="CP14" s="235"/>
      <c r="CQ14" s="235"/>
      <c r="CR14" s="235"/>
      <c r="CS14" s="235"/>
      <c r="CT14" s="235"/>
      <c r="CU14" s="235"/>
      <c r="CV14" s="235"/>
      <c r="CW14" s="235"/>
      <c r="CX14" s="235"/>
      <c r="CY14" s="235"/>
      <c r="CZ14" s="235"/>
      <c r="DA14" s="235"/>
      <c r="DB14" s="235"/>
      <c r="DC14" s="235"/>
      <c r="DD14" s="235"/>
      <c r="DE14" s="235"/>
      <c r="DF14" s="235"/>
      <c r="DG14" s="235"/>
      <c r="DH14" s="235"/>
      <c r="DI14" s="235"/>
      <c r="DJ14" s="235"/>
      <c r="DK14" s="235"/>
      <c r="DL14" s="235"/>
      <c r="DM14" s="235"/>
      <c r="DN14" s="235"/>
      <c r="DO14" s="235"/>
      <c r="DP14" s="235"/>
      <c r="DQ14" s="235"/>
      <c r="DR14" s="235"/>
      <c r="DS14" s="235"/>
      <c r="DT14" s="235"/>
      <c r="DU14" s="235"/>
      <c r="DV14" s="235"/>
      <c r="DW14" s="235"/>
      <c r="DX14" s="235"/>
      <c r="DY14" s="235"/>
      <c r="DZ14" s="235"/>
      <c r="EA14" s="235"/>
      <c r="EB14" s="235"/>
      <c r="EC14" s="235"/>
      <c r="ED14" s="235"/>
      <c r="EE14" s="235"/>
      <c r="EF14" s="235"/>
      <c r="EG14" s="235"/>
      <c r="EH14" s="235"/>
      <c r="EI14" s="235"/>
      <c r="EJ14" s="235"/>
      <c r="EK14" s="235"/>
      <c r="EL14" s="235"/>
      <c r="EM14" s="235"/>
      <c r="EN14" s="235"/>
      <c r="EO14" s="235"/>
      <c r="EP14" s="235"/>
      <c r="EQ14" s="235"/>
      <c r="ER14" s="235"/>
      <c r="ES14" s="235"/>
      <c r="ET14" s="235"/>
      <c r="EU14" s="235"/>
      <c r="EV14" s="235"/>
      <c r="EW14" s="235"/>
      <c r="EX14" s="235"/>
      <c r="EY14" s="235"/>
      <c r="EZ14" s="235"/>
      <c r="FA14" s="235"/>
      <c r="FB14" s="235"/>
      <c r="FC14" s="235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5"/>
      <c r="FP14" s="235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5"/>
      <c r="GC14" s="235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5"/>
      <c r="GP14" s="235"/>
      <c r="GQ14" s="235"/>
      <c r="GR14" s="235"/>
      <c r="GS14" s="235"/>
      <c r="GT14" s="235"/>
      <c r="GU14" s="235"/>
      <c r="GV14" s="235"/>
    </row>
    <row r="15" spans="1:204" s="253" customFormat="1" ht="16.5" customHeight="1">
      <c r="A15" s="272" t="s">
        <v>126</v>
      </c>
      <c r="B15" s="272"/>
      <c r="C15" s="259"/>
      <c r="D15" s="247"/>
      <c r="E15" s="299"/>
      <c r="F15" s="260"/>
      <c r="G15" s="268">
        <v>0</v>
      </c>
      <c r="H15" s="260"/>
      <c r="I15" s="268">
        <v>0</v>
      </c>
      <c r="J15" s="260"/>
      <c r="K15" s="268">
        <v>0</v>
      </c>
      <c r="L15" s="260"/>
      <c r="M15" s="268">
        <v>0</v>
      </c>
      <c r="N15" s="260"/>
      <c r="O15" s="268">
        <v>717</v>
      </c>
      <c r="P15" s="260"/>
      <c r="Q15" s="268">
        <v>0</v>
      </c>
      <c r="R15" s="235"/>
      <c r="S15" s="270">
        <f>+O15+Q15</f>
        <v>717</v>
      </c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5"/>
      <c r="CL15" s="235"/>
      <c r="CM15" s="235"/>
      <c r="CN15" s="235"/>
      <c r="CO15" s="235"/>
      <c r="CP15" s="235"/>
      <c r="CQ15" s="235"/>
      <c r="CR15" s="235"/>
      <c r="CS15" s="235"/>
      <c r="CT15" s="235"/>
      <c r="CU15" s="235"/>
      <c r="CV15" s="235"/>
      <c r="CW15" s="235"/>
      <c r="CX15" s="235"/>
      <c r="CY15" s="235"/>
      <c r="CZ15" s="235"/>
      <c r="DA15" s="235"/>
      <c r="DB15" s="235"/>
      <c r="DC15" s="235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5"/>
      <c r="DR15" s="235"/>
      <c r="DS15" s="235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235"/>
      <c r="EF15" s="235"/>
      <c r="EG15" s="235"/>
      <c r="EH15" s="235"/>
      <c r="EI15" s="235"/>
      <c r="EJ15" s="235"/>
      <c r="EK15" s="235"/>
      <c r="EL15" s="235"/>
      <c r="EM15" s="235"/>
      <c r="EN15" s="235"/>
      <c r="EO15" s="235"/>
      <c r="EP15" s="235"/>
      <c r="EQ15" s="235"/>
      <c r="ER15" s="235"/>
      <c r="ES15" s="235"/>
      <c r="ET15" s="235"/>
      <c r="EU15" s="235"/>
      <c r="EV15" s="235"/>
      <c r="EW15" s="235"/>
      <c r="EX15" s="235"/>
      <c r="EY15" s="235"/>
      <c r="EZ15" s="235"/>
      <c r="FA15" s="235"/>
      <c r="FB15" s="235"/>
      <c r="FC15" s="235"/>
      <c r="FD15" s="235"/>
      <c r="FE15" s="235"/>
      <c r="FF15" s="235"/>
      <c r="FG15" s="235"/>
      <c r="FH15" s="235"/>
      <c r="FI15" s="235"/>
      <c r="FJ15" s="235"/>
      <c r="FK15" s="235"/>
      <c r="FL15" s="235"/>
      <c r="FM15" s="235"/>
      <c r="FN15" s="235"/>
      <c r="FO15" s="235"/>
      <c r="FP15" s="235"/>
      <c r="FQ15" s="235"/>
      <c r="FR15" s="235"/>
      <c r="FS15" s="235"/>
      <c r="FT15" s="235"/>
      <c r="FU15" s="235"/>
      <c r="FV15" s="235"/>
      <c r="FW15" s="235"/>
      <c r="FX15" s="235"/>
      <c r="FY15" s="235"/>
      <c r="FZ15" s="235"/>
      <c r="GA15" s="235"/>
      <c r="GB15" s="235"/>
      <c r="GC15" s="235"/>
      <c r="GD15" s="235"/>
      <c r="GE15" s="235"/>
      <c r="GF15" s="235"/>
      <c r="GG15" s="235"/>
      <c r="GH15" s="235"/>
      <c r="GI15" s="235"/>
      <c r="GJ15" s="235"/>
      <c r="GK15" s="235"/>
      <c r="GL15" s="235"/>
      <c r="GM15" s="235"/>
      <c r="GN15" s="235"/>
      <c r="GO15" s="235"/>
      <c r="GP15" s="235"/>
      <c r="GQ15" s="235"/>
      <c r="GR15" s="235"/>
      <c r="GS15" s="235"/>
      <c r="GT15" s="235"/>
      <c r="GU15" s="235"/>
      <c r="GV15" s="235"/>
    </row>
    <row r="16" spans="1:204" s="233" customFormat="1" ht="16.5" customHeight="1">
      <c r="A16" s="264"/>
      <c r="B16" s="264"/>
      <c r="C16" s="264"/>
      <c r="D16" s="259"/>
      <c r="E16" s="299"/>
      <c r="F16" s="260"/>
      <c r="G16" s="273"/>
      <c r="H16" s="260"/>
      <c r="I16" s="273"/>
      <c r="J16" s="245"/>
      <c r="K16" s="226"/>
      <c r="L16" s="245"/>
      <c r="M16" s="273"/>
      <c r="N16" s="245"/>
      <c r="O16" s="273"/>
      <c r="P16" s="260"/>
      <c r="Q16" s="274"/>
      <c r="R16" s="260"/>
      <c r="S16" s="274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1"/>
      <c r="CC16" s="231"/>
      <c r="CD16" s="231"/>
      <c r="CE16" s="231"/>
      <c r="CF16" s="231"/>
      <c r="CG16" s="231"/>
      <c r="CH16" s="231"/>
      <c r="CI16" s="231"/>
      <c r="CJ16" s="231"/>
      <c r="CK16" s="231"/>
      <c r="CL16" s="231"/>
      <c r="CM16" s="231"/>
      <c r="CN16" s="231"/>
      <c r="CO16" s="231"/>
      <c r="CP16" s="231"/>
      <c r="CQ16" s="231"/>
      <c r="CR16" s="231"/>
      <c r="CS16" s="231"/>
      <c r="CT16" s="231"/>
      <c r="CU16" s="231"/>
      <c r="CV16" s="231"/>
      <c r="CW16" s="231"/>
      <c r="CX16" s="231"/>
      <c r="CY16" s="231"/>
      <c r="CZ16" s="231"/>
      <c r="DA16" s="231"/>
      <c r="DB16" s="231"/>
      <c r="DC16" s="231"/>
      <c r="DD16" s="231"/>
      <c r="DE16" s="231"/>
      <c r="DF16" s="231"/>
      <c r="DG16" s="231"/>
      <c r="DH16" s="231"/>
      <c r="DI16" s="231"/>
      <c r="DJ16" s="231"/>
      <c r="DK16" s="231"/>
      <c r="DL16" s="231"/>
      <c r="DM16" s="231"/>
      <c r="DN16" s="231"/>
      <c r="DO16" s="231"/>
      <c r="DP16" s="231"/>
      <c r="DQ16" s="231"/>
      <c r="DR16" s="231"/>
      <c r="DS16" s="231"/>
      <c r="DT16" s="231"/>
      <c r="DU16" s="231"/>
      <c r="DV16" s="231"/>
      <c r="DW16" s="231"/>
      <c r="DX16" s="231"/>
      <c r="DY16" s="231"/>
      <c r="DZ16" s="231"/>
      <c r="EA16" s="231"/>
      <c r="EB16" s="231"/>
      <c r="EC16" s="231"/>
      <c r="ED16" s="231"/>
      <c r="EE16" s="231"/>
      <c r="EF16" s="231"/>
      <c r="EG16" s="231"/>
      <c r="EH16" s="231"/>
      <c r="EI16" s="231"/>
      <c r="EJ16" s="231"/>
      <c r="EK16" s="231"/>
      <c r="EL16" s="231"/>
      <c r="EM16" s="231"/>
      <c r="EN16" s="231"/>
      <c r="EO16" s="231"/>
      <c r="EP16" s="231"/>
      <c r="EQ16" s="231"/>
      <c r="ER16" s="231"/>
      <c r="ES16" s="231"/>
      <c r="ET16" s="231"/>
      <c r="EU16" s="231"/>
      <c r="EV16" s="231"/>
      <c r="EW16" s="231"/>
      <c r="EX16" s="231"/>
      <c r="EY16" s="231"/>
      <c r="EZ16" s="231"/>
      <c r="FA16" s="231"/>
      <c r="FB16" s="231"/>
      <c r="FC16" s="231"/>
      <c r="FD16" s="231"/>
      <c r="FE16" s="231"/>
      <c r="FF16" s="231"/>
      <c r="FG16" s="231"/>
      <c r="FH16" s="231"/>
      <c r="FI16" s="231"/>
      <c r="FJ16" s="231"/>
      <c r="FK16" s="231"/>
      <c r="FL16" s="231"/>
      <c r="FM16" s="231"/>
      <c r="FN16" s="231"/>
      <c r="FO16" s="231"/>
      <c r="FP16" s="231"/>
      <c r="FQ16" s="231"/>
      <c r="FR16" s="231"/>
      <c r="FS16" s="231"/>
      <c r="FT16" s="231"/>
      <c r="FU16" s="231"/>
      <c r="FV16" s="231"/>
      <c r="FW16" s="231"/>
      <c r="FX16" s="231"/>
      <c r="FY16" s="231"/>
      <c r="FZ16" s="231"/>
      <c r="GA16" s="231"/>
      <c r="GB16" s="231"/>
      <c r="GC16" s="231"/>
      <c r="GD16" s="231"/>
      <c r="GE16" s="231"/>
      <c r="GF16" s="231"/>
      <c r="GG16" s="231"/>
      <c r="GH16" s="231"/>
      <c r="GI16" s="231"/>
      <c r="GJ16" s="231"/>
      <c r="GK16" s="231"/>
      <c r="GL16" s="231"/>
      <c r="GM16" s="231"/>
      <c r="GN16" s="231"/>
      <c r="GO16" s="231"/>
      <c r="GP16" s="231"/>
      <c r="GQ16" s="231"/>
      <c r="GR16" s="231"/>
      <c r="GS16" s="231"/>
      <c r="GT16" s="231"/>
      <c r="GU16" s="231"/>
      <c r="GV16" s="231"/>
    </row>
    <row r="17" spans="1:204" s="233" customFormat="1" ht="16.5" customHeight="1" thickBot="1">
      <c r="A17" s="234" t="s">
        <v>172</v>
      </c>
      <c r="B17" s="234"/>
      <c r="C17" s="259"/>
      <c r="D17" s="259"/>
      <c r="E17" s="299"/>
      <c r="F17" s="260"/>
      <c r="G17" s="275">
        <f>SUM(G12:G15)</f>
        <v>650060</v>
      </c>
      <c r="H17" s="260"/>
      <c r="I17" s="275">
        <f>SUM(I12:I15)</f>
        <v>132612</v>
      </c>
      <c r="J17" s="260"/>
      <c r="K17" s="275">
        <f>SUM(K12:K15)</f>
        <v>0</v>
      </c>
      <c r="L17" s="260"/>
      <c r="M17" s="275">
        <f>SUM(M12:M15)</f>
        <v>0</v>
      </c>
      <c r="N17" s="260"/>
      <c r="O17" s="275">
        <f>SUM(O12:O15)</f>
        <v>-381160</v>
      </c>
      <c r="P17" s="260"/>
      <c r="Q17" s="275">
        <f>SUM(Q12:Q15)</f>
        <v>0</v>
      </c>
      <c r="R17" s="260"/>
      <c r="S17" s="275">
        <f>SUM(S12:S15)</f>
        <v>401512</v>
      </c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1"/>
      <c r="CC17" s="231"/>
      <c r="CD17" s="231"/>
      <c r="CE17" s="231"/>
      <c r="CF17" s="231"/>
      <c r="CG17" s="231"/>
      <c r="CH17" s="231"/>
      <c r="CI17" s="231"/>
      <c r="CJ17" s="231"/>
      <c r="CK17" s="231"/>
      <c r="CL17" s="231"/>
      <c r="CM17" s="231"/>
      <c r="CN17" s="231"/>
      <c r="CO17" s="231"/>
      <c r="CP17" s="231"/>
      <c r="CQ17" s="231"/>
      <c r="CR17" s="231"/>
      <c r="CS17" s="231"/>
      <c r="CT17" s="231"/>
      <c r="CU17" s="231"/>
      <c r="CV17" s="231"/>
      <c r="CW17" s="231"/>
      <c r="CX17" s="231"/>
      <c r="CY17" s="231"/>
      <c r="CZ17" s="231"/>
      <c r="DA17" s="231"/>
      <c r="DB17" s="231"/>
      <c r="DC17" s="231"/>
      <c r="DD17" s="231"/>
      <c r="DE17" s="231"/>
      <c r="DF17" s="231"/>
      <c r="DG17" s="231"/>
      <c r="DH17" s="231"/>
      <c r="DI17" s="231"/>
      <c r="DJ17" s="231"/>
      <c r="DK17" s="231"/>
      <c r="DL17" s="231"/>
      <c r="DM17" s="231"/>
      <c r="DN17" s="231"/>
      <c r="DO17" s="231"/>
      <c r="DP17" s="231"/>
      <c r="DQ17" s="231"/>
      <c r="DR17" s="231"/>
      <c r="DS17" s="231"/>
      <c r="DT17" s="231"/>
      <c r="DU17" s="231"/>
      <c r="DV17" s="231"/>
      <c r="DW17" s="231"/>
      <c r="DX17" s="231"/>
      <c r="DY17" s="231"/>
      <c r="DZ17" s="231"/>
      <c r="EA17" s="231"/>
      <c r="EB17" s="231"/>
      <c r="EC17" s="231"/>
      <c r="ED17" s="231"/>
      <c r="EE17" s="231"/>
      <c r="EF17" s="231"/>
      <c r="EG17" s="231"/>
      <c r="EH17" s="231"/>
      <c r="EI17" s="231"/>
      <c r="EJ17" s="231"/>
      <c r="EK17" s="231"/>
      <c r="EL17" s="231"/>
      <c r="EM17" s="231"/>
      <c r="EN17" s="231"/>
      <c r="EO17" s="231"/>
      <c r="EP17" s="231"/>
      <c r="EQ17" s="231"/>
      <c r="ER17" s="231"/>
      <c r="ES17" s="231"/>
      <c r="ET17" s="231"/>
      <c r="EU17" s="231"/>
      <c r="EV17" s="231"/>
      <c r="EW17" s="231"/>
      <c r="EX17" s="231"/>
      <c r="EY17" s="231"/>
      <c r="EZ17" s="231"/>
      <c r="FA17" s="231"/>
      <c r="FB17" s="231"/>
      <c r="FC17" s="231"/>
      <c r="FD17" s="231"/>
      <c r="FE17" s="231"/>
      <c r="FF17" s="231"/>
      <c r="FG17" s="231"/>
      <c r="FH17" s="231"/>
      <c r="FI17" s="231"/>
      <c r="FJ17" s="231"/>
      <c r="FK17" s="231"/>
      <c r="FL17" s="231"/>
      <c r="FM17" s="231"/>
      <c r="FN17" s="231"/>
      <c r="FO17" s="231"/>
      <c r="FP17" s="231"/>
      <c r="FQ17" s="231"/>
      <c r="FR17" s="231"/>
      <c r="FS17" s="231"/>
      <c r="FT17" s="231"/>
      <c r="FU17" s="231"/>
      <c r="FV17" s="231"/>
      <c r="FW17" s="231"/>
      <c r="FX17" s="231"/>
      <c r="FY17" s="231"/>
      <c r="FZ17" s="231"/>
      <c r="GA17" s="231"/>
      <c r="GB17" s="231"/>
      <c r="GC17" s="231"/>
      <c r="GD17" s="231"/>
      <c r="GE17" s="231"/>
      <c r="GF17" s="231"/>
      <c r="GG17" s="231"/>
      <c r="GH17" s="231"/>
      <c r="GI17" s="231"/>
      <c r="GJ17" s="231"/>
      <c r="GK17" s="231"/>
      <c r="GL17" s="231"/>
      <c r="GM17" s="231"/>
      <c r="GN17" s="231"/>
      <c r="GO17" s="231"/>
      <c r="GP17" s="231"/>
      <c r="GQ17" s="231"/>
      <c r="GR17" s="231"/>
      <c r="GS17" s="231"/>
      <c r="GT17" s="231"/>
      <c r="GU17" s="231"/>
      <c r="GV17" s="231"/>
    </row>
    <row r="18" spans="1:204" s="293" customFormat="1" ht="16.5" customHeight="1" thickTop="1">
      <c r="A18" s="290"/>
      <c r="B18" s="290"/>
      <c r="C18" s="291"/>
      <c r="D18" s="291"/>
      <c r="E18" s="299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292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  <c r="AS18" s="292"/>
      <c r="AT18" s="292"/>
      <c r="AU18" s="292"/>
      <c r="AV18" s="292"/>
      <c r="AW18" s="292"/>
      <c r="AX18" s="292"/>
      <c r="AY18" s="292"/>
      <c r="AZ18" s="292"/>
      <c r="BA18" s="292"/>
      <c r="BB18" s="292"/>
      <c r="BC18" s="292"/>
      <c r="BD18" s="292"/>
      <c r="BE18" s="292"/>
      <c r="BF18" s="292"/>
      <c r="BG18" s="292"/>
      <c r="BH18" s="292"/>
      <c r="BI18" s="292"/>
      <c r="BJ18" s="292"/>
      <c r="BK18" s="292"/>
      <c r="BL18" s="292"/>
      <c r="BM18" s="292"/>
      <c r="BN18" s="292"/>
      <c r="BO18" s="292"/>
      <c r="BP18" s="292"/>
      <c r="BQ18" s="292"/>
      <c r="BR18" s="292"/>
      <c r="BS18" s="292"/>
      <c r="BT18" s="292"/>
      <c r="BU18" s="292"/>
      <c r="BV18" s="292"/>
      <c r="BW18" s="292"/>
      <c r="BX18" s="292"/>
      <c r="BY18" s="292"/>
      <c r="BZ18" s="292"/>
      <c r="CA18" s="292"/>
      <c r="CB18" s="292"/>
      <c r="CC18" s="292"/>
      <c r="CD18" s="292"/>
      <c r="CE18" s="292"/>
      <c r="CF18" s="292"/>
      <c r="CG18" s="292"/>
      <c r="CH18" s="292"/>
      <c r="CI18" s="292"/>
      <c r="CJ18" s="292"/>
      <c r="CK18" s="292"/>
      <c r="CL18" s="292"/>
      <c r="CM18" s="292"/>
      <c r="CN18" s="292"/>
      <c r="CO18" s="292"/>
      <c r="CP18" s="292"/>
      <c r="CQ18" s="292"/>
      <c r="CR18" s="292"/>
      <c r="CS18" s="292"/>
      <c r="CT18" s="292"/>
      <c r="CU18" s="292"/>
      <c r="CV18" s="292"/>
      <c r="CW18" s="292"/>
      <c r="CX18" s="292"/>
      <c r="CY18" s="292"/>
      <c r="CZ18" s="292"/>
      <c r="DA18" s="292"/>
      <c r="DB18" s="292"/>
      <c r="DC18" s="292"/>
      <c r="DD18" s="292"/>
      <c r="DE18" s="292"/>
      <c r="DF18" s="292"/>
      <c r="DG18" s="292"/>
      <c r="DH18" s="292"/>
      <c r="DI18" s="292"/>
      <c r="DJ18" s="292"/>
      <c r="DK18" s="292"/>
      <c r="DL18" s="292"/>
      <c r="DM18" s="292"/>
      <c r="DN18" s="292"/>
      <c r="DO18" s="292"/>
      <c r="DP18" s="292"/>
      <c r="DQ18" s="292"/>
      <c r="DR18" s="292"/>
      <c r="DS18" s="292"/>
      <c r="DT18" s="292"/>
      <c r="DU18" s="292"/>
      <c r="DV18" s="292"/>
      <c r="DW18" s="292"/>
      <c r="DX18" s="292"/>
      <c r="DY18" s="292"/>
      <c r="DZ18" s="292"/>
      <c r="EA18" s="292"/>
      <c r="EB18" s="292"/>
      <c r="EC18" s="292"/>
      <c r="ED18" s="292"/>
      <c r="EE18" s="292"/>
      <c r="EF18" s="292"/>
      <c r="EG18" s="292"/>
      <c r="EH18" s="292"/>
      <c r="EI18" s="292"/>
      <c r="EJ18" s="292"/>
      <c r="EK18" s="292"/>
      <c r="EL18" s="292"/>
      <c r="EM18" s="292"/>
      <c r="EN18" s="292"/>
      <c r="EO18" s="292"/>
      <c r="EP18" s="292"/>
      <c r="EQ18" s="292"/>
      <c r="ER18" s="292"/>
      <c r="ES18" s="292"/>
      <c r="ET18" s="292"/>
      <c r="EU18" s="292"/>
      <c r="EV18" s="292"/>
      <c r="EW18" s="292"/>
      <c r="EX18" s="292"/>
      <c r="EY18" s="292"/>
      <c r="EZ18" s="292"/>
      <c r="FA18" s="292"/>
      <c r="FB18" s="292"/>
      <c r="FC18" s="292"/>
      <c r="FD18" s="292"/>
      <c r="FE18" s="292"/>
      <c r="FF18" s="292"/>
      <c r="FG18" s="292"/>
      <c r="FH18" s="292"/>
      <c r="FI18" s="292"/>
      <c r="FJ18" s="292"/>
      <c r="FK18" s="292"/>
      <c r="FL18" s="292"/>
      <c r="FM18" s="292"/>
      <c r="FN18" s="292"/>
      <c r="FO18" s="292"/>
      <c r="FP18" s="292"/>
      <c r="FQ18" s="292"/>
      <c r="FR18" s="292"/>
      <c r="FS18" s="292"/>
      <c r="FT18" s="292"/>
      <c r="FU18" s="292"/>
      <c r="FV18" s="292"/>
      <c r="FW18" s="292"/>
      <c r="FX18" s="292"/>
      <c r="FY18" s="292"/>
      <c r="FZ18" s="292"/>
      <c r="GA18" s="292"/>
      <c r="GB18" s="292"/>
      <c r="GC18" s="292"/>
      <c r="GD18" s="292"/>
      <c r="GE18" s="292"/>
      <c r="GF18" s="292"/>
      <c r="GG18" s="292"/>
      <c r="GH18" s="292"/>
      <c r="GI18" s="292"/>
      <c r="GJ18" s="292"/>
      <c r="GK18" s="292"/>
      <c r="GL18" s="292"/>
      <c r="GM18" s="292"/>
      <c r="GN18" s="292"/>
      <c r="GO18" s="292"/>
      <c r="GP18" s="292"/>
      <c r="GQ18" s="292"/>
      <c r="GR18" s="292"/>
      <c r="GS18" s="292"/>
      <c r="GT18" s="292"/>
      <c r="GU18" s="292"/>
      <c r="GV18" s="292"/>
    </row>
    <row r="19" spans="1:204" s="293" customFormat="1" ht="16.5" customHeight="1">
      <c r="A19" s="290"/>
      <c r="B19" s="290"/>
      <c r="C19" s="291"/>
      <c r="D19" s="291"/>
      <c r="E19" s="299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  <c r="AW19" s="292"/>
      <c r="AX19" s="292"/>
      <c r="AY19" s="292"/>
      <c r="AZ19" s="292"/>
      <c r="BA19" s="292"/>
      <c r="BB19" s="292"/>
      <c r="BC19" s="292"/>
      <c r="BD19" s="292"/>
      <c r="BE19" s="292"/>
      <c r="BF19" s="292"/>
      <c r="BG19" s="292"/>
      <c r="BH19" s="292"/>
      <c r="BI19" s="292"/>
      <c r="BJ19" s="292"/>
      <c r="BK19" s="292"/>
      <c r="BL19" s="292"/>
      <c r="BM19" s="292"/>
      <c r="BN19" s="292"/>
      <c r="BO19" s="292"/>
      <c r="BP19" s="292"/>
      <c r="BQ19" s="292"/>
      <c r="BR19" s="292"/>
      <c r="BS19" s="292"/>
      <c r="BT19" s="292"/>
      <c r="BU19" s="292"/>
      <c r="BV19" s="292"/>
      <c r="BW19" s="292"/>
      <c r="BX19" s="292"/>
      <c r="BY19" s="292"/>
      <c r="BZ19" s="292"/>
      <c r="CA19" s="292"/>
      <c r="CB19" s="292"/>
      <c r="CC19" s="292"/>
      <c r="CD19" s="292"/>
      <c r="CE19" s="292"/>
      <c r="CF19" s="292"/>
      <c r="CG19" s="292"/>
      <c r="CH19" s="292"/>
      <c r="CI19" s="292"/>
      <c r="CJ19" s="292"/>
      <c r="CK19" s="292"/>
      <c r="CL19" s="292"/>
      <c r="CM19" s="292"/>
      <c r="CN19" s="292"/>
      <c r="CO19" s="292"/>
      <c r="CP19" s="292"/>
      <c r="CQ19" s="292"/>
      <c r="CR19" s="292"/>
      <c r="CS19" s="292"/>
      <c r="CT19" s="292"/>
      <c r="CU19" s="292"/>
      <c r="CV19" s="292"/>
      <c r="CW19" s="292"/>
      <c r="CX19" s="292"/>
      <c r="CY19" s="292"/>
      <c r="CZ19" s="292"/>
      <c r="DA19" s="292"/>
      <c r="DB19" s="292"/>
      <c r="DC19" s="292"/>
      <c r="DD19" s="292"/>
      <c r="DE19" s="292"/>
      <c r="DF19" s="292"/>
      <c r="DG19" s="292"/>
      <c r="DH19" s="292"/>
      <c r="DI19" s="292"/>
      <c r="DJ19" s="292"/>
      <c r="DK19" s="292"/>
      <c r="DL19" s="292"/>
      <c r="DM19" s="292"/>
      <c r="DN19" s="292"/>
      <c r="DO19" s="292"/>
      <c r="DP19" s="292"/>
      <c r="DQ19" s="292"/>
      <c r="DR19" s="292"/>
      <c r="DS19" s="292"/>
      <c r="DT19" s="292"/>
      <c r="DU19" s="292"/>
      <c r="DV19" s="292"/>
      <c r="DW19" s="292"/>
      <c r="DX19" s="292"/>
      <c r="DY19" s="292"/>
      <c r="DZ19" s="292"/>
      <c r="EA19" s="292"/>
      <c r="EB19" s="292"/>
      <c r="EC19" s="292"/>
      <c r="ED19" s="292"/>
      <c r="EE19" s="292"/>
      <c r="EF19" s="292"/>
      <c r="EG19" s="292"/>
      <c r="EH19" s="292"/>
      <c r="EI19" s="292"/>
      <c r="EJ19" s="292"/>
      <c r="EK19" s="292"/>
      <c r="EL19" s="292"/>
      <c r="EM19" s="292"/>
      <c r="EN19" s="292"/>
      <c r="EO19" s="292"/>
      <c r="EP19" s="292"/>
      <c r="EQ19" s="292"/>
      <c r="ER19" s="292"/>
      <c r="ES19" s="292"/>
      <c r="ET19" s="292"/>
      <c r="EU19" s="292"/>
      <c r="EV19" s="292"/>
      <c r="EW19" s="292"/>
      <c r="EX19" s="292"/>
      <c r="EY19" s="292"/>
      <c r="EZ19" s="292"/>
      <c r="FA19" s="292"/>
      <c r="FB19" s="292"/>
      <c r="FC19" s="292"/>
      <c r="FD19" s="292"/>
      <c r="FE19" s="292"/>
      <c r="FF19" s="292"/>
      <c r="FG19" s="292"/>
      <c r="FH19" s="292"/>
      <c r="FI19" s="292"/>
      <c r="FJ19" s="292"/>
      <c r="FK19" s="292"/>
      <c r="FL19" s="292"/>
      <c r="FM19" s="292"/>
      <c r="FN19" s="292"/>
      <c r="FO19" s="292"/>
      <c r="FP19" s="292"/>
      <c r="FQ19" s="292"/>
      <c r="FR19" s="292"/>
      <c r="FS19" s="292"/>
      <c r="FT19" s="292"/>
      <c r="FU19" s="292"/>
      <c r="FV19" s="292"/>
      <c r="FW19" s="292"/>
      <c r="FX19" s="292"/>
      <c r="FY19" s="292"/>
      <c r="FZ19" s="292"/>
      <c r="GA19" s="292"/>
      <c r="GB19" s="292"/>
      <c r="GC19" s="292"/>
      <c r="GD19" s="292"/>
      <c r="GE19" s="292"/>
      <c r="GF19" s="292"/>
      <c r="GG19" s="292"/>
      <c r="GH19" s="292"/>
      <c r="GI19" s="292"/>
      <c r="GJ19" s="292"/>
      <c r="GK19" s="292"/>
      <c r="GL19" s="292"/>
      <c r="GM19" s="292"/>
      <c r="GN19" s="292"/>
      <c r="GO19" s="292"/>
      <c r="GP19" s="292"/>
      <c r="GQ19" s="292"/>
      <c r="GR19" s="292"/>
      <c r="GS19" s="292"/>
      <c r="GT19" s="292"/>
      <c r="GU19" s="292"/>
      <c r="GV19" s="292"/>
    </row>
    <row r="20" spans="1:204" s="253" customFormat="1" ht="16.5" customHeight="1">
      <c r="A20" s="152" t="s">
        <v>158</v>
      </c>
      <c r="B20" s="152"/>
      <c r="C20" s="235"/>
      <c r="D20" s="247"/>
      <c r="E20" s="300"/>
      <c r="F20" s="288"/>
      <c r="G20" s="260">
        <v>650060</v>
      </c>
      <c r="H20" s="289"/>
      <c r="I20" s="260">
        <v>132612</v>
      </c>
      <c r="J20" s="286"/>
      <c r="K20" s="260">
        <v>387835</v>
      </c>
      <c r="L20" s="284"/>
      <c r="M20" s="260">
        <v>0</v>
      </c>
      <c r="N20" s="284"/>
      <c r="O20" s="260">
        <v>-740450</v>
      </c>
      <c r="P20" s="285"/>
      <c r="Q20" s="260">
        <v>0</v>
      </c>
      <c r="R20" s="285"/>
      <c r="S20" s="260">
        <v>430057</v>
      </c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5"/>
      <c r="BY20" s="235"/>
      <c r="BZ20" s="235"/>
      <c r="CA20" s="235"/>
      <c r="CB20" s="235"/>
      <c r="CC20" s="235"/>
      <c r="CD20" s="235"/>
      <c r="CE20" s="235"/>
      <c r="CF20" s="235"/>
      <c r="CG20" s="235"/>
      <c r="CH20" s="235"/>
      <c r="CI20" s="235"/>
      <c r="CJ20" s="235"/>
      <c r="CK20" s="235"/>
      <c r="CL20" s="235"/>
      <c r="CM20" s="235"/>
      <c r="CN20" s="235"/>
      <c r="CO20" s="235"/>
      <c r="CP20" s="235"/>
      <c r="CQ20" s="235"/>
      <c r="CR20" s="235"/>
      <c r="CS20" s="235"/>
      <c r="CT20" s="235"/>
      <c r="CU20" s="235"/>
      <c r="CV20" s="235"/>
      <c r="CW20" s="235"/>
      <c r="CX20" s="235"/>
      <c r="CY20" s="235"/>
      <c r="CZ20" s="235"/>
      <c r="DA20" s="235"/>
      <c r="DB20" s="235"/>
      <c r="DC20" s="235"/>
      <c r="DD20" s="235"/>
      <c r="DE20" s="235"/>
      <c r="DF20" s="235"/>
      <c r="DG20" s="235"/>
      <c r="DH20" s="235"/>
      <c r="DI20" s="235"/>
      <c r="DJ20" s="235"/>
      <c r="DK20" s="235"/>
      <c r="DL20" s="235"/>
      <c r="DM20" s="235"/>
      <c r="DN20" s="235"/>
      <c r="DO20" s="235"/>
      <c r="DP20" s="235"/>
      <c r="DQ20" s="235"/>
      <c r="DR20" s="235"/>
      <c r="DS20" s="235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235"/>
      <c r="EF20" s="235"/>
      <c r="EG20" s="235"/>
      <c r="EH20" s="235"/>
      <c r="EI20" s="235"/>
      <c r="EJ20" s="235"/>
      <c r="EK20" s="235"/>
      <c r="EL20" s="235"/>
      <c r="EM20" s="235"/>
      <c r="EN20" s="235"/>
      <c r="EO20" s="235"/>
      <c r="EP20" s="235"/>
      <c r="EQ20" s="235"/>
      <c r="ER20" s="235"/>
      <c r="ES20" s="235"/>
      <c r="ET20" s="235"/>
      <c r="EU20" s="235"/>
      <c r="EV20" s="235"/>
      <c r="EW20" s="235"/>
      <c r="EX20" s="235"/>
      <c r="EY20" s="235"/>
      <c r="EZ20" s="235"/>
      <c r="FA20" s="235"/>
      <c r="FB20" s="235"/>
      <c r="FC20" s="235"/>
      <c r="FD20" s="235"/>
      <c r="FE20" s="235"/>
      <c r="FF20" s="235"/>
      <c r="FG20" s="235"/>
      <c r="FH20" s="235"/>
      <c r="FI20" s="235"/>
      <c r="FJ20" s="235"/>
      <c r="FK20" s="235"/>
      <c r="FL20" s="235"/>
      <c r="FM20" s="235"/>
      <c r="FN20" s="235"/>
      <c r="FO20" s="235"/>
      <c r="FP20" s="235"/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235"/>
      <c r="GG20" s="235"/>
      <c r="GH20" s="235"/>
      <c r="GI20" s="235"/>
      <c r="GJ20" s="235"/>
      <c r="GK20" s="235"/>
      <c r="GL20" s="235"/>
      <c r="GM20" s="235"/>
      <c r="GN20" s="235"/>
      <c r="GO20" s="235"/>
      <c r="GP20" s="235"/>
      <c r="GQ20" s="235"/>
      <c r="GR20" s="235"/>
      <c r="GS20" s="235"/>
      <c r="GT20" s="235"/>
      <c r="GU20" s="235"/>
      <c r="GV20" s="235"/>
    </row>
    <row r="21" spans="1:204" s="253" customFormat="1" ht="6" customHeight="1">
      <c r="A21" s="234"/>
      <c r="B21" s="234"/>
      <c r="C21" s="259"/>
      <c r="D21" s="247"/>
      <c r="E21" s="300"/>
      <c r="F21" s="281"/>
      <c r="G21" s="260"/>
      <c r="H21" s="282"/>
      <c r="I21" s="260"/>
      <c r="J21" s="282"/>
      <c r="K21" s="260"/>
      <c r="L21" s="282"/>
      <c r="M21" s="260"/>
      <c r="N21" s="284"/>
      <c r="O21" s="260"/>
      <c r="P21" s="285"/>
      <c r="Q21" s="260"/>
      <c r="R21" s="285"/>
      <c r="S21" s="261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5"/>
      <c r="DM21" s="235"/>
      <c r="DN21" s="235"/>
      <c r="DO21" s="235"/>
      <c r="DP21" s="235"/>
      <c r="DQ21" s="235"/>
      <c r="DR21" s="235"/>
      <c r="DS21" s="235"/>
      <c r="DT21" s="235"/>
      <c r="DU21" s="235"/>
      <c r="DV21" s="235"/>
      <c r="DW21" s="235"/>
      <c r="DX21" s="235"/>
      <c r="DY21" s="235"/>
      <c r="DZ21" s="235"/>
      <c r="EA21" s="235"/>
      <c r="EB21" s="235"/>
      <c r="EC21" s="235"/>
      <c r="ED21" s="235"/>
      <c r="EE21" s="235"/>
      <c r="EF21" s="235"/>
      <c r="EG21" s="235"/>
      <c r="EH21" s="235"/>
      <c r="EI21" s="235"/>
      <c r="EJ21" s="235"/>
      <c r="EK21" s="235"/>
      <c r="EL21" s="235"/>
      <c r="EM21" s="235"/>
      <c r="EN21" s="235"/>
      <c r="EO21" s="235"/>
      <c r="EP21" s="235"/>
      <c r="EQ21" s="235"/>
      <c r="ER21" s="235"/>
      <c r="ES21" s="235"/>
      <c r="ET21" s="235"/>
      <c r="EU21" s="235"/>
      <c r="EV21" s="235"/>
      <c r="EW21" s="235"/>
      <c r="EX21" s="235"/>
      <c r="EY21" s="235"/>
      <c r="EZ21" s="235"/>
      <c r="FA21" s="235"/>
      <c r="FB21" s="235"/>
      <c r="FC21" s="235"/>
      <c r="FD21" s="235"/>
      <c r="FE21" s="235"/>
      <c r="FF21" s="235"/>
      <c r="FG21" s="235"/>
      <c r="FH21" s="235"/>
      <c r="FI21" s="235"/>
      <c r="FJ21" s="235"/>
      <c r="FK21" s="235"/>
      <c r="FL21" s="235"/>
      <c r="FM21" s="235"/>
      <c r="FN21" s="235"/>
      <c r="FO21" s="235"/>
      <c r="FP21" s="235"/>
      <c r="FQ21" s="235"/>
      <c r="FR21" s="235"/>
      <c r="FS21" s="235"/>
      <c r="FT21" s="235"/>
      <c r="FU21" s="235"/>
      <c r="FV21" s="235"/>
      <c r="FW21" s="235"/>
      <c r="FX21" s="235"/>
      <c r="FY21" s="235"/>
      <c r="FZ21" s="235"/>
      <c r="GA21" s="235"/>
      <c r="GB21" s="235"/>
      <c r="GC21" s="235"/>
      <c r="GD21" s="235"/>
      <c r="GE21" s="235"/>
      <c r="GF21" s="235"/>
      <c r="GG21" s="235"/>
      <c r="GH21" s="235"/>
      <c r="GI21" s="235"/>
      <c r="GJ21" s="235"/>
      <c r="GK21" s="235"/>
      <c r="GL21" s="235"/>
      <c r="GM21" s="235"/>
      <c r="GN21" s="235"/>
      <c r="GO21" s="235"/>
      <c r="GP21" s="235"/>
      <c r="GQ21" s="235"/>
      <c r="GR21" s="235"/>
      <c r="GS21" s="235"/>
      <c r="GT21" s="235"/>
      <c r="GU21" s="235"/>
      <c r="GV21" s="235"/>
    </row>
    <row r="22" spans="1:204" s="253" customFormat="1" ht="16.5" customHeight="1">
      <c r="A22" s="234" t="s">
        <v>104</v>
      </c>
      <c r="B22" s="234"/>
      <c r="C22" s="235"/>
      <c r="D22" s="247"/>
      <c r="E22" s="300"/>
      <c r="F22" s="281"/>
      <c r="G22" s="260"/>
      <c r="H22" s="282"/>
      <c r="I22" s="260"/>
      <c r="J22" s="282"/>
      <c r="K22" s="260"/>
      <c r="L22" s="282"/>
      <c r="M22" s="260"/>
      <c r="N22" s="286"/>
      <c r="O22" s="256"/>
      <c r="P22" s="286"/>
      <c r="Q22" s="256"/>
      <c r="R22" s="286"/>
      <c r="S22" s="261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235"/>
      <c r="BB22" s="235"/>
      <c r="BC22" s="235"/>
      <c r="BD22" s="235"/>
      <c r="BE22" s="235"/>
      <c r="BF22" s="235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5"/>
      <c r="BW22" s="235"/>
      <c r="BX22" s="235"/>
      <c r="BY22" s="235"/>
      <c r="BZ22" s="235"/>
      <c r="CA22" s="235"/>
      <c r="CB22" s="235"/>
      <c r="CC22" s="235"/>
      <c r="CD22" s="235"/>
      <c r="CE22" s="235"/>
      <c r="CF22" s="235"/>
      <c r="CG22" s="235"/>
      <c r="CH22" s="235"/>
      <c r="CI22" s="235"/>
      <c r="CJ22" s="235"/>
      <c r="CK22" s="235"/>
      <c r="CL22" s="235"/>
      <c r="CM22" s="235"/>
      <c r="CN22" s="235"/>
      <c r="CO22" s="235"/>
      <c r="CP22" s="235"/>
      <c r="CQ22" s="235"/>
      <c r="CR22" s="235"/>
      <c r="CS22" s="235"/>
      <c r="CT22" s="235"/>
      <c r="CU22" s="235"/>
      <c r="CV22" s="235"/>
      <c r="CW22" s="235"/>
      <c r="CX22" s="235"/>
      <c r="CY22" s="235"/>
      <c r="CZ22" s="235"/>
      <c r="DA22" s="235"/>
      <c r="DB22" s="235"/>
      <c r="DC22" s="235"/>
      <c r="DD22" s="235"/>
      <c r="DE22" s="235"/>
      <c r="DF22" s="235"/>
      <c r="DG22" s="235"/>
      <c r="DH22" s="235"/>
      <c r="DI22" s="235"/>
      <c r="DJ22" s="235"/>
      <c r="DK22" s="235"/>
      <c r="DL22" s="235"/>
      <c r="DM22" s="235"/>
      <c r="DN22" s="235"/>
      <c r="DO22" s="235"/>
      <c r="DP22" s="235"/>
      <c r="DQ22" s="235"/>
      <c r="DR22" s="235"/>
      <c r="DS22" s="235"/>
      <c r="DT22" s="235"/>
      <c r="DU22" s="235"/>
      <c r="DV22" s="235"/>
      <c r="DW22" s="235"/>
      <c r="DX22" s="235"/>
      <c r="DY22" s="235"/>
      <c r="DZ22" s="235"/>
      <c r="EA22" s="235"/>
      <c r="EB22" s="235"/>
      <c r="EC22" s="235"/>
      <c r="ED22" s="235"/>
      <c r="EE22" s="235"/>
      <c r="EF22" s="235"/>
      <c r="EG22" s="235"/>
      <c r="EH22" s="235"/>
      <c r="EI22" s="235"/>
      <c r="EJ22" s="235"/>
      <c r="EK22" s="235"/>
      <c r="EL22" s="235"/>
      <c r="EM22" s="235"/>
      <c r="EN22" s="235"/>
      <c r="EO22" s="235"/>
      <c r="EP22" s="235"/>
      <c r="EQ22" s="235"/>
      <c r="ER22" s="235"/>
      <c r="ES22" s="235"/>
      <c r="ET22" s="235"/>
      <c r="EU22" s="235"/>
      <c r="EV22" s="235"/>
      <c r="EW22" s="235"/>
      <c r="EX22" s="235"/>
      <c r="EY22" s="235"/>
      <c r="EZ22" s="235"/>
      <c r="FA22" s="235"/>
      <c r="FB22" s="235"/>
      <c r="FC22" s="235"/>
      <c r="FD22" s="235"/>
      <c r="FE22" s="235"/>
      <c r="FF22" s="235"/>
      <c r="FG22" s="235"/>
      <c r="FH22" s="235"/>
      <c r="FI22" s="235"/>
      <c r="FJ22" s="235"/>
      <c r="FK22" s="235"/>
      <c r="FL22" s="235"/>
      <c r="FM22" s="235"/>
      <c r="FN22" s="235"/>
      <c r="FO22" s="235"/>
      <c r="FP22" s="235"/>
      <c r="FQ22" s="235"/>
      <c r="FR22" s="235"/>
      <c r="FS22" s="235"/>
      <c r="FT22" s="235"/>
      <c r="FU22" s="235"/>
      <c r="FV22" s="235"/>
      <c r="FW22" s="235"/>
      <c r="FX22" s="235"/>
      <c r="FY22" s="235"/>
      <c r="FZ22" s="235"/>
      <c r="GA22" s="235"/>
      <c r="GB22" s="235"/>
      <c r="GC22" s="235"/>
      <c r="GD22" s="235"/>
      <c r="GE22" s="235"/>
      <c r="GF22" s="235"/>
      <c r="GG22" s="235"/>
      <c r="GH22" s="235"/>
      <c r="GI22" s="235"/>
      <c r="GJ22" s="235"/>
      <c r="GK22" s="235"/>
      <c r="GL22" s="235"/>
      <c r="GM22" s="235"/>
      <c r="GN22" s="235"/>
      <c r="GO22" s="235"/>
      <c r="GP22" s="235"/>
      <c r="GQ22" s="235"/>
      <c r="GR22" s="235"/>
      <c r="GS22" s="235"/>
      <c r="GT22" s="235"/>
      <c r="GU22" s="235"/>
      <c r="GV22" s="235"/>
    </row>
    <row r="23" spans="1:204" s="253" customFormat="1" ht="16.5" customHeight="1">
      <c r="A23" s="272" t="s">
        <v>105</v>
      </c>
      <c r="B23" s="141"/>
      <c r="C23" s="263"/>
      <c r="D23" s="247"/>
      <c r="E23" s="300"/>
      <c r="F23" s="281"/>
      <c r="G23" s="260">
        <v>0</v>
      </c>
      <c r="H23" s="282"/>
      <c r="I23" s="260">
        <v>0</v>
      </c>
      <c r="J23" s="282"/>
      <c r="K23" s="260">
        <v>0</v>
      </c>
      <c r="L23" s="282"/>
      <c r="M23" s="260">
        <v>0</v>
      </c>
      <c r="N23" s="282"/>
      <c r="O23" s="260">
        <v>-282</v>
      </c>
      <c r="P23" s="282"/>
      <c r="Q23" s="260">
        <v>0</v>
      </c>
      <c r="R23" s="286"/>
      <c r="S23" s="261">
        <v>-282</v>
      </c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235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  <c r="BW23" s="235"/>
      <c r="BX23" s="235"/>
      <c r="BY23" s="235"/>
      <c r="BZ23" s="235"/>
      <c r="CA23" s="235"/>
      <c r="CB23" s="235"/>
      <c r="CC23" s="235"/>
      <c r="CD23" s="235"/>
      <c r="CE23" s="235"/>
      <c r="CF23" s="235"/>
      <c r="CG23" s="235"/>
      <c r="CH23" s="235"/>
      <c r="CI23" s="235"/>
      <c r="CJ23" s="235"/>
      <c r="CK23" s="235"/>
      <c r="CL23" s="235"/>
      <c r="CM23" s="235"/>
      <c r="CN23" s="235"/>
      <c r="CO23" s="235"/>
      <c r="CP23" s="235"/>
      <c r="CQ23" s="235"/>
      <c r="CR23" s="235"/>
      <c r="CS23" s="235"/>
      <c r="CT23" s="235"/>
      <c r="CU23" s="235"/>
      <c r="CV23" s="235"/>
      <c r="CW23" s="235"/>
      <c r="CX23" s="235"/>
      <c r="CY23" s="235"/>
      <c r="CZ23" s="235"/>
      <c r="DA23" s="235"/>
      <c r="DB23" s="235"/>
      <c r="DC23" s="235"/>
      <c r="DD23" s="235"/>
      <c r="DE23" s="235"/>
      <c r="DF23" s="235"/>
      <c r="DG23" s="235"/>
      <c r="DH23" s="235"/>
      <c r="DI23" s="235"/>
      <c r="DJ23" s="235"/>
      <c r="DK23" s="235"/>
      <c r="DL23" s="235"/>
      <c r="DM23" s="235"/>
      <c r="DN23" s="235"/>
      <c r="DO23" s="235"/>
      <c r="DP23" s="235"/>
      <c r="DQ23" s="235"/>
      <c r="DR23" s="235"/>
      <c r="DS23" s="235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235"/>
      <c r="EF23" s="235"/>
      <c r="EG23" s="235"/>
      <c r="EH23" s="235"/>
      <c r="EI23" s="235"/>
      <c r="EJ23" s="235"/>
      <c r="EK23" s="235"/>
      <c r="EL23" s="235"/>
      <c r="EM23" s="235"/>
      <c r="EN23" s="235"/>
      <c r="EO23" s="235"/>
      <c r="EP23" s="235"/>
      <c r="EQ23" s="235"/>
      <c r="ER23" s="235"/>
      <c r="ES23" s="235"/>
      <c r="ET23" s="235"/>
      <c r="EU23" s="235"/>
      <c r="EV23" s="235"/>
      <c r="EW23" s="235"/>
      <c r="EX23" s="235"/>
      <c r="EY23" s="235"/>
      <c r="EZ23" s="235"/>
      <c r="FA23" s="235"/>
      <c r="FB23" s="235"/>
      <c r="FC23" s="235"/>
      <c r="FD23" s="235"/>
      <c r="FE23" s="235"/>
      <c r="FF23" s="235"/>
      <c r="FG23" s="235"/>
      <c r="FH23" s="235"/>
      <c r="FI23" s="235"/>
      <c r="FJ23" s="235"/>
      <c r="FK23" s="235"/>
      <c r="FL23" s="235"/>
      <c r="FM23" s="235"/>
      <c r="FN23" s="235"/>
      <c r="FO23" s="235"/>
      <c r="FP23" s="235"/>
      <c r="FQ23" s="235"/>
      <c r="FR23" s="235"/>
      <c r="FS23" s="235"/>
      <c r="FT23" s="235"/>
      <c r="FU23" s="235"/>
      <c r="FV23" s="235"/>
      <c r="FW23" s="235"/>
      <c r="FX23" s="235"/>
      <c r="FY23" s="235"/>
      <c r="FZ23" s="235"/>
      <c r="GA23" s="235"/>
      <c r="GB23" s="235"/>
      <c r="GC23" s="235"/>
      <c r="GD23" s="235"/>
      <c r="GE23" s="235"/>
      <c r="GF23" s="235"/>
      <c r="GG23" s="235"/>
      <c r="GH23" s="235"/>
      <c r="GI23" s="235"/>
      <c r="GJ23" s="235"/>
      <c r="GK23" s="235"/>
      <c r="GL23" s="235"/>
      <c r="GM23" s="235"/>
      <c r="GN23" s="235"/>
      <c r="GO23" s="235"/>
      <c r="GP23" s="235"/>
      <c r="GQ23" s="235"/>
      <c r="GR23" s="235"/>
      <c r="GS23" s="235"/>
      <c r="GT23" s="235"/>
      <c r="GU23" s="235"/>
      <c r="GV23" s="235"/>
    </row>
    <row r="24" spans="1:204" s="233" customFormat="1" ht="16.5" customHeight="1">
      <c r="A24" s="264"/>
      <c r="B24" s="264"/>
      <c r="C24" s="264"/>
      <c r="D24" s="259"/>
      <c r="E24" s="300"/>
      <c r="F24" s="281"/>
      <c r="G24" s="265"/>
      <c r="H24" s="282"/>
      <c r="I24" s="265"/>
      <c r="J24" s="287"/>
      <c r="K24" s="266"/>
      <c r="L24" s="287"/>
      <c r="M24" s="265"/>
      <c r="N24" s="287"/>
      <c r="O24" s="265"/>
      <c r="P24" s="282"/>
      <c r="Q24" s="242"/>
      <c r="R24" s="282"/>
      <c r="S24" s="242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1"/>
      <c r="GF24" s="231"/>
      <c r="GG24" s="231"/>
      <c r="GH24" s="231"/>
      <c r="GI24" s="231"/>
      <c r="GJ24" s="231"/>
      <c r="GK24" s="231"/>
      <c r="GL24" s="231"/>
      <c r="GM24" s="231"/>
      <c r="GN24" s="231"/>
      <c r="GO24" s="231"/>
      <c r="GP24" s="231"/>
      <c r="GQ24" s="231"/>
      <c r="GR24" s="231"/>
      <c r="GS24" s="231"/>
      <c r="GT24" s="231"/>
      <c r="GU24" s="231"/>
      <c r="GV24" s="231"/>
    </row>
    <row r="25" spans="1:204" s="233" customFormat="1" ht="16.5" customHeight="1" thickBot="1">
      <c r="A25" s="234" t="s">
        <v>171</v>
      </c>
      <c r="B25" s="234"/>
      <c r="C25" s="259"/>
      <c r="D25" s="259"/>
      <c r="E25" s="300"/>
      <c r="F25" s="281"/>
      <c r="G25" s="267">
        <f>SUM(G20:G23)</f>
        <v>650060</v>
      </c>
      <c r="H25" s="282"/>
      <c r="I25" s="267">
        <f>SUM(I20:I23)</f>
        <v>132612</v>
      </c>
      <c r="J25" s="282"/>
      <c r="K25" s="267">
        <f>SUM(K20:K23)</f>
        <v>387835</v>
      </c>
      <c r="L25" s="282"/>
      <c r="M25" s="267">
        <f>SUM(M20:M23)</f>
        <v>0</v>
      </c>
      <c r="N25" s="282"/>
      <c r="O25" s="267">
        <f>SUM(O20:O23)</f>
        <v>-740732</v>
      </c>
      <c r="P25" s="282"/>
      <c r="Q25" s="267">
        <f>SUM(Q20:Q23)</f>
        <v>0</v>
      </c>
      <c r="R25" s="282"/>
      <c r="S25" s="267">
        <f>SUM(S20:S23)</f>
        <v>429775</v>
      </c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31"/>
      <c r="CS25" s="231"/>
      <c r="CT25" s="231"/>
      <c r="CU25" s="231"/>
      <c r="CV25" s="231"/>
      <c r="CW25" s="231"/>
      <c r="CX25" s="231"/>
      <c r="CY25" s="231"/>
      <c r="CZ25" s="231"/>
      <c r="DA25" s="231"/>
      <c r="DB25" s="231"/>
      <c r="DC25" s="231"/>
      <c r="DD25" s="231"/>
      <c r="DE25" s="231"/>
      <c r="DF25" s="231"/>
      <c r="DG25" s="231"/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31"/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31"/>
      <c r="ER25" s="231"/>
      <c r="ES25" s="231"/>
      <c r="ET25" s="231"/>
      <c r="EU25" s="231"/>
      <c r="EV25" s="231"/>
      <c r="EW25" s="231"/>
      <c r="EX25" s="231"/>
      <c r="EY25" s="231"/>
      <c r="EZ25" s="231"/>
      <c r="FA25" s="231"/>
      <c r="FB25" s="231"/>
      <c r="FC25" s="231"/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1"/>
      <c r="GF25" s="231"/>
      <c r="GG25" s="231"/>
      <c r="GH25" s="231"/>
      <c r="GI25" s="231"/>
      <c r="GJ25" s="231"/>
      <c r="GK25" s="231"/>
      <c r="GL25" s="231"/>
      <c r="GM25" s="231"/>
      <c r="GN25" s="231"/>
      <c r="GO25" s="231"/>
      <c r="GP25" s="231"/>
      <c r="GQ25" s="231"/>
      <c r="GR25" s="231"/>
      <c r="GS25" s="231"/>
      <c r="GT25" s="231"/>
      <c r="GU25" s="231"/>
      <c r="GV25" s="231"/>
    </row>
    <row r="26" spans="1:204" s="253" customFormat="1" ht="16.5" customHeight="1" thickTop="1">
      <c r="A26" s="234"/>
      <c r="B26" s="234"/>
      <c r="C26" s="259"/>
      <c r="D26" s="259"/>
      <c r="E26" s="299"/>
      <c r="F26" s="260"/>
      <c r="G26" s="260"/>
      <c r="H26" s="260"/>
      <c r="I26" s="260"/>
      <c r="J26" s="260"/>
      <c r="K26" s="215"/>
      <c r="L26" s="260"/>
      <c r="M26" s="260"/>
      <c r="N26" s="260"/>
      <c r="O26" s="260"/>
      <c r="P26" s="260"/>
      <c r="Q26" s="260"/>
      <c r="R26" s="260"/>
      <c r="S26" s="260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1"/>
      <c r="BK26" s="231"/>
      <c r="BL26" s="231"/>
      <c r="BM26" s="231"/>
      <c r="BN26" s="231"/>
      <c r="BO26" s="231"/>
      <c r="BP26" s="231"/>
      <c r="BQ26" s="231"/>
      <c r="BR26" s="231"/>
      <c r="BS26" s="231"/>
      <c r="BT26" s="231"/>
      <c r="BU26" s="231"/>
      <c r="BV26" s="231"/>
      <c r="BW26" s="231"/>
      <c r="BX26" s="231"/>
      <c r="BY26" s="231"/>
      <c r="BZ26" s="231"/>
      <c r="CA26" s="231"/>
      <c r="CB26" s="231"/>
      <c r="CC26" s="231"/>
      <c r="CD26" s="231"/>
      <c r="CE26" s="231"/>
      <c r="CF26" s="231"/>
      <c r="CG26" s="231"/>
      <c r="CH26" s="231"/>
      <c r="CI26" s="231"/>
      <c r="CJ26" s="231"/>
      <c r="CK26" s="231"/>
      <c r="CL26" s="231"/>
      <c r="CM26" s="231"/>
      <c r="CN26" s="231"/>
      <c r="CO26" s="231"/>
      <c r="CP26" s="231"/>
      <c r="CQ26" s="231"/>
      <c r="CR26" s="231"/>
      <c r="CS26" s="231"/>
      <c r="CT26" s="231"/>
      <c r="CU26" s="231"/>
      <c r="CV26" s="231"/>
      <c r="CW26" s="231"/>
      <c r="CX26" s="231"/>
      <c r="CY26" s="231"/>
      <c r="CZ26" s="231"/>
      <c r="DA26" s="231"/>
      <c r="DB26" s="231"/>
      <c r="DC26" s="231"/>
      <c r="DD26" s="231"/>
      <c r="DE26" s="231"/>
      <c r="DF26" s="231"/>
      <c r="DG26" s="231"/>
      <c r="DH26" s="231"/>
      <c r="DI26" s="231"/>
      <c r="DJ26" s="231"/>
      <c r="DK26" s="231"/>
      <c r="DL26" s="231"/>
      <c r="DM26" s="231"/>
      <c r="DN26" s="231"/>
      <c r="DO26" s="231"/>
      <c r="DP26" s="231"/>
      <c r="DQ26" s="231"/>
      <c r="DR26" s="231"/>
      <c r="DS26" s="231"/>
      <c r="DT26" s="231"/>
      <c r="DU26" s="231"/>
      <c r="DV26" s="231"/>
      <c r="DW26" s="231"/>
      <c r="DX26" s="231"/>
      <c r="DY26" s="231"/>
      <c r="DZ26" s="231"/>
      <c r="EA26" s="231"/>
      <c r="EB26" s="231"/>
      <c r="EC26" s="231"/>
      <c r="ED26" s="231"/>
      <c r="EE26" s="231"/>
      <c r="EF26" s="231"/>
      <c r="EG26" s="231"/>
      <c r="EH26" s="231"/>
      <c r="EI26" s="231"/>
      <c r="EJ26" s="231"/>
      <c r="EK26" s="231"/>
      <c r="EL26" s="231"/>
      <c r="EM26" s="231"/>
      <c r="EN26" s="231"/>
      <c r="EO26" s="231"/>
      <c r="EP26" s="231"/>
      <c r="EQ26" s="231"/>
      <c r="ER26" s="231"/>
      <c r="ES26" s="231"/>
      <c r="ET26" s="231"/>
      <c r="EU26" s="231"/>
      <c r="EV26" s="231"/>
      <c r="EW26" s="231"/>
      <c r="EX26" s="231"/>
      <c r="EY26" s="231"/>
      <c r="EZ26" s="231"/>
      <c r="FA26" s="231"/>
      <c r="FB26" s="231"/>
      <c r="FC26" s="231"/>
      <c r="FD26" s="231"/>
      <c r="FE26" s="231"/>
      <c r="FF26" s="231"/>
      <c r="FG26" s="231"/>
      <c r="FH26" s="231"/>
      <c r="FI26" s="231"/>
      <c r="FJ26" s="231"/>
      <c r="FK26" s="231"/>
      <c r="FL26" s="231"/>
      <c r="FM26" s="231"/>
      <c r="FN26" s="231"/>
      <c r="FO26" s="231"/>
      <c r="FP26" s="231"/>
      <c r="FQ26" s="231"/>
      <c r="FR26" s="231"/>
      <c r="FS26" s="231"/>
      <c r="FT26" s="231"/>
      <c r="FU26" s="231"/>
      <c r="FV26" s="231"/>
      <c r="FW26" s="231"/>
      <c r="FX26" s="231"/>
      <c r="FY26" s="231"/>
      <c r="FZ26" s="231"/>
      <c r="GA26" s="231"/>
      <c r="GB26" s="231"/>
      <c r="GC26" s="231"/>
      <c r="GD26" s="231"/>
      <c r="GE26" s="231"/>
      <c r="GF26" s="231"/>
      <c r="GG26" s="231"/>
      <c r="GH26" s="231"/>
      <c r="GI26" s="231"/>
      <c r="GJ26" s="231"/>
      <c r="GK26" s="231"/>
      <c r="GL26" s="231"/>
      <c r="GM26" s="231"/>
      <c r="GN26" s="231"/>
      <c r="GO26" s="231"/>
      <c r="GP26" s="231"/>
      <c r="GQ26" s="231"/>
      <c r="GR26" s="231"/>
      <c r="GS26" s="231"/>
      <c r="GT26" s="231"/>
      <c r="GU26" s="231"/>
      <c r="GV26" s="231"/>
    </row>
    <row r="27" spans="1:204" s="253" customFormat="1" ht="16.5" customHeight="1">
      <c r="A27" s="234"/>
      <c r="B27" s="234"/>
      <c r="C27" s="259"/>
      <c r="D27" s="259"/>
      <c r="E27" s="299"/>
      <c r="F27" s="260"/>
      <c r="G27" s="260"/>
      <c r="H27" s="260"/>
      <c r="I27" s="260"/>
      <c r="J27" s="260"/>
      <c r="K27" s="215"/>
      <c r="L27" s="260"/>
      <c r="M27" s="260"/>
      <c r="N27" s="260"/>
      <c r="O27" s="260"/>
      <c r="P27" s="260"/>
      <c r="Q27" s="260"/>
      <c r="R27" s="260"/>
      <c r="S27" s="260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231"/>
      <c r="AQ27" s="231"/>
      <c r="AR27" s="231"/>
      <c r="AS27" s="231"/>
      <c r="AT27" s="231"/>
      <c r="AU27" s="231"/>
      <c r="AV27" s="231"/>
      <c r="AW27" s="231"/>
      <c r="AX27" s="231"/>
      <c r="AY27" s="231"/>
      <c r="AZ27" s="231"/>
      <c r="BA27" s="231"/>
      <c r="BB27" s="231"/>
      <c r="BC27" s="231"/>
      <c r="BD27" s="231"/>
      <c r="BE27" s="231"/>
      <c r="BF27" s="231"/>
      <c r="BG27" s="231"/>
      <c r="BH27" s="231"/>
      <c r="BI27" s="231"/>
      <c r="BJ27" s="231"/>
      <c r="BK27" s="231"/>
      <c r="BL27" s="231"/>
      <c r="BM27" s="231"/>
      <c r="BN27" s="231"/>
      <c r="BO27" s="231"/>
      <c r="BP27" s="231"/>
      <c r="BQ27" s="231"/>
      <c r="BR27" s="231"/>
      <c r="BS27" s="231"/>
      <c r="BT27" s="231"/>
      <c r="BU27" s="231"/>
      <c r="BV27" s="231"/>
      <c r="BW27" s="231"/>
      <c r="BX27" s="231"/>
      <c r="BY27" s="231"/>
      <c r="BZ27" s="231"/>
      <c r="CA27" s="231"/>
      <c r="CB27" s="231"/>
      <c r="CC27" s="231"/>
      <c r="CD27" s="231"/>
      <c r="CE27" s="231"/>
      <c r="CF27" s="231"/>
      <c r="CG27" s="231"/>
      <c r="CH27" s="231"/>
      <c r="CI27" s="231"/>
      <c r="CJ27" s="231"/>
      <c r="CK27" s="231"/>
      <c r="CL27" s="231"/>
      <c r="CM27" s="231"/>
      <c r="CN27" s="231"/>
      <c r="CO27" s="231"/>
      <c r="CP27" s="231"/>
      <c r="CQ27" s="231"/>
      <c r="CR27" s="231"/>
      <c r="CS27" s="231"/>
      <c r="CT27" s="231"/>
      <c r="CU27" s="231"/>
      <c r="CV27" s="231"/>
      <c r="CW27" s="231"/>
      <c r="CX27" s="231"/>
      <c r="CY27" s="231"/>
      <c r="CZ27" s="231"/>
      <c r="DA27" s="231"/>
      <c r="DB27" s="231"/>
      <c r="DC27" s="231"/>
      <c r="DD27" s="231"/>
      <c r="DE27" s="231"/>
      <c r="DF27" s="231"/>
      <c r="DG27" s="231"/>
      <c r="DH27" s="231"/>
      <c r="DI27" s="231"/>
      <c r="DJ27" s="231"/>
      <c r="DK27" s="231"/>
      <c r="DL27" s="231"/>
      <c r="DM27" s="231"/>
      <c r="DN27" s="231"/>
      <c r="DO27" s="231"/>
      <c r="DP27" s="231"/>
      <c r="DQ27" s="231"/>
      <c r="DR27" s="231"/>
      <c r="DS27" s="231"/>
      <c r="DT27" s="231"/>
      <c r="DU27" s="231"/>
      <c r="DV27" s="231"/>
      <c r="DW27" s="231"/>
      <c r="DX27" s="231"/>
      <c r="DY27" s="231"/>
      <c r="DZ27" s="231"/>
      <c r="EA27" s="231"/>
      <c r="EB27" s="231"/>
      <c r="EC27" s="231"/>
      <c r="ED27" s="231"/>
      <c r="EE27" s="231"/>
      <c r="EF27" s="231"/>
      <c r="EG27" s="231"/>
      <c r="EH27" s="231"/>
      <c r="EI27" s="231"/>
      <c r="EJ27" s="231"/>
      <c r="EK27" s="231"/>
      <c r="EL27" s="231"/>
      <c r="EM27" s="231"/>
      <c r="EN27" s="231"/>
      <c r="EO27" s="231"/>
      <c r="EP27" s="231"/>
      <c r="EQ27" s="231"/>
      <c r="ER27" s="231"/>
      <c r="ES27" s="231"/>
      <c r="ET27" s="231"/>
      <c r="EU27" s="231"/>
      <c r="EV27" s="231"/>
      <c r="EW27" s="231"/>
      <c r="EX27" s="231"/>
      <c r="EY27" s="231"/>
      <c r="EZ27" s="231"/>
      <c r="FA27" s="231"/>
      <c r="FB27" s="231"/>
      <c r="FC27" s="231"/>
      <c r="FD27" s="231"/>
      <c r="FE27" s="231"/>
      <c r="FF27" s="231"/>
      <c r="FG27" s="231"/>
      <c r="FH27" s="231"/>
      <c r="FI27" s="231"/>
      <c r="FJ27" s="231"/>
      <c r="FK27" s="231"/>
      <c r="FL27" s="231"/>
      <c r="FM27" s="231"/>
      <c r="FN27" s="231"/>
      <c r="FO27" s="231"/>
      <c r="FP27" s="231"/>
      <c r="FQ27" s="231"/>
      <c r="FR27" s="231"/>
      <c r="FS27" s="231"/>
      <c r="FT27" s="231"/>
      <c r="FU27" s="231"/>
      <c r="FV27" s="231"/>
      <c r="FW27" s="231"/>
      <c r="FX27" s="231"/>
      <c r="FY27" s="231"/>
      <c r="FZ27" s="231"/>
      <c r="GA27" s="231"/>
      <c r="GB27" s="231"/>
      <c r="GC27" s="231"/>
      <c r="GD27" s="231"/>
      <c r="GE27" s="231"/>
      <c r="GF27" s="231"/>
      <c r="GG27" s="231"/>
      <c r="GH27" s="231"/>
      <c r="GI27" s="231"/>
      <c r="GJ27" s="231"/>
      <c r="GK27" s="231"/>
      <c r="GL27" s="231"/>
      <c r="GM27" s="231"/>
      <c r="GN27" s="231"/>
      <c r="GO27" s="231"/>
      <c r="GP27" s="231"/>
      <c r="GQ27" s="231"/>
      <c r="GR27" s="231"/>
      <c r="GS27" s="231"/>
      <c r="GT27" s="231"/>
      <c r="GU27" s="231"/>
      <c r="GV27" s="231"/>
    </row>
    <row r="28" spans="1:204" s="253" customFormat="1" ht="16.5" customHeight="1">
      <c r="A28" s="234"/>
      <c r="B28" s="234"/>
      <c r="C28" s="259"/>
      <c r="D28" s="259"/>
      <c r="E28" s="299"/>
      <c r="F28" s="260"/>
      <c r="G28" s="260"/>
      <c r="H28" s="260"/>
      <c r="I28" s="260"/>
      <c r="J28" s="260"/>
      <c r="K28" s="215"/>
      <c r="L28" s="260"/>
      <c r="M28" s="260"/>
      <c r="N28" s="260"/>
      <c r="O28" s="260"/>
      <c r="P28" s="260"/>
      <c r="Q28" s="260"/>
      <c r="R28" s="260"/>
      <c r="S28" s="260"/>
      <c r="T28" s="231"/>
      <c r="U28" s="231"/>
      <c r="V28" s="231"/>
      <c r="W28" s="231"/>
      <c r="X28" s="231"/>
      <c r="Y28" s="231"/>
      <c r="Z28" s="231"/>
      <c r="AA28" s="231"/>
      <c r="AB28" s="231"/>
      <c r="AC28" s="231"/>
      <c r="AD28" s="231"/>
      <c r="AE28" s="231"/>
      <c r="AF28" s="231"/>
      <c r="AG28" s="231"/>
      <c r="AH28" s="231"/>
      <c r="AI28" s="231"/>
      <c r="AJ28" s="231"/>
      <c r="AK28" s="231"/>
      <c r="AL28" s="231"/>
      <c r="AM28" s="231"/>
      <c r="AN28" s="231"/>
      <c r="AO28" s="231"/>
      <c r="AP28" s="231"/>
      <c r="AQ28" s="231"/>
      <c r="AR28" s="231"/>
      <c r="AS28" s="231"/>
      <c r="AT28" s="231"/>
      <c r="AU28" s="231"/>
      <c r="AV28" s="231"/>
      <c r="AW28" s="231"/>
      <c r="AX28" s="231"/>
      <c r="AY28" s="231"/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31"/>
      <c r="BL28" s="231"/>
      <c r="BM28" s="231"/>
      <c r="BN28" s="231"/>
      <c r="BO28" s="231"/>
      <c r="BP28" s="231"/>
      <c r="BQ28" s="231"/>
      <c r="BR28" s="231"/>
      <c r="BS28" s="231"/>
      <c r="BT28" s="231"/>
      <c r="BU28" s="231"/>
      <c r="BV28" s="231"/>
      <c r="BW28" s="231"/>
      <c r="BX28" s="231"/>
      <c r="BY28" s="231"/>
      <c r="BZ28" s="231"/>
      <c r="CA28" s="231"/>
      <c r="CB28" s="231"/>
      <c r="CC28" s="231"/>
      <c r="CD28" s="231"/>
      <c r="CE28" s="231"/>
      <c r="CF28" s="231"/>
      <c r="CG28" s="231"/>
      <c r="CH28" s="231"/>
      <c r="CI28" s="231"/>
      <c r="CJ28" s="231"/>
      <c r="CK28" s="231"/>
      <c r="CL28" s="231"/>
      <c r="CM28" s="231"/>
      <c r="CN28" s="231"/>
      <c r="CO28" s="231"/>
      <c r="CP28" s="231"/>
      <c r="CQ28" s="231"/>
      <c r="CR28" s="231"/>
      <c r="CS28" s="231"/>
      <c r="CT28" s="231"/>
      <c r="CU28" s="231"/>
      <c r="CV28" s="231"/>
      <c r="CW28" s="231"/>
      <c r="CX28" s="231"/>
      <c r="CY28" s="231"/>
      <c r="CZ28" s="231"/>
      <c r="DA28" s="231"/>
      <c r="DB28" s="231"/>
      <c r="DC28" s="231"/>
      <c r="DD28" s="231"/>
      <c r="DE28" s="231"/>
      <c r="DF28" s="231"/>
      <c r="DG28" s="231"/>
      <c r="DH28" s="231"/>
      <c r="DI28" s="231"/>
      <c r="DJ28" s="231"/>
      <c r="DK28" s="231"/>
      <c r="DL28" s="231"/>
      <c r="DM28" s="231"/>
      <c r="DN28" s="231"/>
      <c r="DO28" s="231"/>
      <c r="DP28" s="231"/>
      <c r="DQ28" s="231"/>
      <c r="DR28" s="231"/>
      <c r="DS28" s="231"/>
      <c r="DT28" s="231"/>
      <c r="DU28" s="231"/>
      <c r="DV28" s="231"/>
      <c r="DW28" s="231"/>
      <c r="DX28" s="231"/>
      <c r="DY28" s="231"/>
      <c r="DZ28" s="231"/>
      <c r="EA28" s="231"/>
      <c r="EB28" s="231"/>
      <c r="EC28" s="231"/>
      <c r="ED28" s="231"/>
      <c r="EE28" s="231"/>
      <c r="EF28" s="231"/>
      <c r="EG28" s="231"/>
      <c r="EH28" s="231"/>
      <c r="EI28" s="231"/>
      <c r="EJ28" s="231"/>
      <c r="EK28" s="231"/>
      <c r="EL28" s="231"/>
      <c r="EM28" s="231"/>
      <c r="EN28" s="231"/>
      <c r="EO28" s="231"/>
      <c r="EP28" s="231"/>
      <c r="EQ28" s="231"/>
      <c r="ER28" s="231"/>
      <c r="ES28" s="231"/>
      <c r="ET28" s="231"/>
      <c r="EU28" s="231"/>
      <c r="EV28" s="231"/>
      <c r="EW28" s="231"/>
      <c r="EX28" s="231"/>
      <c r="EY28" s="231"/>
      <c r="EZ28" s="231"/>
      <c r="FA28" s="231"/>
      <c r="FB28" s="231"/>
      <c r="FC28" s="231"/>
      <c r="FD28" s="231"/>
      <c r="FE28" s="231"/>
      <c r="FF28" s="231"/>
      <c r="FG28" s="231"/>
      <c r="FH28" s="231"/>
      <c r="FI28" s="231"/>
      <c r="FJ28" s="231"/>
      <c r="FK28" s="231"/>
      <c r="FL28" s="231"/>
      <c r="FM28" s="231"/>
      <c r="FN28" s="231"/>
      <c r="FO28" s="231"/>
      <c r="FP28" s="231"/>
      <c r="FQ28" s="231"/>
      <c r="FR28" s="231"/>
      <c r="FS28" s="231"/>
      <c r="FT28" s="231"/>
      <c r="FU28" s="231"/>
      <c r="FV28" s="231"/>
      <c r="FW28" s="231"/>
      <c r="FX28" s="231"/>
      <c r="FY28" s="231"/>
      <c r="FZ28" s="231"/>
      <c r="GA28" s="231"/>
      <c r="GB28" s="231"/>
      <c r="GC28" s="231"/>
      <c r="GD28" s="231"/>
      <c r="GE28" s="231"/>
      <c r="GF28" s="231"/>
      <c r="GG28" s="231"/>
      <c r="GH28" s="231"/>
      <c r="GI28" s="231"/>
      <c r="GJ28" s="231"/>
      <c r="GK28" s="231"/>
      <c r="GL28" s="231"/>
      <c r="GM28" s="231"/>
      <c r="GN28" s="231"/>
      <c r="GO28" s="231"/>
      <c r="GP28" s="231"/>
      <c r="GQ28" s="231"/>
      <c r="GR28" s="231"/>
      <c r="GS28" s="231"/>
      <c r="GT28" s="231"/>
      <c r="GU28" s="231"/>
      <c r="GV28" s="231"/>
    </row>
    <row r="29" spans="1:204" s="253" customFormat="1" ht="16.5" customHeight="1">
      <c r="A29" s="234"/>
      <c r="B29" s="234"/>
      <c r="C29" s="259"/>
      <c r="D29" s="259"/>
      <c r="E29" s="299"/>
      <c r="F29" s="260"/>
      <c r="G29" s="260"/>
      <c r="H29" s="260"/>
      <c r="I29" s="260"/>
      <c r="J29" s="260"/>
      <c r="K29" s="215"/>
      <c r="L29" s="260"/>
      <c r="M29" s="260"/>
      <c r="N29" s="260"/>
      <c r="O29" s="260"/>
      <c r="P29" s="260"/>
      <c r="Q29" s="260"/>
      <c r="R29" s="260"/>
      <c r="S29" s="260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1"/>
      <c r="AY29" s="231"/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1"/>
      <c r="BK29" s="231"/>
      <c r="BL29" s="231"/>
      <c r="BM29" s="231"/>
      <c r="BN29" s="231"/>
      <c r="BO29" s="231"/>
      <c r="BP29" s="231"/>
      <c r="BQ29" s="231"/>
      <c r="BR29" s="231"/>
      <c r="BS29" s="231"/>
      <c r="BT29" s="231"/>
      <c r="BU29" s="231"/>
      <c r="BV29" s="231"/>
      <c r="BW29" s="231"/>
      <c r="BX29" s="231"/>
      <c r="BY29" s="231"/>
      <c r="BZ29" s="231"/>
      <c r="CA29" s="231"/>
      <c r="CB29" s="231"/>
      <c r="CC29" s="231"/>
      <c r="CD29" s="231"/>
      <c r="CE29" s="231"/>
      <c r="CF29" s="231"/>
      <c r="CG29" s="231"/>
      <c r="CH29" s="231"/>
      <c r="CI29" s="231"/>
      <c r="CJ29" s="231"/>
      <c r="CK29" s="231"/>
      <c r="CL29" s="231"/>
      <c r="CM29" s="231"/>
      <c r="CN29" s="231"/>
      <c r="CO29" s="231"/>
      <c r="CP29" s="231"/>
      <c r="CQ29" s="231"/>
      <c r="CR29" s="231"/>
      <c r="CS29" s="231"/>
      <c r="CT29" s="231"/>
      <c r="CU29" s="231"/>
      <c r="CV29" s="231"/>
      <c r="CW29" s="231"/>
      <c r="CX29" s="231"/>
      <c r="CY29" s="231"/>
      <c r="CZ29" s="231"/>
      <c r="DA29" s="231"/>
      <c r="DB29" s="231"/>
      <c r="DC29" s="231"/>
      <c r="DD29" s="231"/>
      <c r="DE29" s="231"/>
      <c r="DF29" s="231"/>
      <c r="DG29" s="231"/>
      <c r="DH29" s="231"/>
      <c r="DI29" s="231"/>
      <c r="DJ29" s="231"/>
      <c r="DK29" s="231"/>
      <c r="DL29" s="231"/>
      <c r="DM29" s="231"/>
      <c r="DN29" s="231"/>
      <c r="DO29" s="231"/>
      <c r="DP29" s="231"/>
      <c r="DQ29" s="231"/>
      <c r="DR29" s="231"/>
      <c r="DS29" s="231"/>
      <c r="DT29" s="231"/>
      <c r="DU29" s="231"/>
      <c r="DV29" s="231"/>
      <c r="DW29" s="231"/>
      <c r="DX29" s="231"/>
      <c r="DY29" s="231"/>
      <c r="DZ29" s="231"/>
      <c r="EA29" s="231"/>
      <c r="EB29" s="231"/>
      <c r="EC29" s="231"/>
      <c r="ED29" s="231"/>
      <c r="EE29" s="231"/>
      <c r="EF29" s="231"/>
      <c r="EG29" s="231"/>
      <c r="EH29" s="231"/>
      <c r="EI29" s="231"/>
      <c r="EJ29" s="231"/>
      <c r="EK29" s="231"/>
      <c r="EL29" s="231"/>
      <c r="EM29" s="231"/>
      <c r="EN29" s="231"/>
      <c r="EO29" s="231"/>
      <c r="EP29" s="231"/>
      <c r="EQ29" s="231"/>
      <c r="ER29" s="231"/>
      <c r="ES29" s="231"/>
      <c r="ET29" s="231"/>
      <c r="EU29" s="231"/>
      <c r="EV29" s="231"/>
      <c r="EW29" s="231"/>
      <c r="EX29" s="231"/>
      <c r="EY29" s="231"/>
      <c r="EZ29" s="231"/>
      <c r="FA29" s="231"/>
      <c r="FB29" s="231"/>
      <c r="FC29" s="231"/>
      <c r="FD29" s="231"/>
      <c r="FE29" s="231"/>
      <c r="FF29" s="231"/>
      <c r="FG29" s="231"/>
      <c r="FH29" s="231"/>
      <c r="FI29" s="231"/>
      <c r="FJ29" s="231"/>
      <c r="FK29" s="231"/>
      <c r="FL29" s="231"/>
      <c r="FM29" s="231"/>
      <c r="FN29" s="231"/>
      <c r="FO29" s="231"/>
      <c r="FP29" s="231"/>
      <c r="FQ29" s="231"/>
      <c r="FR29" s="231"/>
      <c r="FS29" s="231"/>
      <c r="FT29" s="231"/>
      <c r="FU29" s="231"/>
      <c r="FV29" s="231"/>
      <c r="FW29" s="231"/>
      <c r="FX29" s="231"/>
      <c r="FY29" s="231"/>
      <c r="FZ29" s="231"/>
      <c r="GA29" s="231"/>
      <c r="GB29" s="231"/>
      <c r="GC29" s="231"/>
      <c r="GD29" s="231"/>
      <c r="GE29" s="231"/>
      <c r="GF29" s="231"/>
      <c r="GG29" s="231"/>
      <c r="GH29" s="231"/>
      <c r="GI29" s="231"/>
      <c r="GJ29" s="231"/>
      <c r="GK29" s="231"/>
      <c r="GL29" s="231"/>
      <c r="GM29" s="231"/>
      <c r="GN29" s="231"/>
      <c r="GO29" s="231"/>
      <c r="GP29" s="231"/>
      <c r="GQ29" s="231"/>
      <c r="GR29" s="231"/>
      <c r="GS29" s="231"/>
      <c r="GT29" s="231"/>
      <c r="GU29" s="231"/>
      <c r="GV29" s="231"/>
    </row>
    <row r="30" spans="1:204" s="253" customFormat="1" ht="16.5" customHeight="1">
      <c r="A30" s="234"/>
      <c r="B30" s="234"/>
      <c r="C30" s="259"/>
      <c r="D30" s="259"/>
      <c r="E30" s="299"/>
      <c r="F30" s="260"/>
      <c r="G30" s="260"/>
      <c r="H30" s="260"/>
      <c r="I30" s="260"/>
      <c r="J30" s="260"/>
      <c r="K30" s="215"/>
      <c r="L30" s="260"/>
      <c r="M30" s="260"/>
      <c r="N30" s="260"/>
      <c r="O30" s="260"/>
      <c r="P30" s="260"/>
      <c r="Q30" s="260"/>
      <c r="R30" s="260"/>
      <c r="S30" s="260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1"/>
      <c r="BK30" s="231"/>
      <c r="BL30" s="231"/>
      <c r="BM30" s="231"/>
      <c r="BN30" s="231"/>
      <c r="BO30" s="231"/>
      <c r="BP30" s="231"/>
      <c r="BQ30" s="231"/>
      <c r="BR30" s="231"/>
      <c r="BS30" s="231"/>
      <c r="BT30" s="231"/>
      <c r="BU30" s="231"/>
      <c r="BV30" s="231"/>
      <c r="BW30" s="231"/>
      <c r="BX30" s="231"/>
      <c r="BY30" s="231"/>
      <c r="BZ30" s="231"/>
      <c r="CA30" s="231"/>
      <c r="CB30" s="231"/>
      <c r="CC30" s="231"/>
      <c r="CD30" s="231"/>
      <c r="CE30" s="231"/>
      <c r="CF30" s="231"/>
      <c r="CG30" s="231"/>
      <c r="CH30" s="231"/>
      <c r="CI30" s="231"/>
      <c r="CJ30" s="231"/>
      <c r="CK30" s="231"/>
      <c r="CL30" s="231"/>
      <c r="CM30" s="231"/>
      <c r="CN30" s="231"/>
      <c r="CO30" s="231"/>
      <c r="CP30" s="231"/>
      <c r="CQ30" s="231"/>
      <c r="CR30" s="231"/>
      <c r="CS30" s="231"/>
      <c r="CT30" s="231"/>
      <c r="CU30" s="231"/>
      <c r="CV30" s="231"/>
      <c r="CW30" s="231"/>
      <c r="CX30" s="231"/>
      <c r="CY30" s="231"/>
      <c r="CZ30" s="231"/>
      <c r="DA30" s="231"/>
      <c r="DB30" s="231"/>
      <c r="DC30" s="231"/>
      <c r="DD30" s="231"/>
      <c r="DE30" s="231"/>
      <c r="DF30" s="231"/>
      <c r="DG30" s="231"/>
      <c r="DH30" s="231"/>
      <c r="DI30" s="231"/>
      <c r="DJ30" s="231"/>
      <c r="DK30" s="231"/>
      <c r="DL30" s="231"/>
      <c r="DM30" s="231"/>
      <c r="DN30" s="231"/>
      <c r="DO30" s="231"/>
      <c r="DP30" s="231"/>
      <c r="DQ30" s="231"/>
      <c r="DR30" s="231"/>
      <c r="DS30" s="231"/>
      <c r="DT30" s="231"/>
      <c r="DU30" s="231"/>
      <c r="DV30" s="231"/>
      <c r="DW30" s="231"/>
      <c r="DX30" s="231"/>
      <c r="DY30" s="231"/>
      <c r="DZ30" s="231"/>
      <c r="EA30" s="231"/>
      <c r="EB30" s="231"/>
      <c r="EC30" s="231"/>
      <c r="ED30" s="231"/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1"/>
      <c r="EP30" s="231"/>
      <c r="EQ30" s="231"/>
      <c r="ER30" s="231"/>
      <c r="ES30" s="231"/>
      <c r="ET30" s="231"/>
      <c r="EU30" s="231"/>
      <c r="EV30" s="231"/>
      <c r="EW30" s="231"/>
      <c r="EX30" s="231"/>
      <c r="EY30" s="231"/>
      <c r="EZ30" s="231"/>
      <c r="FA30" s="231"/>
      <c r="FB30" s="231"/>
      <c r="FC30" s="231"/>
      <c r="FD30" s="231"/>
      <c r="FE30" s="231"/>
      <c r="FF30" s="231"/>
      <c r="FG30" s="231"/>
      <c r="FH30" s="231"/>
      <c r="FI30" s="231"/>
      <c r="FJ30" s="231"/>
      <c r="FK30" s="231"/>
      <c r="FL30" s="231"/>
      <c r="FM30" s="231"/>
      <c r="FN30" s="231"/>
      <c r="FO30" s="231"/>
      <c r="FP30" s="231"/>
      <c r="FQ30" s="231"/>
      <c r="FR30" s="231"/>
      <c r="FS30" s="231"/>
      <c r="FT30" s="231"/>
      <c r="FU30" s="231"/>
      <c r="FV30" s="231"/>
      <c r="FW30" s="231"/>
      <c r="FX30" s="231"/>
      <c r="FY30" s="231"/>
      <c r="FZ30" s="231"/>
      <c r="GA30" s="231"/>
      <c r="GB30" s="231"/>
      <c r="GC30" s="231"/>
      <c r="GD30" s="231"/>
      <c r="GE30" s="231"/>
      <c r="GF30" s="231"/>
      <c r="GG30" s="231"/>
      <c r="GH30" s="231"/>
      <c r="GI30" s="231"/>
      <c r="GJ30" s="231"/>
      <c r="GK30" s="231"/>
      <c r="GL30" s="231"/>
      <c r="GM30" s="231"/>
      <c r="GN30" s="231"/>
      <c r="GO30" s="231"/>
      <c r="GP30" s="231"/>
      <c r="GQ30" s="231"/>
      <c r="GR30" s="231"/>
      <c r="GS30" s="231"/>
      <c r="GT30" s="231"/>
      <c r="GU30" s="231"/>
      <c r="GV30" s="231"/>
    </row>
    <row r="31" spans="1:204" s="253" customFormat="1" ht="16.5" customHeight="1">
      <c r="A31" s="234"/>
      <c r="B31" s="234"/>
      <c r="C31" s="259"/>
      <c r="D31" s="259"/>
      <c r="E31" s="299"/>
      <c r="F31" s="260"/>
      <c r="G31" s="260"/>
      <c r="H31" s="260"/>
      <c r="I31" s="260"/>
      <c r="J31" s="260"/>
      <c r="K31" s="215"/>
      <c r="L31" s="260"/>
      <c r="M31" s="260"/>
      <c r="N31" s="260"/>
      <c r="O31" s="260"/>
      <c r="P31" s="260"/>
      <c r="Q31" s="260"/>
      <c r="R31" s="260"/>
      <c r="S31" s="260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  <c r="AG31" s="231"/>
      <c r="AH31" s="231"/>
      <c r="AI31" s="231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1"/>
      <c r="AY31" s="231"/>
      <c r="AZ31" s="231"/>
      <c r="BA31" s="231"/>
      <c r="BB31" s="231"/>
      <c r="BC31" s="231"/>
      <c r="BD31" s="231"/>
      <c r="BE31" s="231"/>
      <c r="BF31" s="231"/>
      <c r="BG31" s="231"/>
      <c r="BH31" s="231"/>
      <c r="BI31" s="231"/>
      <c r="BJ31" s="231"/>
      <c r="BK31" s="231"/>
      <c r="BL31" s="231"/>
      <c r="BM31" s="231"/>
      <c r="BN31" s="231"/>
      <c r="BO31" s="231"/>
      <c r="BP31" s="231"/>
      <c r="BQ31" s="231"/>
      <c r="BR31" s="231"/>
      <c r="BS31" s="231"/>
      <c r="BT31" s="231"/>
      <c r="BU31" s="231"/>
      <c r="BV31" s="231"/>
      <c r="BW31" s="231"/>
      <c r="BX31" s="231"/>
      <c r="BY31" s="231"/>
      <c r="BZ31" s="231"/>
      <c r="CA31" s="231"/>
      <c r="CB31" s="231"/>
      <c r="CC31" s="231"/>
      <c r="CD31" s="231"/>
      <c r="CE31" s="231"/>
      <c r="CF31" s="231"/>
      <c r="CG31" s="231"/>
      <c r="CH31" s="231"/>
      <c r="CI31" s="231"/>
      <c r="CJ31" s="231"/>
      <c r="CK31" s="231"/>
      <c r="CL31" s="231"/>
      <c r="CM31" s="231"/>
      <c r="CN31" s="231"/>
      <c r="CO31" s="231"/>
      <c r="CP31" s="231"/>
      <c r="CQ31" s="231"/>
      <c r="CR31" s="231"/>
      <c r="CS31" s="231"/>
      <c r="CT31" s="231"/>
      <c r="CU31" s="231"/>
      <c r="CV31" s="231"/>
      <c r="CW31" s="231"/>
      <c r="CX31" s="231"/>
      <c r="CY31" s="231"/>
      <c r="CZ31" s="231"/>
      <c r="DA31" s="231"/>
      <c r="DB31" s="231"/>
      <c r="DC31" s="231"/>
      <c r="DD31" s="231"/>
      <c r="DE31" s="231"/>
      <c r="DF31" s="231"/>
      <c r="DG31" s="231"/>
      <c r="DH31" s="231"/>
      <c r="DI31" s="231"/>
      <c r="DJ31" s="231"/>
      <c r="DK31" s="231"/>
      <c r="DL31" s="231"/>
      <c r="DM31" s="231"/>
      <c r="DN31" s="231"/>
      <c r="DO31" s="231"/>
      <c r="DP31" s="231"/>
      <c r="DQ31" s="231"/>
      <c r="DR31" s="231"/>
      <c r="DS31" s="231"/>
      <c r="DT31" s="231"/>
      <c r="DU31" s="231"/>
      <c r="DV31" s="231"/>
      <c r="DW31" s="231"/>
      <c r="DX31" s="231"/>
      <c r="DY31" s="231"/>
      <c r="DZ31" s="231"/>
      <c r="EA31" s="231"/>
      <c r="EB31" s="231"/>
      <c r="EC31" s="231"/>
      <c r="ED31" s="231"/>
      <c r="EE31" s="231"/>
      <c r="EF31" s="231"/>
      <c r="EG31" s="231"/>
      <c r="EH31" s="231"/>
      <c r="EI31" s="231"/>
      <c r="EJ31" s="231"/>
      <c r="EK31" s="231"/>
      <c r="EL31" s="231"/>
      <c r="EM31" s="231"/>
      <c r="EN31" s="231"/>
      <c r="EO31" s="231"/>
      <c r="EP31" s="231"/>
      <c r="EQ31" s="231"/>
      <c r="ER31" s="231"/>
      <c r="ES31" s="231"/>
      <c r="ET31" s="231"/>
      <c r="EU31" s="231"/>
      <c r="EV31" s="231"/>
      <c r="EW31" s="231"/>
      <c r="EX31" s="231"/>
      <c r="EY31" s="231"/>
      <c r="EZ31" s="231"/>
      <c r="FA31" s="231"/>
      <c r="FB31" s="231"/>
      <c r="FC31" s="231"/>
      <c r="FD31" s="231"/>
      <c r="FE31" s="231"/>
      <c r="FF31" s="231"/>
      <c r="FG31" s="231"/>
      <c r="FH31" s="231"/>
      <c r="FI31" s="231"/>
      <c r="FJ31" s="231"/>
      <c r="FK31" s="231"/>
      <c r="FL31" s="231"/>
      <c r="FM31" s="231"/>
      <c r="FN31" s="231"/>
      <c r="FO31" s="231"/>
      <c r="FP31" s="231"/>
      <c r="FQ31" s="231"/>
      <c r="FR31" s="231"/>
      <c r="FS31" s="231"/>
      <c r="FT31" s="231"/>
      <c r="FU31" s="231"/>
      <c r="FV31" s="231"/>
      <c r="FW31" s="231"/>
      <c r="FX31" s="231"/>
      <c r="FY31" s="231"/>
      <c r="FZ31" s="231"/>
      <c r="GA31" s="231"/>
      <c r="GB31" s="231"/>
      <c r="GC31" s="231"/>
      <c r="GD31" s="231"/>
      <c r="GE31" s="231"/>
      <c r="GF31" s="231"/>
      <c r="GG31" s="231"/>
      <c r="GH31" s="231"/>
      <c r="GI31" s="231"/>
      <c r="GJ31" s="231"/>
      <c r="GK31" s="231"/>
      <c r="GL31" s="231"/>
      <c r="GM31" s="231"/>
      <c r="GN31" s="231"/>
      <c r="GO31" s="231"/>
      <c r="GP31" s="231"/>
      <c r="GQ31" s="231"/>
      <c r="GR31" s="231"/>
      <c r="GS31" s="231"/>
      <c r="GT31" s="231"/>
      <c r="GU31" s="231"/>
      <c r="GV31" s="231"/>
    </row>
    <row r="32" spans="1:204" s="253" customFormat="1" ht="16.5" customHeight="1">
      <c r="A32" s="234"/>
      <c r="B32" s="234"/>
      <c r="C32" s="259"/>
      <c r="D32" s="259"/>
      <c r="E32" s="299"/>
      <c r="F32" s="260"/>
      <c r="G32" s="260"/>
      <c r="H32" s="260"/>
      <c r="I32" s="260"/>
      <c r="J32" s="260"/>
      <c r="K32" s="215"/>
      <c r="L32" s="260"/>
      <c r="M32" s="260"/>
      <c r="N32" s="260"/>
      <c r="O32" s="260"/>
      <c r="P32" s="260"/>
      <c r="Q32" s="260"/>
      <c r="R32" s="260"/>
      <c r="S32" s="260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1"/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31"/>
      <c r="CS32" s="231"/>
      <c r="CT32" s="231"/>
      <c r="CU32" s="231"/>
      <c r="CV32" s="231"/>
      <c r="CW32" s="231"/>
      <c r="CX32" s="231"/>
      <c r="CY32" s="231"/>
      <c r="CZ32" s="231"/>
      <c r="DA32" s="231"/>
      <c r="DB32" s="231"/>
      <c r="DC32" s="231"/>
      <c r="DD32" s="231"/>
      <c r="DE32" s="231"/>
      <c r="DF32" s="231"/>
      <c r="DG32" s="231"/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31"/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31"/>
      <c r="ER32" s="231"/>
      <c r="ES32" s="231"/>
      <c r="ET32" s="231"/>
      <c r="EU32" s="231"/>
      <c r="EV32" s="231"/>
      <c r="EW32" s="231"/>
      <c r="EX32" s="231"/>
      <c r="EY32" s="231"/>
      <c r="EZ32" s="231"/>
      <c r="FA32" s="231"/>
      <c r="FB32" s="231"/>
      <c r="FC32" s="231"/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1"/>
      <c r="FQ32" s="231"/>
      <c r="FR32" s="231"/>
      <c r="FS32" s="231"/>
      <c r="FT32" s="231"/>
      <c r="FU32" s="231"/>
      <c r="FV32" s="231"/>
      <c r="FW32" s="231"/>
      <c r="FX32" s="231"/>
      <c r="FY32" s="231"/>
      <c r="FZ32" s="231"/>
      <c r="GA32" s="231"/>
      <c r="GB32" s="231"/>
      <c r="GC32" s="231"/>
      <c r="GD32" s="231"/>
      <c r="GE32" s="231"/>
      <c r="GF32" s="231"/>
      <c r="GG32" s="231"/>
      <c r="GH32" s="231"/>
      <c r="GI32" s="231"/>
      <c r="GJ32" s="231"/>
      <c r="GK32" s="231"/>
      <c r="GL32" s="231"/>
      <c r="GM32" s="231"/>
      <c r="GN32" s="231"/>
      <c r="GO32" s="231"/>
      <c r="GP32" s="231"/>
      <c r="GQ32" s="231"/>
      <c r="GR32" s="231"/>
      <c r="GS32" s="231"/>
      <c r="GT32" s="231"/>
      <c r="GU32" s="231"/>
      <c r="GV32" s="231"/>
    </row>
    <row r="33" spans="1:204" s="253" customFormat="1" ht="18.75" customHeight="1">
      <c r="A33" s="234"/>
      <c r="B33" s="234"/>
      <c r="C33" s="259"/>
      <c r="D33" s="259"/>
      <c r="E33" s="299"/>
      <c r="F33" s="260"/>
      <c r="G33" s="260"/>
      <c r="H33" s="260"/>
      <c r="I33" s="260"/>
      <c r="J33" s="260"/>
      <c r="K33" s="215"/>
      <c r="L33" s="260"/>
      <c r="M33" s="260"/>
      <c r="N33" s="260"/>
      <c r="O33" s="260"/>
      <c r="P33" s="260"/>
      <c r="Q33" s="260"/>
      <c r="R33" s="260"/>
      <c r="S33" s="260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231"/>
      <c r="CO33" s="231"/>
      <c r="CP33" s="231"/>
      <c r="CQ33" s="231"/>
      <c r="CR33" s="231"/>
      <c r="CS33" s="231"/>
      <c r="CT33" s="231"/>
      <c r="CU33" s="231"/>
      <c r="CV33" s="231"/>
      <c r="CW33" s="231"/>
      <c r="CX33" s="231"/>
      <c r="CY33" s="231"/>
      <c r="CZ33" s="231"/>
      <c r="DA33" s="231"/>
      <c r="DB33" s="231"/>
      <c r="DC33" s="231"/>
      <c r="DD33" s="231"/>
      <c r="DE33" s="231"/>
      <c r="DF33" s="231"/>
      <c r="DG33" s="231"/>
      <c r="DH33" s="231"/>
      <c r="DI33" s="231"/>
      <c r="DJ33" s="231"/>
      <c r="DK33" s="231"/>
      <c r="DL33" s="231"/>
      <c r="DM33" s="231"/>
      <c r="DN33" s="231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1"/>
      <c r="DZ33" s="231"/>
      <c r="EA33" s="231"/>
      <c r="EB33" s="231"/>
      <c r="EC33" s="231"/>
      <c r="ED33" s="231"/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1"/>
      <c r="EP33" s="231"/>
      <c r="EQ33" s="231"/>
      <c r="ER33" s="231"/>
      <c r="ES33" s="231"/>
      <c r="ET33" s="231"/>
      <c r="EU33" s="231"/>
      <c r="EV33" s="231"/>
      <c r="EW33" s="231"/>
      <c r="EX33" s="231"/>
      <c r="EY33" s="231"/>
      <c r="EZ33" s="231"/>
      <c r="FA33" s="231"/>
      <c r="FB33" s="231"/>
      <c r="FC33" s="231"/>
      <c r="FD33" s="231"/>
      <c r="FE33" s="231"/>
      <c r="FF33" s="231"/>
      <c r="FG33" s="231"/>
      <c r="FH33" s="231"/>
      <c r="FI33" s="231"/>
      <c r="FJ33" s="231"/>
      <c r="FK33" s="231"/>
      <c r="FL33" s="231"/>
      <c r="FM33" s="231"/>
      <c r="FN33" s="231"/>
      <c r="FO33" s="231"/>
      <c r="FP33" s="231"/>
      <c r="FQ33" s="231"/>
      <c r="FR33" s="231"/>
      <c r="FS33" s="231"/>
      <c r="FT33" s="231"/>
      <c r="FU33" s="231"/>
      <c r="FV33" s="231"/>
      <c r="FW33" s="231"/>
      <c r="FX33" s="231"/>
      <c r="FY33" s="231"/>
      <c r="FZ33" s="231"/>
      <c r="GA33" s="231"/>
      <c r="GB33" s="231"/>
      <c r="GC33" s="231"/>
      <c r="GD33" s="231"/>
      <c r="GE33" s="231"/>
      <c r="GF33" s="231"/>
      <c r="GG33" s="231"/>
      <c r="GH33" s="231"/>
      <c r="GI33" s="231"/>
      <c r="GJ33" s="231"/>
      <c r="GK33" s="231"/>
      <c r="GL33" s="231"/>
      <c r="GM33" s="231"/>
      <c r="GN33" s="231"/>
      <c r="GO33" s="231"/>
      <c r="GP33" s="231"/>
      <c r="GQ33" s="231"/>
      <c r="GR33" s="231"/>
      <c r="GS33" s="231"/>
      <c r="GT33" s="231"/>
      <c r="GU33" s="231"/>
      <c r="GV33" s="231"/>
    </row>
    <row r="34" spans="1:204" s="233" customFormat="1" ht="21.95" customHeight="1">
      <c r="A34" s="276" t="s">
        <v>115</v>
      </c>
      <c r="B34" s="276"/>
      <c r="C34" s="276"/>
      <c r="D34" s="276"/>
      <c r="E34" s="301"/>
      <c r="F34" s="262"/>
      <c r="G34" s="262"/>
      <c r="H34" s="262"/>
      <c r="I34" s="262"/>
      <c r="J34" s="262"/>
      <c r="K34" s="230"/>
      <c r="L34" s="262"/>
      <c r="M34" s="262"/>
      <c r="N34" s="262"/>
      <c r="O34" s="262"/>
      <c r="P34" s="262"/>
      <c r="Q34" s="262"/>
      <c r="R34" s="262"/>
      <c r="S34" s="262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231"/>
      <c r="CO34" s="231"/>
      <c r="CP34" s="231"/>
      <c r="CQ34" s="231"/>
      <c r="CR34" s="231"/>
      <c r="CS34" s="231"/>
      <c r="CT34" s="231"/>
      <c r="CU34" s="231"/>
      <c r="CV34" s="231"/>
      <c r="CW34" s="231"/>
      <c r="CX34" s="231"/>
      <c r="CY34" s="231"/>
      <c r="CZ34" s="231"/>
      <c r="DA34" s="231"/>
      <c r="DB34" s="231"/>
      <c r="DC34" s="231"/>
      <c r="DD34" s="231"/>
      <c r="DE34" s="231"/>
      <c r="DF34" s="231"/>
      <c r="DG34" s="231"/>
      <c r="DH34" s="231"/>
      <c r="DI34" s="231"/>
      <c r="DJ34" s="231"/>
      <c r="DK34" s="231"/>
      <c r="DL34" s="231"/>
      <c r="DM34" s="231"/>
      <c r="DN34" s="231"/>
      <c r="DO34" s="231"/>
      <c r="DP34" s="231"/>
      <c r="DQ34" s="231"/>
      <c r="DR34" s="231"/>
      <c r="DS34" s="231"/>
      <c r="DT34" s="231"/>
      <c r="DU34" s="231"/>
      <c r="DV34" s="231"/>
      <c r="DW34" s="231"/>
      <c r="DX34" s="231"/>
      <c r="DY34" s="231"/>
      <c r="DZ34" s="231"/>
      <c r="EA34" s="231"/>
      <c r="EB34" s="231"/>
      <c r="EC34" s="231"/>
      <c r="ED34" s="231"/>
      <c r="EE34" s="231"/>
      <c r="EF34" s="231"/>
      <c r="EG34" s="231"/>
      <c r="EH34" s="231"/>
      <c r="EI34" s="231"/>
      <c r="EJ34" s="231"/>
      <c r="EK34" s="231"/>
      <c r="EL34" s="231"/>
      <c r="EM34" s="231"/>
      <c r="EN34" s="231"/>
      <c r="EO34" s="231"/>
      <c r="EP34" s="231"/>
      <c r="EQ34" s="231"/>
      <c r="ER34" s="231"/>
      <c r="ES34" s="231"/>
      <c r="ET34" s="231"/>
      <c r="EU34" s="231"/>
      <c r="EV34" s="231"/>
      <c r="EW34" s="231"/>
      <c r="EX34" s="231"/>
      <c r="EY34" s="231"/>
      <c r="EZ34" s="231"/>
      <c r="FA34" s="231"/>
      <c r="FB34" s="231"/>
      <c r="FC34" s="231"/>
      <c r="FD34" s="231"/>
      <c r="FE34" s="231"/>
      <c r="FF34" s="231"/>
      <c r="FG34" s="231"/>
      <c r="FH34" s="231"/>
      <c r="FI34" s="231"/>
      <c r="FJ34" s="231"/>
      <c r="FK34" s="231"/>
      <c r="FL34" s="231"/>
      <c r="FM34" s="231"/>
      <c r="FN34" s="231"/>
      <c r="FO34" s="231"/>
      <c r="FP34" s="231"/>
      <c r="FQ34" s="231"/>
      <c r="FR34" s="231"/>
      <c r="FS34" s="231"/>
      <c r="FT34" s="231"/>
      <c r="FU34" s="231"/>
      <c r="FV34" s="231"/>
      <c r="FW34" s="231"/>
      <c r="FX34" s="231"/>
      <c r="FY34" s="231"/>
      <c r="FZ34" s="231"/>
      <c r="GA34" s="231"/>
      <c r="GB34" s="231"/>
      <c r="GC34" s="231"/>
      <c r="GD34" s="231"/>
      <c r="GE34" s="231"/>
      <c r="GF34" s="231"/>
      <c r="GG34" s="231"/>
      <c r="GH34" s="231"/>
      <c r="GI34" s="231"/>
      <c r="GJ34" s="231"/>
      <c r="GK34" s="231"/>
      <c r="GL34" s="231"/>
      <c r="GM34" s="231"/>
      <c r="GN34" s="231"/>
      <c r="GO34" s="231"/>
      <c r="GP34" s="231"/>
      <c r="GQ34" s="231"/>
      <c r="GR34" s="231"/>
      <c r="GS34" s="231"/>
      <c r="GT34" s="231"/>
      <c r="GU34" s="231"/>
      <c r="GV34" s="231"/>
    </row>
  </sheetData>
  <mergeCells count="1">
    <mergeCell ref="G7:S7"/>
  </mergeCells>
  <pageMargins left="0.65" right="0.6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K106"/>
  <sheetViews>
    <sheetView showZeros="0" tabSelected="1" zoomScale="110" zoomScaleNormal="110" zoomScaleSheetLayoutView="110" workbookViewId="0">
      <selection activeCell="B101" sqref="B101"/>
    </sheetView>
  </sheetViews>
  <sheetFormatPr defaultColWidth="9.140625" defaultRowHeight="15" customHeight="1"/>
  <cols>
    <col min="1" max="1" width="1.42578125" style="10" customWidth="1"/>
    <col min="2" max="2" width="44.5703125" style="10" customWidth="1"/>
    <col min="3" max="3" width="4.85546875" style="7" customWidth="1"/>
    <col min="4" max="4" width="0.85546875" style="10" customWidth="1"/>
    <col min="5" max="5" width="12.140625" style="42" customWidth="1"/>
    <col min="6" max="6" width="0.85546875" style="42" customWidth="1"/>
    <col min="7" max="7" width="12.140625" style="42" customWidth="1"/>
    <col min="8" max="8" width="0.85546875" style="42" customWidth="1"/>
    <col min="9" max="9" width="12.140625" style="42" customWidth="1"/>
    <col min="10" max="10" width="0.85546875" style="42" customWidth="1"/>
    <col min="11" max="11" width="12.140625" style="42" customWidth="1"/>
    <col min="12" max="16384" width="9.140625" style="10"/>
  </cols>
  <sheetData>
    <row r="1" spans="1:11" ht="15.95" customHeight="1">
      <c r="A1" s="6" t="s">
        <v>31</v>
      </c>
    </row>
    <row r="2" spans="1:11" s="6" customFormat="1" ht="15.95" customHeight="1">
      <c r="A2" s="4" t="s">
        <v>71</v>
      </c>
      <c r="B2" s="4"/>
      <c r="C2" s="60"/>
      <c r="D2" s="61"/>
      <c r="E2" s="24"/>
      <c r="F2" s="24"/>
      <c r="G2" s="24"/>
      <c r="H2" s="24"/>
      <c r="I2" s="27"/>
      <c r="J2" s="27"/>
      <c r="K2" s="27"/>
    </row>
    <row r="3" spans="1:11" s="6" customFormat="1" ht="15.95" customHeight="1">
      <c r="A3" s="62" t="str">
        <f>'5 (3M)'!A3</f>
        <v>For the three-month period ended 31 March 2022</v>
      </c>
      <c r="B3" s="62"/>
      <c r="C3" s="63"/>
      <c r="D3" s="64"/>
      <c r="E3" s="329"/>
      <c r="F3" s="329"/>
      <c r="G3" s="329"/>
      <c r="H3" s="329"/>
      <c r="I3" s="329"/>
      <c r="J3" s="329"/>
      <c r="K3" s="329"/>
    </row>
    <row r="4" spans="1:11" s="6" customFormat="1" ht="15.95" customHeight="1">
      <c r="A4" s="65"/>
      <c r="B4" s="65"/>
      <c r="C4" s="5"/>
      <c r="D4" s="66"/>
      <c r="E4" s="34"/>
      <c r="F4" s="34"/>
      <c r="G4" s="34"/>
      <c r="H4" s="34"/>
      <c r="I4" s="34"/>
      <c r="J4" s="34"/>
      <c r="K4" s="34"/>
    </row>
    <row r="5" spans="1:11" s="6" customFormat="1" ht="15.95" customHeight="1">
      <c r="A5" s="65"/>
      <c r="B5" s="65"/>
      <c r="C5" s="5"/>
      <c r="D5" s="66"/>
      <c r="E5" s="24"/>
      <c r="F5" s="24"/>
      <c r="G5" s="24"/>
      <c r="H5" s="24"/>
      <c r="I5" s="24"/>
      <c r="J5" s="24"/>
      <c r="K5" s="24"/>
    </row>
    <row r="6" spans="1:11" s="6" customFormat="1" ht="15.95" customHeight="1">
      <c r="A6" s="65"/>
      <c r="B6" s="65"/>
      <c r="C6" s="5"/>
      <c r="D6" s="66"/>
      <c r="E6" s="371" t="s">
        <v>17</v>
      </c>
      <c r="F6" s="371"/>
      <c r="G6" s="371"/>
      <c r="H6" s="371"/>
      <c r="I6" s="371"/>
      <c r="J6" s="371"/>
      <c r="K6" s="371"/>
    </row>
    <row r="7" spans="1:11" s="6" customFormat="1" ht="15.95" customHeight="1">
      <c r="A7" s="14"/>
      <c r="B7" s="14"/>
      <c r="C7" s="8"/>
      <c r="D7" s="8"/>
      <c r="E7" s="372" t="s">
        <v>101</v>
      </c>
      <c r="F7" s="372"/>
      <c r="G7" s="372"/>
      <c r="H7" s="328"/>
      <c r="I7" s="372" t="s">
        <v>103</v>
      </c>
      <c r="J7" s="372"/>
      <c r="K7" s="372"/>
    </row>
    <row r="8" spans="1:11" s="6" customFormat="1" ht="15.95" customHeight="1">
      <c r="A8" s="14"/>
      <c r="B8" s="14"/>
      <c r="C8" s="8"/>
      <c r="D8" s="8"/>
      <c r="E8" s="365" t="s">
        <v>100</v>
      </c>
      <c r="F8" s="365"/>
      <c r="G8" s="365"/>
      <c r="H8" s="328"/>
      <c r="I8" s="365" t="s">
        <v>100</v>
      </c>
      <c r="J8" s="365"/>
      <c r="K8" s="365"/>
    </row>
    <row r="9" spans="1:11" s="6" customFormat="1" ht="15.95" customHeight="1">
      <c r="A9" s="14"/>
      <c r="B9" s="14"/>
      <c r="C9" s="8"/>
      <c r="D9" s="8"/>
      <c r="E9" s="339" t="s">
        <v>169</v>
      </c>
      <c r="F9" s="106"/>
      <c r="G9" s="339" t="s">
        <v>169</v>
      </c>
      <c r="H9" s="107"/>
      <c r="I9" s="339" t="s">
        <v>169</v>
      </c>
      <c r="J9" s="106"/>
      <c r="K9" s="339" t="s">
        <v>169</v>
      </c>
    </row>
    <row r="10" spans="1:11" s="6" customFormat="1" ht="15.95" customHeight="1">
      <c r="A10" s="10"/>
      <c r="B10" s="10"/>
      <c r="C10" s="67" t="s">
        <v>0</v>
      </c>
      <c r="D10" s="68"/>
      <c r="E10" s="340" t="s">
        <v>168</v>
      </c>
      <c r="F10" s="2"/>
      <c r="G10" s="340" t="s">
        <v>140</v>
      </c>
      <c r="H10" s="3"/>
      <c r="I10" s="340" t="s">
        <v>168</v>
      </c>
      <c r="J10" s="2"/>
      <c r="K10" s="340" t="s">
        <v>140</v>
      </c>
    </row>
    <row r="11" spans="1:11" s="6" customFormat="1" ht="15.95" customHeight="1">
      <c r="A11" s="10"/>
      <c r="B11" s="10"/>
      <c r="C11" s="332"/>
      <c r="D11" s="68"/>
      <c r="E11" s="314"/>
      <c r="F11" s="2"/>
      <c r="G11" s="333"/>
      <c r="H11" s="3"/>
      <c r="I11" s="314"/>
      <c r="J11" s="2"/>
      <c r="K11" s="333"/>
    </row>
    <row r="12" spans="1:11" s="6" customFormat="1" ht="15.95" customHeight="1">
      <c r="A12" s="6" t="s">
        <v>4</v>
      </c>
      <c r="C12" s="68"/>
      <c r="D12" s="5"/>
      <c r="E12" s="318"/>
      <c r="F12" s="89"/>
      <c r="G12" s="24"/>
      <c r="H12" s="89"/>
      <c r="I12" s="305"/>
      <c r="J12" s="89"/>
      <c r="K12" s="13"/>
    </row>
    <row r="13" spans="1:11" ht="15.95" customHeight="1">
      <c r="A13" s="10" t="s">
        <v>180</v>
      </c>
      <c r="B13" s="6"/>
      <c r="D13" s="7"/>
      <c r="E13" s="306">
        <v>3905</v>
      </c>
      <c r="F13" s="76"/>
      <c r="G13" s="91">
        <v>-12953</v>
      </c>
      <c r="H13" s="108"/>
      <c r="I13" s="306">
        <v>714</v>
      </c>
      <c r="J13" s="109"/>
      <c r="K13" s="91">
        <v>304</v>
      </c>
    </row>
    <row r="14" spans="1:11" ht="15.95" customHeight="1">
      <c r="A14" s="10" t="s">
        <v>42</v>
      </c>
      <c r="D14" s="7"/>
      <c r="E14" s="306"/>
      <c r="F14" s="76"/>
      <c r="G14" s="91"/>
      <c r="H14" s="76"/>
      <c r="I14" s="306"/>
      <c r="J14" s="90"/>
      <c r="K14" s="91"/>
    </row>
    <row r="15" spans="1:11" ht="15.95" customHeight="1">
      <c r="B15" s="10" t="s">
        <v>41</v>
      </c>
      <c r="D15" s="7"/>
      <c r="E15" s="306">
        <v>87441</v>
      </c>
      <c r="F15" s="76"/>
      <c r="G15" s="91">
        <v>28049</v>
      </c>
      <c r="H15" s="108"/>
      <c r="I15" s="306">
        <v>141</v>
      </c>
      <c r="J15" s="59"/>
      <c r="K15" s="91">
        <v>151</v>
      </c>
    </row>
    <row r="16" spans="1:11" ht="15.95" customHeight="1">
      <c r="B16" s="10" t="s">
        <v>37</v>
      </c>
      <c r="C16" s="10"/>
      <c r="D16" s="7"/>
      <c r="E16" s="306">
        <v>0</v>
      </c>
      <c r="F16" s="76"/>
      <c r="G16" s="91">
        <v>0</v>
      </c>
      <c r="H16" s="108"/>
      <c r="I16" s="306">
        <v>-1794</v>
      </c>
      <c r="J16" s="59"/>
      <c r="K16" s="91">
        <v>-1854</v>
      </c>
    </row>
    <row r="17" spans="1:11" ht="15.95" customHeight="1">
      <c r="B17" s="10" t="s">
        <v>9</v>
      </c>
      <c r="C17" s="10"/>
      <c r="D17" s="7"/>
      <c r="E17" s="306">
        <v>406</v>
      </c>
      <c r="F17" s="76"/>
      <c r="G17" s="91">
        <v>423</v>
      </c>
      <c r="H17" s="108"/>
      <c r="I17" s="306">
        <v>0</v>
      </c>
      <c r="J17" s="59"/>
      <c r="K17" s="91">
        <v>0</v>
      </c>
    </row>
    <row r="18" spans="1:11" ht="15.95" customHeight="1">
      <c r="B18" s="10" t="s">
        <v>130</v>
      </c>
      <c r="C18" s="304"/>
      <c r="D18" s="7"/>
      <c r="E18" s="306">
        <v>400</v>
      </c>
      <c r="F18" s="76"/>
      <c r="G18" s="91">
        <v>1400</v>
      </c>
      <c r="H18" s="108"/>
      <c r="I18" s="306">
        <v>0</v>
      </c>
      <c r="J18" s="59"/>
      <c r="K18" s="91">
        <v>0</v>
      </c>
    </row>
    <row r="19" spans="1:11" ht="15.95" customHeight="1">
      <c r="B19" s="10" t="s">
        <v>179</v>
      </c>
      <c r="C19" s="355"/>
      <c r="D19" s="7"/>
      <c r="E19" s="306">
        <v>-24</v>
      </c>
      <c r="F19" s="76"/>
      <c r="G19" s="91">
        <v>0</v>
      </c>
      <c r="H19" s="108"/>
      <c r="I19" s="306">
        <v>-24</v>
      </c>
      <c r="J19" s="59"/>
      <c r="K19" s="91">
        <v>0</v>
      </c>
    </row>
    <row r="20" spans="1:11" ht="15.95" customHeight="1">
      <c r="B20" s="10" t="s">
        <v>162</v>
      </c>
      <c r="C20" s="355"/>
      <c r="D20" s="7"/>
      <c r="E20" s="306">
        <v>0</v>
      </c>
      <c r="F20" s="76"/>
      <c r="G20" s="91">
        <v>25</v>
      </c>
      <c r="H20" s="76"/>
      <c r="I20" s="306">
        <v>0</v>
      </c>
      <c r="J20" s="90"/>
      <c r="K20" s="91">
        <v>0</v>
      </c>
    </row>
    <row r="21" spans="1:11" ht="15.95" customHeight="1">
      <c r="B21" s="10" t="s">
        <v>107</v>
      </c>
      <c r="C21" s="355">
        <v>10</v>
      </c>
      <c r="D21" s="7"/>
      <c r="E21" s="306">
        <v>450</v>
      </c>
      <c r="F21" s="76"/>
      <c r="G21" s="91">
        <v>2000</v>
      </c>
      <c r="H21" s="108"/>
      <c r="I21" s="306">
        <v>0</v>
      </c>
      <c r="J21" s="59"/>
      <c r="K21" s="91">
        <v>0</v>
      </c>
    </row>
    <row r="22" spans="1:11" ht="15.95" customHeight="1">
      <c r="B22" s="10" t="s">
        <v>178</v>
      </c>
      <c r="C22" s="304"/>
      <c r="D22" s="7"/>
      <c r="E22" s="306"/>
      <c r="F22" s="76"/>
      <c r="G22" s="91"/>
      <c r="H22" s="108"/>
      <c r="I22" s="306"/>
      <c r="J22" s="59"/>
      <c r="K22" s="91"/>
    </row>
    <row r="23" spans="1:11" ht="15.95" customHeight="1">
      <c r="B23" s="10" t="s">
        <v>199</v>
      </c>
      <c r="C23" s="304"/>
      <c r="D23" s="7"/>
      <c r="E23" s="306">
        <v>6</v>
      </c>
      <c r="F23" s="76"/>
      <c r="G23" s="91">
        <v>0</v>
      </c>
      <c r="H23" s="108"/>
      <c r="I23" s="306">
        <v>0</v>
      </c>
      <c r="J23" s="59"/>
      <c r="K23" s="91">
        <v>0</v>
      </c>
    </row>
    <row r="24" spans="1:11" ht="15.95" customHeight="1">
      <c r="B24" s="10" t="s">
        <v>61</v>
      </c>
      <c r="C24" s="304"/>
      <c r="D24" s="7"/>
      <c r="E24" s="306">
        <v>139</v>
      </c>
      <c r="F24" s="76"/>
      <c r="G24" s="91">
        <v>129</v>
      </c>
      <c r="H24" s="108"/>
      <c r="I24" s="306">
        <v>21</v>
      </c>
      <c r="J24" s="108"/>
      <c r="K24" s="91">
        <v>68</v>
      </c>
    </row>
    <row r="25" spans="1:11" ht="15.95" customHeight="1">
      <c r="B25" s="10" t="s">
        <v>166</v>
      </c>
      <c r="C25" s="304" t="s">
        <v>159</v>
      </c>
      <c r="D25" s="7"/>
      <c r="E25" s="306">
        <v>13139</v>
      </c>
      <c r="F25" s="76"/>
      <c r="G25" s="91">
        <v>2449</v>
      </c>
      <c r="H25" s="108"/>
      <c r="I25" s="306">
        <v>0</v>
      </c>
      <c r="J25" s="108"/>
      <c r="K25" s="91">
        <v>0</v>
      </c>
    </row>
    <row r="26" spans="1:11" ht="15.95" customHeight="1">
      <c r="B26" s="10" t="s">
        <v>200</v>
      </c>
      <c r="D26" s="7"/>
      <c r="E26" s="306">
        <v>2466</v>
      </c>
      <c r="F26" s="76"/>
      <c r="G26" s="91">
        <v>587</v>
      </c>
      <c r="H26" s="76"/>
      <c r="I26" s="306">
        <v>0</v>
      </c>
      <c r="J26" s="76"/>
      <c r="K26" s="91">
        <v>0</v>
      </c>
    </row>
    <row r="27" spans="1:11" ht="6" customHeight="1">
      <c r="D27" s="7"/>
      <c r="E27" s="306"/>
      <c r="F27" s="76"/>
      <c r="G27" s="91"/>
      <c r="I27" s="319"/>
    </row>
    <row r="28" spans="1:11" ht="15.95" customHeight="1">
      <c r="A28" s="10" t="s">
        <v>66</v>
      </c>
      <c r="D28" s="7"/>
      <c r="E28" s="306"/>
      <c r="F28" s="76"/>
      <c r="G28" s="91"/>
      <c r="H28" s="76"/>
      <c r="I28" s="306"/>
      <c r="J28" s="76"/>
      <c r="K28" s="91"/>
    </row>
    <row r="29" spans="1:11" ht="15.95" customHeight="1">
      <c r="B29" s="69" t="s">
        <v>82</v>
      </c>
      <c r="D29" s="7"/>
      <c r="E29" s="306">
        <v>57823</v>
      </c>
      <c r="F29" s="76"/>
      <c r="G29" s="91">
        <v>76806</v>
      </c>
      <c r="H29" s="108"/>
      <c r="I29" s="306">
        <v>121</v>
      </c>
      <c r="J29" s="59"/>
      <c r="K29" s="91">
        <v>127</v>
      </c>
    </row>
    <row r="30" spans="1:11" ht="15.95" customHeight="1">
      <c r="B30" s="69" t="s">
        <v>52</v>
      </c>
      <c r="D30" s="7"/>
      <c r="E30" s="306">
        <v>-3384</v>
      </c>
      <c r="F30" s="76"/>
      <c r="G30" s="91">
        <v>-10594</v>
      </c>
      <c r="H30" s="108"/>
      <c r="I30" s="306">
        <v>0</v>
      </c>
      <c r="J30" s="91"/>
      <c r="K30" s="91">
        <v>0</v>
      </c>
    </row>
    <row r="31" spans="1:11" ht="15.95" customHeight="1">
      <c r="B31" s="69" t="s">
        <v>201</v>
      </c>
      <c r="D31" s="7"/>
      <c r="E31" s="306">
        <v>4523</v>
      </c>
      <c r="F31" s="76"/>
      <c r="G31" s="91">
        <v>1342</v>
      </c>
      <c r="H31" s="108"/>
      <c r="I31" s="306">
        <v>-1</v>
      </c>
      <c r="J31" s="91"/>
      <c r="K31" s="91">
        <v>0</v>
      </c>
    </row>
    <row r="32" spans="1:11" ht="15.95" customHeight="1">
      <c r="B32" s="10" t="s">
        <v>34</v>
      </c>
      <c r="D32" s="7"/>
      <c r="E32" s="306">
        <v>206</v>
      </c>
      <c r="F32" s="76"/>
      <c r="G32" s="91">
        <v>0</v>
      </c>
      <c r="H32" s="108"/>
      <c r="I32" s="306">
        <v>-5</v>
      </c>
      <c r="J32" s="91"/>
      <c r="K32" s="91">
        <v>0</v>
      </c>
    </row>
    <row r="33" spans="1:11" ht="15.95" customHeight="1">
      <c r="B33" s="10" t="s">
        <v>35</v>
      </c>
      <c r="D33" s="7"/>
      <c r="E33" s="306">
        <v>-61</v>
      </c>
      <c r="F33" s="76"/>
      <c r="G33" s="91">
        <v>817</v>
      </c>
      <c r="H33" s="108"/>
      <c r="I33" s="306">
        <v>-61</v>
      </c>
      <c r="J33" s="91"/>
      <c r="K33" s="91">
        <v>-1</v>
      </c>
    </row>
    <row r="34" spans="1:11" ht="15.95" customHeight="1">
      <c r="B34" s="69" t="s">
        <v>81</v>
      </c>
      <c r="D34" s="7"/>
      <c r="E34" s="306">
        <v>-10409</v>
      </c>
      <c r="F34" s="76"/>
      <c r="G34" s="91">
        <v>-40812</v>
      </c>
      <c r="H34" s="108"/>
      <c r="I34" s="306">
        <v>-1169</v>
      </c>
      <c r="J34" s="91"/>
      <c r="K34" s="91">
        <v>-1660</v>
      </c>
    </row>
    <row r="35" spans="1:11" ht="15.95" customHeight="1">
      <c r="B35" s="69" t="s">
        <v>128</v>
      </c>
      <c r="D35" s="7"/>
      <c r="E35" s="306">
        <v>-17837</v>
      </c>
      <c r="F35" s="76"/>
      <c r="G35" s="91">
        <v>3191</v>
      </c>
      <c r="H35" s="108"/>
      <c r="I35" s="306">
        <v>50</v>
      </c>
      <c r="J35" s="91"/>
      <c r="K35" s="91">
        <v>0</v>
      </c>
    </row>
    <row r="36" spans="1:11" ht="15.95" customHeight="1">
      <c r="B36" s="69" t="s">
        <v>44</v>
      </c>
      <c r="D36" s="7"/>
      <c r="E36" s="306">
        <v>1089</v>
      </c>
      <c r="F36" s="76"/>
      <c r="G36" s="91">
        <v>-1291</v>
      </c>
      <c r="H36" s="108"/>
      <c r="I36" s="306">
        <v>0</v>
      </c>
      <c r="J36" s="91"/>
      <c r="K36" s="91">
        <v>0</v>
      </c>
    </row>
    <row r="37" spans="1:11" ht="15.95" customHeight="1">
      <c r="B37" s="10" t="s">
        <v>36</v>
      </c>
      <c r="D37" s="7"/>
      <c r="E37" s="224">
        <v>2007</v>
      </c>
      <c r="F37" s="76"/>
      <c r="G37" s="92">
        <v>-350</v>
      </c>
      <c r="H37" s="108"/>
      <c r="I37" s="224">
        <v>-41</v>
      </c>
      <c r="J37" s="91"/>
      <c r="K37" s="92">
        <v>-54</v>
      </c>
    </row>
    <row r="38" spans="1:11" ht="15.95" customHeight="1">
      <c r="D38" s="7"/>
      <c r="E38" s="305"/>
      <c r="F38" s="76"/>
      <c r="G38" s="13"/>
      <c r="H38" s="76"/>
      <c r="I38" s="305"/>
      <c r="J38" s="76"/>
      <c r="K38" s="13"/>
    </row>
    <row r="39" spans="1:11" ht="15.95" customHeight="1">
      <c r="A39" s="10" t="s">
        <v>202</v>
      </c>
      <c r="D39" s="7"/>
      <c r="E39" s="305">
        <f>SUM(E13:E37)</f>
        <v>142285</v>
      </c>
      <c r="F39" s="76"/>
      <c r="G39" s="13">
        <f>SUM(G13:G37)</f>
        <v>51218</v>
      </c>
      <c r="H39" s="76"/>
      <c r="I39" s="305">
        <f>SUM(I13:I37)</f>
        <v>-2048</v>
      </c>
      <c r="J39" s="76"/>
      <c r="K39" s="13">
        <f>SUM(K13:K37)</f>
        <v>-2919</v>
      </c>
    </row>
    <row r="40" spans="1:11" ht="15.95" customHeight="1">
      <c r="A40" s="70" t="s">
        <v>204</v>
      </c>
      <c r="D40" s="7"/>
      <c r="E40" s="306">
        <v>0</v>
      </c>
      <c r="F40" s="76"/>
      <c r="G40" s="91">
        <v>0</v>
      </c>
      <c r="H40" s="76"/>
      <c r="I40" s="306">
        <v>1176</v>
      </c>
      <c r="J40" s="76"/>
      <c r="K40" s="91">
        <v>1853</v>
      </c>
    </row>
    <row r="41" spans="1:11" ht="15.95" customHeight="1">
      <c r="A41" s="10" t="s">
        <v>161</v>
      </c>
      <c r="D41" s="7"/>
      <c r="E41" s="306">
        <v>8911</v>
      </c>
      <c r="F41" s="76"/>
      <c r="G41" s="91">
        <v>11083</v>
      </c>
      <c r="H41" s="76"/>
      <c r="I41" s="306">
        <v>0</v>
      </c>
      <c r="J41" s="76"/>
      <c r="K41" s="91">
        <v>0</v>
      </c>
    </row>
    <row r="42" spans="1:11" ht="15.95" customHeight="1">
      <c r="A42" s="70" t="s">
        <v>90</v>
      </c>
      <c r="D42" s="7"/>
      <c r="E42" s="306">
        <v>-406</v>
      </c>
      <c r="F42" s="76"/>
      <c r="G42" s="91">
        <v>-423</v>
      </c>
      <c r="H42" s="76"/>
      <c r="I42" s="306">
        <v>0</v>
      </c>
      <c r="J42" s="76"/>
      <c r="K42" s="91">
        <v>0</v>
      </c>
    </row>
    <row r="43" spans="1:11" ht="15.95" customHeight="1">
      <c r="A43" s="10" t="s">
        <v>203</v>
      </c>
      <c r="D43" s="7"/>
      <c r="E43" s="224">
        <v>-5385</v>
      </c>
      <c r="F43" s="76"/>
      <c r="G43" s="92">
        <v>-5650</v>
      </c>
      <c r="H43" s="76"/>
      <c r="I43" s="224">
        <v>-110</v>
      </c>
      <c r="J43" s="76"/>
      <c r="K43" s="92">
        <v>-122</v>
      </c>
    </row>
    <row r="44" spans="1:11" ht="15.95" customHeight="1">
      <c r="B44" s="6"/>
      <c r="D44" s="7"/>
      <c r="E44" s="305"/>
      <c r="F44" s="76"/>
      <c r="G44" s="13"/>
      <c r="H44" s="76"/>
      <c r="I44" s="305"/>
      <c r="J44" s="76"/>
      <c r="K44" s="13"/>
    </row>
    <row r="45" spans="1:11" ht="15.95" customHeight="1">
      <c r="A45" s="10" t="s">
        <v>210</v>
      </c>
      <c r="B45" s="6"/>
      <c r="D45" s="7"/>
      <c r="E45" s="309">
        <f>SUM(E39:E43)</f>
        <v>145405</v>
      </c>
      <c r="F45" s="76"/>
      <c r="G45" s="94">
        <f>SUM(G39:G43)</f>
        <v>56228</v>
      </c>
      <c r="H45" s="76"/>
      <c r="I45" s="309">
        <f>SUM(I39:I43)</f>
        <v>-982</v>
      </c>
      <c r="J45" s="76"/>
      <c r="K45" s="94">
        <f>SUM(K39:K43)</f>
        <v>-1188</v>
      </c>
    </row>
    <row r="46" spans="1:11" ht="23.25" customHeight="1">
      <c r="D46" s="7"/>
    </row>
    <row r="47" spans="1:11" ht="20.25" customHeight="1">
      <c r="B47" s="6"/>
      <c r="D47" s="7"/>
      <c r="E47" s="13"/>
      <c r="F47" s="13"/>
      <c r="G47" s="13"/>
      <c r="H47" s="13"/>
      <c r="I47" s="13"/>
      <c r="J47" s="13"/>
      <c r="K47" s="13"/>
    </row>
    <row r="48" spans="1:11" ht="20.25" customHeight="1">
      <c r="B48" s="6"/>
      <c r="D48" s="7"/>
      <c r="E48" s="13"/>
      <c r="F48" s="13"/>
      <c r="G48" s="13"/>
      <c r="H48" s="13"/>
      <c r="I48" s="13"/>
      <c r="J48" s="13"/>
      <c r="K48" s="13"/>
    </row>
    <row r="49" spans="1:11" ht="21.75" customHeight="1">
      <c r="B49" s="6"/>
      <c r="D49" s="7"/>
      <c r="E49" s="13"/>
      <c r="F49" s="13"/>
      <c r="G49" s="13"/>
      <c r="H49" s="13"/>
      <c r="I49" s="13"/>
      <c r="J49" s="13"/>
      <c r="K49" s="13"/>
    </row>
    <row r="50" spans="1:11" ht="19.5" customHeight="1">
      <c r="B50" s="6"/>
      <c r="D50" s="7"/>
      <c r="E50" s="13"/>
      <c r="F50" s="13"/>
      <c r="G50" s="13"/>
      <c r="H50" s="13"/>
      <c r="I50" s="13"/>
      <c r="J50" s="13"/>
      <c r="K50" s="13"/>
    </row>
    <row r="51" spans="1:11" ht="19.149999999999999" customHeight="1">
      <c r="B51" s="6"/>
      <c r="D51" s="7"/>
      <c r="E51" s="13"/>
      <c r="F51" s="13"/>
      <c r="G51" s="13"/>
      <c r="H51" s="13"/>
      <c r="I51" s="13"/>
      <c r="J51" s="13"/>
      <c r="K51" s="13"/>
    </row>
    <row r="52" spans="1:11" ht="21.95" customHeight="1">
      <c r="A52" s="373" t="str">
        <f>'8'!A34</f>
        <v>The accompanying notes form part of these interim consolidated and separate financial information.</v>
      </c>
      <c r="B52" s="373"/>
      <c r="C52" s="373"/>
      <c r="D52" s="373"/>
      <c r="E52" s="373"/>
      <c r="F52" s="373"/>
      <c r="G52" s="373"/>
      <c r="H52" s="373"/>
      <c r="I52" s="373"/>
      <c r="J52" s="373"/>
      <c r="K52" s="373"/>
    </row>
    <row r="53" spans="1:11" ht="15.95" customHeight="1">
      <c r="A53" s="65" t="str">
        <f>A1</f>
        <v>M Pictures Entertainment Public Company Limited</v>
      </c>
      <c r="B53" s="65"/>
      <c r="C53" s="5"/>
      <c r="D53" s="66"/>
      <c r="E53" s="24"/>
      <c r="F53" s="24"/>
      <c r="G53" s="24"/>
      <c r="H53" s="24"/>
      <c r="I53" s="3"/>
      <c r="J53" s="24"/>
      <c r="K53" s="3"/>
    </row>
    <row r="54" spans="1:11" ht="15.95" customHeight="1">
      <c r="A54" s="65" t="s">
        <v>91</v>
      </c>
      <c r="B54" s="65"/>
      <c r="C54" s="5"/>
      <c r="D54" s="66"/>
      <c r="E54" s="24"/>
      <c r="F54" s="24"/>
      <c r="G54" s="24"/>
      <c r="H54" s="24"/>
      <c r="I54" s="3"/>
      <c r="J54" s="24"/>
      <c r="K54" s="3"/>
    </row>
    <row r="55" spans="1:11" ht="15.95" customHeight="1">
      <c r="A55" s="62" t="str">
        <f>A3</f>
        <v>For the three-month period ended 31 March 2022</v>
      </c>
      <c r="B55" s="62"/>
      <c r="C55" s="63"/>
      <c r="D55" s="64"/>
      <c r="E55" s="329"/>
      <c r="F55" s="329"/>
      <c r="G55" s="329"/>
      <c r="H55" s="329"/>
      <c r="I55" s="1"/>
      <c r="J55" s="329"/>
      <c r="K55" s="1"/>
    </row>
    <row r="56" spans="1:11" ht="15.95" customHeight="1">
      <c r="A56" s="65"/>
      <c r="B56" s="65"/>
      <c r="C56" s="5"/>
      <c r="D56" s="66"/>
      <c r="E56" s="24"/>
      <c r="F56" s="24"/>
      <c r="G56" s="24"/>
      <c r="H56" s="24"/>
      <c r="I56" s="24"/>
      <c r="J56" s="24"/>
      <c r="K56" s="24"/>
    </row>
    <row r="57" spans="1:11" ht="15.95" customHeight="1">
      <c r="B57" s="71"/>
      <c r="C57" s="5"/>
      <c r="D57" s="66"/>
      <c r="E57" s="24"/>
      <c r="F57" s="24"/>
      <c r="G57" s="24"/>
      <c r="H57" s="24"/>
      <c r="I57" s="24"/>
      <c r="J57" s="24"/>
      <c r="K57" s="24"/>
    </row>
    <row r="58" spans="1:11" ht="15.95" customHeight="1">
      <c r="A58" s="12"/>
      <c r="B58" s="12"/>
      <c r="C58" s="5"/>
      <c r="D58" s="66"/>
      <c r="E58" s="371" t="s">
        <v>17</v>
      </c>
      <c r="F58" s="371"/>
      <c r="G58" s="371"/>
      <c r="H58" s="371"/>
      <c r="I58" s="371"/>
      <c r="J58" s="371"/>
      <c r="K58" s="371"/>
    </row>
    <row r="59" spans="1:11" ht="15.95" customHeight="1">
      <c r="A59" s="12"/>
      <c r="B59" s="12"/>
      <c r="C59" s="5"/>
      <c r="D59" s="66"/>
      <c r="E59" s="372" t="s">
        <v>101</v>
      </c>
      <c r="F59" s="372"/>
      <c r="G59" s="372"/>
      <c r="H59" s="328"/>
      <c r="I59" s="372" t="s">
        <v>103</v>
      </c>
      <c r="J59" s="372"/>
      <c r="K59" s="372"/>
    </row>
    <row r="60" spans="1:11" ht="15.95" customHeight="1">
      <c r="A60" s="12"/>
      <c r="B60" s="12"/>
      <c r="C60" s="5"/>
      <c r="D60" s="66"/>
      <c r="E60" s="365" t="s">
        <v>100</v>
      </c>
      <c r="F60" s="365"/>
      <c r="G60" s="365"/>
      <c r="H60" s="328"/>
      <c r="I60" s="365" t="s">
        <v>100</v>
      </c>
      <c r="J60" s="365"/>
      <c r="K60" s="365"/>
    </row>
    <row r="61" spans="1:11" s="6" customFormat="1" ht="15.95" customHeight="1">
      <c r="A61" s="14"/>
      <c r="B61" s="14"/>
      <c r="C61" s="8"/>
      <c r="D61" s="8"/>
      <c r="E61" s="339" t="s">
        <v>169</v>
      </c>
      <c r="F61" s="106"/>
      <c r="G61" s="339" t="s">
        <v>169</v>
      </c>
      <c r="H61" s="107"/>
      <c r="I61" s="339" t="s">
        <v>169</v>
      </c>
      <c r="J61" s="106"/>
      <c r="K61" s="339" t="s">
        <v>169</v>
      </c>
    </row>
    <row r="62" spans="1:11" ht="15.95" customHeight="1">
      <c r="A62" s="12"/>
      <c r="B62" s="12"/>
      <c r="C62" s="67" t="s">
        <v>109</v>
      </c>
      <c r="D62" s="66"/>
      <c r="E62" s="340" t="s">
        <v>168</v>
      </c>
      <c r="F62" s="2"/>
      <c r="G62" s="340" t="s">
        <v>140</v>
      </c>
      <c r="H62" s="3"/>
      <c r="I62" s="340" t="s">
        <v>168</v>
      </c>
      <c r="J62" s="2"/>
      <c r="K62" s="340" t="s">
        <v>140</v>
      </c>
    </row>
    <row r="63" spans="1:11" ht="15.95" customHeight="1">
      <c r="A63" s="12"/>
      <c r="B63" s="12"/>
      <c r="C63" s="5"/>
      <c r="D63" s="66"/>
      <c r="E63" s="318"/>
      <c r="F63" s="24"/>
      <c r="G63" s="24"/>
      <c r="H63" s="24"/>
      <c r="I63" s="318"/>
      <c r="J63" s="24"/>
      <c r="K63" s="24"/>
    </row>
    <row r="64" spans="1:11" ht="15.95" customHeight="1">
      <c r="A64" s="6" t="s">
        <v>62</v>
      </c>
      <c r="B64" s="12"/>
      <c r="C64" s="5"/>
      <c r="D64" s="66"/>
      <c r="E64" s="318"/>
      <c r="F64" s="24"/>
      <c r="G64" s="24"/>
      <c r="H64" s="24"/>
      <c r="I64" s="318"/>
      <c r="J64" s="24"/>
      <c r="K64" s="24"/>
    </row>
    <row r="65" spans="1:11" ht="15.95" customHeight="1">
      <c r="A65" s="10" t="s">
        <v>205</v>
      </c>
      <c r="D65" s="72"/>
      <c r="E65" s="306">
        <v>-119</v>
      </c>
      <c r="F65" s="76"/>
      <c r="G65" s="91">
        <v>-5</v>
      </c>
      <c r="H65" s="108"/>
      <c r="I65" s="306">
        <v>-99</v>
      </c>
      <c r="J65" s="108"/>
      <c r="K65" s="91">
        <v>0</v>
      </c>
    </row>
    <row r="66" spans="1:11" ht="15.95" customHeight="1">
      <c r="A66" s="10" t="s">
        <v>175</v>
      </c>
      <c r="D66" s="72"/>
      <c r="E66" s="306">
        <v>24</v>
      </c>
      <c r="F66" s="76"/>
      <c r="G66" s="91">
        <v>0</v>
      </c>
      <c r="H66" s="108"/>
      <c r="I66" s="306">
        <v>24</v>
      </c>
      <c r="J66" s="108"/>
      <c r="K66" s="91">
        <v>0</v>
      </c>
    </row>
    <row r="67" spans="1:11" ht="15.95" customHeight="1">
      <c r="A67" s="10" t="s">
        <v>206</v>
      </c>
      <c r="D67" s="72"/>
      <c r="E67" s="306">
        <v>-10402</v>
      </c>
      <c r="F67" s="76"/>
      <c r="G67" s="91">
        <v>-14830</v>
      </c>
      <c r="H67" s="108"/>
      <c r="I67" s="306">
        <v>0</v>
      </c>
      <c r="J67" s="108"/>
      <c r="K67" s="91">
        <v>0</v>
      </c>
    </row>
    <row r="68" spans="1:11" ht="15.95" customHeight="1">
      <c r="A68" s="105" t="s">
        <v>113</v>
      </c>
      <c r="C68" s="291">
        <v>7</v>
      </c>
      <c r="D68" s="72"/>
      <c r="E68" s="306">
        <v>-11550</v>
      </c>
      <c r="F68" s="76"/>
      <c r="G68" s="91">
        <v>0</v>
      </c>
      <c r="H68" s="108"/>
      <c r="I68" s="306">
        <v>-11550</v>
      </c>
      <c r="J68" s="97"/>
      <c r="K68" s="91">
        <v>0</v>
      </c>
    </row>
    <row r="69" spans="1:11" ht="15.95" customHeight="1">
      <c r="A69" s="105" t="s">
        <v>207</v>
      </c>
      <c r="C69" s="291">
        <v>7</v>
      </c>
      <c r="D69" s="72"/>
      <c r="E69" s="224">
        <v>1500</v>
      </c>
      <c r="F69" s="76"/>
      <c r="G69" s="92">
        <v>0</v>
      </c>
      <c r="H69" s="76"/>
      <c r="I69" s="224">
        <v>0</v>
      </c>
      <c r="J69" s="76"/>
      <c r="K69" s="92">
        <v>0</v>
      </c>
    </row>
    <row r="70" spans="1:11" ht="15.95" customHeight="1">
      <c r="C70" s="302"/>
      <c r="D70" s="72"/>
      <c r="E70" s="305"/>
      <c r="F70" s="76"/>
      <c r="G70" s="13"/>
      <c r="H70" s="76"/>
      <c r="I70" s="305"/>
      <c r="J70" s="76"/>
      <c r="K70" s="13"/>
    </row>
    <row r="71" spans="1:11" ht="15.95" customHeight="1">
      <c r="A71" s="11" t="s">
        <v>211</v>
      </c>
      <c r="C71" s="302"/>
      <c r="D71" s="72"/>
      <c r="E71" s="309">
        <f>SUM(E65:E69)</f>
        <v>-20547</v>
      </c>
      <c r="F71" s="76"/>
      <c r="G71" s="94">
        <f>SUM(G65:G69)</f>
        <v>-14835</v>
      </c>
      <c r="H71" s="76"/>
      <c r="I71" s="309">
        <f>SUM(I65:I69)</f>
        <v>-11625</v>
      </c>
      <c r="J71" s="77"/>
      <c r="K71" s="94">
        <f>SUM(K65:K69)</f>
        <v>0</v>
      </c>
    </row>
    <row r="72" spans="1:11" ht="15.95" customHeight="1">
      <c r="A72" s="11"/>
      <c r="B72" s="11"/>
      <c r="C72" s="303"/>
      <c r="D72" s="7"/>
      <c r="E72" s="305"/>
      <c r="F72" s="76"/>
      <c r="G72" s="13"/>
      <c r="H72" s="76"/>
      <c r="I72" s="305"/>
      <c r="J72" s="77"/>
      <c r="K72" s="13"/>
    </row>
    <row r="73" spans="1:11" ht="15.95" customHeight="1">
      <c r="A73" s="6" t="s">
        <v>5</v>
      </c>
      <c r="B73" s="6"/>
      <c r="C73" s="303"/>
      <c r="D73" s="7"/>
      <c r="E73" s="319"/>
      <c r="F73" s="76"/>
      <c r="H73" s="76"/>
      <c r="I73" s="319"/>
      <c r="J73" s="77"/>
    </row>
    <row r="74" spans="1:11" ht="15.95" customHeight="1">
      <c r="A74" s="341" t="s">
        <v>174</v>
      </c>
      <c r="B74" s="73"/>
      <c r="D74" s="7"/>
      <c r="E74" s="224">
        <v>-443</v>
      </c>
      <c r="F74" s="76"/>
      <c r="G74" s="92">
        <v>-425</v>
      </c>
      <c r="H74" s="76"/>
      <c r="I74" s="224">
        <v>0</v>
      </c>
      <c r="J74" s="76"/>
      <c r="K74" s="92">
        <v>0</v>
      </c>
    </row>
    <row r="75" spans="1:11" ht="15.95" customHeight="1">
      <c r="A75" s="12"/>
      <c r="B75" s="12"/>
      <c r="C75" s="5"/>
      <c r="D75" s="66"/>
      <c r="E75" s="318"/>
      <c r="F75" s="89"/>
      <c r="G75" s="24"/>
      <c r="H75" s="89"/>
      <c r="I75" s="318"/>
      <c r="J75" s="89"/>
      <c r="K75" s="24"/>
    </row>
    <row r="76" spans="1:11" ht="15.95" customHeight="1">
      <c r="A76" s="11" t="s">
        <v>212</v>
      </c>
      <c r="B76" s="12"/>
      <c r="C76" s="5"/>
      <c r="D76" s="66"/>
      <c r="E76" s="309">
        <f>SUM(E74:E74)</f>
        <v>-443</v>
      </c>
      <c r="F76" s="76"/>
      <c r="G76" s="94">
        <f>SUM(G74:G74)</f>
        <v>-425</v>
      </c>
      <c r="H76" s="76"/>
      <c r="I76" s="309">
        <f>SUM(I74:I74)</f>
        <v>0</v>
      </c>
      <c r="J76" s="76"/>
      <c r="K76" s="94">
        <f>SUM(K74:K74)</f>
        <v>0</v>
      </c>
    </row>
    <row r="77" spans="1:11" ht="15.95" customHeight="1">
      <c r="A77" s="11"/>
      <c r="B77" s="11"/>
      <c r="D77" s="7"/>
      <c r="E77" s="305"/>
      <c r="F77" s="76"/>
      <c r="G77" s="13"/>
      <c r="H77" s="76"/>
      <c r="I77" s="305"/>
      <c r="J77" s="76"/>
      <c r="K77" s="13"/>
    </row>
    <row r="78" spans="1:11" ht="15.95" customHeight="1">
      <c r="A78" s="4" t="s">
        <v>186</v>
      </c>
      <c r="B78" s="11"/>
      <c r="D78" s="7"/>
      <c r="E78" s="305"/>
      <c r="F78" s="76"/>
      <c r="G78" s="13"/>
      <c r="H78" s="76"/>
      <c r="I78" s="305"/>
      <c r="J78" s="76"/>
      <c r="K78" s="13"/>
    </row>
    <row r="79" spans="1:11" ht="15.95" customHeight="1">
      <c r="B79" s="4" t="s">
        <v>135</v>
      </c>
      <c r="D79" s="7"/>
      <c r="E79" s="305">
        <f>SUM(E45,E71,E76)</f>
        <v>124415</v>
      </c>
      <c r="F79" s="76"/>
      <c r="G79" s="13">
        <f>SUM(G45,G71,G76)</f>
        <v>40968</v>
      </c>
      <c r="H79" s="76"/>
      <c r="I79" s="305">
        <f>SUM(I45,I71,I76)</f>
        <v>-12607</v>
      </c>
      <c r="J79" s="76"/>
      <c r="K79" s="13">
        <f>SUM(K45,K71,K76)</f>
        <v>-1188</v>
      </c>
    </row>
    <row r="80" spans="1:11" ht="15.95" customHeight="1">
      <c r="A80" s="11" t="s">
        <v>136</v>
      </c>
      <c r="B80" s="11"/>
      <c r="D80" s="7"/>
      <c r="E80" s="305"/>
      <c r="F80" s="76"/>
      <c r="G80" s="13"/>
      <c r="H80" s="76"/>
      <c r="I80" s="305"/>
      <c r="J80" s="76"/>
      <c r="K80" s="13"/>
    </row>
    <row r="81" spans="1:11" ht="15.95" customHeight="1">
      <c r="B81" s="11" t="s">
        <v>137</v>
      </c>
      <c r="D81" s="7"/>
      <c r="E81" s="224">
        <v>124115</v>
      </c>
      <c r="F81" s="76"/>
      <c r="G81" s="92">
        <v>94723</v>
      </c>
      <c r="H81" s="108"/>
      <c r="I81" s="224">
        <v>21957</v>
      </c>
      <c r="J81" s="108"/>
      <c r="K81" s="92">
        <v>16413</v>
      </c>
    </row>
    <row r="82" spans="1:11" ht="15.95" customHeight="1">
      <c r="A82" s="12"/>
      <c r="B82" s="12"/>
      <c r="C82" s="5"/>
      <c r="D82" s="66"/>
      <c r="E82" s="318"/>
      <c r="F82" s="89"/>
      <c r="G82" s="24"/>
      <c r="H82" s="89"/>
      <c r="I82" s="318"/>
      <c r="J82" s="89"/>
      <c r="K82" s="24"/>
    </row>
    <row r="83" spans="1:11" ht="15.95" customHeight="1">
      <c r="A83" s="4" t="s">
        <v>138</v>
      </c>
      <c r="B83" s="12"/>
      <c r="C83" s="5"/>
      <c r="D83" s="66"/>
      <c r="E83" s="318"/>
      <c r="F83" s="89"/>
      <c r="G83" s="24"/>
      <c r="H83" s="89"/>
      <c r="I83" s="318"/>
      <c r="J83" s="89"/>
      <c r="K83" s="24"/>
    </row>
    <row r="84" spans="1:11" ht="15.95" customHeight="1" thickBot="1">
      <c r="B84" s="4" t="s">
        <v>137</v>
      </c>
      <c r="D84" s="7"/>
      <c r="E84" s="310">
        <f>SUM(E79:E81)</f>
        <v>248530</v>
      </c>
      <c r="F84" s="76"/>
      <c r="G84" s="101">
        <f>SUM(G79:G81)</f>
        <v>135691</v>
      </c>
      <c r="H84" s="76"/>
      <c r="I84" s="310">
        <f>SUM(I79:I81)</f>
        <v>9350</v>
      </c>
      <c r="J84" s="76"/>
      <c r="K84" s="101">
        <f>SUM(K79:K81)</f>
        <v>15225</v>
      </c>
    </row>
    <row r="85" spans="1:11" ht="15.95" customHeight="1" thickTop="1">
      <c r="A85" s="4"/>
      <c r="B85" s="11"/>
      <c r="D85" s="7"/>
      <c r="E85" s="13"/>
      <c r="F85" s="76"/>
      <c r="G85" s="13"/>
      <c r="H85" s="76"/>
      <c r="I85" s="13"/>
      <c r="J85" s="76"/>
      <c r="K85" s="13"/>
    </row>
    <row r="86" spans="1:11" ht="15.95" customHeight="1">
      <c r="A86" s="65" t="s">
        <v>11</v>
      </c>
      <c r="B86" s="12"/>
      <c r="C86" s="5"/>
      <c r="D86" s="66"/>
      <c r="E86" s="24"/>
      <c r="F86" s="24"/>
      <c r="G86" s="24"/>
      <c r="H86" s="24"/>
      <c r="I86" s="24"/>
      <c r="J86" s="24"/>
      <c r="K86" s="24"/>
    </row>
    <row r="87" spans="1:11" ht="15.95" customHeight="1">
      <c r="A87" s="65"/>
      <c r="B87" s="12"/>
      <c r="C87" s="5"/>
      <c r="D87" s="66"/>
      <c r="E87" s="24"/>
      <c r="F87" s="24"/>
      <c r="G87" s="24"/>
      <c r="H87" s="24"/>
      <c r="I87" s="24"/>
      <c r="J87" s="24"/>
      <c r="K87" s="24"/>
    </row>
    <row r="88" spans="1:11" ht="15.95" customHeight="1">
      <c r="A88" s="12" t="s">
        <v>190</v>
      </c>
      <c r="B88" s="12"/>
      <c r="C88" s="5"/>
      <c r="D88" s="5"/>
      <c r="E88" s="74"/>
      <c r="F88" s="74"/>
      <c r="G88" s="74"/>
      <c r="H88" s="24"/>
      <c r="I88" s="24"/>
      <c r="J88" s="24"/>
      <c r="K88" s="24"/>
    </row>
    <row r="89" spans="1:11" ht="15.95" customHeight="1">
      <c r="A89" s="12"/>
      <c r="B89" s="12"/>
      <c r="C89" s="5"/>
      <c r="D89" s="66"/>
      <c r="E89" s="24"/>
      <c r="F89" s="24"/>
      <c r="G89" s="24"/>
      <c r="H89" s="24"/>
      <c r="I89" s="24"/>
      <c r="J89" s="24"/>
      <c r="K89" s="24"/>
    </row>
    <row r="90" spans="1:11" ht="15.75" customHeight="1">
      <c r="A90" s="354" t="s">
        <v>188</v>
      </c>
      <c r="C90" s="5"/>
      <c r="D90" s="66"/>
      <c r="E90" s="306">
        <v>57</v>
      </c>
      <c r="F90" s="82"/>
      <c r="G90" s="91">
        <v>393</v>
      </c>
      <c r="H90" s="107"/>
      <c r="I90" s="306">
        <v>57</v>
      </c>
      <c r="J90" s="108"/>
      <c r="K90" s="91">
        <v>0</v>
      </c>
    </row>
    <row r="91" spans="1:11" ht="15.75" customHeight="1">
      <c r="A91" s="19" t="s">
        <v>189</v>
      </c>
      <c r="C91" s="5"/>
      <c r="D91" s="66"/>
      <c r="E91" s="306">
        <v>2990</v>
      </c>
      <c r="F91" s="82"/>
      <c r="G91" s="91">
        <v>0</v>
      </c>
      <c r="H91" s="107"/>
      <c r="I91" s="306">
        <v>0</v>
      </c>
      <c r="J91" s="108"/>
      <c r="K91" s="91">
        <v>0</v>
      </c>
    </row>
    <row r="92" spans="1:11" ht="21" customHeight="1">
      <c r="A92" s="12"/>
      <c r="C92" s="5"/>
      <c r="D92" s="5"/>
      <c r="E92" s="91"/>
      <c r="F92" s="82"/>
      <c r="H92" s="107"/>
      <c r="I92" s="91"/>
      <c r="J92" s="108"/>
      <c r="K92" s="107"/>
    </row>
    <row r="93" spans="1:11" ht="21" customHeight="1">
      <c r="A93" s="12"/>
      <c r="C93" s="5"/>
      <c r="D93" s="5"/>
      <c r="E93" s="91"/>
      <c r="F93" s="82"/>
      <c r="H93" s="107"/>
      <c r="I93" s="91"/>
      <c r="J93" s="108"/>
      <c r="K93" s="107"/>
    </row>
    <row r="94" spans="1:11" ht="21" customHeight="1">
      <c r="A94" s="12"/>
      <c r="C94" s="5"/>
      <c r="D94" s="5"/>
      <c r="E94" s="91"/>
      <c r="F94" s="82"/>
      <c r="H94" s="107"/>
      <c r="I94" s="91"/>
      <c r="J94" s="108"/>
      <c r="K94" s="107"/>
    </row>
    <row r="95" spans="1:11" ht="21" customHeight="1">
      <c r="A95" s="12"/>
      <c r="C95" s="5"/>
      <c r="D95" s="5"/>
      <c r="E95" s="91"/>
      <c r="F95" s="82"/>
      <c r="H95" s="107"/>
      <c r="I95" s="91"/>
      <c r="J95" s="108"/>
      <c r="K95" s="107"/>
    </row>
    <row r="96" spans="1:11" ht="21" customHeight="1">
      <c r="A96" s="12"/>
      <c r="C96" s="5"/>
      <c r="D96" s="5"/>
      <c r="E96" s="91"/>
      <c r="F96" s="82"/>
      <c r="H96" s="107"/>
      <c r="I96" s="91"/>
      <c r="J96" s="108"/>
      <c r="K96" s="107"/>
    </row>
    <row r="97" spans="1:11" ht="21" customHeight="1">
      <c r="A97" s="12"/>
      <c r="C97" s="5"/>
      <c r="D97" s="5"/>
      <c r="E97" s="91"/>
      <c r="F97" s="82"/>
      <c r="H97" s="107"/>
      <c r="I97" s="91"/>
      <c r="J97" s="108"/>
      <c r="K97" s="107"/>
    </row>
    <row r="98" spans="1:11" ht="21" customHeight="1">
      <c r="A98" s="12"/>
      <c r="C98" s="5"/>
      <c r="D98" s="5"/>
      <c r="E98" s="91"/>
      <c r="F98" s="82"/>
      <c r="H98" s="107"/>
      <c r="I98" s="91"/>
      <c r="J98" s="108"/>
      <c r="K98" s="107"/>
    </row>
    <row r="99" spans="1:11" ht="21" customHeight="1">
      <c r="A99" s="12"/>
      <c r="C99" s="5"/>
      <c r="D99" s="5"/>
      <c r="E99" s="91"/>
      <c r="F99" s="82"/>
      <c r="H99" s="107"/>
      <c r="I99" s="91"/>
      <c r="J99" s="108"/>
      <c r="K99" s="107"/>
    </row>
    <row r="100" spans="1:11" ht="21" customHeight="1">
      <c r="A100" s="12"/>
      <c r="C100" s="5"/>
      <c r="D100" s="5"/>
      <c r="E100" s="91"/>
      <c r="F100" s="82"/>
      <c r="H100" s="107"/>
      <c r="I100" s="91"/>
      <c r="J100" s="108"/>
      <c r="K100" s="107"/>
    </row>
    <row r="101" spans="1:11" ht="21" customHeight="1">
      <c r="A101" s="12"/>
      <c r="C101" s="5"/>
      <c r="D101" s="5"/>
      <c r="E101" s="91"/>
      <c r="F101" s="82"/>
      <c r="H101" s="107"/>
      <c r="I101" s="91"/>
      <c r="J101" s="108"/>
      <c r="K101" s="107"/>
    </row>
    <row r="102" spans="1:11" ht="6" customHeight="1">
      <c r="A102" s="12"/>
      <c r="C102" s="5"/>
      <c r="D102" s="5"/>
      <c r="E102" s="91"/>
      <c r="F102" s="82"/>
      <c r="H102" s="107"/>
      <c r="I102" s="91"/>
      <c r="J102" s="108"/>
      <c r="K102" s="107"/>
    </row>
    <row r="103" spans="1:11" ht="15.75" customHeight="1">
      <c r="A103" s="370" t="str">
        <f>A52</f>
        <v>The accompanying notes form part of these interim consolidated and separate financial information.</v>
      </c>
      <c r="B103" s="370"/>
      <c r="C103" s="370"/>
      <c r="D103" s="370"/>
      <c r="E103" s="370"/>
      <c r="F103" s="370"/>
      <c r="G103" s="370"/>
      <c r="H103" s="370"/>
      <c r="I103" s="370"/>
      <c r="J103" s="370"/>
      <c r="K103" s="370"/>
    </row>
    <row r="105" spans="1:11" ht="15" customHeight="1">
      <c r="E105" s="330"/>
      <c r="F105" s="330"/>
      <c r="G105" s="330"/>
      <c r="H105" s="331"/>
      <c r="I105" s="330"/>
    </row>
    <row r="106" spans="1:11" ht="15" customHeight="1">
      <c r="E106" s="330"/>
      <c r="F106" s="330"/>
      <c r="G106" s="330"/>
      <c r="H106" s="331"/>
      <c r="I106" s="330"/>
    </row>
  </sheetData>
  <mergeCells count="12">
    <mergeCell ref="I8:K8"/>
    <mergeCell ref="I60:K60"/>
    <mergeCell ref="A103:K103"/>
    <mergeCell ref="E6:K6"/>
    <mergeCell ref="E7:G7"/>
    <mergeCell ref="I7:K7"/>
    <mergeCell ref="A52:K52"/>
    <mergeCell ref="E58:K58"/>
    <mergeCell ref="E59:G59"/>
    <mergeCell ref="I59:K59"/>
    <mergeCell ref="E60:G60"/>
    <mergeCell ref="E8:G8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J10 H10 F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Natnaree Kongtanaudom</cp:lastModifiedBy>
  <cp:lastPrinted>2022-05-06T02:56:13Z</cp:lastPrinted>
  <dcterms:created xsi:type="dcterms:W3CDTF">2001-04-26T00:45:21Z</dcterms:created>
  <dcterms:modified xsi:type="dcterms:W3CDTF">2022-05-06T03:52:14Z</dcterms:modified>
</cp:coreProperties>
</file>