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titao\Desktop\Note Q1.2022\Upload\EN\"/>
    </mc:Choice>
  </mc:AlternateContent>
  <bookViews>
    <workbookView xWindow="0" yWindow="0" windowWidth="20430" windowHeight="6255" tabRatio="776"/>
  </bookViews>
  <sheets>
    <sheet name="BS" sheetId="1" r:id="rId1"/>
    <sheet name="PL" sheetId="7" r:id="rId2"/>
    <sheet name="CE-1" sheetId="13" r:id="rId3"/>
    <sheet name="CE-2" sheetId="6" r:id="rId4"/>
    <sheet name="CE-3" sheetId="14" r:id="rId5"/>
    <sheet name="CE-4" sheetId="4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2" hidden="1">[1]detail!#REF!</definedName>
    <definedName name="_Fill" localSheetId="3" hidden="1">[1]detail!#REF!</definedName>
    <definedName name="_Fill" localSheetId="4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2" hidden="1">[2]PLANBS3!#REF!</definedName>
    <definedName name="_Key1" localSheetId="3" hidden="1">[2]PLANBS3!#REF!</definedName>
    <definedName name="_Key1" localSheetId="4" hidden="1">[2]PLANBS3!#REF!</definedName>
    <definedName name="_Key1" localSheetId="1" hidden="1">[2]PLANBS3!#REF!</definedName>
    <definedName name="_Key1" hidden="1">[2]PLANBS3!#REF!</definedName>
    <definedName name="_Key2" localSheetId="2" hidden="1">[2]PLANBS3!#REF!</definedName>
    <definedName name="_Key2" localSheetId="3" hidden="1">[2]PLANBS3!#REF!</definedName>
    <definedName name="_Key2" localSheetId="4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2" hidden="1">[3]total!#REF!</definedName>
    <definedName name="_Parse_Out" localSheetId="3" hidden="1">[3]total!#REF!</definedName>
    <definedName name="_Parse_Out" localSheetId="4" hidden="1">[3]total!#REF!</definedName>
    <definedName name="_Parse_Out" localSheetId="1" hidden="1">[3]total!#REF!</definedName>
    <definedName name="_Parse_Out" hidden="1">[3]total!#REF!</definedName>
    <definedName name="_Sort" localSheetId="2" hidden="1">[2]PLANBS3!#REF!</definedName>
    <definedName name="_Sort" localSheetId="3" hidden="1">[2]PLANBS3!#REF!</definedName>
    <definedName name="_Sort" localSheetId="4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BS!$B$2:$M$89</definedName>
    <definedName name="_xlnm.Print_Area" localSheetId="2">'CE-1'!$B$2:$R$28</definedName>
    <definedName name="_xlnm.Print_Area" localSheetId="3">'CE-2'!$B$2:$R$28</definedName>
    <definedName name="_xlnm.Print_Area" localSheetId="4">'CE-3'!$B$2:$R$25</definedName>
    <definedName name="_xlnm.Print_Area" localSheetId="5">'CE-4'!$B$2:$R$25</definedName>
    <definedName name="_xlnm.Print_Area" localSheetId="6">CF!$B$2:$O$73</definedName>
    <definedName name="_xlnm.Print_Area" localSheetId="1">PL!$B$2:$O$48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86" i="1" l="1"/>
  <c r="K86" i="1"/>
  <c r="I86" i="1"/>
  <c r="G86" i="1"/>
  <c r="R19" i="6" l="1"/>
  <c r="R14" i="6" l="1"/>
  <c r="R19" i="13"/>
  <c r="R14" i="13"/>
  <c r="R26" i="13"/>
  <c r="O12" i="7"/>
  <c r="M12" i="7"/>
  <c r="K12" i="7"/>
  <c r="I12" i="7" l="1"/>
  <c r="P18" i="14" l="1"/>
  <c r="P20" i="14" s="1"/>
  <c r="B4" i="14"/>
  <c r="P27" i="13"/>
  <c r="P21" i="13"/>
  <c r="P23" i="13" s="1"/>
  <c r="N21" i="13"/>
  <c r="N23" i="13" s="1"/>
  <c r="B4" i="13"/>
  <c r="P28" i="13" l="1"/>
  <c r="K8" i="1" l="1"/>
  <c r="M61" i="5" l="1"/>
  <c r="M63" i="5" s="1"/>
  <c r="O61" i="5"/>
  <c r="O63" i="5" s="1"/>
  <c r="K61" i="5"/>
  <c r="K63" i="5" s="1"/>
  <c r="I61" i="5"/>
  <c r="I63" i="5" s="1"/>
  <c r="O56" i="5"/>
  <c r="K56" i="5"/>
  <c r="I56" i="5"/>
  <c r="O36" i="5"/>
  <c r="K36" i="5"/>
  <c r="O30" i="5"/>
  <c r="K30" i="5"/>
  <c r="I36" i="5" l="1"/>
  <c r="I30" i="5"/>
  <c r="M30" i="5"/>
  <c r="M36" i="5"/>
  <c r="M56" i="5"/>
  <c r="P27" i="6" l="1"/>
  <c r="P21" i="6" l="1"/>
  <c r="P23" i="6" s="1"/>
  <c r="M57" i="1" l="1"/>
  <c r="I57" i="1"/>
  <c r="M49" i="1"/>
  <c r="I49" i="1"/>
  <c r="M29" i="1"/>
  <c r="I29" i="1"/>
  <c r="M17" i="1"/>
  <c r="I17" i="1"/>
  <c r="M59" i="1" l="1"/>
  <c r="M88" i="1" s="1"/>
  <c r="I31" i="1"/>
  <c r="M31" i="1"/>
  <c r="I59" i="1"/>
  <c r="I88" i="1" s="1"/>
  <c r="B45" i="5" l="1"/>
  <c r="B4" i="5"/>
  <c r="B4" i="4"/>
  <c r="B4" i="6"/>
  <c r="B35" i="7"/>
  <c r="B35" i="1" l="1"/>
  <c r="B63" i="1" l="1"/>
  <c r="N21" i="6" l="1"/>
  <c r="N23" i="6" s="1"/>
  <c r="H21" i="13" l="1"/>
  <c r="H23" i="13" s="1"/>
  <c r="H21" i="6"/>
  <c r="H23" i="6" s="1"/>
  <c r="J21" i="13"/>
  <c r="J23" i="13" s="1"/>
  <c r="J21" i="6"/>
  <c r="J23" i="6" s="1"/>
  <c r="L21" i="13"/>
  <c r="L23" i="13" s="1"/>
  <c r="L21" i="6"/>
  <c r="L23" i="6" s="1"/>
  <c r="J27" i="13"/>
  <c r="G49" i="1"/>
  <c r="O19" i="7" l="1"/>
  <c r="H27" i="6"/>
  <c r="L24" i="14"/>
  <c r="K17" i="1"/>
  <c r="G17" i="1"/>
  <c r="M19" i="7"/>
  <c r="O15" i="7"/>
  <c r="J24" i="14"/>
  <c r="K15" i="7"/>
  <c r="H24" i="14"/>
  <c r="K57" i="1"/>
  <c r="F21" i="13"/>
  <c r="K49" i="1"/>
  <c r="H27" i="13"/>
  <c r="K29" i="1"/>
  <c r="F27" i="6"/>
  <c r="J24" i="4"/>
  <c r="N24" i="4"/>
  <c r="F21" i="6"/>
  <c r="J27" i="6"/>
  <c r="G29" i="1"/>
  <c r="K19" i="7"/>
  <c r="N24" i="14"/>
  <c r="L27" i="6"/>
  <c r="G57" i="1"/>
  <c r="G59" i="1" s="1"/>
  <c r="L27" i="13"/>
  <c r="F27" i="13"/>
  <c r="L24" i="4"/>
  <c r="I19" i="7"/>
  <c r="H24" i="4"/>
  <c r="R21" i="13" l="1"/>
  <c r="R23" i="13" s="1"/>
  <c r="F23" i="13"/>
  <c r="F23" i="6"/>
  <c r="R23" i="6" s="1"/>
  <c r="R21" i="6"/>
  <c r="O21" i="7"/>
  <c r="O25" i="7" s="1"/>
  <c r="O28" i="7" s="1"/>
  <c r="P22" i="14" s="1"/>
  <c r="R22" i="14" s="1"/>
  <c r="K31" i="1"/>
  <c r="G31" i="1"/>
  <c r="K21" i="7"/>
  <c r="K25" i="7" s="1"/>
  <c r="K28" i="7" s="1"/>
  <c r="N25" i="13" s="1"/>
  <c r="K59" i="1"/>
  <c r="O11" i="5" l="1"/>
  <c r="O24" i="5" s="1"/>
  <c r="O38" i="5" s="1"/>
  <c r="O40" i="5" s="1"/>
  <c r="O65" i="5" s="1"/>
  <c r="O67" i="5" s="1"/>
  <c r="K11" i="5"/>
  <c r="K24" i="5" s="1"/>
  <c r="K38" i="5" s="1"/>
  <c r="K40" i="5" s="1"/>
  <c r="K65" i="5" l="1"/>
  <c r="K67" i="5" s="1"/>
  <c r="N18" i="14"/>
  <c r="N20" i="14" s="1"/>
  <c r="L18" i="14"/>
  <c r="L20" i="14" s="1"/>
  <c r="J18" i="14"/>
  <c r="J20" i="14" s="1"/>
  <c r="R16" i="14" l="1"/>
  <c r="R18" i="14" s="1"/>
  <c r="R20" i="14" s="1"/>
  <c r="H18" i="14"/>
  <c r="H20" i="14" s="1"/>
  <c r="L25" i="14"/>
  <c r="J25" i="14"/>
  <c r="N25" i="14"/>
  <c r="R11" i="14" l="1"/>
  <c r="H25" i="14"/>
  <c r="P28" i="6" l="1"/>
  <c r="L28" i="6"/>
  <c r="J28" i="6"/>
  <c r="F28" i="6"/>
  <c r="H28" i="6" l="1"/>
  <c r="R11" i="4" l="1"/>
  <c r="H28" i="13" l="1"/>
  <c r="L28" i="13" l="1"/>
  <c r="J28" i="13"/>
  <c r="F28" i="13" l="1"/>
  <c r="P23" i="14" l="1"/>
  <c r="P24" i="14" l="1"/>
  <c r="P25" i="14" s="1"/>
  <c r="R23" i="14"/>
  <c r="R24" i="14" s="1"/>
  <c r="R25" i="14" s="1"/>
  <c r="O46" i="7" l="1"/>
  <c r="N18" i="4" l="1"/>
  <c r="N20" i="4" s="1"/>
  <c r="N25" i="4" s="1"/>
  <c r="L18" i="4"/>
  <c r="L20" i="4" s="1"/>
  <c r="L25" i="4" s="1"/>
  <c r="J18" i="4"/>
  <c r="J20" i="4" s="1"/>
  <c r="J25" i="4" s="1"/>
  <c r="H18" i="4" l="1"/>
  <c r="H20" i="4" s="1"/>
  <c r="H25" i="4" s="1"/>
  <c r="K46" i="7" l="1"/>
  <c r="R25" i="13"/>
  <c r="N27" i="13" l="1"/>
  <c r="N28" i="13" s="1"/>
  <c r="R27" i="13" l="1"/>
  <c r="R28" i="13" s="1"/>
  <c r="P18" i="4" l="1"/>
  <c r="P20" i="4" s="1"/>
  <c r="R16" i="4"/>
  <c r="R18" i="4" s="1"/>
  <c r="R20" i="4" s="1"/>
  <c r="P23" i="4" l="1"/>
  <c r="R23" i="4" l="1"/>
  <c r="N26" i="6"/>
  <c r="R26" i="6" s="1"/>
  <c r="M15" i="7" l="1"/>
  <c r="M21" i="7" s="1"/>
  <c r="M25" i="7" s="1"/>
  <c r="M28" i="7" s="1"/>
  <c r="I15" i="7"/>
  <c r="I21" i="7" s="1"/>
  <c r="I25" i="7" s="1"/>
  <c r="I28" i="7" s="1"/>
  <c r="I11" i="5" l="1"/>
  <c r="I24" i="5" s="1"/>
  <c r="I38" i="5" s="1"/>
  <c r="I40" i="5" s="1"/>
  <c r="I65" i="5" s="1"/>
  <c r="I67" i="5" s="1"/>
  <c r="N25" i="6"/>
  <c r="P22" i="4"/>
  <c r="M11" i="5"/>
  <c r="M46" i="7"/>
  <c r="I46" i="7"/>
  <c r="G88" i="1" l="1"/>
  <c r="K88" i="1"/>
  <c r="R25" i="6"/>
  <c r="M24" i="5"/>
  <c r="M38" i="5" s="1"/>
  <c r="M40" i="5" s="1"/>
  <c r="M65" i="5" s="1"/>
  <c r="M67" i="5" s="1"/>
  <c r="N27" i="6" l="1"/>
  <c r="N28" i="6" s="1"/>
  <c r="R22" i="4"/>
  <c r="R24" i="4" s="1"/>
  <c r="R25" i="4" s="1"/>
  <c r="P24" i="4"/>
  <c r="P25" i="4" s="1"/>
  <c r="R27" i="6" l="1"/>
  <c r="R28" i="6" s="1"/>
</calcChain>
</file>

<file path=xl/sharedStrings.xml><?xml version="1.0" encoding="utf-8"?>
<sst xmlns="http://schemas.openxmlformats.org/spreadsheetml/2006/main" count="348" uniqueCount="165">
  <si>
    <t xml:space="preserve">         </t>
  </si>
  <si>
    <t>Statement of financial position</t>
  </si>
  <si>
    <t xml:space="preserve">Consolidated 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</si>
  <si>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</si>
  <si>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</si>
  <si>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</si>
  <si>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</si>
  <si>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</si>
  <si>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</si>
  <si>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</si>
  <si>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</si>
  <si>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</si>
  <si>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</si>
  <si>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</si>
  <si>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</si>
  <si>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</si>
  <si>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</si>
  <si>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</si>
  <si>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</si>
  <si>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</si>
  <si>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</si>
  <si>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</si>
  <si>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</si>
  <si>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</si>
  <si>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</si>
  <si>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</si>
  <si>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</si>
  <si>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Retained earnings</t>
  </si>
  <si>
    <t>Appropriated</t>
  </si>
  <si>
    <t>Unappropriated</t>
  </si>
  <si>
    <t>Total liabilities and shareholders’ equity</t>
  </si>
  <si>
    <t>owners of the parent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</si>
  <si>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</si>
  <si>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</si>
  <si>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</si>
  <si>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</si>
  <si>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</si>
  <si>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</si>
  <si>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</si>
  <si>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Statement of comprehensive income</t>
  </si>
  <si>
    <t>Other comprehensive income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</si>
  <si>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</si>
  <si>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</si>
  <si>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</si>
  <si>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</si>
  <si>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</si>
  <si>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</si>
  <si>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</si>
  <si>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</si>
  <si>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</si>
  <si>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</si>
  <si>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</si>
  <si>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</si>
  <si>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</si>
  <si>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Acquisition of property, plant and equipment</t>
  </si>
  <si>
    <t>Acquisition of intangible assets</t>
  </si>
  <si>
    <t>Net cash flows used in investing activities</t>
  </si>
  <si>
    <t>Cash flows from financing activities</t>
  </si>
  <si>
    <t>Interest paid</t>
  </si>
  <si>
    <t>Supplementary information for cash flows</t>
  </si>
  <si>
    <t>Legal</t>
  </si>
  <si>
    <t>reserve</t>
  </si>
  <si>
    <t>Total</t>
  </si>
  <si>
    <t>shareholders’</t>
  </si>
  <si>
    <t>equity</t>
  </si>
  <si>
    <t xml:space="preserve">Issued and </t>
  </si>
  <si>
    <t>paid</t>
  </si>
  <si>
    <t>share capital</t>
  </si>
  <si>
    <t>Profit or loss</t>
  </si>
  <si>
    <t>Other components of shareholders’ equity</t>
  </si>
  <si>
    <t xml:space="preserve">Contributions by and distributions to </t>
  </si>
  <si>
    <t>Dividends</t>
  </si>
  <si>
    <t xml:space="preserve">Total contributions by and distributions to </t>
  </si>
  <si>
    <t>Investment property</t>
  </si>
  <si>
    <t>Property, plant and equipment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</si>
  <si>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</si>
  <si>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</si>
  <si>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</si>
  <si>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</si>
  <si>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</si>
  <si>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</si>
  <si>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</si>
  <si>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</si>
  <si>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</si>
  <si>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Profit before income tax</t>
  </si>
  <si>
    <t>Non-current provisions</t>
  </si>
  <si>
    <t>for employee benefits</t>
  </si>
  <si>
    <t>Depreciation and amortization</t>
  </si>
  <si>
    <t xml:space="preserve">Interest expense </t>
  </si>
  <si>
    <t>Other assets</t>
  </si>
  <si>
    <t>Provisions for employee benefits</t>
  </si>
  <si>
    <t>Other liabilities</t>
  </si>
  <si>
    <t>Account payables from purchase of assets</t>
  </si>
  <si>
    <t>Statement of changes in shareholders’ equity</t>
  </si>
  <si>
    <t>Share premium on ordinary shares</t>
  </si>
  <si>
    <t>Share</t>
  </si>
  <si>
    <t>premium on</t>
  </si>
  <si>
    <t>ordinary shares</t>
  </si>
  <si>
    <t>Land development for sale</t>
  </si>
  <si>
    <t>Separate</t>
  </si>
  <si>
    <t xml:space="preserve">Total transactions with owners, </t>
  </si>
  <si>
    <t>recorded directly in shareholders’ equity</t>
  </si>
  <si>
    <t xml:space="preserve">Transactions with owners, </t>
  </si>
  <si>
    <t>Consolidated</t>
  </si>
  <si>
    <t>Current provisions</t>
  </si>
  <si>
    <t>Current portion of lease liabilities</t>
  </si>
  <si>
    <t>Lease liabilities</t>
  </si>
  <si>
    <t xml:space="preserve">Changes in </t>
  </si>
  <si>
    <t>other</t>
  </si>
  <si>
    <t xml:space="preserve"> components</t>
  </si>
  <si>
    <t>from</t>
  </si>
  <si>
    <t xml:space="preserve"> shareholders</t>
  </si>
  <si>
    <t>par value at Baht 1 per share)</t>
  </si>
  <si>
    <t>Basic earnings per share (in Baht)</t>
  </si>
  <si>
    <t>Profit for the period</t>
  </si>
  <si>
    <t>31 December</t>
  </si>
  <si>
    <t>Other comprehensive income for the period, net of tax</t>
  </si>
  <si>
    <t>Total comprehensive income for the period</t>
  </si>
  <si>
    <t xml:space="preserve">Other comprehensive income </t>
  </si>
  <si>
    <t>Comprehensive income for the period</t>
  </si>
  <si>
    <t>Cash and cash equivalents at beginning of the period</t>
  </si>
  <si>
    <t>Cash and cash equivalents at end of the period</t>
  </si>
  <si>
    <t xml:space="preserve">   owners of the parent</t>
  </si>
  <si>
    <t>Long-term investment in other company</t>
  </si>
  <si>
    <t xml:space="preserve">Other intangible assets </t>
  </si>
  <si>
    <t>(Unaudited)</t>
  </si>
  <si>
    <t>Note</t>
  </si>
  <si>
    <t>(5,962,621 thousand ordinary shares,</t>
  </si>
  <si>
    <t>financial statements</t>
  </si>
  <si>
    <t>Revenue from sales and rendering of services</t>
  </si>
  <si>
    <t>Cost of sales and rendering of services</t>
  </si>
  <si>
    <t>Balance at 1 January 2021</t>
  </si>
  <si>
    <t>Provisions for employee benefit expenses</t>
  </si>
  <si>
    <t>Dividends payables</t>
  </si>
  <si>
    <t xml:space="preserve">Corporate income tax payable </t>
  </si>
  <si>
    <t>Consolidated financial statements</t>
  </si>
  <si>
    <t>Separate financial statements</t>
  </si>
  <si>
    <t>3, 4</t>
  </si>
  <si>
    <t>Other surpluses</t>
  </si>
  <si>
    <t>Net increase in operating liabilities</t>
  </si>
  <si>
    <t>Payments of borrowings</t>
  </si>
  <si>
    <t xml:space="preserve">Net decrease in borrowings </t>
  </si>
  <si>
    <t>Net cash flows used in financing activities</t>
  </si>
  <si>
    <t>Net increase in cash and cash equivalents</t>
  </si>
  <si>
    <t>Dividend income</t>
  </si>
  <si>
    <t>Proceeds from sale of property, plant and equipment</t>
  </si>
  <si>
    <t>Non-cash transactions at end of the period</t>
  </si>
  <si>
    <t>As at 31 March 2022</t>
  </si>
  <si>
    <t>31 March</t>
  </si>
  <si>
    <t>For the three-month period ended 31 March 2022 (Unaudited)</t>
  </si>
  <si>
    <t>SCG Ceramics Public Company Limited and its Subsidiaries</t>
  </si>
  <si>
    <t>Balance at 31 March 2021</t>
  </si>
  <si>
    <t>Balance at 1 January 2022</t>
  </si>
  <si>
    <t>Balance at 31 March 2022</t>
  </si>
  <si>
    <t>Loss on impairment</t>
  </si>
  <si>
    <t>Reversal on inventories devaluation</t>
  </si>
  <si>
    <t xml:space="preserve">Gain on foreign currency exchange </t>
  </si>
  <si>
    <t>Net increase in operating assets</t>
  </si>
  <si>
    <t>Gain on sales of assets and others</t>
  </si>
  <si>
    <t>Investment in subsidiaries</t>
  </si>
  <si>
    <t>3, 5</t>
  </si>
  <si>
    <t>Payments of lease liabilities</t>
  </si>
  <si>
    <t>Acquisition of subsidiaries , net of cash acquired</t>
  </si>
  <si>
    <t xml:space="preserve">Other components of </t>
  </si>
  <si>
    <t xml:space="preserve"> shareholders’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</si>
</sst>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2" fillId="0" borderId="0"/>
    <xf numFmtId="168" fontId="4" fillId="0" borderId="0"/>
    <xf numFmtId="0" fontId="10" fillId="0" borderId="0"/>
    <xf numFmtId="0" fontId="4" fillId="0" borderId="0"/>
    <xf numFmtId="0" fontId="2" fillId="0" borderId="0"/>
  </cellStyleXfs>
  <cellXfs count="197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Continuous"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66" fontId="5" fillId="0" borderId="1" xfId="2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4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5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0" xfId="2" applyNumberFormat="1" applyFont="1" applyFill="1" applyAlignment="1">
      <alignment vertical="center"/>
    </xf>
    <xf numFmtId="168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5" xfId="1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0" fontId="4" fillId="0" borderId="0" xfId="4" applyNumberFormat="1" applyFont="1" applyAlignment="1">
      <alignment horizontal="centerContinuous" vertical="center"/>
    </xf>
    <xf numFmtId="166" fontId="5" fillId="0" borderId="0" xfId="1" applyNumberFormat="1" applyFont="1" applyBorder="1" applyAlignment="1">
      <alignment vertical="center"/>
    </xf>
    <xf numFmtId="0" fontId="6" fillId="0" borderId="0" xfId="8" applyFont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3" xfId="8" applyFont="1" applyBorder="1" applyAlignment="1">
      <alignment horizontal="centerContinuous" vertical="center"/>
    </xf>
    <xf numFmtId="168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49" fontId="4" fillId="0" borderId="0" xfId="5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37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5" fillId="0" borderId="2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vertical="center"/>
    </xf>
    <xf numFmtId="165" fontId="5" fillId="0" borderId="2" xfId="3" quotePrefix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0" fontId="6" fillId="0" borderId="0" xfId="2" applyFont="1" applyBorder="1" applyAlignment="1">
      <alignment horizontal="centerContinuous" vertical="center"/>
    </xf>
    <xf numFmtId="164" fontId="6" fillId="0" borderId="0" xfId="2" applyNumberFormat="1" applyFont="1" applyBorder="1" applyAlignment="1">
      <alignment horizontal="centerContinuous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6" fillId="0" borderId="0" xfId="8" applyFont="1" applyBorder="1" applyAlignment="1">
      <alignment horizontal="centerContinuous" vertical="center"/>
    </xf>
    <xf numFmtId="164" fontId="5" fillId="0" borderId="0" xfId="2" applyNumberFormat="1" applyFont="1" applyAlignment="1">
      <alignment horizontal="center" vertical="center"/>
    </xf>
  </cellXfs>
  <cellStyles count="9">
    <cellStyle name="Comma" xfId="1" builtinId="3"/>
    <cellStyle name="Comma 2" xfId="3"/>
    <cellStyle name="Normal" xfId="0" builtinId="0"/>
    <cellStyle name="Normal 2" xfId="2"/>
    <cellStyle name="Normal 2 2" xfId="6"/>
    <cellStyle name="Normal 3" xfId="4"/>
    <cellStyle name="Normal 4" xfId="7"/>
    <cellStyle name="Normal_B&amp;Pt" xfId="5"/>
    <cellStyle name="Normal_Q1-11_FS_KPMG_TH_link" xfId="8"/>
  </cellStyles>
  <dxfs count="0"/>
  <tableStyles count="0" defaultTableStyle="TableStyleMedium2" defaultPivotStyle="PivotStyleLight16"/>
  <colors>
    <mruColors>
      <color rgb="FFFFFFCC"/>
      <color rgb="FFA0F2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703105"/>
      <sheetName val="sales3level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Detail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925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showGridLines="0" tabSelected="1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1" customWidth="1"/>
    <col min="4" max="4" width="33.7109375" style="1" customWidth="1"/>
    <col min="5" max="5" width="3.7109375" style="1" customWidth="1"/>
    <col min="6" max="6" width="0.8554687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9.140625" style="1"/>
  </cols>
  <sheetData>
    <row r="1" spans="1:13" ht="9.9499999999999993" customHeight="1" x14ac:dyDescent="0.25"/>
    <row r="2" spans="1:13" ht="23.1" customHeight="1" x14ac:dyDescent="0.25">
      <c r="B2" s="34" t="s">
        <v>150</v>
      </c>
      <c r="C2" s="4"/>
      <c r="D2" s="4"/>
      <c r="E2" s="5"/>
      <c r="F2" s="112"/>
      <c r="G2" s="113"/>
      <c r="H2" s="112"/>
      <c r="I2" s="113"/>
      <c r="J2" s="112"/>
      <c r="K2" s="112"/>
    </row>
    <row r="3" spans="1:13" ht="22.5" customHeight="1" x14ac:dyDescent="0.25">
      <c r="B3" s="33" t="s">
        <v>1</v>
      </c>
      <c r="C3" s="4"/>
      <c r="D3" s="4"/>
      <c r="E3" s="5"/>
      <c r="F3" s="112"/>
      <c r="G3" s="113"/>
      <c r="H3" s="112"/>
      <c r="I3" s="113"/>
      <c r="J3" s="112"/>
      <c r="K3" s="112"/>
    </row>
    <row r="4" spans="1:13" ht="23.1" customHeight="1" x14ac:dyDescent="0.25">
      <c r="B4" s="33" t="s">
        <v>147</v>
      </c>
      <c r="C4" s="114"/>
      <c r="D4" s="114"/>
      <c r="E4" s="5"/>
      <c r="F4" s="112"/>
      <c r="G4" s="113"/>
      <c r="H4" s="112"/>
      <c r="I4" s="113"/>
      <c r="J4" s="112"/>
      <c r="K4" s="112"/>
    </row>
    <row r="5" spans="1:13" ht="23.1" customHeight="1" x14ac:dyDescent="0.25">
      <c r="B5" s="111"/>
      <c r="C5" s="114"/>
      <c r="D5" s="114"/>
      <c r="E5" s="5"/>
      <c r="F5" s="112"/>
      <c r="G5" s="113"/>
      <c r="H5" s="112"/>
      <c r="I5" s="113"/>
      <c r="J5" s="112"/>
      <c r="K5" s="112"/>
    </row>
    <row r="6" spans="1:13" ht="20.100000000000001" customHeight="1" x14ac:dyDescent="0.25">
      <c r="B6" s="114"/>
      <c r="C6" s="9"/>
      <c r="D6" s="9"/>
      <c r="E6" s="5"/>
      <c r="F6" s="112"/>
      <c r="G6" s="10" t="s">
        <v>103</v>
      </c>
      <c r="H6" s="10"/>
      <c r="I6" s="10"/>
      <c r="J6" s="112"/>
      <c r="K6" s="10" t="s">
        <v>99</v>
      </c>
      <c r="L6" s="11"/>
      <c r="M6" s="11"/>
    </row>
    <row r="7" spans="1:13" ht="20.100000000000001" customHeight="1" x14ac:dyDescent="0.25">
      <c r="B7" s="114"/>
      <c r="C7" s="9"/>
      <c r="D7" s="9"/>
      <c r="E7" s="5"/>
      <c r="F7" s="112"/>
      <c r="G7" s="10" t="s">
        <v>128</v>
      </c>
      <c r="H7" s="10"/>
      <c r="I7" s="10"/>
      <c r="J7" s="112"/>
      <c r="K7" s="10" t="s">
        <v>128</v>
      </c>
      <c r="L7" s="11"/>
      <c r="M7" s="11"/>
    </row>
    <row r="8" spans="1:13" ht="20.100000000000001" customHeight="1" x14ac:dyDescent="0.25">
      <c r="B8" s="111" t="s">
        <v>16</v>
      </c>
      <c r="C8" s="9"/>
      <c r="D8" s="9"/>
      <c r="E8" s="5" t="s">
        <v>126</v>
      </c>
      <c r="F8" s="112"/>
      <c r="G8" s="68" t="s">
        <v>148</v>
      </c>
      <c r="H8" s="116"/>
      <c r="I8" s="116" t="s">
        <v>115</v>
      </c>
      <c r="J8" s="112"/>
      <c r="K8" s="116" t="str">
        <f>$G$8</f>
        <v>31 March</v>
      </c>
      <c r="L8" s="116"/>
      <c r="M8" s="116" t="s">
        <v>115</v>
      </c>
    </row>
    <row r="9" spans="1:13" s="112" customFormat="1" ht="20.100000000000001" customHeight="1" x14ac:dyDescent="0.25">
      <c r="A9" s="1"/>
      <c r="C9" s="4"/>
      <c r="D9" s="4"/>
      <c r="E9" s="115"/>
      <c r="F9" s="116"/>
      <c r="G9" s="116">
        <v>2022</v>
      </c>
      <c r="H9" s="116"/>
      <c r="I9" s="116">
        <v>2021</v>
      </c>
      <c r="K9" s="116">
        <v>2022</v>
      </c>
      <c r="M9" s="116">
        <v>2021</v>
      </c>
    </row>
    <row r="10" spans="1:13" s="112" customFormat="1" ht="20.100000000000001" customHeight="1" x14ac:dyDescent="0.25">
      <c r="A10" s="1"/>
      <c r="C10" s="4"/>
      <c r="D10" s="4"/>
      <c r="E10" s="115"/>
      <c r="F10" s="116"/>
      <c r="G10" s="116" t="s">
        <v>125</v>
      </c>
      <c r="H10" s="116"/>
      <c r="I10" s="116"/>
      <c r="K10" s="116" t="s">
        <v>125</v>
      </c>
      <c r="M10" s="116"/>
    </row>
    <row r="11" spans="1:13" s="112" customFormat="1" ht="20.100000000000001" customHeight="1" x14ac:dyDescent="0.25">
      <c r="A11" s="1"/>
      <c r="B11" s="111"/>
      <c r="C11" s="4"/>
      <c r="D11" s="4"/>
      <c r="E11" s="115"/>
      <c r="F11" s="116"/>
      <c r="G11" s="117" t="s">
        <v>3</v>
      </c>
      <c r="H11" s="117"/>
      <c r="I11" s="117"/>
      <c r="J11" s="117"/>
      <c r="K11" s="117"/>
      <c r="L11" s="14"/>
      <c r="M11" s="14"/>
    </row>
    <row r="12" spans="1:13" s="112" customFormat="1" ht="20.100000000000001" customHeight="1" x14ac:dyDescent="0.25">
      <c r="A12" s="1"/>
      <c r="B12" s="118" t="s">
        <v>4</v>
      </c>
      <c r="C12" s="15"/>
      <c r="D12" s="15"/>
      <c r="E12" s="115"/>
      <c r="F12" s="16"/>
      <c r="G12" s="17"/>
      <c r="H12" s="16"/>
      <c r="I12" s="17"/>
    </row>
    <row r="13" spans="1:13" s="112" customFormat="1" ht="20.100000000000001" customHeight="1" x14ac:dyDescent="0.25">
      <c r="A13" s="1"/>
      <c r="B13" s="112" t="s">
        <v>5</v>
      </c>
      <c r="C13" s="18"/>
      <c r="D13" s="18"/>
      <c r="E13" s="120"/>
      <c r="F13" s="16"/>
      <c r="G13" s="113">
        <v>1691734</v>
      </c>
      <c r="H13" s="16"/>
      <c r="I13" s="113">
        <v>1323902</v>
      </c>
      <c r="K13" s="113">
        <v>1043899</v>
      </c>
      <c r="M13" s="113">
        <v>826460</v>
      </c>
    </row>
    <row r="14" spans="1:13" s="112" customFormat="1" ht="20.100000000000001" customHeight="1" x14ac:dyDescent="0.25">
      <c r="A14" s="1"/>
      <c r="B14" s="112" t="s">
        <v>6</v>
      </c>
      <c r="C14" s="18"/>
      <c r="D14" s="18"/>
      <c r="E14" s="120" t="s">
        <v>137</v>
      </c>
      <c r="F14" s="16"/>
      <c r="G14" s="19">
        <v>1598920</v>
      </c>
      <c r="H14" s="20"/>
      <c r="I14" s="19">
        <v>1348127</v>
      </c>
      <c r="J14" s="119"/>
      <c r="K14" s="19">
        <v>1747836</v>
      </c>
      <c r="M14" s="113">
        <v>1348198</v>
      </c>
    </row>
    <row r="15" spans="1:13" s="112" customFormat="1" ht="20.100000000000001" customHeight="1" x14ac:dyDescent="0.25">
      <c r="A15" s="1"/>
      <c r="B15" s="112" t="s">
        <v>7</v>
      </c>
      <c r="C15" s="18"/>
      <c r="D15" s="18"/>
      <c r="E15" s="120"/>
      <c r="F15" s="16"/>
      <c r="G15" s="19">
        <v>2767855</v>
      </c>
      <c r="H15" s="20"/>
      <c r="I15" s="19">
        <v>2770613</v>
      </c>
      <c r="J15" s="119"/>
      <c r="K15" s="19">
        <v>2568342</v>
      </c>
      <c r="M15" s="113">
        <v>2545596</v>
      </c>
    </row>
    <row r="16" spans="1:13" s="112" customFormat="1" ht="20.100000000000001" customHeight="1" x14ac:dyDescent="0.25">
      <c r="A16" s="1"/>
      <c r="B16" s="112" t="s">
        <v>98</v>
      </c>
      <c r="C16" s="18"/>
      <c r="D16" s="18"/>
      <c r="E16" s="120"/>
      <c r="F16" s="16"/>
      <c r="G16" s="19">
        <v>429701</v>
      </c>
      <c r="H16" s="20"/>
      <c r="I16" s="19">
        <v>429701</v>
      </c>
      <c r="J16" s="119"/>
      <c r="K16" s="19">
        <v>429701</v>
      </c>
      <c r="M16" s="113">
        <v>429701</v>
      </c>
    </row>
    <row r="17" spans="1:13" s="112" customFormat="1" ht="20.100000000000001" customHeight="1" x14ac:dyDescent="0.25">
      <c r="B17" s="111" t="s">
        <v>8</v>
      </c>
      <c r="C17" s="4"/>
      <c r="D17" s="4"/>
      <c r="E17" s="120"/>
      <c r="F17" s="16"/>
      <c r="G17" s="21">
        <f>SUM(G13:G16)</f>
        <v>6488210</v>
      </c>
      <c r="H17" s="16"/>
      <c r="I17" s="21">
        <f>SUM(I13:I16)</f>
        <v>5872343</v>
      </c>
      <c r="K17" s="21">
        <f>SUM(K13:K16)</f>
        <v>5789778</v>
      </c>
      <c r="M17" s="21">
        <f>SUM(M13:M16)</f>
        <v>5149955</v>
      </c>
    </row>
    <row r="18" spans="1:13" s="112" customFormat="1" ht="9.9499999999999993" customHeight="1" x14ac:dyDescent="0.25">
      <c r="A18" s="1"/>
      <c r="B18" s="111"/>
      <c r="C18" s="4"/>
      <c r="D18" s="4"/>
      <c r="E18" s="120"/>
      <c r="F18" s="16"/>
      <c r="G18" s="113"/>
      <c r="H18" s="16"/>
      <c r="I18" s="113"/>
    </row>
    <row r="19" spans="1:13" s="112" customFormat="1" ht="20.100000000000001" customHeight="1" x14ac:dyDescent="0.25">
      <c r="A19" s="1"/>
      <c r="B19" s="118" t="s">
        <v>9</v>
      </c>
      <c r="C19" s="15"/>
      <c r="D19" s="15"/>
      <c r="E19" s="120"/>
      <c r="F19" s="16"/>
      <c r="G19" s="113"/>
      <c r="H19" s="16"/>
      <c r="I19" s="113"/>
    </row>
    <row r="20" spans="1:13" s="112" customFormat="1" ht="20.100000000000001" customHeight="1" x14ac:dyDescent="0.25">
      <c r="A20" s="1"/>
      <c r="B20" s="119" t="s">
        <v>123</v>
      </c>
      <c r="C20" s="26"/>
      <c r="D20" s="26"/>
      <c r="F20" s="16"/>
      <c r="G20" s="113">
        <v>16605</v>
      </c>
      <c r="H20" s="16"/>
      <c r="I20" s="113">
        <v>16605</v>
      </c>
      <c r="K20" s="22">
        <v>16605</v>
      </c>
      <c r="M20" s="22">
        <v>16605</v>
      </c>
    </row>
    <row r="21" spans="1:13" s="112" customFormat="1" ht="20.100000000000001" customHeight="1" x14ac:dyDescent="0.25">
      <c r="A21" s="1"/>
      <c r="B21" s="112" t="s">
        <v>159</v>
      </c>
      <c r="C21" s="18"/>
      <c r="D21" s="18"/>
      <c r="E21" s="120">
        <v>5</v>
      </c>
      <c r="F21" s="16"/>
      <c r="G21" s="113">
        <v>0</v>
      </c>
      <c r="H21" s="16"/>
      <c r="I21" s="113">
        <v>0</v>
      </c>
      <c r="K21" s="22">
        <v>1433935</v>
      </c>
      <c r="M21" s="22">
        <v>1333935</v>
      </c>
    </row>
    <row r="22" spans="1:13" s="112" customFormat="1" ht="20.100000000000001" customHeight="1" x14ac:dyDescent="0.25">
      <c r="A22" s="1"/>
      <c r="B22" s="112" t="s">
        <v>10</v>
      </c>
      <c r="C22" s="18"/>
      <c r="D22" s="18"/>
      <c r="E22" s="120"/>
      <c r="F22" s="16"/>
      <c r="G22" s="113">
        <v>87824</v>
      </c>
      <c r="H22" s="16"/>
      <c r="I22" s="113">
        <v>91960</v>
      </c>
      <c r="K22" s="22">
        <v>87824</v>
      </c>
      <c r="M22" s="22">
        <v>91960</v>
      </c>
    </row>
    <row r="23" spans="1:13" s="112" customFormat="1" ht="20.100000000000001" customHeight="1" x14ac:dyDescent="0.25">
      <c r="A23" s="1"/>
      <c r="B23" s="112" t="s">
        <v>73</v>
      </c>
      <c r="C23" s="18"/>
      <c r="D23" s="18"/>
      <c r="E23" s="120"/>
      <c r="F23" s="16"/>
      <c r="G23" s="113">
        <v>400649</v>
      </c>
      <c r="H23" s="16"/>
      <c r="I23" s="113">
        <v>400945</v>
      </c>
      <c r="K23" s="22">
        <v>398473</v>
      </c>
      <c r="M23" s="22">
        <v>398732</v>
      </c>
    </row>
    <row r="24" spans="1:13" s="112" customFormat="1" ht="20.100000000000001" customHeight="1" x14ac:dyDescent="0.25">
      <c r="A24" s="1"/>
      <c r="B24" s="112" t="s">
        <v>74</v>
      </c>
      <c r="C24" s="18"/>
      <c r="D24" s="18"/>
      <c r="E24" s="120">
        <v>6</v>
      </c>
      <c r="F24" s="16"/>
      <c r="G24" s="113">
        <v>4755072</v>
      </c>
      <c r="H24" s="16"/>
      <c r="I24" s="113">
        <v>4825227</v>
      </c>
      <c r="K24" s="22">
        <v>4329710</v>
      </c>
      <c r="M24" s="22">
        <v>4392608</v>
      </c>
    </row>
    <row r="25" spans="1:13" s="119" customFormat="1" ht="20.100000000000001" customHeight="1" x14ac:dyDescent="0.25">
      <c r="A25" s="150"/>
      <c r="B25" s="119" t="s">
        <v>11</v>
      </c>
      <c r="C25" s="26"/>
      <c r="D25" s="26"/>
      <c r="E25" s="120"/>
      <c r="F25" s="20"/>
      <c r="G25" s="19">
        <v>25350</v>
      </c>
      <c r="H25" s="20"/>
      <c r="I25" s="19">
        <v>25350</v>
      </c>
      <c r="K25" s="151">
        <v>0</v>
      </c>
      <c r="M25" s="151">
        <v>0</v>
      </c>
    </row>
    <row r="26" spans="1:13" s="119" customFormat="1" ht="20.100000000000001" customHeight="1" x14ac:dyDescent="0.25">
      <c r="A26" s="150"/>
      <c r="B26" s="119" t="s">
        <v>124</v>
      </c>
      <c r="C26" s="26"/>
      <c r="D26" s="26"/>
      <c r="E26" s="120"/>
      <c r="F26" s="20"/>
      <c r="G26" s="19">
        <v>82234</v>
      </c>
      <c r="H26" s="20"/>
      <c r="I26" s="19">
        <v>83990</v>
      </c>
      <c r="K26" s="151">
        <v>81204</v>
      </c>
      <c r="M26" s="151">
        <v>82891</v>
      </c>
    </row>
    <row r="27" spans="1:13" s="112" customFormat="1" ht="20.100000000000001" customHeight="1" x14ac:dyDescent="0.25">
      <c r="A27" s="1"/>
      <c r="B27" s="112" t="s">
        <v>12</v>
      </c>
      <c r="C27" s="18"/>
      <c r="D27" s="18"/>
      <c r="E27" s="120"/>
      <c r="F27" s="16"/>
      <c r="G27" s="113">
        <v>196636</v>
      </c>
      <c r="H27" s="16"/>
      <c r="I27" s="113">
        <v>189195</v>
      </c>
      <c r="K27" s="22">
        <v>172030</v>
      </c>
      <c r="M27" s="22">
        <v>165300</v>
      </c>
    </row>
    <row r="28" spans="1:13" s="112" customFormat="1" ht="20.100000000000001" customHeight="1" x14ac:dyDescent="0.25">
      <c r="A28" s="1"/>
      <c r="B28" s="112" t="s">
        <v>13</v>
      </c>
      <c r="C28" s="18"/>
      <c r="D28" s="18"/>
      <c r="E28" s="120"/>
      <c r="F28" s="16"/>
      <c r="G28" s="113">
        <v>15418</v>
      </c>
      <c r="H28" s="16"/>
      <c r="I28" s="113">
        <v>15763</v>
      </c>
      <c r="K28" s="22">
        <v>15418</v>
      </c>
      <c r="M28" s="22">
        <v>15763</v>
      </c>
    </row>
    <row r="29" spans="1:13" s="112" customFormat="1" ht="20.100000000000001" customHeight="1" x14ac:dyDescent="0.25">
      <c r="B29" s="111" t="s">
        <v>14</v>
      </c>
      <c r="C29" s="4"/>
      <c r="D29" s="4"/>
      <c r="E29" s="120"/>
      <c r="F29" s="16"/>
      <c r="G29" s="21">
        <f>SUM(G20:G28)</f>
        <v>5579788</v>
      </c>
      <c r="H29" s="16"/>
      <c r="I29" s="21">
        <f>SUM(I20:I28)</f>
        <v>5649035</v>
      </c>
      <c r="K29" s="21">
        <f>SUM(K20:K28)</f>
        <v>6535199</v>
      </c>
      <c r="M29" s="21">
        <f>SUM(M20:M28)</f>
        <v>6497794</v>
      </c>
    </row>
    <row r="30" spans="1:13" s="112" customFormat="1" ht="9.9499999999999993" customHeight="1" x14ac:dyDescent="0.25">
      <c r="B30" s="111"/>
      <c r="C30" s="4"/>
      <c r="D30" s="4"/>
      <c r="E30" s="120"/>
      <c r="F30" s="16"/>
      <c r="G30" s="121"/>
      <c r="H30" s="16"/>
      <c r="I30" s="121"/>
      <c r="K30" s="121"/>
      <c r="M30" s="121"/>
    </row>
    <row r="31" spans="1:13" s="112" customFormat="1" ht="20.100000000000001" customHeight="1" thickBot="1" x14ac:dyDescent="0.3">
      <c r="B31" s="111" t="s">
        <v>15</v>
      </c>
      <c r="C31" s="4"/>
      <c r="D31" s="4"/>
      <c r="E31" s="120"/>
      <c r="F31" s="16"/>
      <c r="G31" s="24">
        <f>SUM(G29,G17)</f>
        <v>12067998</v>
      </c>
      <c r="H31" s="16"/>
      <c r="I31" s="24">
        <f>SUM(I29,I17)</f>
        <v>11521378</v>
      </c>
      <c r="K31" s="24">
        <f>SUM(K29,K17)</f>
        <v>12324977</v>
      </c>
      <c r="M31" s="24">
        <f>SUM(M29,M17)</f>
        <v>11647749</v>
      </c>
    </row>
    <row r="32" spans="1:13" s="112" customFormat="1" ht="23.1" customHeight="1" thickTop="1" x14ac:dyDescent="0.25">
      <c r="A32" s="1"/>
      <c r="B32" s="111"/>
      <c r="C32" s="4"/>
      <c r="D32" s="4"/>
      <c r="E32" s="120"/>
      <c r="F32" s="16"/>
      <c r="G32" s="17"/>
      <c r="H32" s="16"/>
      <c r="I32" s="17"/>
    </row>
    <row r="33" spans="1:13" s="112" customFormat="1" ht="23.1" customHeight="1" x14ac:dyDescent="0.25">
      <c r="A33" s="1"/>
      <c r="B33" s="34" t="s">
        <v>150</v>
      </c>
      <c r="C33" s="4"/>
      <c r="D33" s="4"/>
      <c r="E33" s="73"/>
      <c r="G33" s="113"/>
      <c r="I33" s="113"/>
    </row>
    <row r="34" spans="1:13" s="112" customFormat="1" ht="23.1" customHeight="1" x14ac:dyDescent="0.25">
      <c r="A34" s="1"/>
      <c r="B34" s="33" t="s">
        <v>1</v>
      </c>
      <c r="C34" s="4"/>
      <c r="D34" s="4"/>
      <c r="E34" s="73"/>
      <c r="G34" s="113"/>
      <c r="I34" s="113"/>
    </row>
    <row r="35" spans="1:13" s="112" customFormat="1" ht="23.1" customHeight="1" x14ac:dyDescent="0.25">
      <c r="A35" s="1"/>
      <c r="B35" s="33" t="str">
        <f>$B$4</f>
        <v>As at 31 March 2022</v>
      </c>
      <c r="C35" s="114"/>
      <c r="D35" s="114"/>
      <c r="E35" s="73"/>
      <c r="G35" s="113"/>
      <c r="I35" s="113"/>
    </row>
    <row r="36" spans="1:13" s="112" customFormat="1" ht="23.1" customHeight="1" x14ac:dyDescent="0.25">
      <c r="A36" s="1"/>
      <c r="B36" s="111"/>
      <c r="C36" s="114"/>
      <c r="D36" s="114"/>
      <c r="E36" s="73"/>
      <c r="G36" s="113"/>
      <c r="I36" s="113"/>
    </row>
    <row r="37" spans="1:13" s="112" customFormat="1" ht="20.100000000000001" customHeight="1" x14ac:dyDescent="0.25">
      <c r="A37" s="1"/>
      <c r="B37" s="111"/>
      <c r="C37" s="4"/>
      <c r="D37" s="4"/>
      <c r="E37" s="73"/>
      <c r="G37" s="10" t="s">
        <v>2</v>
      </c>
      <c r="H37" s="10"/>
      <c r="I37" s="10"/>
      <c r="K37" s="10" t="s">
        <v>99</v>
      </c>
      <c r="L37" s="11"/>
      <c r="M37" s="11"/>
    </row>
    <row r="38" spans="1:13" s="112" customFormat="1" ht="20.100000000000001" customHeight="1" x14ac:dyDescent="0.25">
      <c r="A38" s="1"/>
      <c r="B38" s="111"/>
      <c r="C38" s="4"/>
      <c r="D38" s="4"/>
      <c r="E38" s="73"/>
      <c r="G38" s="10" t="s">
        <v>128</v>
      </c>
      <c r="H38" s="10"/>
      <c r="I38" s="10"/>
      <c r="K38" s="10" t="s">
        <v>128</v>
      </c>
      <c r="L38" s="11"/>
      <c r="M38" s="11"/>
    </row>
    <row r="39" spans="1:13" ht="20.100000000000001" customHeight="1" x14ac:dyDescent="0.25">
      <c r="B39" s="114" t="s">
        <v>17</v>
      </c>
      <c r="C39" s="9"/>
      <c r="D39" s="9"/>
      <c r="E39" s="5" t="s">
        <v>126</v>
      </c>
      <c r="F39" s="112"/>
      <c r="G39" s="68" t="s">
        <v>148</v>
      </c>
      <c r="H39" s="116"/>
      <c r="I39" s="116" t="s">
        <v>115</v>
      </c>
      <c r="J39" s="112"/>
      <c r="K39" s="68" t="s">
        <v>148</v>
      </c>
      <c r="L39" s="116"/>
      <c r="M39" s="116" t="s">
        <v>115</v>
      </c>
    </row>
    <row r="40" spans="1:13" s="112" customFormat="1" ht="20.100000000000001" customHeight="1" x14ac:dyDescent="0.25">
      <c r="A40" s="1"/>
      <c r="C40" s="4"/>
      <c r="D40" s="4"/>
      <c r="E40" s="120"/>
      <c r="F40" s="116"/>
      <c r="G40" s="116">
        <v>2022</v>
      </c>
      <c r="H40" s="116"/>
      <c r="I40" s="116">
        <v>2021</v>
      </c>
      <c r="K40" s="116">
        <v>2022</v>
      </c>
      <c r="M40" s="116">
        <v>2021</v>
      </c>
    </row>
    <row r="41" spans="1:13" s="112" customFormat="1" ht="20.100000000000001" customHeight="1" x14ac:dyDescent="0.25">
      <c r="A41" s="1"/>
      <c r="C41" s="4"/>
      <c r="D41" s="4"/>
      <c r="E41" s="120"/>
      <c r="F41" s="116"/>
      <c r="G41" s="116" t="s">
        <v>125</v>
      </c>
      <c r="H41" s="116"/>
      <c r="I41" s="116"/>
      <c r="K41" s="116" t="s">
        <v>125</v>
      </c>
      <c r="M41" s="116"/>
    </row>
    <row r="42" spans="1:13" s="112" customFormat="1" ht="20.100000000000001" customHeight="1" x14ac:dyDescent="0.25">
      <c r="A42" s="1"/>
      <c r="B42" s="111"/>
      <c r="C42" s="4"/>
      <c r="D42" s="4"/>
      <c r="E42" s="120"/>
      <c r="F42" s="116"/>
      <c r="G42" s="117" t="s">
        <v>3</v>
      </c>
      <c r="H42" s="117"/>
      <c r="I42" s="117"/>
      <c r="J42" s="117"/>
      <c r="K42" s="117"/>
      <c r="L42" s="14"/>
      <c r="M42" s="14"/>
    </row>
    <row r="43" spans="1:13" s="112" customFormat="1" ht="20.100000000000001" customHeight="1" x14ac:dyDescent="0.25">
      <c r="B43" s="118" t="s">
        <v>18</v>
      </c>
      <c r="C43" s="15"/>
      <c r="D43" s="15"/>
      <c r="E43" s="120"/>
      <c r="F43" s="25"/>
      <c r="G43" s="17"/>
      <c r="H43" s="25"/>
      <c r="I43" s="17"/>
    </row>
    <row r="44" spans="1:13" s="112" customFormat="1" ht="20.100000000000001" customHeight="1" x14ac:dyDescent="0.25">
      <c r="A44" s="1"/>
      <c r="B44" s="112" t="s">
        <v>19</v>
      </c>
      <c r="C44" s="18"/>
      <c r="D44" s="18"/>
      <c r="E44" s="120">
        <v>3</v>
      </c>
      <c r="F44" s="16"/>
      <c r="G44" s="113">
        <v>2027198</v>
      </c>
      <c r="H44" s="16"/>
      <c r="I44" s="113">
        <v>1487241</v>
      </c>
      <c r="J44" s="17"/>
      <c r="K44" s="22">
        <v>2062339</v>
      </c>
      <c r="M44" s="22">
        <v>1498267</v>
      </c>
    </row>
    <row r="45" spans="1:13" s="112" customFormat="1" ht="20.100000000000001" customHeight="1" x14ac:dyDescent="0.25">
      <c r="A45" s="1"/>
      <c r="B45" s="119" t="s">
        <v>105</v>
      </c>
      <c r="C45" s="26"/>
      <c r="D45" s="26"/>
      <c r="E45" s="120"/>
      <c r="F45" s="16"/>
      <c r="G45" s="113">
        <v>65687</v>
      </c>
      <c r="H45" s="16"/>
      <c r="I45" s="113">
        <v>57820</v>
      </c>
      <c r="J45" s="17"/>
      <c r="K45" s="22">
        <v>60975</v>
      </c>
      <c r="M45" s="22">
        <v>56635</v>
      </c>
    </row>
    <row r="46" spans="1:13" s="112" customFormat="1" ht="20.100000000000001" customHeight="1" x14ac:dyDescent="0.25">
      <c r="A46" s="1"/>
      <c r="B46" s="112" t="s">
        <v>134</v>
      </c>
      <c r="C46" s="18"/>
      <c r="D46" s="18"/>
      <c r="E46" s="120"/>
      <c r="F46" s="16"/>
      <c r="G46" s="113">
        <v>82480</v>
      </c>
      <c r="H46" s="16"/>
      <c r="I46" s="113">
        <v>25076</v>
      </c>
      <c r="J46" s="17"/>
      <c r="K46" s="22">
        <v>66765</v>
      </c>
      <c r="M46" s="22">
        <v>17963</v>
      </c>
    </row>
    <row r="47" spans="1:13" s="112" customFormat="1" ht="20.100000000000001" customHeight="1" x14ac:dyDescent="0.25">
      <c r="A47" s="1"/>
      <c r="B47" s="119" t="s">
        <v>104</v>
      </c>
      <c r="C47" s="18"/>
      <c r="D47" s="18"/>
      <c r="E47" s="120"/>
      <c r="F47" s="16"/>
      <c r="G47" s="113"/>
      <c r="H47" s="16"/>
      <c r="I47" s="113"/>
      <c r="J47" s="17"/>
      <c r="K47" s="22"/>
      <c r="M47" s="22"/>
    </row>
    <row r="48" spans="1:13" s="112" customFormat="1" ht="20.100000000000001" customHeight="1" x14ac:dyDescent="0.25">
      <c r="A48" s="1"/>
      <c r="B48" s="119"/>
      <c r="C48" s="119" t="s">
        <v>86</v>
      </c>
      <c r="D48" s="26"/>
      <c r="E48" s="120"/>
      <c r="F48" s="16"/>
      <c r="G48" s="113">
        <v>38002</v>
      </c>
      <c r="H48" s="16"/>
      <c r="I48" s="113">
        <v>27443</v>
      </c>
      <c r="J48" s="17"/>
      <c r="K48" s="22">
        <v>36629</v>
      </c>
      <c r="M48" s="22">
        <v>23996</v>
      </c>
    </row>
    <row r="49" spans="1:13" s="112" customFormat="1" ht="20.100000000000001" customHeight="1" x14ac:dyDescent="0.25">
      <c r="B49" s="111" t="s">
        <v>20</v>
      </c>
      <c r="C49" s="4"/>
      <c r="D49" s="4"/>
      <c r="E49" s="120"/>
      <c r="F49" s="16"/>
      <c r="G49" s="27">
        <f>SUM(G44:G48)</f>
        <v>2213367</v>
      </c>
      <c r="H49" s="16"/>
      <c r="I49" s="27">
        <f>SUM(I44:I48)</f>
        <v>1597580</v>
      </c>
      <c r="J49" s="28"/>
      <c r="K49" s="27">
        <f>SUM(K44:K48)</f>
        <v>2226708</v>
      </c>
      <c r="M49" s="27">
        <f>SUM(M44:M48)</f>
        <v>1596861</v>
      </c>
    </row>
    <row r="50" spans="1:13" s="112" customFormat="1" ht="9.9499999999999993" customHeight="1" x14ac:dyDescent="0.25">
      <c r="A50" s="1"/>
      <c r="B50" s="111"/>
      <c r="C50" s="4"/>
      <c r="D50" s="4"/>
      <c r="E50" s="120"/>
      <c r="F50" s="16"/>
      <c r="G50" s="113"/>
      <c r="H50" s="16"/>
      <c r="I50" s="113"/>
      <c r="K50" s="113"/>
      <c r="M50" s="113"/>
    </row>
    <row r="51" spans="1:13" s="112" customFormat="1" ht="20.100000000000001" customHeight="1" x14ac:dyDescent="0.25">
      <c r="A51" s="1"/>
      <c r="B51" s="118" t="s">
        <v>21</v>
      </c>
      <c r="C51" s="15"/>
      <c r="D51" s="15"/>
      <c r="E51" s="120"/>
      <c r="F51" s="16"/>
      <c r="G51" s="113"/>
      <c r="H51" s="16"/>
      <c r="I51" s="113"/>
      <c r="K51" s="113"/>
      <c r="M51" s="113"/>
    </row>
    <row r="52" spans="1:13" s="112" customFormat="1" ht="20.100000000000001" customHeight="1" x14ac:dyDescent="0.25">
      <c r="A52" s="1"/>
      <c r="B52" s="119" t="s">
        <v>106</v>
      </c>
      <c r="C52" s="64"/>
      <c r="D52" s="64"/>
      <c r="E52" s="120"/>
      <c r="F52" s="16"/>
      <c r="G52" s="113">
        <v>89344</v>
      </c>
      <c r="H52" s="16"/>
      <c r="I52" s="113">
        <v>91142</v>
      </c>
      <c r="K52" s="113">
        <v>87884</v>
      </c>
      <c r="M52" s="113">
        <v>89539</v>
      </c>
    </row>
    <row r="53" spans="1:13" s="112" customFormat="1" ht="20.100000000000001" customHeight="1" x14ac:dyDescent="0.25">
      <c r="A53" s="1"/>
      <c r="B53" s="119" t="s">
        <v>85</v>
      </c>
      <c r="C53" s="64"/>
      <c r="D53" s="64"/>
      <c r="E53" s="120"/>
      <c r="F53" s="20"/>
      <c r="G53" s="19"/>
      <c r="H53" s="20"/>
      <c r="I53" s="19"/>
      <c r="J53" s="119"/>
      <c r="K53" s="19"/>
      <c r="L53" s="119"/>
      <c r="M53" s="19"/>
    </row>
    <row r="54" spans="1:13" s="112" customFormat="1" ht="20.100000000000001" customHeight="1" x14ac:dyDescent="0.25">
      <c r="A54" s="1"/>
      <c r="C54" s="112" t="s">
        <v>86</v>
      </c>
      <c r="D54" s="18"/>
      <c r="E54" s="120"/>
      <c r="F54" s="16"/>
      <c r="G54" s="113">
        <v>568368</v>
      </c>
      <c r="H54" s="16"/>
      <c r="I54" s="113">
        <v>566232</v>
      </c>
      <c r="K54" s="113">
        <v>494354</v>
      </c>
      <c r="M54" s="113">
        <v>496212</v>
      </c>
    </row>
    <row r="55" spans="1:13" s="112" customFormat="1" ht="20.100000000000001" customHeight="1" x14ac:dyDescent="0.25">
      <c r="A55" s="1"/>
      <c r="B55" s="119" t="s">
        <v>22</v>
      </c>
      <c r="C55" s="26"/>
      <c r="D55" s="26"/>
      <c r="E55" s="120"/>
      <c r="F55" s="16"/>
      <c r="G55" s="19">
        <v>10524</v>
      </c>
      <c r="H55" s="16"/>
      <c r="I55" s="113">
        <v>10640</v>
      </c>
      <c r="K55" s="113">
        <v>2820</v>
      </c>
      <c r="M55" s="113">
        <v>2820</v>
      </c>
    </row>
    <row r="56" spans="1:13" s="112" customFormat="1" ht="20.100000000000001" customHeight="1" x14ac:dyDescent="0.25">
      <c r="A56" s="1"/>
      <c r="B56" s="119" t="s">
        <v>23</v>
      </c>
      <c r="C56" s="26"/>
      <c r="D56" s="26"/>
      <c r="E56" s="120"/>
      <c r="F56" s="16"/>
      <c r="G56" s="19">
        <v>4499</v>
      </c>
      <c r="H56" s="16"/>
      <c r="I56" s="113">
        <v>5227</v>
      </c>
      <c r="K56" s="113">
        <v>4499</v>
      </c>
      <c r="M56" s="113">
        <v>5227</v>
      </c>
    </row>
    <row r="57" spans="1:13" s="112" customFormat="1" ht="20.100000000000001" customHeight="1" x14ac:dyDescent="0.25">
      <c r="B57" s="111" t="s">
        <v>24</v>
      </c>
      <c r="C57" s="4"/>
      <c r="D57" s="4"/>
      <c r="E57" s="120"/>
      <c r="F57" s="16"/>
      <c r="G57" s="21">
        <f>SUM(G52:G56)</f>
        <v>672735</v>
      </c>
      <c r="H57" s="16"/>
      <c r="I57" s="21">
        <f>SUM(I52:I56)</f>
        <v>673241</v>
      </c>
      <c r="K57" s="21">
        <f>SUM(K52:K56)</f>
        <v>589557</v>
      </c>
      <c r="M57" s="21">
        <f>SUM(M52:M56)</f>
        <v>593798</v>
      </c>
    </row>
    <row r="58" spans="1:13" s="112" customFormat="1" ht="9.9499999999999993" customHeight="1" x14ac:dyDescent="0.25">
      <c r="C58" s="18"/>
      <c r="D58" s="18"/>
      <c r="E58" s="120"/>
      <c r="F58" s="16"/>
      <c r="G58" s="121"/>
      <c r="H58" s="16"/>
      <c r="I58" s="121"/>
      <c r="K58" s="121"/>
      <c r="M58" s="121"/>
    </row>
    <row r="59" spans="1:13" s="112" customFormat="1" ht="20.100000000000001" customHeight="1" x14ac:dyDescent="0.25">
      <c r="B59" s="111" t="s">
        <v>25</v>
      </c>
      <c r="C59" s="4"/>
      <c r="D59" s="4"/>
      <c r="E59" s="120"/>
      <c r="F59" s="16"/>
      <c r="G59" s="29">
        <f>SUM(G49,G57)</f>
        <v>2886102</v>
      </c>
      <c r="H59" s="16"/>
      <c r="I59" s="29">
        <f>SUM(I49,I57)</f>
        <v>2270821</v>
      </c>
      <c r="K59" s="29">
        <f>SUM(K49,K57)</f>
        <v>2816265</v>
      </c>
      <c r="M59" s="29">
        <f>SUM(M49,M57)</f>
        <v>2190659</v>
      </c>
    </row>
    <row r="60" spans="1:13" s="112" customFormat="1" ht="23.1" customHeight="1" x14ac:dyDescent="0.25">
      <c r="A60" s="1"/>
      <c r="B60" s="111"/>
      <c r="C60" s="4"/>
      <c r="D60" s="4"/>
      <c r="E60" s="120"/>
      <c r="F60" s="16"/>
      <c r="G60" s="17"/>
      <c r="H60" s="16"/>
      <c r="I60" s="17"/>
    </row>
    <row r="61" spans="1:13" s="112" customFormat="1" ht="23.1" customHeight="1" x14ac:dyDescent="0.25">
      <c r="A61" s="1"/>
      <c r="B61" s="34" t="s">
        <v>150</v>
      </c>
      <c r="C61" s="4"/>
      <c r="D61" s="4"/>
      <c r="E61" s="73"/>
      <c r="G61" s="113"/>
      <c r="I61" s="113"/>
    </row>
    <row r="62" spans="1:13" s="112" customFormat="1" ht="23.1" customHeight="1" x14ac:dyDescent="0.25">
      <c r="A62" s="1"/>
      <c r="B62" s="33" t="s">
        <v>1</v>
      </c>
      <c r="C62" s="4"/>
      <c r="D62" s="4"/>
      <c r="E62" s="73"/>
      <c r="G62" s="113"/>
      <c r="I62" s="113"/>
    </row>
    <row r="63" spans="1:13" s="112" customFormat="1" ht="23.1" customHeight="1" x14ac:dyDescent="0.25">
      <c r="A63" s="1"/>
      <c r="B63" s="33" t="str">
        <f>$B$4</f>
        <v>As at 31 March 2022</v>
      </c>
      <c r="C63" s="114"/>
      <c r="D63" s="114"/>
      <c r="E63" s="73"/>
      <c r="G63" s="113"/>
      <c r="I63" s="113"/>
    </row>
    <row r="64" spans="1:13" s="112" customFormat="1" ht="23.1" customHeight="1" x14ac:dyDescent="0.25">
      <c r="A64" s="1"/>
      <c r="B64" s="111"/>
      <c r="C64" s="114"/>
      <c r="D64" s="114"/>
      <c r="E64" s="73"/>
      <c r="G64" s="113"/>
      <c r="I64" s="113"/>
    </row>
    <row r="65" spans="1:13" s="112" customFormat="1" ht="20.100000000000001" customHeight="1" x14ac:dyDescent="0.25">
      <c r="A65" s="1"/>
      <c r="B65" s="111"/>
      <c r="C65" s="114"/>
      <c r="D65" s="114"/>
      <c r="E65" s="73"/>
      <c r="G65" s="10" t="s">
        <v>2</v>
      </c>
      <c r="H65" s="10"/>
      <c r="I65" s="10"/>
      <c r="K65" s="10" t="s">
        <v>99</v>
      </c>
      <c r="L65" s="11"/>
      <c r="M65" s="11"/>
    </row>
    <row r="66" spans="1:13" s="112" customFormat="1" ht="20.100000000000001" customHeight="1" x14ac:dyDescent="0.25">
      <c r="A66" s="1"/>
      <c r="B66" s="111"/>
      <c r="C66" s="4"/>
      <c r="D66" s="4"/>
      <c r="E66" s="73"/>
      <c r="G66" s="10" t="s">
        <v>128</v>
      </c>
      <c r="H66" s="10"/>
      <c r="I66" s="10"/>
      <c r="K66" s="10" t="s">
        <v>128</v>
      </c>
      <c r="L66" s="11"/>
      <c r="M66" s="11"/>
    </row>
    <row r="67" spans="1:13" ht="20.100000000000001" customHeight="1" x14ac:dyDescent="0.25">
      <c r="B67" s="114" t="s">
        <v>17</v>
      </c>
      <c r="C67" s="9"/>
      <c r="D67" s="9"/>
      <c r="E67" s="5"/>
      <c r="F67" s="112"/>
      <c r="G67" s="68" t="s">
        <v>148</v>
      </c>
      <c r="H67" s="116"/>
      <c r="I67" s="116" t="s">
        <v>115</v>
      </c>
      <c r="J67" s="112"/>
      <c r="K67" s="68" t="s">
        <v>148</v>
      </c>
      <c r="L67" s="116"/>
      <c r="M67" s="116" t="s">
        <v>115</v>
      </c>
    </row>
    <row r="68" spans="1:13" s="112" customFormat="1" ht="20.100000000000001" customHeight="1" x14ac:dyDescent="0.25">
      <c r="A68" s="1"/>
      <c r="B68" s="114"/>
      <c r="E68" s="73"/>
      <c r="F68" s="116"/>
      <c r="G68" s="116">
        <v>2022</v>
      </c>
      <c r="H68" s="116"/>
      <c r="I68" s="116">
        <v>2021</v>
      </c>
      <c r="K68" s="116">
        <v>2022</v>
      </c>
      <c r="M68" s="116">
        <v>2021</v>
      </c>
    </row>
    <row r="69" spans="1:13" s="112" customFormat="1" ht="20.100000000000001" customHeight="1" x14ac:dyDescent="0.25">
      <c r="A69" s="1"/>
      <c r="B69" s="114"/>
      <c r="E69" s="73"/>
      <c r="F69" s="116"/>
      <c r="G69" s="116" t="s">
        <v>125</v>
      </c>
      <c r="H69" s="116"/>
      <c r="I69" s="116"/>
      <c r="K69" s="116" t="s">
        <v>125</v>
      </c>
      <c r="M69" s="116"/>
    </row>
    <row r="70" spans="1:13" s="112" customFormat="1" ht="20.100000000000001" customHeight="1" x14ac:dyDescent="0.25">
      <c r="A70" s="1"/>
      <c r="E70" s="119"/>
      <c r="F70" s="116"/>
      <c r="G70" s="117" t="s">
        <v>3</v>
      </c>
      <c r="H70" s="117"/>
      <c r="I70" s="117"/>
      <c r="J70" s="117"/>
      <c r="K70" s="117"/>
      <c r="L70" s="14"/>
      <c r="M70" s="14"/>
    </row>
    <row r="71" spans="1:13" s="112" customFormat="1" ht="20.100000000000001" customHeight="1" x14ac:dyDescent="0.25">
      <c r="A71" s="1"/>
      <c r="B71" s="118" t="s">
        <v>26</v>
      </c>
      <c r="C71" s="15"/>
      <c r="D71" s="15"/>
      <c r="E71" s="120"/>
      <c r="F71" s="16"/>
      <c r="G71" s="17"/>
      <c r="H71" s="16"/>
      <c r="I71" s="17"/>
    </row>
    <row r="72" spans="1:13" s="112" customFormat="1" ht="20.100000000000001" customHeight="1" x14ac:dyDescent="0.25">
      <c r="A72" s="1"/>
      <c r="B72" s="112" t="s">
        <v>75</v>
      </c>
      <c r="C72" s="30"/>
      <c r="D72" s="30"/>
      <c r="E72" s="120"/>
      <c r="F72" s="16"/>
      <c r="G72" s="17"/>
      <c r="H72" s="16"/>
      <c r="I72" s="17"/>
    </row>
    <row r="73" spans="1:13" s="112" customFormat="1" ht="20.100000000000001" customHeight="1" x14ac:dyDescent="0.25">
      <c r="A73" s="1"/>
      <c r="B73" s="5"/>
      <c r="C73" s="30" t="s">
        <v>78</v>
      </c>
      <c r="D73" s="30"/>
      <c r="E73" s="120"/>
      <c r="F73" s="16"/>
      <c r="G73" s="17"/>
      <c r="H73" s="16"/>
      <c r="I73" s="17"/>
    </row>
    <row r="74" spans="1:13" s="112" customFormat="1" ht="20.100000000000001" customHeight="1" x14ac:dyDescent="0.25">
      <c r="A74" s="1"/>
      <c r="B74" s="5"/>
      <c r="C74" s="30"/>
      <c r="D74" s="30" t="s">
        <v>127</v>
      </c>
      <c r="E74" s="120"/>
      <c r="F74" s="16"/>
      <c r="G74" s="17"/>
      <c r="H74" s="16"/>
      <c r="I74" s="17"/>
    </row>
    <row r="75" spans="1:13" s="112" customFormat="1" ht="20.100000000000001" customHeight="1" thickBot="1" x14ac:dyDescent="0.3">
      <c r="D75" s="147" t="s">
        <v>112</v>
      </c>
      <c r="E75" s="120"/>
      <c r="F75" s="16"/>
      <c r="G75" s="24">
        <v>5962621</v>
      </c>
      <c r="H75" s="25"/>
      <c r="I75" s="24">
        <v>5962621</v>
      </c>
      <c r="J75" s="111"/>
      <c r="K75" s="24">
        <v>5962621</v>
      </c>
      <c r="L75" s="111"/>
      <c r="M75" s="24">
        <v>5962621</v>
      </c>
    </row>
    <row r="76" spans="1:13" s="112" customFormat="1" ht="20.100000000000001" customHeight="1" thickTop="1" x14ac:dyDescent="0.25">
      <c r="C76" s="30" t="s">
        <v>79</v>
      </c>
      <c r="E76" s="120"/>
      <c r="F76" s="16"/>
      <c r="G76" s="28"/>
      <c r="H76" s="16"/>
      <c r="I76" s="28"/>
      <c r="K76" s="28"/>
      <c r="M76" s="28"/>
    </row>
    <row r="77" spans="1:13" s="112" customFormat="1" ht="20.100000000000001" customHeight="1" x14ac:dyDescent="0.25">
      <c r="C77" s="30"/>
      <c r="D77" s="5" t="s">
        <v>127</v>
      </c>
      <c r="E77" s="120"/>
      <c r="F77" s="16"/>
      <c r="G77" s="28"/>
      <c r="H77" s="16"/>
      <c r="I77" s="28"/>
      <c r="K77" s="28"/>
      <c r="M77" s="28"/>
    </row>
    <row r="78" spans="1:13" s="112" customFormat="1" ht="20.100000000000001" customHeight="1" x14ac:dyDescent="0.25">
      <c r="A78" s="1"/>
      <c r="C78" s="18"/>
      <c r="D78" s="147" t="s">
        <v>112</v>
      </c>
      <c r="E78" s="120"/>
      <c r="F78" s="16"/>
      <c r="G78" s="113">
        <v>5962621</v>
      </c>
      <c r="H78" s="16"/>
      <c r="I78" s="113">
        <v>5962621</v>
      </c>
      <c r="K78" s="113">
        <v>5962621</v>
      </c>
      <c r="M78" s="113">
        <v>5962621</v>
      </c>
    </row>
    <row r="79" spans="1:13" s="112" customFormat="1" ht="20.100000000000001" customHeight="1" x14ac:dyDescent="0.25">
      <c r="A79" s="1"/>
      <c r="B79" s="112" t="s">
        <v>94</v>
      </c>
      <c r="C79" s="18"/>
      <c r="D79" s="18"/>
      <c r="E79" s="120"/>
      <c r="F79" s="16"/>
      <c r="G79" s="113">
        <v>1133594</v>
      </c>
      <c r="H79" s="16"/>
      <c r="I79" s="113">
        <v>1133594</v>
      </c>
      <c r="K79" s="113">
        <v>1133594</v>
      </c>
      <c r="M79" s="113">
        <v>1133594</v>
      </c>
    </row>
    <row r="80" spans="1:13" s="112" customFormat="1" ht="20.100000000000001" customHeight="1" x14ac:dyDescent="0.25">
      <c r="A80" s="1"/>
      <c r="B80" s="112" t="s">
        <v>138</v>
      </c>
      <c r="D80" s="18"/>
      <c r="E80" s="120"/>
      <c r="F80" s="16"/>
      <c r="G80" s="113">
        <v>211060</v>
      </c>
      <c r="H80" s="16"/>
      <c r="I80" s="113">
        <v>211060</v>
      </c>
      <c r="K80" s="113">
        <v>274225</v>
      </c>
      <c r="M80" s="113">
        <v>274225</v>
      </c>
    </row>
    <row r="81" spans="1:13" s="112" customFormat="1" ht="20.100000000000001" customHeight="1" x14ac:dyDescent="0.25">
      <c r="A81" s="1"/>
      <c r="B81" s="112" t="s">
        <v>76</v>
      </c>
      <c r="C81" s="30"/>
      <c r="D81" s="30"/>
      <c r="E81" s="120"/>
      <c r="F81" s="16"/>
      <c r="G81" s="113"/>
      <c r="H81" s="16"/>
      <c r="I81" s="113"/>
      <c r="K81" s="113"/>
      <c r="M81" s="113"/>
    </row>
    <row r="82" spans="1:13" s="112" customFormat="1" ht="20.100000000000001" customHeight="1" x14ac:dyDescent="0.25">
      <c r="A82" s="1"/>
      <c r="C82" s="30" t="s">
        <v>28</v>
      </c>
      <c r="D82" s="18"/>
      <c r="E82" s="120"/>
      <c r="F82" s="16"/>
      <c r="G82" s="113"/>
      <c r="H82" s="16"/>
      <c r="I82" s="113"/>
      <c r="K82" s="113"/>
      <c r="M82" s="113"/>
    </row>
    <row r="83" spans="1:13" s="112" customFormat="1" ht="20.100000000000001" customHeight="1" x14ac:dyDescent="0.25">
      <c r="A83" s="1"/>
      <c r="C83" s="18"/>
      <c r="D83" s="18" t="s">
        <v>80</v>
      </c>
      <c r="E83" s="120"/>
      <c r="F83" s="16"/>
      <c r="G83" s="113">
        <v>267056</v>
      </c>
      <c r="H83" s="16"/>
      <c r="I83" s="113">
        <v>267056</v>
      </c>
      <c r="K83" s="113">
        <v>267056</v>
      </c>
      <c r="M83" s="113">
        <v>267056</v>
      </c>
    </row>
    <row r="84" spans="1:13" s="112" customFormat="1" ht="20.100000000000001" customHeight="1" x14ac:dyDescent="0.25">
      <c r="A84" s="1"/>
      <c r="C84" s="30" t="s">
        <v>81</v>
      </c>
      <c r="D84" s="18"/>
      <c r="E84" s="120"/>
      <c r="F84" s="16"/>
      <c r="G84" s="113">
        <v>1651422</v>
      </c>
      <c r="H84" s="16"/>
      <c r="I84" s="113">
        <v>1720083</v>
      </c>
      <c r="K84" s="113">
        <v>1871216</v>
      </c>
      <c r="M84" s="113">
        <v>1819594</v>
      </c>
    </row>
    <row r="85" spans="1:13" s="112" customFormat="1" ht="20.100000000000001" customHeight="1" x14ac:dyDescent="0.25">
      <c r="A85" s="1"/>
      <c r="B85" s="112" t="s">
        <v>69</v>
      </c>
      <c r="C85" s="30"/>
      <c r="D85" s="18"/>
      <c r="E85" s="120"/>
      <c r="F85" s="16"/>
      <c r="G85" s="113">
        <v>-43857</v>
      </c>
      <c r="H85" s="16"/>
      <c r="I85" s="113">
        <v>-43857</v>
      </c>
      <c r="K85" s="113">
        <v>0</v>
      </c>
      <c r="M85" s="113">
        <v>0</v>
      </c>
    </row>
    <row r="86" spans="1:13" s="112" customFormat="1" ht="20.100000000000001" customHeight="1" x14ac:dyDescent="0.25">
      <c r="B86" s="111" t="s">
        <v>77</v>
      </c>
      <c r="C86" s="4"/>
      <c r="D86" s="4"/>
      <c r="E86" s="120"/>
      <c r="F86" s="16"/>
      <c r="G86" s="27">
        <f>SUM(G78:G85)</f>
        <v>9181896</v>
      </c>
      <c r="H86" s="16"/>
      <c r="I86" s="27">
        <f>SUM(I78:I85)</f>
        <v>9250557</v>
      </c>
      <c r="K86" s="27">
        <f>SUM(K78:K85)</f>
        <v>9508712</v>
      </c>
      <c r="M86" s="27">
        <f>SUM(M78:M85)</f>
        <v>9457090</v>
      </c>
    </row>
    <row r="87" spans="1:13" s="112" customFormat="1" ht="9.9499999999999993" customHeight="1" x14ac:dyDescent="0.25">
      <c r="B87" s="111"/>
      <c r="C87" s="4"/>
      <c r="D87" s="4"/>
      <c r="E87" s="115"/>
      <c r="F87" s="16"/>
      <c r="G87" s="121"/>
      <c r="H87" s="16"/>
      <c r="I87" s="121"/>
      <c r="K87" s="121"/>
      <c r="M87" s="121"/>
    </row>
    <row r="88" spans="1:13" s="112" customFormat="1" ht="20.100000000000001" customHeight="1" thickBot="1" x14ac:dyDescent="0.3">
      <c r="B88" s="111" t="s">
        <v>30</v>
      </c>
      <c r="C88" s="4"/>
      <c r="D88" s="4"/>
      <c r="E88" s="115"/>
      <c r="F88" s="16"/>
      <c r="G88" s="24">
        <f>(G86+G59)</f>
        <v>12067998</v>
      </c>
      <c r="H88" s="16"/>
      <c r="I88" s="24">
        <f>(I86+I59)</f>
        <v>11521378</v>
      </c>
      <c r="J88" s="113">
        <v>0</v>
      </c>
      <c r="K88" s="24">
        <f>(K86+K59)</f>
        <v>12324977</v>
      </c>
      <c r="M88" s="24">
        <f>(M86+M59)</f>
        <v>11647749</v>
      </c>
    </row>
    <row r="89" spans="1:13" ht="23.1" customHeight="1" thickTop="1" x14ac:dyDescent="0.25">
      <c r="J89" s="1">
        <v>0</v>
      </c>
    </row>
    <row r="90" spans="1:13" ht="23.1" customHeight="1" x14ac:dyDescent="0.25">
      <c r="H90" s="2"/>
      <c r="J90" s="2"/>
      <c r="K90" s="2"/>
      <c r="L90" s="2"/>
      <c r="M90" s="2"/>
    </row>
  </sheetData>
  <pageMargins left="0.74803149606299213" right="0.51181102362204722" top="0.74803149606299213" bottom="0.51181102362204722" header="0.23622047244094491" footer="0.23622047244094491"/>
  <pageSetup paperSize="9" scale="95" firstPageNumber="2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statements.&amp;"-,Regular"
&amp;C&amp;"Times New Roman,Regular"&amp;P
</oddFooter>
  </headerFooter>
  <rowBreaks count="2" manualBreakCount="2">
    <brk id="32" max="16383" man="1"/>
    <brk id="60" max="16383" man="1"/>
  </rowBreaks>
  <ignoredErrors>
    <ignoredError sqref="H9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150" customWidth="1"/>
    <col min="4" max="4" width="35.140625" style="150" customWidth="1"/>
    <col min="5" max="5" width="5.7109375" style="150" customWidth="1"/>
    <col min="6" max="6" width="0.85546875" style="150" customWidth="1"/>
    <col min="7" max="7" width="5.7109375" style="177" customWidth="1"/>
    <col min="8" max="8" width="0.85546875" style="150" customWidth="1"/>
    <col min="9" max="9" width="11.7109375" style="177" customWidth="1"/>
    <col min="10" max="10" width="0.85546875" style="150" customWidth="1"/>
    <col min="11" max="11" width="11.7109375" style="150" customWidth="1"/>
    <col min="12" max="12" width="0.85546875" style="150" customWidth="1"/>
    <col min="13" max="13" width="11.7109375" style="150" customWidth="1"/>
    <col min="14" max="14" width="0.85546875" style="150" customWidth="1"/>
    <col min="15" max="15" width="11.7109375" style="150" customWidth="1"/>
    <col min="16" max="16384" width="9.140625" style="150"/>
  </cols>
  <sheetData>
    <row r="1" spans="1:15" ht="9.9499999999999993" customHeight="1" x14ac:dyDescent="0.25"/>
    <row r="2" spans="1:15" s="119" customFormat="1" ht="23.1" customHeight="1" x14ac:dyDescent="0.25">
      <c r="A2" s="150"/>
      <c r="B2" s="155" t="s">
        <v>150</v>
      </c>
      <c r="C2" s="32"/>
      <c r="D2" s="32"/>
      <c r="E2" s="85"/>
      <c r="G2" s="19"/>
      <c r="I2" s="19"/>
      <c r="J2" s="178"/>
      <c r="M2" s="150"/>
    </row>
    <row r="3" spans="1:15" s="119" customFormat="1" ht="23.1" customHeight="1" x14ac:dyDescent="0.25">
      <c r="A3" s="150"/>
      <c r="B3" s="157" t="s">
        <v>82</v>
      </c>
      <c r="C3" s="32"/>
      <c r="D3" s="32"/>
      <c r="E3" s="85" t="s">
        <v>0</v>
      </c>
      <c r="G3" s="19"/>
      <c r="I3" s="19"/>
    </row>
    <row r="4" spans="1:15" s="119" customFormat="1" ht="23.1" customHeight="1" x14ac:dyDescent="0.25">
      <c r="A4" s="150"/>
      <c r="B4" s="157" t="s">
        <v>149</v>
      </c>
      <c r="C4" s="173"/>
      <c r="D4" s="173"/>
      <c r="E4" s="73"/>
      <c r="G4" s="19"/>
      <c r="I4" s="19"/>
    </row>
    <row r="5" spans="1:15" s="119" customFormat="1" ht="23.1" customHeight="1" x14ac:dyDescent="0.25">
      <c r="A5" s="150"/>
      <c r="B5" s="152"/>
      <c r="C5" s="32"/>
      <c r="D5" s="32"/>
      <c r="E5" s="120"/>
      <c r="M5" s="179"/>
      <c r="O5" s="179"/>
    </row>
    <row r="6" spans="1:15" s="112" customFormat="1" ht="20.100000000000001" customHeight="1" x14ac:dyDescent="0.25">
      <c r="A6" s="1"/>
      <c r="B6" s="111"/>
      <c r="C6" s="4"/>
      <c r="D6" s="4"/>
      <c r="E6" s="115"/>
      <c r="I6" s="10" t="s">
        <v>2</v>
      </c>
      <c r="J6" s="10"/>
      <c r="K6" s="10"/>
      <c r="M6" s="10" t="s">
        <v>99</v>
      </c>
      <c r="N6" s="10"/>
      <c r="O6" s="10"/>
    </row>
    <row r="7" spans="1:15" s="112" customFormat="1" ht="20.100000000000001" customHeight="1" x14ac:dyDescent="0.25">
      <c r="A7" s="1"/>
      <c r="B7" s="111"/>
      <c r="C7" s="4"/>
      <c r="D7" s="4"/>
      <c r="E7" s="115"/>
      <c r="I7" s="10" t="s">
        <v>128</v>
      </c>
      <c r="J7" s="10"/>
      <c r="K7" s="10"/>
      <c r="M7" s="10" t="s">
        <v>128</v>
      </c>
      <c r="N7" s="10"/>
      <c r="O7" s="10"/>
    </row>
    <row r="8" spans="1:15" s="119" customFormat="1" ht="23.1" customHeight="1" x14ac:dyDescent="0.25">
      <c r="A8" s="150"/>
      <c r="B8" s="152"/>
      <c r="C8" s="32"/>
      <c r="D8" s="32"/>
      <c r="E8" s="5"/>
      <c r="G8" s="115" t="s">
        <v>126</v>
      </c>
      <c r="I8" s="66">
        <v>2022</v>
      </c>
      <c r="J8" s="66"/>
      <c r="K8" s="66">
        <v>2021</v>
      </c>
      <c r="M8" s="66">
        <v>2022</v>
      </c>
      <c r="O8" s="66">
        <v>2021</v>
      </c>
    </row>
    <row r="9" spans="1:15" s="112" customFormat="1" ht="20.100000000000001" customHeight="1" x14ac:dyDescent="0.25">
      <c r="A9" s="1"/>
      <c r="B9" s="111"/>
      <c r="C9" s="4"/>
      <c r="D9" s="4"/>
      <c r="E9" s="115"/>
      <c r="F9" s="116"/>
      <c r="G9" s="116"/>
      <c r="I9" s="117" t="s">
        <v>3</v>
      </c>
      <c r="J9" s="117"/>
      <c r="K9" s="117"/>
      <c r="L9" s="117"/>
      <c r="M9" s="117"/>
      <c r="N9" s="14"/>
      <c r="O9" s="117"/>
    </row>
    <row r="10" spans="1:15" s="119" customFormat="1" ht="23.1" customHeight="1" x14ac:dyDescent="0.25">
      <c r="A10" s="150"/>
      <c r="B10" s="119" t="s">
        <v>129</v>
      </c>
      <c r="C10" s="26"/>
      <c r="D10" s="26"/>
      <c r="G10" s="120">
        <v>3</v>
      </c>
      <c r="I10" s="151">
        <v>3230582</v>
      </c>
      <c r="J10" s="151"/>
      <c r="K10" s="151">
        <v>2805722</v>
      </c>
      <c r="L10" s="180"/>
      <c r="M10" s="151">
        <v>3232249</v>
      </c>
      <c r="O10" s="151">
        <v>2805708</v>
      </c>
    </row>
    <row r="11" spans="1:15" s="119" customFormat="1" ht="22.5" customHeight="1" x14ac:dyDescent="0.25">
      <c r="A11" s="150"/>
      <c r="B11" s="119" t="s">
        <v>130</v>
      </c>
      <c r="C11" s="26"/>
      <c r="D11" s="26"/>
      <c r="G11" s="120">
        <v>3</v>
      </c>
      <c r="I11" s="181">
        <v>-2329105</v>
      </c>
      <c r="J11" s="191"/>
      <c r="K11" s="181">
        <v>-1995406</v>
      </c>
      <c r="L11" s="194"/>
      <c r="M11" s="181">
        <v>-2439246</v>
      </c>
      <c r="N11" s="190"/>
      <c r="O11" s="181">
        <v>-2088156</v>
      </c>
    </row>
    <row r="12" spans="1:15" s="119" customFormat="1" ht="20.25" customHeight="1" x14ac:dyDescent="0.25">
      <c r="B12" s="152" t="s">
        <v>32</v>
      </c>
      <c r="C12" s="32"/>
      <c r="D12" s="32"/>
      <c r="G12" s="120"/>
      <c r="I12" s="182">
        <f>SUM(I10:I11)</f>
        <v>901477</v>
      </c>
      <c r="K12" s="182">
        <f>SUM(K10:K11)</f>
        <v>810316</v>
      </c>
      <c r="L12" s="183"/>
      <c r="M12" s="182">
        <f>SUM(M10:M11)</f>
        <v>793003</v>
      </c>
      <c r="O12" s="182">
        <f>SUM(O10:O11)</f>
        <v>717552</v>
      </c>
    </row>
    <row r="13" spans="1:15" s="119" customFormat="1" ht="5.0999999999999996" customHeight="1" x14ac:dyDescent="0.25">
      <c r="A13" s="150"/>
      <c r="B13" s="152"/>
      <c r="C13" s="32"/>
      <c r="D13" s="32"/>
      <c r="G13" s="120"/>
      <c r="I13" s="151"/>
      <c r="K13" s="151"/>
      <c r="L13" s="180"/>
      <c r="M13" s="151"/>
      <c r="O13" s="151"/>
    </row>
    <row r="14" spans="1:15" s="119" customFormat="1" ht="20.25" customHeight="1" x14ac:dyDescent="0.25">
      <c r="A14" s="150"/>
      <c r="B14" s="119" t="s">
        <v>33</v>
      </c>
      <c r="C14" s="26"/>
      <c r="D14" s="26"/>
      <c r="G14" s="120" t="s">
        <v>160</v>
      </c>
      <c r="I14" s="181">
        <v>26326</v>
      </c>
      <c r="J14" s="191"/>
      <c r="K14" s="181">
        <v>20051</v>
      </c>
      <c r="L14" s="180"/>
      <c r="M14" s="181">
        <v>181924</v>
      </c>
      <c r="O14" s="181">
        <v>22459</v>
      </c>
    </row>
    <row r="15" spans="1:15" s="119" customFormat="1" ht="22.5" customHeight="1" x14ac:dyDescent="0.25">
      <c r="B15" s="152" t="s">
        <v>34</v>
      </c>
      <c r="C15" s="32"/>
      <c r="D15" s="26"/>
      <c r="G15" s="120"/>
      <c r="I15" s="182">
        <f>SUM(I12,I14)</f>
        <v>927803</v>
      </c>
      <c r="K15" s="182">
        <f>SUM(K12,K14)</f>
        <v>830367</v>
      </c>
      <c r="L15" s="180"/>
      <c r="M15" s="182">
        <f>SUM(M12,M14)</f>
        <v>974927</v>
      </c>
      <c r="O15" s="182">
        <f>SUM(O12,O14)</f>
        <v>740011</v>
      </c>
    </row>
    <row r="16" spans="1:15" s="119" customFormat="1" ht="5.0999999999999996" customHeight="1" x14ac:dyDescent="0.25">
      <c r="A16" s="150"/>
      <c r="B16" s="152"/>
      <c r="C16" s="32"/>
      <c r="D16" s="32"/>
      <c r="G16" s="120"/>
      <c r="I16" s="151"/>
      <c r="K16" s="151"/>
      <c r="L16" s="180"/>
      <c r="M16" s="151"/>
      <c r="O16" s="151"/>
    </row>
    <row r="17" spans="1:15" s="119" customFormat="1" ht="20.25" customHeight="1" x14ac:dyDescent="0.25">
      <c r="A17" s="150"/>
      <c r="B17" s="119" t="s">
        <v>35</v>
      </c>
      <c r="C17" s="26"/>
      <c r="D17" s="26"/>
      <c r="G17" s="120"/>
      <c r="I17" s="151">
        <v>-503309</v>
      </c>
      <c r="J17" s="151"/>
      <c r="K17" s="151">
        <v>-442928</v>
      </c>
      <c r="L17" s="180"/>
      <c r="M17" s="151">
        <v>-451669</v>
      </c>
      <c r="O17" s="151">
        <v>-400290</v>
      </c>
    </row>
    <row r="18" spans="1:15" s="119" customFormat="1" ht="20.25" customHeight="1" x14ac:dyDescent="0.25">
      <c r="A18" s="150"/>
      <c r="B18" s="119" t="s">
        <v>83</v>
      </c>
      <c r="C18" s="26"/>
      <c r="D18" s="26"/>
      <c r="G18" s="120"/>
      <c r="I18" s="151">
        <v>-158576</v>
      </c>
      <c r="J18" s="151"/>
      <c r="K18" s="151">
        <v>-152895</v>
      </c>
      <c r="L18" s="180"/>
      <c r="M18" s="151">
        <v>-144990</v>
      </c>
      <c r="O18" s="151">
        <v>-135641</v>
      </c>
    </row>
    <row r="19" spans="1:15" s="119" customFormat="1" ht="20.25" customHeight="1" x14ac:dyDescent="0.25">
      <c r="B19" s="152" t="s">
        <v>36</v>
      </c>
      <c r="C19" s="32"/>
      <c r="D19" s="32"/>
      <c r="G19" s="120"/>
      <c r="I19" s="184">
        <f>SUM(I17:I18)</f>
        <v>-661885</v>
      </c>
      <c r="K19" s="184">
        <f>SUM(K17:K18)</f>
        <v>-595823</v>
      </c>
      <c r="L19" s="183"/>
      <c r="M19" s="184">
        <f>SUM(M17:M18)</f>
        <v>-596659</v>
      </c>
      <c r="O19" s="184">
        <f>SUM(O17:O18)</f>
        <v>-535931</v>
      </c>
    </row>
    <row r="20" spans="1:15" s="119" customFormat="1" ht="5.0999999999999996" customHeight="1" x14ac:dyDescent="0.25">
      <c r="B20" s="152"/>
      <c r="C20" s="32"/>
      <c r="D20" s="32"/>
      <c r="G20" s="120"/>
      <c r="I20" s="151"/>
      <c r="K20" s="151"/>
      <c r="L20" s="183"/>
      <c r="M20" s="151"/>
      <c r="O20" s="151"/>
    </row>
    <row r="21" spans="1:15" s="119" customFormat="1" ht="20.25" customHeight="1" x14ac:dyDescent="0.25">
      <c r="B21" s="152" t="s">
        <v>37</v>
      </c>
      <c r="C21" s="32"/>
      <c r="D21" s="32"/>
      <c r="G21" s="120"/>
      <c r="I21" s="182">
        <f>I15+I19</f>
        <v>265918</v>
      </c>
      <c r="K21" s="182">
        <f>K15+K19</f>
        <v>234544</v>
      </c>
      <c r="L21" s="183"/>
      <c r="M21" s="182">
        <f>M15+M19</f>
        <v>378268</v>
      </c>
      <c r="O21" s="182">
        <f>O15+O19</f>
        <v>204080</v>
      </c>
    </row>
    <row r="22" spans="1:15" s="119" customFormat="1" ht="5.0999999999999996" customHeight="1" x14ac:dyDescent="0.25">
      <c r="B22" s="152"/>
      <c r="C22" s="32"/>
      <c r="D22" s="32"/>
      <c r="G22" s="120"/>
      <c r="I22" s="151"/>
      <c r="K22" s="151"/>
      <c r="L22" s="183"/>
      <c r="M22" s="151"/>
      <c r="O22" s="151"/>
    </row>
    <row r="23" spans="1:15" s="119" customFormat="1" ht="20.25" customHeight="1" x14ac:dyDescent="0.25">
      <c r="B23" s="119" t="s">
        <v>38</v>
      </c>
      <c r="C23" s="26"/>
      <c r="D23" s="32"/>
      <c r="G23" s="120"/>
      <c r="I23" s="181">
        <v>-891</v>
      </c>
      <c r="J23" s="151"/>
      <c r="K23" s="181">
        <v>-834</v>
      </c>
      <c r="L23" s="183"/>
      <c r="M23" s="181">
        <v>-868</v>
      </c>
      <c r="O23" s="181">
        <v>-728</v>
      </c>
    </row>
    <row r="24" spans="1:15" s="119" customFormat="1" ht="5.0999999999999996" customHeight="1" x14ac:dyDescent="0.25">
      <c r="B24" s="152"/>
      <c r="C24" s="32"/>
      <c r="D24" s="32"/>
      <c r="G24" s="120"/>
      <c r="I24" s="151"/>
      <c r="K24" s="151"/>
      <c r="L24" s="183"/>
      <c r="M24" s="151"/>
      <c r="O24" s="151"/>
    </row>
    <row r="25" spans="1:15" s="119" customFormat="1" ht="23.1" customHeight="1" x14ac:dyDescent="0.25">
      <c r="B25" s="152" t="s">
        <v>84</v>
      </c>
      <c r="C25" s="32"/>
      <c r="D25" s="32"/>
      <c r="G25" s="120"/>
      <c r="I25" s="182">
        <f>I21+I23</f>
        <v>265027</v>
      </c>
      <c r="K25" s="182">
        <f>K21+K23</f>
        <v>233710</v>
      </c>
      <c r="L25" s="183"/>
      <c r="M25" s="182">
        <f>M21+M23</f>
        <v>377400</v>
      </c>
      <c r="O25" s="182">
        <f>O21+O23</f>
        <v>203352</v>
      </c>
    </row>
    <row r="26" spans="1:15" s="119" customFormat="1" ht="5.0999999999999996" customHeight="1" x14ac:dyDescent="0.25">
      <c r="B26" s="152"/>
      <c r="C26" s="32"/>
      <c r="D26" s="32"/>
      <c r="G26" s="120"/>
      <c r="I26" s="151"/>
      <c r="K26" s="151"/>
      <c r="L26" s="183"/>
      <c r="M26" s="151"/>
      <c r="O26" s="151"/>
    </row>
    <row r="27" spans="1:15" s="119" customFormat="1" ht="20.25" customHeight="1" x14ac:dyDescent="0.25">
      <c r="A27" s="150"/>
      <c r="B27" s="119" t="s">
        <v>44</v>
      </c>
      <c r="C27" s="26"/>
      <c r="D27" s="26"/>
      <c r="G27" s="120"/>
      <c r="I27" s="181">
        <v>-53445</v>
      </c>
      <c r="K27" s="181">
        <v>-46650</v>
      </c>
      <c r="L27" s="180"/>
      <c r="M27" s="181">
        <v>-45535</v>
      </c>
      <c r="O27" s="181">
        <v>-40599</v>
      </c>
    </row>
    <row r="28" spans="1:15" s="119" customFormat="1" ht="23.1" customHeight="1" thickBot="1" x14ac:dyDescent="0.3">
      <c r="B28" s="152" t="s">
        <v>114</v>
      </c>
      <c r="C28" s="32"/>
      <c r="D28" s="32"/>
      <c r="E28" s="120"/>
      <c r="F28" s="20"/>
      <c r="I28" s="185">
        <f>I25+I27</f>
        <v>211582</v>
      </c>
      <c r="J28" s="20"/>
      <c r="K28" s="185">
        <f>K25+K27</f>
        <v>187060</v>
      </c>
      <c r="L28" s="183"/>
      <c r="M28" s="185">
        <f>M25+M27</f>
        <v>331865</v>
      </c>
      <c r="O28" s="185">
        <f>O25+O27</f>
        <v>162753</v>
      </c>
    </row>
    <row r="29" spans="1:15" s="119" customFormat="1" ht="5.0999999999999996" customHeight="1" thickTop="1" x14ac:dyDescent="0.25">
      <c r="A29" s="150"/>
      <c r="B29" s="152"/>
      <c r="C29" s="32"/>
      <c r="D29" s="32"/>
      <c r="E29" s="120"/>
      <c r="I29" s="151"/>
      <c r="K29" s="151"/>
    </row>
    <row r="30" spans="1:15" s="119" customFormat="1" ht="9.9499999999999993" customHeight="1" x14ac:dyDescent="0.25">
      <c r="A30" s="150"/>
      <c r="B30" s="85"/>
      <c r="C30" s="64"/>
      <c r="D30" s="64"/>
      <c r="E30" s="120"/>
      <c r="I30" s="151"/>
      <c r="K30" s="151"/>
      <c r="M30" s="151"/>
      <c r="O30" s="151"/>
    </row>
    <row r="31" spans="1:15" s="119" customFormat="1" ht="23.1" customHeight="1" thickBot="1" x14ac:dyDescent="0.3">
      <c r="B31" s="152" t="s">
        <v>113</v>
      </c>
      <c r="C31" s="32"/>
      <c r="D31" s="32"/>
      <c r="F31" s="20"/>
      <c r="G31" s="120"/>
      <c r="I31" s="188">
        <v>3.54847306243345E-2</v>
      </c>
      <c r="J31" s="186"/>
      <c r="K31" s="188">
        <v>3.1372109681296195E-2</v>
      </c>
      <c r="M31" s="188">
        <v>5.5657570722673806E-2</v>
      </c>
      <c r="O31" s="188">
        <v>2.7295546706725113E-2</v>
      </c>
    </row>
    <row r="32" spans="1:15" s="119" customFormat="1" ht="23.1" customHeight="1" thickTop="1" x14ac:dyDescent="0.25">
      <c r="A32" s="150"/>
      <c r="C32" s="26"/>
      <c r="D32" s="26"/>
      <c r="E32" s="73"/>
      <c r="G32" s="19"/>
      <c r="I32" s="19"/>
    </row>
    <row r="33" spans="1:15" s="119" customFormat="1" ht="23.1" customHeight="1" x14ac:dyDescent="0.25">
      <c r="A33" s="150"/>
      <c r="B33" s="155" t="s">
        <v>150</v>
      </c>
      <c r="C33" s="32"/>
      <c r="D33" s="32"/>
      <c r="E33" s="85"/>
      <c r="G33" s="19"/>
      <c r="I33" s="19"/>
    </row>
    <row r="34" spans="1:15" s="119" customFormat="1" ht="23.1" customHeight="1" x14ac:dyDescent="0.25">
      <c r="A34" s="150"/>
      <c r="B34" s="157" t="s">
        <v>39</v>
      </c>
      <c r="C34" s="32"/>
      <c r="D34" s="32"/>
      <c r="E34" s="85"/>
      <c r="G34" s="19"/>
      <c r="I34" s="19"/>
    </row>
    <row r="35" spans="1:15" s="119" customFormat="1" ht="23.1" customHeight="1" x14ac:dyDescent="0.25">
      <c r="A35" s="150"/>
      <c r="B35" s="157" t="str">
        <f>$B$4</f>
        <v>For the three-month period ended 31 March 2022 (Unaudited)</v>
      </c>
      <c r="C35" s="173"/>
      <c r="D35" s="173"/>
      <c r="E35" s="73"/>
      <c r="G35" s="19"/>
      <c r="I35" s="19"/>
    </row>
    <row r="36" spans="1:15" s="119" customFormat="1" ht="23.1" customHeight="1" x14ac:dyDescent="0.25">
      <c r="A36" s="150"/>
      <c r="B36" s="152"/>
      <c r="C36" s="32"/>
      <c r="D36" s="32"/>
      <c r="E36" s="120"/>
      <c r="M36" s="179"/>
      <c r="O36" s="179"/>
    </row>
    <row r="37" spans="1:15" s="112" customFormat="1" ht="20.100000000000001" customHeight="1" x14ac:dyDescent="0.25">
      <c r="A37" s="1"/>
      <c r="B37" s="111"/>
      <c r="C37" s="4"/>
      <c r="D37" s="4"/>
      <c r="E37" s="115"/>
      <c r="I37" s="10" t="s">
        <v>2</v>
      </c>
      <c r="J37" s="10"/>
      <c r="K37" s="10"/>
      <c r="M37" s="10" t="s">
        <v>99</v>
      </c>
      <c r="N37" s="10"/>
      <c r="O37" s="10"/>
    </row>
    <row r="38" spans="1:15" s="112" customFormat="1" ht="20.100000000000001" customHeight="1" x14ac:dyDescent="0.25">
      <c r="A38" s="1"/>
      <c r="B38" s="111"/>
      <c r="C38" s="4"/>
      <c r="D38" s="4"/>
      <c r="E38" s="115"/>
      <c r="I38" s="10" t="s">
        <v>128</v>
      </c>
      <c r="J38" s="10"/>
      <c r="K38" s="10"/>
      <c r="M38" s="10" t="s">
        <v>128</v>
      </c>
      <c r="N38" s="10"/>
      <c r="O38" s="10"/>
    </row>
    <row r="39" spans="1:15" s="119" customFormat="1" ht="23.1" customHeight="1" x14ac:dyDescent="0.25">
      <c r="A39" s="150"/>
      <c r="B39" s="152"/>
      <c r="C39" s="32"/>
      <c r="D39" s="32"/>
      <c r="E39" s="5"/>
      <c r="G39" s="5"/>
      <c r="I39" s="66">
        <v>2022</v>
      </c>
      <c r="J39" s="66"/>
      <c r="K39" s="66">
        <v>2021</v>
      </c>
      <c r="M39" s="66">
        <v>2022</v>
      </c>
      <c r="O39" s="66">
        <v>2021</v>
      </c>
    </row>
    <row r="40" spans="1:15" s="112" customFormat="1" ht="20.100000000000001" customHeight="1" x14ac:dyDescent="0.25">
      <c r="A40" s="1"/>
      <c r="B40" s="111"/>
      <c r="C40" s="4"/>
      <c r="D40" s="4"/>
      <c r="E40" s="115"/>
      <c r="F40" s="116"/>
      <c r="I40" s="117" t="s">
        <v>3</v>
      </c>
      <c r="J40" s="117"/>
      <c r="K40" s="117"/>
      <c r="L40" s="117"/>
      <c r="M40" s="117"/>
      <c r="N40" s="14"/>
      <c r="O40" s="117"/>
    </row>
    <row r="41" spans="1:15" s="119" customFormat="1" ht="20.25" customHeight="1" x14ac:dyDescent="0.25">
      <c r="A41" s="150"/>
      <c r="B41" s="152" t="s">
        <v>114</v>
      </c>
      <c r="C41" s="32"/>
      <c r="D41" s="26"/>
      <c r="E41" s="73"/>
      <c r="I41" s="182">
        <v>211582</v>
      </c>
      <c r="K41" s="182">
        <v>187060</v>
      </c>
      <c r="M41" s="182">
        <v>331865</v>
      </c>
      <c r="O41" s="182">
        <v>162753</v>
      </c>
    </row>
    <row r="42" spans="1:15" s="119" customFormat="1" ht="5.0999999999999996" customHeight="1" x14ac:dyDescent="0.25">
      <c r="A42" s="150"/>
      <c r="C42" s="26"/>
      <c r="D42" s="26"/>
      <c r="E42" s="73"/>
      <c r="I42" s="19"/>
      <c r="K42" s="19"/>
    </row>
    <row r="43" spans="1:15" s="119" customFormat="1" ht="20.25" customHeight="1" x14ac:dyDescent="0.25">
      <c r="A43" s="150"/>
      <c r="B43" s="152" t="s">
        <v>118</v>
      </c>
      <c r="C43" s="32"/>
      <c r="D43" s="26"/>
      <c r="E43" s="120"/>
      <c r="I43" s="189"/>
      <c r="J43" s="190"/>
      <c r="K43" s="189"/>
      <c r="L43" s="190"/>
      <c r="M43" s="190"/>
      <c r="N43" s="190"/>
      <c r="O43" s="190"/>
    </row>
    <row r="44" spans="1:15" s="119" customFormat="1" ht="20.25" customHeight="1" x14ac:dyDescent="0.25">
      <c r="B44" s="152" t="s">
        <v>116</v>
      </c>
      <c r="C44" s="32"/>
      <c r="D44" s="26"/>
      <c r="E44" s="120"/>
      <c r="I44" s="174">
        <v>0</v>
      </c>
      <c r="K44" s="174">
        <v>0</v>
      </c>
      <c r="M44" s="174">
        <v>0</v>
      </c>
      <c r="O44" s="174">
        <v>0</v>
      </c>
    </row>
    <row r="45" spans="1:15" s="119" customFormat="1" ht="5.0999999999999996" customHeight="1" x14ac:dyDescent="0.25">
      <c r="B45" s="152"/>
      <c r="C45" s="32"/>
      <c r="D45" s="26"/>
      <c r="E45" s="120"/>
      <c r="I45" s="50"/>
      <c r="K45" s="50"/>
      <c r="M45" s="50"/>
      <c r="O45" s="50"/>
    </row>
    <row r="46" spans="1:15" s="119" customFormat="1" ht="23.1" customHeight="1" thickBot="1" x14ac:dyDescent="0.3">
      <c r="B46" s="152" t="s">
        <v>117</v>
      </c>
      <c r="C46" s="32"/>
      <c r="D46" s="26"/>
      <c r="E46" s="120"/>
      <c r="I46" s="187">
        <f>SUM(I41,I44)</f>
        <v>211582</v>
      </c>
      <c r="K46" s="187">
        <f>SUM(K41,K44)</f>
        <v>187060</v>
      </c>
      <c r="M46" s="187">
        <f>SUM(M41,M44)</f>
        <v>331865</v>
      </c>
      <c r="O46" s="187">
        <f>SUM(O41,O44)</f>
        <v>162753</v>
      </c>
    </row>
    <row r="47" spans="1:15" s="119" customFormat="1" ht="5.0999999999999996" customHeight="1" thickTop="1" x14ac:dyDescent="0.25">
      <c r="C47" s="26"/>
      <c r="D47" s="26"/>
      <c r="E47" s="120"/>
      <c r="I47" s="19"/>
      <c r="K47" s="19"/>
    </row>
  </sheetData>
  <pageMargins left="0.74803149606299213" right="0.51181102362204722" top="0.74803149606299213" bottom="0.51181102362204722" header="0.23622047244094491" footer="0.23622047244094491"/>
  <pageSetup paperSize="9" scale="88" firstPageNumber="5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statements&amp;"-,Regular".
&amp;C&amp;"Times New Roman,Regular"&amp;P
</oddFooter>
  </headerFooter>
  <rowBreaks count="2" manualBreakCount="2">
    <brk id="1" min="1" max="10" man="1"/>
    <brk id="32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112" customWidth="1"/>
    <col min="4" max="4" width="36.5703125" style="112" customWidth="1"/>
    <col min="5" max="5" width="6.7109375" style="115" customWidth="1"/>
    <col min="6" max="6" width="11.7109375" style="124" customWidth="1"/>
    <col min="7" max="7" width="0.85546875" style="124" customWidth="1"/>
    <col min="8" max="8" width="11.7109375" style="124" customWidth="1"/>
    <col min="9" max="9" width="0.85546875" style="124" customWidth="1"/>
    <col min="10" max="10" width="11.7109375" style="124" customWidth="1"/>
    <col min="11" max="11" width="0.85546875" style="112" customWidth="1"/>
    <col min="12" max="12" width="11.7109375" style="124" customWidth="1"/>
    <col min="13" max="13" width="0.85546875" style="124" customWidth="1"/>
    <col min="14" max="14" width="11.7109375" style="124" customWidth="1"/>
    <col min="15" max="15" width="0.85546875" style="124" customWidth="1"/>
    <col min="16" max="16" width="11.7109375" style="124" customWidth="1"/>
    <col min="17" max="17" width="1" style="124" customWidth="1"/>
    <col min="18" max="18" width="11.7109375" style="124" customWidth="1"/>
    <col min="19" max="16384" width="9.140625" style="112"/>
  </cols>
  <sheetData>
    <row r="1" spans="2:18" ht="9.9499999999999993" customHeight="1" x14ac:dyDescent="0.25"/>
    <row r="2" spans="2:18" ht="23.1" customHeight="1" x14ac:dyDescent="0.25">
      <c r="B2" s="34" t="s">
        <v>150</v>
      </c>
      <c r="C2" s="111"/>
      <c r="D2" s="111"/>
      <c r="E2" s="111"/>
      <c r="F2" s="111"/>
      <c r="G2" s="111"/>
      <c r="H2" s="111"/>
      <c r="I2" s="111"/>
      <c r="J2" s="111"/>
      <c r="K2" s="111"/>
      <c r="O2" s="111"/>
    </row>
    <row r="3" spans="2:18" ht="23.1" customHeight="1" x14ac:dyDescent="0.25">
      <c r="B3" s="47" t="s">
        <v>93</v>
      </c>
      <c r="C3" s="114"/>
      <c r="D3" s="114"/>
      <c r="E3" s="125"/>
      <c r="F3" s="126"/>
      <c r="G3" s="126"/>
      <c r="H3" s="126"/>
      <c r="I3" s="126"/>
      <c r="J3" s="126"/>
      <c r="K3" s="114"/>
      <c r="O3" s="126"/>
    </row>
    <row r="4" spans="2:18" ht="23.1" customHeight="1" x14ac:dyDescent="0.25">
      <c r="B4" s="111" t="str">
        <f>PL!$B$4</f>
        <v>For the three-month period ended 31 March 2022 (Unaudited)</v>
      </c>
      <c r="C4" s="114"/>
      <c r="D4" s="114"/>
      <c r="O4" s="112"/>
    </row>
    <row r="5" spans="2:18" ht="19.5" customHeight="1" x14ac:dyDescent="0.25">
      <c r="B5" s="111"/>
      <c r="C5" s="114"/>
      <c r="D5" s="114"/>
      <c r="F5" s="39" t="s">
        <v>135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2:18" ht="18" customHeight="1" x14ac:dyDescent="0.25">
      <c r="B6" s="116"/>
      <c r="C6" s="116"/>
      <c r="D6" s="116"/>
      <c r="F6" s="112"/>
      <c r="G6" s="112"/>
      <c r="H6" s="112"/>
      <c r="I6" s="112"/>
      <c r="J6" s="112"/>
      <c r="K6" s="116"/>
      <c r="P6" s="195" t="s">
        <v>163</v>
      </c>
      <c r="Q6" s="195"/>
      <c r="R6" s="72"/>
    </row>
    <row r="7" spans="2:18" ht="18" customHeight="1" x14ac:dyDescent="0.25">
      <c r="B7" s="116"/>
      <c r="C7" s="116"/>
      <c r="D7" s="116"/>
      <c r="F7" s="112"/>
      <c r="G7" s="112"/>
      <c r="H7" s="112"/>
      <c r="I7" s="112"/>
      <c r="J7" s="112"/>
      <c r="K7" s="116"/>
      <c r="P7" s="153" t="s">
        <v>164</v>
      </c>
      <c r="Q7" s="195"/>
      <c r="R7" s="72"/>
    </row>
    <row r="8" spans="2:18" ht="18" customHeight="1" x14ac:dyDescent="0.25">
      <c r="B8" s="116"/>
      <c r="C8" s="116"/>
      <c r="D8" s="116"/>
      <c r="F8" s="112"/>
      <c r="G8" s="112"/>
      <c r="H8" s="112"/>
      <c r="I8" s="112"/>
      <c r="J8" s="116"/>
      <c r="K8" s="116"/>
      <c r="P8" s="148" t="s">
        <v>107</v>
      </c>
      <c r="Q8" s="72"/>
      <c r="R8" s="72"/>
    </row>
    <row r="9" spans="2:18" ht="18" customHeight="1" x14ac:dyDescent="0.25">
      <c r="B9" s="116"/>
      <c r="C9" s="116"/>
      <c r="D9" s="116"/>
      <c r="F9" s="112"/>
      <c r="G9" s="112"/>
      <c r="H9" s="112"/>
      <c r="I9" s="112"/>
      <c r="J9" s="116"/>
      <c r="K9" s="116"/>
      <c r="L9" s="127" t="s">
        <v>27</v>
      </c>
      <c r="M9" s="128"/>
      <c r="N9" s="128"/>
      <c r="P9" s="149" t="s">
        <v>108</v>
      </c>
      <c r="Q9" s="129"/>
      <c r="R9" s="129"/>
    </row>
    <row r="10" spans="2:18" ht="18" customHeight="1" x14ac:dyDescent="0.25">
      <c r="B10" s="116"/>
      <c r="C10" s="116"/>
      <c r="D10" s="116"/>
      <c r="F10" s="116" t="s">
        <v>65</v>
      </c>
      <c r="G10" s="116"/>
      <c r="H10" s="116" t="s">
        <v>95</v>
      </c>
      <c r="I10" s="116"/>
      <c r="J10" s="116"/>
      <c r="K10" s="116"/>
      <c r="L10" s="130" t="s">
        <v>28</v>
      </c>
      <c r="M10" s="131"/>
      <c r="N10" s="130" t="s">
        <v>29</v>
      </c>
      <c r="P10" s="149" t="s">
        <v>109</v>
      </c>
      <c r="Q10" s="116"/>
      <c r="R10" s="116" t="s">
        <v>62</v>
      </c>
    </row>
    <row r="11" spans="2:18" s="116" customFormat="1" ht="18" customHeight="1" x14ac:dyDescent="0.25">
      <c r="E11" s="115"/>
      <c r="F11" s="116" t="s">
        <v>66</v>
      </c>
      <c r="H11" s="116" t="s">
        <v>96</v>
      </c>
      <c r="L11" s="116" t="s">
        <v>60</v>
      </c>
      <c r="M11" s="129"/>
      <c r="N11" s="129"/>
      <c r="O11" s="124"/>
      <c r="P11" s="149" t="s">
        <v>110</v>
      </c>
      <c r="R11" s="116" t="s">
        <v>63</v>
      </c>
    </row>
    <row r="12" spans="2:18" s="116" customFormat="1" ht="18" customHeight="1" x14ac:dyDescent="0.25">
      <c r="E12" s="115" t="s">
        <v>126</v>
      </c>
      <c r="F12" s="129" t="s">
        <v>67</v>
      </c>
      <c r="G12" s="129"/>
      <c r="H12" s="116" t="s">
        <v>97</v>
      </c>
      <c r="I12" s="129"/>
      <c r="J12" s="116" t="s">
        <v>138</v>
      </c>
      <c r="L12" s="129" t="s">
        <v>61</v>
      </c>
      <c r="P12" s="148" t="s">
        <v>111</v>
      </c>
      <c r="Q12" s="129"/>
      <c r="R12" s="129" t="s">
        <v>64</v>
      </c>
    </row>
    <row r="13" spans="2:18" s="116" customFormat="1" ht="18" customHeight="1" x14ac:dyDescent="0.2">
      <c r="B13" s="132"/>
      <c r="C13" s="132"/>
      <c r="E13" s="115"/>
      <c r="F13" s="117" t="s">
        <v>3</v>
      </c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</row>
    <row r="14" spans="2:18" s="124" customFormat="1" ht="18" customHeight="1" x14ac:dyDescent="0.25">
      <c r="B14" s="111" t="s">
        <v>131</v>
      </c>
      <c r="C14" s="111"/>
      <c r="D14" s="112"/>
      <c r="E14" s="115"/>
      <c r="F14" s="142">
        <v>5962621</v>
      </c>
      <c r="G14" s="142"/>
      <c r="H14" s="142">
        <v>1133594</v>
      </c>
      <c r="I14" s="142"/>
      <c r="J14" s="142">
        <v>211060</v>
      </c>
      <c r="K14" s="142"/>
      <c r="L14" s="142">
        <v>242610</v>
      </c>
      <c r="M14" s="176"/>
      <c r="N14" s="142">
        <v>1305942</v>
      </c>
      <c r="O14" s="142"/>
      <c r="P14" s="142">
        <v>-43857</v>
      </c>
      <c r="Q14" s="142"/>
      <c r="R14" s="142">
        <f>SUM(F14,H14,J14,L14,N14,P14)</f>
        <v>8811970</v>
      </c>
    </row>
    <row r="15" spans="2:18" s="124" customFormat="1" ht="18" customHeight="1" x14ac:dyDescent="0.25">
      <c r="B15" s="114" t="s">
        <v>102</v>
      </c>
      <c r="C15" s="111"/>
      <c r="D15" s="112"/>
      <c r="E15" s="115"/>
      <c r="F15" s="121"/>
      <c r="G15" s="121"/>
      <c r="H15" s="121"/>
      <c r="I15" s="121"/>
      <c r="J15" s="121"/>
      <c r="K15" s="121"/>
      <c r="L15" s="121"/>
      <c r="M15" s="134"/>
      <c r="N15" s="121"/>
      <c r="O15" s="121"/>
      <c r="P15" s="121"/>
      <c r="Q15" s="121"/>
      <c r="R15" s="121"/>
    </row>
    <row r="16" spans="2:18" s="124" customFormat="1" ht="18" customHeight="1" x14ac:dyDescent="0.25">
      <c r="B16" s="114"/>
      <c r="C16" s="114" t="s">
        <v>101</v>
      </c>
      <c r="D16" s="112"/>
      <c r="E16" s="115"/>
      <c r="F16" s="121"/>
      <c r="G16" s="121"/>
      <c r="H16" s="121"/>
      <c r="I16" s="121"/>
      <c r="J16" s="121"/>
      <c r="K16" s="121"/>
      <c r="L16" s="121"/>
      <c r="M16" s="134"/>
      <c r="N16" s="121"/>
      <c r="O16" s="121"/>
      <c r="P16" s="121"/>
      <c r="Q16" s="121"/>
      <c r="R16" s="121"/>
    </row>
    <row r="17" spans="1:18" s="124" customFormat="1" ht="18" customHeight="1" x14ac:dyDescent="0.25">
      <c r="B17" s="138"/>
      <c r="C17" s="138" t="s">
        <v>70</v>
      </c>
      <c r="D17" s="118"/>
      <c r="E17" s="115"/>
      <c r="F17" s="121"/>
      <c r="G17" s="121"/>
      <c r="H17" s="121"/>
      <c r="I17" s="121"/>
      <c r="J17" s="121"/>
      <c r="K17" s="121"/>
      <c r="L17" s="121"/>
      <c r="M17" s="134"/>
      <c r="N17" s="121"/>
      <c r="O17" s="121"/>
      <c r="P17" s="121"/>
      <c r="Q17" s="121"/>
      <c r="R17" s="121"/>
    </row>
    <row r="18" spans="1:18" s="124" customFormat="1" ht="18" customHeight="1" x14ac:dyDescent="0.25">
      <c r="B18" s="138"/>
      <c r="C18" s="138"/>
      <c r="D18" s="118" t="s">
        <v>31</v>
      </c>
      <c r="E18" s="115"/>
      <c r="F18" s="121"/>
      <c r="G18" s="121"/>
      <c r="H18" s="121"/>
      <c r="I18" s="121"/>
      <c r="J18" s="121"/>
      <c r="K18" s="121"/>
      <c r="L18" s="121"/>
      <c r="M18" s="134"/>
      <c r="N18" s="121"/>
      <c r="O18" s="121"/>
      <c r="P18" s="121"/>
      <c r="Q18" s="121"/>
      <c r="R18" s="121"/>
    </row>
    <row r="19" spans="1:18" s="124" customFormat="1" ht="18" customHeight="1" x14ac:dyDescent="0.25">
      <c r="B19" s="114"/>
      <c r="C19" s="112" t="s">
        <v>71</v>
      </c>
      <c r="D19" s="112"/>
      <c r="E19" s="115">
        <v>8</v>
      </c>
      <c r="F19" s="135">
        <v>0</v>
      </c>
      <c r="G19" s="113"/>
      <c r="H19" s="135">
        <v>0</v>
      </c>
      <c r="I19" s="113"/>
      <c r="J19" s="135">
        <v>0</v>
      </c>
      <c r="K19" s="113"/>
      <c r="L19" s="135">
        <v>0</v>
      </c>
      <c r="N19" s="135">
        <v>-172916</v>
      </c>
      <c r="O19" s="113"/>
      <c r="P19" s="135">
        <v>0</v>
      </c>
      <c r="Q19" s="113"/>
      <c r="R19" s="135">
        <f>SUM(F19,H19,J19,L19,N19,P19)</f>
        <v>-172916</v>
      </c>
    </row>
    <row r="20" spans="1:18" s="124" customFormat="1" ht="18" customHeight="1" x14ac:dyDescent="0.25">
      <c r="C20" s="138" t="s">
        <v>72</v>
      </c>
      <c r="D20" s="112"/>
      <c r="E20" s="115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</row>
    <row r="21" spans="1:18" s="124" customFormat="1" ht="18" customHeight="1" x14ac:dyDescent="0.25">
      <c r="A21" s="144"/>
      <c r="B21" s="143"/>
      <c r="C21" s="143" t="s">
        <v>122</v>
      </c>
      <c r="D21" s="85" t="s">
        <v>31</v>
      </c>
      <c r="E21" s="120"/>
      <c r="F21" s="174">
        <f>SUM(F19)</f>
        <v>0</v>
      </c>
      <c r="G21" s="121"/>
      <c r="H21" s="123">
        <f>SUM(H19)</f>
        <v>0</v>
      </c>
      <c r="I21" s="121"/>
      <c r="J21" s="123">
        <f>SUM(J19)</f>
        <v>0</v>
      </c>
      <c r="K21" s="121"/>
      <c r="L21" s="123">
        <f>SUM(L19)</f>
        <v>0</v>
      </c>
      <c r="M21" s="134"/>
      <c r="N21" s="123">
        <f>SUM(N19)</f>
        <v>-172916</v>
      </c>
      <c r="O21" s="121"/>
      <c r="P21" s="123">
        <f>SUM(P19)</f>
        <v>0</v>
      </c>
      <c r="Q21" s="142"/>
      <c r="R21" s="123">
        <f>SUM(F21,H21,J21,L21,N21,P21)</f>
        <v>-172916</v>
      </c>
    </row>
    <row r="22" spans="1:18" s="124" customFormat="1" ht="18" customHeight="1" x14ac:dyDescent="0.25">
      <c r="A22" s="144"/>
      <c r="B22" s="173" t="s">
        <v>100</v>
      </c>
      <c r="C22" s="143"/>
      <c r="D22" s="119"/>
      <c r="E22" s="120"/>
      <c r="F22" s="175"/>
      <c r="G22" s="142"/>
      <c r="H22" s="142"/>
      <c r="I22" s="142"/>
      <c r="J22" s="142"/>
      <c r="K22" s="142"/>
      <c r="L22" s="145"/>
      <c r="M22" s="146"/>
      <c r="N22" s="145"/>
      <c r="O22" s="142"/>
      <c r="P22" s="142"/>
      <c r="Q22" s="142"/>
      <c r="R22" s="142"/>
    </row>
    <row r="23" spans="1:18" s="124" customFormat="1" ht="18" customHeight="1" x14ac:dyDescent="0.25">
      <c r="B23" s="114"/>
      <c r="C23" s="114" t="s">
        <v>101</v>
      </c>
      <c r="D23" s="112"/>
      <c r="E23" s="115"/>
      <c r="F23" s="123">
        <f>SUM(F21)</f>
        <v>0</v>
      </c>
      <c r="G23" s="142"/>
      <c r="H23" s="123">
        <f>SUM(H21)</f>
        <v>0</v>
      </c>
      <c r="I23" s="142"/>
      <c r="J23" s="123">
        <f>SUM(J21)</f>
        <v>0</v>
      </c>
      <c r="K23" s="142"/>
      <c r="L23" s="135">
        <f>SUM(L21)</f>
        <v>0</v>
      </c>
      <c r="M23" s="146"/>
      <c r="N23" s="123">
        <f>SUM(N21)</f>
        <v>-172916</v>
      </c>
      <c r="O23" s="142"/>
      <c r="P23" s="123">
        <f>SUM(P21)</f>
        <v>0</v>
      </c>
      <c r="Q23" s="142"/>
      <c r="R23" s="123">
        <f>SUM(R21)</f>
        <v>-172916</v>
      </c>
    </row>
    <row r="24" spans="1:18" s="124" customFormat="1" ht="18" customHeight="1" x14ac:dyDescent="0.25">
      <c r="B24" s="114" t="s">
        <v>119</v>
      </c>
      <c r="C24" s="144"/>
      <c r="D24" s="143"/>
      <c r="E24" s="115"/>
      <c r="F24" s="142"/>
      <c r="G24" s="142"/>
      <c r="H24" s="142"/>
      <c r="I24" s="142"/>
      <c r="J24" s="142"/>
      <c r="K24" s="142"/>
      <c r="L24" s="145"/>
      <c r="M24" s="146"/>
      <c r="N24" s="145"/>
      <c r="O24" s="142"/>
      <c r="P24" s="142"/>
      <c r="Q24" s="142"/>
      <c r="R24" s="142"/>
    </row>
    <row r="25" spans="1:18" s="124" customFormat="1" ht="18" customHeight="1" x14ac:dyDescent="0.25">
      <c r="B25" s="114"/>
      <c r="C25" s="122" t="s">
        <v>68</v>
      </c>
      <c r="D25" s="112"/>
      <c r="E25" s="115"/>
      <c r="F25" s="142">
        <v>0</v>
      </c>
      <c r="G25" s="142"/>
      <c r="H25" s="142">
        <v>0</v>
      </c>
      <c r="I25" s="142"/>
      <c r="J25" s="142">
        <v>0</v>
      </c>
      <c r="K25" s="142"/>
      <c r="L25" s="145">
        <v>0</v>
      </c>
      <c r="M25" s="146"/>
      <c r="N25" s="145">
        <f>PL!K28</f>
        <v>187060</v>
      </c>
      <c r="O25" s="142"/>
      <c r="P25" s="142">
        <v>0</v>
      </c>
      <c r="Q25" s="142"/>
      <c r="R25" s="145">
        <f>SUM(F25,H25,J25,L25,N25,P25)</f>
        <v>187060</v>
      </c>
    </row>
    <row r="26" spans="1:18" s="124" customFormat="1" ht="18" customHeight="1" x14ac:dyDescent="0.25">
      <c r="C26" s="122" t="s">
        <v>40</v>
      </c>
      <c r="D26" s="112"/>
      <c r="E26" s="115"/>
      <c r="F26" s="123">
        <v>0</v>
      </c>
      <c r="G26" s="142"/>
      <c r="H26" s="123">
        <v>0</v>
      </c>
      <c r="I26" s="142"/>
      <c r="J26" s="123">
        <v>0</v>
      </c>
      <c r="K26" s="142"/>
      <c r="L26" s="135">
        <v>0</v>
      </c>
      <c r="M26" s="146"/>
      <c r="N26" s="135">
        <v>0</v>
      </c>
      <c r="O26" s="142"/>
      <c r="P26" s="123">
        <v>0</v>
      </c>
      <c r="Q26" s="142"/>
      <c r="R26" s="123">
        <f>SUM(F26,H26,J26,L26,N26,P26)</f>
        <v>0</v>
      </c>
    </row>
    <row r="27" spans="1:18" s="124" customFormat="1" ht="18" customHeight="1" x14ac:dyDescent="0.25">
      <c r="B27" s="114" t="s">
        <v>117</v>
      </c>
      <c r="C27" s="122"/>
      <c r="D27" s="112"/>
      <c r="E27" s="115"/>
      <c r="F27" s="142">
        <f>SUM(F25:F26)</f>
        <v>0</v>
      </c>
      <c r="G27" s="142"/>
      <c r="H27" s="142">
        <f>SUM(H25:H26)</f>
        <v>0</v>
      </c>
      <c r="I27" s="142"/>
      <c r="J27" s="142">
        <f>SUM(J25:J26)</f>
        <v>0</v>
      </c>
      <c r="K27" s="142"/>
      <c r="L27" s="142">
        <f>SUM(L25:L26)</f>
        <v>0</v>
      </c>
      <c r="M27" s="176"/>
      <c r="N27" s="142">
        <f>SUM(N25:N26)</f>
        <v>187060</v>
      </c>
      <c r="O27" s="142"/>
      <c r="P27" s="142">
        <f>SUM(P25:P26)</f>
        <v>0</v>
      </c>
      <c r="Q27" s="142"/>
      <c r="R27" s="142">
        <f>SUM(R25:R26)</f>
        <v>187060</v>
      </c>
    </row>
    <row r="28" spans="1:18" s="124" customFormat="1" ht="18" customHeight="1" thickBot="1" x14ac:dyDescent="0.3">
      <c r="B28" s="111" t="s">
        <v>151</v>
      </c>
      <c r="C28" s="111"/>
      <c r="D28" s="112"/>
      <c r="E28" s="115"/>
      <c r="F28" s="141">
        <f>SUM(F14,F23,F27)</f>
        <v>5962621</v>
      </c>
      <c r="G28" s="136"/>
      <c r="H28" s="141">
        <f>SUM(H14,H23,H27)</f>
        <v>1133594</v>
      </c>
      <c r="I28" s="136"/>
      <c r="J28" s="141">
        <f>SUM(J14,J23,J27)</f>
        <v>211060</v>
      </c>
      <c r="K28" s="137"/>
      <c r="L28" s="141">
        <f>SUM(L14,L23,L27)</f>
        <v>242610</v>
      </c>
      <c r="M28" s="136"/>
      <c r="N28" s="141">
        <f>SUM(N14,N23,N27)</f>
        <v>1320086</v>
      </c>
      <c r="O28" s="136"/>
      <c r="P28" s="141">
        <f>SUM(P14,P23,P27)</f>
        <v>-43857</v>
      </c>
      <c r="Q28" s="71"/>
      <c r="R28" s="141">
        <f>SUM(R14,R23,R27)</f>
        <v>8826114</v>
      </c>
    </row>
    <row r="29" spans="1:18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98" firstPageNumber="7" fitToHeight="2" orientation="landscape" blackAndWhite="1" useFirstPageNumber="1" r:id="rId1"/>
  <headerFooter>
    <oddFooter>&amp;L&amp;"Times New Roman,Regular"      The accompanying notes are an integral part of these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6.7109375" style="12" customWidth="1"/>
    <col min="6" max="6" width="11.7109375" style="36" customWidth="1"/>
    <col min="7" max="7" width="0.85546875" style="36" customWidth="1"/>
    <col min="8" max="8" width="11.7109375" style="36" customWidth="1"/>
    <col min="9" max="9" width="0.85546875" style="36" customWidth="1"/>
    <col min="10" max="10" width="11.7109375" style="36" customWidth="1"/>
    <col min="11" max="11" width="0.85546875" style="6" customWidth="1"/>
    <col min="12" max="12" width="11.7109375" style="36" customWidth="1"/>
    <col min="13" max="13" width="0.85546875" style="36" customWidth="1"/>
    <col min="14" max="14" width="11.7109375" style="36" customWidth="1"/>
    <col min="15" max="15" width="0.85546875" style="36" customWidth="1"/>
    <col min="16" max="16" width="11.7109375" style="36" customWidth="1"/>
    <col min="17" max="17" width="1" style="36" customWidth="1"/>
    <col min="18" max="18" width="11.7109375" style="36" customWidth="1"/>
    <col min="19" max="16384" width="9.140625" style="6"/>
  </cols>
  <sheetData>
    <row r="1" spans="2:18" ht="9.9499999999999993" customHeight="1" x14ac:dyDescent="0.25"/>
    <row r="2" spans="2:18" ht="23.1" customHeight="1" x14ac:dyDescent="0.25">
      <c r="B2" s="34" t="s">
        <v>150</v>
      </c>
      <c r="C2" s="3"/>
      <c r="D2" s="3"/>
      <c r="E2" s="3"/>
      <c r="F2" s="3"/>
      <c r="G2" s="3"/>
      <c r="H2" s="3"/>
      <c r="I2" s="3"/>
      <c r="J2" s="3"/>
      <c r="K2" s="3"/>
      <c r="O2" s="3"/>
    </row>
    <row r="3" spans="2:18" ht="23.1" customHeight="1" x14ac:dyDescent="0.25">
      <c r="B3" s="47" t="s">
        <v>93</v>
      </c>
      <c r="C3" s="8"/>
      <c r="D3" s="8"/>
      <c r="E3" s="37"/>
      <c r="F3" s="38"/>
      <c r="G3" s="38"/>
      <c r="H3" s="38"/>
      <c r="I3" s="38"/>
      <c r="J3" s="38"/>
      <c r="K3" s="8"/>
      <c r="O3" s="38"/>
    </row>
    <row r="4" spans="2:18" ht="23.1" customHeight="1" x14ac:dyDescent="0.25">
      <c r="B4" s="3" t="str">
        <f>PL!$B$4</f>
        <v>For the three-month period ended 31 March 2022 (Unaudited)</v>
      </c>
      <c r="C4" s="8"/>
      <c r="D4" s="8"/>
      <c r="O4" s="6"/>
    </row>
    <row r="5" spans="2:18" ht="19.5" customHeight="1" x14ac:dyDescent="0.25">
      <c r="B5" s="3"/>
      <c r="C5" s="8"/>
      <c r="D5" s="8"/>
      <c r="F5" s="39" t="s">
        <v>135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2:18" ht="18.600000000000001" customHeight="1" x14ac:dyDescent="0.25">
      <c r="B6" s="13"/>
      <c r="C6" s="13"/>
      <c r="D6" s="13"/>
      <c r="F6" s="6"/>
      <c r="G6" s="6"/>
      <c r="H6" s="6"/>
      <c r="I6" s="6"/>
      <c r="J6" s="6"/>
      <c r="K6" s="13"/>
      <c r="P6" s="195" t="s">
        <v>163</v>
      </c>
      <c r="Q6" s="195"/>
      <c r="R6" s="72"/>
    </row>
    <row r="7" spans="2:18" s="112" customFormat="1" ht="18.600000000000001" customHeight="1" x14ac:dyDescent="0.25">
      <c r="B7" s="116"/>
      <c r="C7" s="116"/>
      <c r="D7" s="116"/>
      <c r="E7" s="115"/>
      <c r="K7" s="116"/>
      <c r="L7" s="124"/>
      <c r="M7" s="124"/>
      <c r="N7" s="124"/>
      <c r="O7" s="124"/>
      <c r="P7" s="153" t="s">
        <v>164</v>
      </c>
      <c r="Q7" s="195"/>
      <c r="R7" s="72"/>
    </row>
    <row r="8" spans="2:18" ht="18.600000000000001" customHeight="1" x14ac:dyDescent="0.25">
      <c r="B8" s="13"/>
      <c r="C8" s="13"/>
      <c r="D8" s="13"/>
      <c r="F8" s="6"/>
      <c r="G8" s="6"/>
      <c r="H8" s="6"/>
      <c r="I8" s="6"/>
      <c r="J8" s="13"/>
      <c r="K8" s="13"/>
      <c r="P8" s="148" t="s">
        <v>107</v>
      </c>
      <c r="Q8" s="72"/>
      <c r="R8" s="72"/>
    </row>
    <row r="9" spans="2:18" ht="18.600000000000001" customHeight="1" x14ac:dyDescent="0.25">
      <c r="B9" s="13"/>
      <c r="C9" s="13"/>
      <c r="D9" s="13"/>
      <c r="F9" s="6"/>
      <c r="G9" s="6"/>
      <c r="H9" s="6"/>
      <c r="I9" s="6"/>
      <c r="J9" s="13"/>
      <c r="K9" s="13"/>
      <c r="L9" s="40" t="s">
        <v>27</v>
      </c>
      <c r="M9" s="41"/>
      <c r="N9" s="41"/>
      <c r="P9" s="149" t="s">
        <v>108</v>
      </c>
      <c r="Q9" s="42"/>
      <c r="R9" s="42"/>
    </row>
    <row r="10" spans="2:18" ht="18.600000000000001" customHeight="1" x14ac:dyDescent="0.25">
      <c r="B10" s="13"/>
      <c r="C10" s="13"/>
      <c r="D10" s="13"/>
      <c r="F10" s="13" t="s">
        <v>65</v>
      </c>
      <c r="G10" s="13"/>
      <c r="H10" s="13" t="s">
        <v>95</v>
      </c>
      <c r="I10" s="13"/>
      <c r="J10" s="13"/>
      <c r="K10" s="13"/>
      <c r="L10" s="43" t="s">
        <v>28</v>
      </c>
      <c r="M10" s="44"/>
      <c r="N10" s="43" t="s">
        <v>29</v>
      </c>
      <c r="P10" s="149" t="s">
        <v>109</v>
      </c>
      <c r="Q10" s="13"/>
      <c r="R10" s="13" t="s">
        <v>62</v>
      </c>
    </row>
    <row r="11" spans="2:18" s="13" customFormat="1" ht="18.600000000000001" customHeight="1" x14ac:dyDescent="0.25">
      <c r="E11" s="12"/>
      <c r="F11" s="13" t="s">
        <v>66</v>
      </c>
      <c r="H11" s="13" t="s">
        <v>96</v>
      </c>
      <c r="L11" s="13" t="s">
        <v>60</v>
      </c>
      <c r="M11" s="42"/>
      <c r="N11" s="42"/>
      <c r="O11" s="36"/>
      <c r="P11" s="149" t="s">
        <v>110</v>
      </c>
      <c r="R11" s="13" t="s">
        <v>63</v>
      </c>
    </row>
    <row r="12" spans="2:18" s="13" customFormat="1" ht="18.600000000000001" customHeight="1" x14ac:dyDescent="0.25">
      <c r="E12" s="115" t="s">
        <v>126</v>
      </c>
      <c r="F12" s="42" t="s">
        <v>67</v>
      </c>
      <c r="G12" s="42"/>
      <c r="H12" s="13" t="s">
        <v>97</v>
      </c>
      <c r="I12" s="42"/>
      <c r="J12" s="122" t="s">
        <v>138</v>
      </c>
      <c r="L12" s="42" t="s">
        <v>61</v>
      </c>
      <c r="P12" s="148" t="s">
        <v>111</v>
      </c>
      <c r="Q12" s="42"/>
      <c r="R12" s="42" t="s">
        <v>64</v>
      </c>
    </row>
    <row r="13" spans="2:18" s="13" customFormat="1" ht="18.600000000000001" customHeight="1" x14ac:dyDescent="0.2">
      <c r="B13" s="45"/>
      <c r="C13" s="45"/>
      <c r="E13" s="115"/>
      <c r="F13" s="192" t="s">
        <v>3</v>
      </c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</row>
    <row r="14" spans="2:18" s="36" customFormat="1" ht="18.600000000000001" customHeight="1" x14ac:dyDescent="0.25">
      <c r="B14" s="3" t="s">
        <v>152</v>
      </c>
      <c r="C14" s="3"/>
      <c r="D14" s="6"/>
      <c r="E14" s="115"/>
      <c r="F14" s="142">
        <v>5962621</v>
      </c>
      <c r="G14" s="23"/>
      <c r="H14" s="142">
        <v>1133594</v>
      </c>
      <c r="I14" s="23"/>
      <c r="J14" s="142">
        <v>211060</v>
      </c>
      <c r="K14" s="23"/>
      <c r="L14" s="142">
        <v>267056</v>
      </c>
      <c r="M14" s="46"/>
      <c r="N14" s="142">
        <v>1720083</v>
      </c>
      <c r="O14" s="23"/>
      <c r="P14" s="142">
        <v>-43857</v>
      </c>
      <c r="Q14" s="65"/>
      <c r="R14" s="65">
        <f>SUM(F14,H14,J14,L14,N14,P14)</f>
        <v>9250557</v>
      </c>
    </row>
    <row r="15" spans="2:18" s="36" customFormat="1" ht="18.600000000000001" customHeight="1" x14ac:dyDescent="0.25">
      <c r="B15" s="76" t="s">
        <v>102</v>
      </c>
      <c r="C15" s="74"/>
      <c r="D15" s="75"/>
      <c r="E15" s="115"/>
      <c r="F15" s="23"/>
      <c r="G15" s="23"/>
      <c r="H15" s="23"/>
      <c r="I15" s="23"/>
      <c r="J15" s="23"/>
      <c r="K15" s="23"/>
      <c r="L15" s="23"/>
      <c r="M15" s="46"/>
      <c r="N15" s="23"/>
      <c r="O15" s="23"/>
      <c r="P15" s="23"/>
      <c r="Q15" s="23"/>
      <c r="R15" s="23"/>
    </row>
    <row r="16" spans="2:18" s="36" customFormat="1" ht="18.600000000000001" customHeight="1" x14ac:dyDescent="0.25">
      <c r="B16" s="76"/>
      <c r="C16" s="76" t="s">
        <v>101</v>
      </c>
      <c r="D16" s="75"/>
      <c r="E16" s="115"/>
      <c r="F16" s="23"/>
      <c r="G16" s="23"/>
      <c r="H16" s="23"/>
      <c r="I16" s="23"/>
      <c r="J16" s="23"/>
      <c r="K16" s="23"/>
      <c r="L16" s="23"/>
      <c r="M16" s="46"/>
      <c r="N16" s="23"/>
      <c r="O16" s="23"/>
      <c r="P16" s="23"/>
      <c r="Q16" s="23"/>
      <c r="R16" s="23"/>
    </row>
    <row r="17" spans="1:18" s="36" customFormat="1" ht="18.600000000000001" customHeight="1" x14ac:dyDescent="0.25">
      <c r="B17" s="78"/>
      <c r="C17" s="78" t="s">
        <v>70</v>
      </c>
      <c r="D17" s="77"/>
      <c r="E17" s="115"/>
      <c r="F17" s="23"/>
      <c r="G17" s="23"/>
      <c r="H17" s="23"/>
      <c r="I17" s="23"/>
      <c r="J17" s="23"/>
      <c r="K17" s="23"/>
      <c r="L17" s="23"/>
      <c r="M17" s="46"/>
      <c r="N17" s="23"/>
      <c r="O17" s="23"/>
      <c r="P17" s="23"/>
      <c r="Q17" s="23"/>
      <c r="R17" s="23"/>
    </row>
    <row r="18" spans="1:18" s="36" customFormat="1" ht="18.600000000000001" customHeight="1" x14ac:dyDescent="0.25">
      <c r="B18" s="78"/>
      <c r="C18" s="78"/>
      <c r="D18" s="77" t="s">
        <v>31</v>
      </c>
      <c r="E18" s="115"/>
      <c r="F18" s="23"/>
      <c r="G18" s="23"/>
      <c r="H18" s="23"/>
      <c r="I18" s="23"/>
      <c r="J18" s="23"/>
      <c r="K18" s="23"/>
      <c r="L18" s="23"/>
      <c r="M18" s="46"/>
      <c r="N18" s="23"/>
      <c r="O18" s="23"/>
      <c r="P18" s="23"/>
      <c r="Q18" s="23"/>
      <c r="R18" s="23"/>
    </row>
    <row r="19" spans="1:18" s="36" customFormat="1" ht="18.600000000000001" customHeight="1" x14ac:dyDescent="0.25">
      <c r="B19" s="8"/>
      <c r="C19" s="79" t="s">
        <v>71</v>
      </c>
      <c r="D19" s="6"/>
      <c r="E19" s="115">
        <v>8</v>
      </c>
      <c r="F19" s="82">
        <v>0</v>
      </c>
      <c r="G19" s="7"/>
      <c r="H19" s="82">
        <v>0</v>
      </c>
      <c r="I19" s="7"/>
      <c r="J19" s="82">
        <v>0</v>
      </c>
      <c r="K19" s="7"/>
      <c r="L19" s="82">
        <v>0</v>
      </c>
      <c r="N19" s="82">
        <v>-280243</v>
      </c>
      <c r="O19" s="7"/>
      <c r="P19" s="82">
        <v>0</v>
      </c>
      <c r="Q19" s="7"/>
      <c r="R19" s="82">
        <f>SUM(F19,H19,J19,L19,N19,P19)</f>
        <v>-280243</v>
      </c>
    </row>
    <row r="20" spans="1:18" s="36" customFormat="1" ht="18.600000000000001" customHeight="1" x14ac:dyDescent="0.25">
      <c r="C20" s="84" t="s">
        <v>72</v>
      </c>
      <c r="D20" s="6"/>
      <c r="E20" s="12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</row>
    <row r="21" spans="1:18" s="81" customFormat="1" ht="18.600000000000001" customHeight="1" x14ac:dyDescent="0.25">
      <c r="A21" s="144"/>
      <c r="B21" s="143"/>
      <c r="C21" s="143" t="s">
        <v>122</v>
      </c>
      <c r="D21" s="85" t="s">
        <v>31</v>
      </c>
      <c r="E21" s="120"/>
      <c r="F21" s="174">
        <f>SUM(F19)</f>
        <v>0</v>
      </c>
      <c r="G21" s="23"/>
      <c r="H21" s="80">
        <f>SUM(H19)</f>
        <v>0</v>
      </c>
      <c r="I21" s="23"/>
      <c r="J21" s="80">
        <f>SUM(J19)</f>
        <v>0</v>
      </c>
      <c r="K21" s="23"/>
      <c r="L21" s="80">
        <f>SUM(L19)</f>
        <v>0</v>
      </c>
      <c r="M21" s="46"/>
      <c r="N21" s="80">
        <f>SUM(N19)</f>
        <v>-280243</v>
      </c>
      <c r="O21" s="23"/>
      <c r="P21" s="80">
        <f>SUM(P19)</f>
        <v>0</v>
      </c>
      <c r="Q21" s="65"/>
      <c r="R21" s="80">
        <f>SUM(F21,H21,J21,L21,N21,P21)</f>
        <v>-280243</v>
      </c>
    </row>
    <row r="22" spans="1:18" s="87" customFormat="1" ht="18.600000000000001" customHeight="1" x14ac:dyDescent="0.25">
      <c r="A22" s="144"/>
      <c r="B22" s="173" t="s">
        <v>100</v>
      </c>
      <c r="C22" s="143"/>
      <c r="D22" s="119"/>
      <c r="E22" s="120"/>
      <c r="F22" s="175"/>
      <c r="G22" s="89"/>
      <c r="H22" s="89"/>
      <c r="I22" s="89"/>
      <c r="J22" s="89"/>
      <c r="K22" s="89"/>
      <c r="L22" s="92"/>
      <c r="M22" s="93"/>
      <c r="N22" s="92"/>
      <c r="O22" s="89"/>
      <c r="P22" s="89"/>
      <c r="Q22" s="89"/>
      <c r="R22" s="89"/>
    </row>
    <row r="23" spans="1:18" s="87" customFormat="1" ht="18.600000000000001" customHeight="1" x14ac:dyDescent="0.25">
      <c r="B23" s="95"/>
      <c r="C23" s="95" t="s">
        <v>101</v>
      </c>
      <c r="D23" s="94"/>
      <c r="E23" s="86"/>
      <c r="F23" s="96">
        <f>SUM(F21)</f>
        <v>0</v>
      </c>
      <c r="G23" s="89"/>
      <c r="H23" s="96">
        <f>SUM(H21)</f>
        <v>0</v>
      </c>
      <c r="I23" s="89"/>
      <c r="J23" s="96">
        <f>SUM(J21)</f>
        <v>0</v>
      </c>
      <c r="K23" s="89"/>
      <c r="L23" s="97">
        <f>SUM(L21)</f>
        <v>0</v>
      </c>
      <c r="M23" s="93"/>
      <c r="N23" s="123">
        <f>SUM(N21)</f>
        <v>-280243</v>
      </c>
      <c r="O23" s="89"/>
      <c r="P23" s="96">
        <f>SUM(P21)</f>
        <v>0</v>
      </c>
      <c r="Q23" s="89"/>
      <c r="R23" s="96">
        <f>SUM(F23,H23,J23,L23,N23,P23)</f>
        <v>-280243</v>
      </c>
    </row>
    <row r="24" spans="1:18" s="87" customFormat="1" ht="18.600000000000001" customHeight="1" x14ac:dyDescent="0.25">
      <c r="B24" s="98" t="s">
        <v>119</v>
      </c>
      <c r="C24" s="91"/>
      <c r="D24" s="90"/>
      <c r="E24" s="86"/>
      <c r="F24" s="89"/>
      <c r="G24" s="89"/>
      <c r="H24" s="89"/>
      <c r="I24" s="89"/>
      <c r="J24" s="89"/>
      <c r="K24" s="89"/>
      <c r="L24" s="92"/>
      <c r="M24" s="93"/>
      <c r="N24" s="92"/>
      <c r="O24" s="89"/>
      <c r="P24" s="89"/>
      <c r="Q24" s="89"/>
      <c r="R24" s="89"/>
    </row>
    <row r="25" spans="1:18" s="100" customFormat="1" ht="18.600000000000001" customHeight="1" x14ac:dyDescent="0.25">
      <c r="B25" s="98"/>
      <c r="C25" s="106" t="s">
        <v>68</v>
      </c>
      <c r="D25" s="104"/>
      <c r="E25" s="99"/>
      <c r="F25" s="101">
        <v>0</v>
      </c>
      <c r="G25" s="101"/>
      <c r="H25" s="101">
        <v>0</v>
      </c>
      <c r="I25" s="101"/>
      <c r="J25" s="101">
        <v>0</v>
      </c>
      <c r="K25" s="101"/>
      <c r="L25" s="102">
        <v>0</v>
      </c>
      <c r="M25" s="103"/>
      <c r="N25" s="102">
        <f>PL!I28</f>
        <v>211582</v>
      </c>
      <c r="O25" s="101"/>
      <c r="P25" s="101">
        <v>0</v>
      </c>
      <c r="Q25" s="101"/>
      <c r="R25" s="145">
        <f>SUM(F25,H25,J25,L25,N25,P25)</f>
        <v>211582</v>
      </c>
    </row>
    <row r="26" spans="1:18" s="87" customFormat="1" ht="18.600000000000001" customHeight="1" x14ac:dyDescent="0.25">
      <c r="C26" s="106" t="s">
        <v>40</v>
      </c>
      <c r="D26" s="104"/>
      <c r="E26" s="86"/>
      <c r="F26" s="107">
        <v>0</v>
      </c>
      <c r="G26" s="89"/>
      <c r="H26" s="107">
        <v>0</v>
      </c>
      <c r="I26" s="89"/>
      <c r="J26" s="107">
        <v>0</v>
      </c>
      <c r="K26" s="89"/>
      <c r="L26" s="109">
        <v>0</v>
      </c>
      <c r="M26" s="93"/>
      <c r="N26" s="109">
        <f>PL!I44</f>
        <v>0</v>
      </c>
      <c r="O26" s="89"/>
      <c r="P26" s="107">
        <v>0</v>
      </c>
      <c r="Q26" s="89"/>
      <c r="R26" s="107">
        <f>SUM(F26,H26,J26,L26,N26,P26)</f>
        <v>0</v>
      </c>
    </row>
    <row r="27" spans="1:18" s="108" customFormat="1" ht="18.600000000000001" customHeight="1" x14ac:dyDescent="0.25">
      <c r="B27" s="114" t="s">
        <v>117</v>
      </c>
      <c r="C27" s="122"/>
      <c r="D27" s="112"/>
      <c r="E27" s="105"/>
      <c r="F27" s="142">
        <f>SUM(F25:F26)</f>
        <v>0</v>
      </c>
      <c r="G27" s="142"/>
      <c r="H27" s="142">
        <f>SUM(H25:H26)</f>
        <v>0</v>
      </c>
      <c r="I27" s="142"/>
      <c r="J27" s="142">
        <f>SUM(J25:J26)</f>
        <v>0</v>
      </c>
      <c r="K27" s="142"/>
      <c r="L27" s="142">
        <f>SUM(L25:L26)</f>
        <v>0</v>
      </c>
      <c r="M27" s="176"/>
      <c r="N27" s="142">
        <f>SUM(N25:N26)</f>
        <v>211582</v>
      </c>
      <c r="O27" s="142"/>
      <c r="P27" s="142">
        <f>SUM(P25:P26)</f>
        <v>0</v>
      </c>
      <c r="Q27" s="142"/>
      <c r="R27" s="110">
        <f>SUM(R25:R26)</f>
        <v>211582</v>
      </c>
    </row>
    <row r="28" spans="1:18" s="36" customFormat="1" ht="18.600000000000001" customHeight="1" thickBot="1" x14ac:dyDescent="0.3">
      <c r="B28" s="111" t="s">
        <v>153</v>
      </c>
      <c r="C28" s="111"/>
      <c r="D28" s="112"/>
      <c r="E28" s="12"/>
      <c r="F28" s="63">
        <f>SUM(F14,F23,F27)</f>
        <v>5962621</v>
      </c>
      <c r="G28" s="48"/>
      <c r="H28" s="63">
        <f>SUM(H14,H23,H27)</f>
        <v>1133594</v>
      </c>
      <c r="I28" s="48"/>
      <c r="J28" s="63">
        <f>SUM(J14,J23,J27)</f>
        <v>211060</v>
      </c>
      <c r="K28" s="49"/>
      <c r="L28" s="63">
        <f>SUM(L14,L23,L27)</f>
        <v>267056</v>
      </c>
      <c r="M28" s="48"/>
      <c r="N28" s="63">
        <f>SUM(N14,N23,N27)</f>
        <v>1651422</v>
      </c>
      <c r="O28" s="48"/>
      <c r="P28" s="63">
        <f>SUM(P14,P23,P27)</f>
        <v>-43857</v>
      </c>
      <c r="Q28" s="71"/>
      <c r="R28" s="88">
        <f>SUM(R14,R23,R27)</f>
        <v>9181896</v>
      </c>
    </row>
    <row r="29" spans="1:18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98" firstPageNumber="8" fitToHeight="2" orientation="landscape" blackAndWhite="1" useFirstPageNumber="1" r:id="rId1"/>
  <headerFooter>
    <oddFooter>&amp;L&amp;"Times New Roman,Regular"       
    The accompanying notes are an integral part of these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6"/>
  <sheetViews>
    <sheetView showGridLines="0" showWhiteSpace="0" zoomScaleNormal="100" zoomScaleSheetLayoutView="100" workbookViewId="0"/>
  </sheetViews>
  <sheetFormatPr defaultColWidth="9.140625" defaultRowHeight="23.1" customHeight="1" x14ac:dyDescent="0.25"/>
  <cols>
    <col min="1" max="3" width="1.5703125" style="112" customWidth="1"/>
    <col min="4" max="4" width="37.5703125" style="112" customWidth="1"/>
    <col min="5" max="5" width="5.5703125" style="115" customWidth="1"/>
    <col min="6" max="6" width="9.7109375" style="115" customWidth="1"/>
    <col min="7" max="7" width="0.85546875" style="115" customWidth="1"/>
    <col min="8" max="8" width="11.7109375" style="124" customWidth="1"/>
    <col min="9" max="9" width="0.85546875" style="124" customWidth="1"/>
    <col min="10" max="10" width="11.7109375" style="124" customWidth="1"/>
    <col min="11" max="11" width="0.85546875" style="124" customWidth="1"/>
    <col min="12" max="12" width="11.7109375" style="124" customWidth="1"/>
    <col min="13" max="13" width="0.85546875" style="112" customWidth="1"/>
    <col min="14" max="14" width="11.7109375" style="124" customWidth="1"/>
    <col min="15" max="15" width="0.85546875" style="124" customWidth="1"/>
    <col min="16" max="16" width="11.7109375" style="124" customWidth="1"/>
    <col min="17" max="17" width="0.85546875" style="124" customWidth="1"/>
    <col min="18" max="18" width="11.7109375" style="124" customWidth="1"/>
    <col min="19" max="16384" width="9.140625" style="112"/>
  </cols>
  <sheetData>
    <row r="1" spans="2:19" ht="9.9499999999999993" customHeight="1" x14ac:dyDescent="0.25"/>
    <row r="2" spans="2:19" ht="23.1" customHeight="1" x14ac:dyDescent="0.25">
      <c r="B2" s="34" t="s">
        <v>150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Q2" s="111"/>
    </row>
    <row r="3" spans="2:19" ht="23.1" customHeight="1" x14ac:dyDescent="0.25">
      <c r="B3" s="47" t="s">
        <v>93</v>
      </c>
      <c r="C3" s="114"/>
      <c r="D3" s="114"/>
      <c r="E3" s="125"/>
      <c r="F3" s="125"/>
      <c r="G3" s="125"/>
      <c r="H3" s="126"/>
      <c r="I3" s="126"/>
      <c r="J3" s="126"/>
      <c r="K3" s="126"/>
      <c r="L3" s="126"/>
      <c r="M3" s="114"/>
      <c r="Q3" s="126"/>
    </row>
    <row r="4" spans="2:19" ht="23.1" customHeight="1" x14ac:dyDescent="0.25">
      <c r="B4" s="111" t="str">
        <f>PL!$B$4</f>
        <v>For the three-month period ended 31 March 2022 (Unaudited)</v>
      </c>
      <c r="C4" s="114"/>
      <c r="D4" s="114"/>
      <c r="E4" s="125"/>
      <c r="F4" s="125"/>
      <c r="G4" s="125"/>
      <c r="H4" s="126"/>
      <c r="I4" s="126"/>
      <c r="J4" s="126"/>
      <c r="K4" s="126"/>
      <c r="L4" s="126"/>
      <c r="M4" s="114"/>
      <c r="Q4" s="126"/>
    </row>
    <row r="5" spans="2:19" ht="23.1" customHeight="1" x14ac:dyDescent="0.25">
      <c r="B5" s="111"/>
      <c r="C5" s="114"/>
      <c r="D5" s="114"/>
      <c r="E5" s="125"/>
      <c r="F5" s="125"/>
      <c r="G5" s="125"/>
      <c r="H5" s="126"/>
      <c r="I5" s="126"/>
      <c r="J5" s="126"/>
      <c r="K5" s="126"/>
      <c r="L5" s="196" t="s">
        <v>136</v>
      </c>
      <c r="M5" s="196"/>
      <c r="N5" s="196"/>
      <c r="O5" s="196"/>
      <c r="P5" s="196"/>
      <c r="Q5" s="196"/>
    </row>
    <row r="6" spans="2:19" s="116" customFormat="1" ht="19.5" customHeight="1" x14ac:dyDescent="0.25">
      <c r="E6" s="115"/>
      <c r="F6" s="115"/>
      <c r="G6" s="115"/>
      <c r="H6" s="112"/>
      <c r="I6" s="112"/>
      <c r="J6" s="112"/>
      <c r="K6" s="112"/>
      <c r="N6" s="127" t="s">
        <v>27</v>
      </c>
      <c r="O6" s="128"/>
      <c r="P6" s="128"/>
      <c r="Q6" s="124"/>
      <c r="R6" s="124"/>
    </row>
    <row r="7" spans="2:19" s="116" customFormat="1" ht="19.5" customHeight="1" x14ac:dyDescent="0.25">
      <c r="E7" s="115"/>
      <c r="F7" s="115"/>
      <c r="G7" s="115"/>
      <c r="H7" s="116" t="s">
        <v>65</v>
      </c>
      <c r="J7" s="116" t="s">
        <v>95</v>
      </c>
      <c r="N7" s="130" t="s">
        <v>28</v>
      </c>
      <c r="O7" s="131"/>
      <c r="P7" s="130" t="s">
        <v>29</v>
      </c>
      <c r="Q7" s="124"/>
      <c r="R7" s="116" t="s">
        <v>62</v>
      </c>
    </row>
    <row r="8" spans="2:19" s="116" customFormat="1" ht="19.5" customHeight="1" x14ac:dyDescent="0.25">
      <c r="E8" s="115"/>
      <c r="F8" s="115"/>
      <c r="G8" s="115"/>
      <c r="H8" s="116" t="s">
        <v>66</v>
      </c>
      <c r="J8" s="116" t="s">
        <v>96</v>
      </c>
      <c r="N8" s="116" t="s">
        <v>60</v>
      </c>
      <c r="O8" s="129"/>
      <c r="P8" s="129"/>
      <c r="Q8" s="124"/>
      <c r="R8" s="116" t="s">
        <v>63</v>
      </c>
    </row>
    <row r="9" spans="2:19" s="124" customFormat="1" ht="19.5" customHeight="1" x14ac:dyDescent="0.25">
      <c r="B9" s="116"/>
      <c r="C9" s="116"/>
      <c r="D9" s="116"/>
      <c r="E9" s="115"/>
      <c r="F9" s="115" t="s">
        <v>126</v>
      </c>
      <c r="G9" s="115"/>
      <c r="H9" s="129" t="s">
        <v>67</v>
      </c>
      <c r="I9" s="129"/>
      <c r="J9" s="116" t="s">
        <v>97</v>
      </c>
      <c r="K9" s="129"/>
      <c r="L9" s="116" t="s">
        <v>138</v>
      </c>
      <c r="M9" s="116"/>
      <c r="N9" s="129" t="s">
        <v>61</v>
      </c>
      <c r="O9" s="116"/>
      <c r="P9" s="116"/>
      <c r="Q9" s="116"/>
      <c r="R9" s="116" t="s">
        <v>64</v>
      </c>
    </row>
    <row r="10" spans="2:19" s="124" customFormat="1" ht="20.100000000000001" customHeight="1" x14ac:dyDescent="0.2">
      <c r="B10" s="132"/>
      <c r="C10" s="132"/>
      <c r="D10" s="116"/>
      <c r="E10" s="115"/>
      <c r="F10" s="115"/>
      <c r="G10" s="115"/>
      <c r="H10" s="192" t="s">
        <v>3</v>
      </c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46"/>
    </row>
    <row r="11" spans="2:19" s="124" customFormat="1" ht="20.100000000000001" customHeight="1" x14ac:dyDescent="0.25">
      <c r="B11" s="111" t="s">
        <v>131</v>
      </c>
      <c r="C11" s="111"/>
      <c r="D11" s="112"/>
      <c r="E11" s="115"/>
      <c r="F11" s="115"/>
      <c r="G11" s="115"/>
      <c r="H11" s="142">
        <v>5962621</v>
      </c>
      <c r="I11" s="142"/>
      <c r="J11" s="142">
        <v>1133594</v>
      </c>
      <c r="K11" s="142"/>
      <c r="L11" s="142">
        <v>274225</v>
      </c>
      <c r="M11" s="142"/>
      <c r="N11" s="142">
        <v>242610</v>
      </c>
      <c r="O11" s="176"/>
      <c r="P11" s="142">
        <v>1507384</v>
      </c>
      <c r="Q11" s="142"/>
      <c r="R11" s="142">
        <f>SUM(H11,J11,L11,N11,P11)</f>
        <v>9120434</v>
      </c>
      <c r="S11" s="146"/>
    </row>
    <row r="12" spans="2:19" s="124" customFormat="1" ht="20.100000000000001" customHeight="1" x14ac:dyDescent="0.25">
      <c r="B12" s="114" t="s">
        <v>102</v>
      </c>
      <c r="C12" s="111"/>
      <c r="D12" s="112"/>
      <c r="E12" s="115"/>
      <c r="F12" s="115"/>
      <c r="G12" s="115"/>
      <c r="H12" s="121"/>
      <c r="I12" s="121"/>
      <c r="J12" s="121"/>
      <c r="K12" s="121"/>
      <c r="L12" s="121"/>
      <c r="M12" s="121"/>
      <c r="N12" s="121"/>
      <c r="O12" s="134"/>
      <c r="P12" s="121"/>
      <c r="Q12" s="121"/>
      <c r="R12" s="121"/>
    </row>
    <row r="13" spans="2:19" s="124" customFormat="1" ht="20.100000000000001" customHeight="1" x14ac:dyDescent="0.25">
      <c r="B13" s="114"/>
      <c r="C13" s="114" t="s">
        <v>101</v>
      </c>
      <c r="D13" s="112"/>
      <c r="E13" s="115"/>
      <c r="F13" s="115"/>
      <c r="G13" s="115"/>
      <c r="H13" s="121"/>
      <c r="I13" s="121"/>
      <c r="J13" s="121"/>
      <c r="K13" s="121"/>
      <c r="L13" s="121"/>
      <c r="M13" s="121"/>
      <c r="N13" s="121"/>
      <c r="O13" s="134"/>
      <c r="P13" s="121"/>
      <c r="Q13" s="121"/>
      <c r="R13" s="121"/>
    </row>
    <row r="14" spans="2:19" s="124" customFormat="1" ht="20.100000000000001" customHeight="1" x14ac:dyDescent="0.25">
      <c r="B14" s="138"/>
      <c r="C14" s="138" t="s">
        <v>70</v>
      </c>
      <c r="D14" s="118"/>
      <c r="E14" s="115"/>
      <c r="F14" s="115"/>
      <c r="G14" s="115"/>
      <c r="H14" s="121"/>
      <c r="I14" s="121"/>
      <c r="J14" s="121"/>
      <c r="K14" s="121"/>
      <c r="L14" s="121"/>
      <c r="M14" s="121"/>
      <c r="N14" s="121"/>
      <c r="O14" s="134"/>
      <c r="P14" s="121"/>
      <c r="Q14" s="121"/>
      <c r="R14" s="121"/>
    </row>
    <row r="15" spans="2:19" ht="20.100000000000001" customHeight="1" x14ac:dyDescent="0.25">
      <c r="B15" s="138"/>
      <c r="C15" s="138"/>
      <c r="D15" s="118" t="s">
        <v>31</v>
      </c>
      <c r="H15" s="121"/>
      <c r="I15" s="121"/>
      <c r="J15" s="121"/>
      <c r="K15" s="121"/>
      <c r="L15" s="121"/>
      <c r="M15" s="121"/>
      <c r="N15" s="121"/>
      <c r="O15" s="134"/>
      <c r="P15" s="121"/>
      <c r="Q15" s="121"/>
      <c r="R15" s="121"/>
    </row>
    <row r="16" spans="2:19" ht="20.100000000000001" customHeight="1" x14ac:dyDescent="0.25">
      <c r="B16" s="114"/>
      <c r="C16" s="112" t="s">
        <v>71</v>
      </c>
      <c r="F16" s="115">
        <v>8</v>
      </c>
      <c r="H16" s="135">
        <v>0</v>
      </c>
      <c r="I16" s="113"/>
      <c r="J16" s="135">
        <v>0</v>
      </c>
      <c r="K16" s="113"/>
      <c r="L16" s="135">
        <v>0</v>
      </c>
      <c r="M16" s="113"/>
      <c r="N16" s="135">
        <v>0</v>
      </c>
      <c r="P16" s="135">
        <v>-172916</v>
      </c>
      <c r="Q16" s="113"/>
      <c r="R16" s="135">
        <f>SUM(H16,J16,L16,N16,P16)</f>
        <v>-172916</v>
      </c>
    </row>
    <row r="17" spans="2:18" ht="20.100000000000001" customHeight="1" x14ac:dyDescent="0.25">
      <c r="B17" s="124"/>
      <c r="C17" s="138" t="s">
        <v>72</v>
      </c>
      <c r="D17" s="119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</row>
    <row r="18" spans="2:18" ht="20.100000000000001" customHeight="1" x14ac:dyDescent="0.25">
      <c r="B18" s="138"/>
      <c r="D18" s="143" t="s">
        <v>31</v>
      </c>
      <c r="H18" s="123">
        <f>SUM(H16)</f>
        <v>0</v>
      </c>
      <c r="I18" s="121"/>
      <c r="J18" s="123">
        <f>SUM(J16)</f>
        <v>0</v>
      </c>
      <c r="K18" s="121"/>
      <c r="L18" s="123">
        <f>SUM(L16)</f>
        <v>0</v>
      </c>
      <c r="M18" s="121"/>
      <c r="N18" s="123">
        <f>SUM(N16)</f>
        <v>0</v>
      </c>
      <c r="O18" s="134"/>
      <c r="P18" s="123">
        <f>SUM(P16)</f>
        <v>-172916</v>
      </c>
      <c r="Q18" s="121"/>
      <c r="R18" s="123">
        <f>SUM(R16)</f>
        <v>-172916</v>
      </c>
    </row>
    <row r="19" spans="2:18" ht="20.100000000000001" customHeight="1" x14ac:dyDescent="0.25">
      <c r="B19" s="114" t="s">
        <v>100</v>
      </c>
      <c r="C19" s="143"/>
      <c r="D19" s="119"/>
      <c r="H19" s="142"/>
      <c r="I19" s="142"/>
      <c r="J19" s="142"/>
      <c r="K19" s="142"/>
      <c r="L19" s="142"/>
      <c r="M19" s="142"/>
      <c r="N19" s="145"/>
      <c r="O19" s="146"/>
      <c r="P19" s="145"/>
      <c r="Q19" s="142"/>
      <c r="R19" s="142"/>
    </row>
    <row r="20" spans="2:18" ht="20.100000000000001" customHeight="1" x14ac:dyDescent="0.25">
      <c r="B20" s="114"/>
      <c r="C20" s="114" t="s">
        <v>101</v>
      </c>
      <c r="H20" s="123">
        <f>SUM(H18)</f>
        <v>0</v>
      </c>
      <c r="I20" s="142"/>
      <c r="J20" s="123">
        <f>SUM(J18)</f>
        <v>0</v>
      </c>
      <c r="K20" s="142"/>
      <c r="L20" s="123">
        <f>SUM(L18)</f>
        <v>0</v>
      </c>
      <c r="M20" s="142"/>
      <c r="N20" s="123">
        <f>SUM(N18)</f>
        <v>0</v>
      </c>
      <c r="O20" s="176"/>
      <c r="P20" s="123">
        <f>SUM(P18)</f>
        <v>-172916</v>
      </c>
      <c r="Q20" s="142"/>
      <c r="R20" s="123">
        <f>SUM(R18)</f>
        <v>-172916</v>
      </c>
    </row>
    <row r="21" spans="2:18" ht="20.100000000000001" customHeight="1" x14ac:dyDescent="0.25">
      <c r="B21" s="114" t="s">
        <v>119</v>
      </c>
      <c r="C21" s="144"/>
      <c r="D21" s="143"/>
      <c r="H21" s="142"/>
      <c r="I21" s="142"/>
      <c r="J21" s="142"/>
      <c r="K21" s="142"/>
      <c r="L21" s="142"/>
      <c r="M21" s="142"/>
      <c r="N21" s="145"/>
      <c r="O21" s="146"/>
      <c r="P21" s="145"/>
      <c r="Q21" s="142"/>
      <c r="R21" s="142"/>
    </row>
    <row r="22" spans="2:18" ht="20.100000000000001" customHeight="1" x14ac:dyDescent="0.25">
      <c r="B22" s="114"/>
      <c r="C22" s="122" t="s">
        <v>68</v>
      </c>
      <c r="H22" s="142">
        <v>0</v>
      </c>
      <c r="I22" s="142"/>
      <c r="J22" s="142">
        <v>0</v>
      </c>
      <c r="K22" s="142"/>
      <c r="L22" s="142">
        <v>0</v>
      </c>
      <c r="M22" s="142"/>
      <c r="N22" s="145">
        <v>0</v>
      </c>
      <c r="O22" s="146"/>
      <c r="P22" s="145">
        <f>PL!O28</f>
        <v>162753</v>
      </c>
      <c r="Q22" s="142"/>
      <c r="R22" s="145">
        <f>SUM(H22,J22,L22,N22,P22)</f>
        <v>162753</v>
      </c>
    </row>
    <row r="23" spans="2:18" ht="20.100000000000001" customHeight="1" x14ac:dyDescent="0.25">
      <c r="B23" s="124"/>
      <c r="C23" s="122" t="s">
        <v>40</v>
      </c>
      <c r="H23" s="123">
        <v>0</v>
      </c>
      <c r="I23" s="142"/>
      <c r="J23" s="123">
        <v>0</v>
      </c>
      <c r="K23" s="142"/>
      <c r="L23" s="123">
        <v>0</v>
      </c>
      <c r="M23" s="142"/>
      <c r="N23" s="135">
        <v>0</v>
      </c>
      <c r="O23" s="146"/>
      <c r="P23" s="135">
        <f>PL!O44</f>
        <v>0</v>
      </c>
      <c r="Q23" s="142"/>
      <c r="R23" s="123">
        <f>SUM(H23:P23)</f>
        <v>0</v>
      </c>
    </row>
    <row r="24" spans="2:18" ht="20.100000000000001" customHeight="1" x14ac:dyDescent="0.25">
      <c r="B24" s="114" t="s">
        <v>117</v>
      </c>
      <c r="C24" s="122"/>
      <c r="H24" s="142">
        <f>SUM(H22:H23)</f>
        <v>0</v>
      </c>
      <c r="I24" s="142"/>
      <c r="J24" s="142">
        <f>SUM(J22:J23)</f>
        <v>0</v>
      </c>
      <c r="K24" s="142"/>
      <c r="L24" s="142">
        <f>SUM(L22:L23)</f>
        <v>0</v>
      </c>
      <c r="M24" s="142"/>
      <c r="N24" s="142">
        <f>SUM(N22:N23)</f>
        <v>0</v>
      </c>
      <c r="O24" s="176"/>
      <c r="P24" s="142">
        <f>SUM(P22:P23)</f>
        <v>162753</v>
      </c>
      <c r="Q24" s="142"/>
      <c r="R24" s="142">
        <f>SUM(R22:R23)</f>
        <v>162753</v>
      </c>
    </row>
    <row r="25" spans="2:18" ht="20.100000000000001" customHeight="1" thickBot="1" x14ac:dyDescent="0.3">
      <c r="B25" s="111" t="s">
        <v>151</v>
      </c>
      <c r="C25" s="111"/>
      <c r="H25" s="141">
        <f>SUM(H11,H20,H24)</f>
        <v>5962621</v>
      </c>
      <c r="I25" s="136"/>
      <c r="J25" s="141">
        <f>SUM(J11,J20,J24)</f>
        <v>1133594</v>
      </c>
      <c r="K25" s="136"/>
      <c r="L25" s="141">
        <f>SUM(L11,L20,L24)</f>
        <v>274225</v>
      </c>
      <c r="M25" s="137"/>
      <c r="N25" s="141">
        <f>SUM(N11,N20,N24)</f>
        <v>242610</v>
      </c>
      <c r="O25" s="136"/>
      <c r="P25" s="141">
        <f>SUM(P11,P20,P24)</f>
        <v>1497221</v>
      </c>
      <c r="Q25" s="136"/>
      <c r="R25" s="141">
        <f>SUM(R11,R20,R24)</f>
        <v>9110271</v>
      </c>
    </row>
    <row r="26" spans="2:18" ht="23.1" customHeight="1" thickTop="1" x14ac:dyDescent="0.25"/>
  </sheetData>
  <mergeCells count="1">
    <mergeCell ref="L5:Q5"/>
  </mergeCells>
  <printOptions horizontalCentered="1"/>
  <pageMargins left="0.51181102362204722" right="0.51181102362204722" top="0.74803149606299213" bottom="0.51181102362204722" header="0.23622047244094491" footer="0.23622047244094491"/>
  <pageSetup paperSize="9" firstPageNumber="9" fitToHeight="2" orientation="landscape" blackAndWhite="1" useFirstPageNumber="1" r:id="rId1"/>
  <headerFooter>
    <oddFooter>&amp;L&amp;"Times New Roman,Regular"     The accompanying notes are an integral part of these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6"/>
  <sheetViews>
    <sheetView showGridLines="0" showWhiteSpace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7.5703125" style="6" customWidth="1"/>
    <col min="5" max="5" width="5.5703125" style="12" customWidth="1"/>
    <col min="6" max="6" width="9.7109375" style="115" customWidth="1"/>
    <col min="7" max="7" width="0.85546875" style="115" customWidth="1"/>
    <col min="8" max="8" width="11.7109375" style="36" customWidth="1"/>
    <col min="9" max="9" width="0.85546875" style="36" customWidth="1"/>
    <col min="10" max="10" width="11.7109375" style="36" customWidth="1"/>
    <col min="11" max="11" width="0.85546875" style="36" customWidth="1"/>
    <col min="12" max="12" width="11.7109375" style="36" customWidth="1"/>
    <col min="13" max="13" width="0.85546875" style="6" customWidth="1"/>
    <col min="14" max="14" width="11.7109375" style="36" customWidth="1"/>
    <col min="15" max="15" width="0.85546875" style="36" customWidth="1"/>
    <col min="16" max="16" width="11.7109375" style="36" customWidth="1"/>
    <col min="17" max="17" width="0.85546875" style="36" customWidth="1"/>
    <col min="18" max="18" width="11.7109375" style="36" customWidth="1"/>
    <col min="19" max="16384" width="9.140625" style="6"/>
  </cols>
  <sheetData>
    <row r="1" spans="2:18" ht="9.9499999999999993" customHeight="1" x14ac:dyDescent="0.25"/>
    <row r="2" spans="2:18" s="112" customFormat="1" ht="23.1" customHeight="1" x14ac:dyDescent="0.25">
      <c r="B2" s="34" t="s">
        <v>150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24"/>
      <c r="O2" s="124"/>
      <c r="P2" s="124"/>
      <c r="Q2" s="111"/>
      <c r="R2" s="124"/>
    </row>
    <row r="3" spans="2:18" s="112" customFormat="1" ht="23.1" customHeight="1" x14ac:dyDescent="0.25">
      <c r="B3" s="47" t="s">
        <v>93</v>
      </c>
      <c r="C3" s="114"/>
      <c r="D3" s="114"/>
      <c r="E3" s="125"/>
      <c r="F3" s="125"/>
      <c r="G3" s="125"/>
      <c r="H3" s="126"/>
      <c r="I3" s="126"/>
      <c r="J3" s="126"/>
      <c r="K3" s="126"/>
      <c r="L3" s="126"/>
      <c r="M3" s="114"/>
      <c r="N3" s="124"/>
      <c r="O3" s="124"/>
      <c r="P3" s="124"/>
      <c r="Q3" s="126"/>
      <c r="R3" s="124"/>
    </row>
    <row r="4" spans="2:18" s="112" customFormat="1" ht="23.1" customHeight="1" x14ac:dyDescent="0.25">
      <c r="B4" s="111" t="str">
        <f>PL!$B$4</f>
        <v>For the three-month period ended 31 March 2022 (Unaudited)</v>
      </c>
      <c r="C4" s="114"/>
      <c r="D4" s="114"/>
      <c r="E4" s="125"/>
      <c r="F4" s="125"/>
      <c r="G4" s="125"/>
      <c r="H4" s="126"/>
      <c r="I4" s="126"/>
      <c r="J4" s="126"/>
      <c r="K4" s="126"/>
      <c r="L4" s="126"/>
      <c r="M4" s="114"/>
      <c r="N4" s="124"/>
      <c r="O4" s="124"/>
      <c r="P4" s="124"/>
      <c r="Q4" s="126"/>
      <c r="R4" s="124"/>
    </row>
    <row r="5" spans="2:18" s="112" customFormat="1" ht="23.1" customHeight="1" x14ac:dyDescent="0.25">
      <c r="B5" s="111"/>
      <c r="C5" s="114"/>
      <c r="D5" s="114"/>
      <c r="E5" s="125"/>
      <c r="F5" s="125"/>
      <c r="G5" s="125"/>
      <c r="H5" s="126"/>
      <c r="I5" s="126"/>
      <c r="J5" s="126"/>
      <c r="K5" s="126"/>
      <c r="L5" s="196" t="s">
        <v>136</v>
      </c>
      <c r="M5" s="196"/>
      <c r="N5" s="196"/>
      <c r="O5" s="196"/>
      <c r="P5" s="196"/>
      <c r="Q5" s="196"/>
      <c r="R5" s="124"/>
    </row>
    <row r="6" spans="2:18" s="116" customFormat="1" ht="19.5" customHeight="1" x14ac:dyDescent="0.25">
      <c r="E6" s="115"/>
      <c r="F6" s="115"/>
      <c r="G6" s="115"/>
      <c r="H6" s="112"/>
      <c r="I6" s="112"/>
      <c r="J6" s="112"/>
      <c r="K6" s="112"/>
      <c r="N6" s="127" t="s">
        <v>27</v>
      </c>
      <c r="O6" s="128"/>
      <c r="P6" s="128"/>
      <c r="Q6" s="124"/>
      <c r="R6" s="124"/>
    </row>
    <row r="7" spans="2:18" s="116" customFormat="1" ht="19.5" customHeight="1" x14ac:dyDescent="0.25">
      <c r="E7" s="115"/>
      <c r="F7" s="115"/>
      <c r="G7" s="115"/>
      <c r="H7" s="116" t="s">
        <v>65</v>
      </c>
      <c r="J7" s="116" t="s">
        <v>95</v>
      </c>
      <c r="N7" s="130" t="s">
        <v>28</v>
      </c>
      <c r="O7" s="131"/>
      <c r="P7" s="130" t="s">
        <v>29</v>
      </c>
      <c r="Q7" s="124"/>
      <c r="R7" s="116" t="s">
        <v>62</v>
      </c>
    </row>
    <row r="8" spans="2:18" s="116" customFormat="1" ht="19.5" customHeight="1" x14ac:dyDescent="0.25">
      <c r="E8" s="115"/>
      <c r="F8" s="115"/>
      <c r="G8" s="115"/>
      <c r="H8" s="116" t="s">
        <v>66</v>
      </c>
      <c r="J8" s="116" t="s">
        <v>96</v>
      </c>
      <c r="N8" s="116" t="s">
        <v>60</v>
      </c>
      <c r="O8" s="129"/>
      <c r="P8" s="129"/>
      <c r="Q8" s="124"/>
      <c r="R8" s="116" t="s">
        <v>63</v>
      </c>
    </row>
    <row r="9" spans="2:18" s="124" customFormat="1" ht="19.5" customHeight="1" x14ac:dyDescent="0.25">
      <c r="B9" s="116"/>
      <c r="C9" s="116"/>
      <c r="D9" s="116"/>
      <c r="E9" s="115"/>
      <c r="F9" s="115" t="s">
        <v>126</v>
      </c>
      <c r="G9" s="115"/>
      <c r="H9" s="129" t="s">
        <v>67</v>
      </c>
      <c r="I9" s="129"/>
      <c r="J9" s="116" t="s">
        <v>97</v>
      </c>
      <c r="K9" s="129"/>
      <c r="L9" s="116" t="s">
        <v>138</v>
      </c>
      <c r="M9" s="116"/>
      <c r="N9" s="129" t="s">
        <v>61</v>
      </c>
      <c r="O9" s="116"/>
      <c r="P9" s="116"/>
      <c r="Q9" s="116"/>
      <c r="R9" s="116" t="s">
        <v>64</v>
      </c>
    </row>
    <row r="10" spans="2:18" s="124" customFormat="1" ht="20.100000000000001" customHeight="1" x14ac:dyDescent="0.2">
      <c r="B10" s="132"/>
      <c r="C10" s="132"/>
      <c r="D10" s="116"/>
      <c r="E10" s="115"/>
      <c r="F10" s="115"/>
      <c r="G10" s="115"/>
      <c r="H10" s="192" t="s">
        <v>3</v>
      </c>
      <c r="I10" s="193"/>
      <c r="J10" s="193"/>
      <c r="K10" s="193"/>
      <c r="L10" s="193"/>
      <c r="M10" s="193"/>
      <c r="N10" s="193"/>
      <c r="O10" s="193"/>
      <c r="P10" s="193"/>
      <c r="Q10" s="193"/>
      <c r="R10" s="193"/>
    </row>
    <row r="11" spans="2:18" s="124" customFormat="1" ht="20.100000000000001" customHeight="1" x14ac:dyDescent="0.25">
      <c r="B11" s="111" t="s">
        <v>152</v>
      </c>
      <c r="C11" s="111"/>
      <c r="D11" s="112"/>
      <c r="E11" s="115"/>
      <c r="F11" s="115"/>
      <c r="G11" s="115"/>
      <c r="H11" s="142">
        <v>5962621</v>
      </c>
      <c r="I11" s="142"/>
      <c r="J11" s="142">
        <v>1133594</v>
      </c>
      <c r="K11" s="142"/>
      <c r="L11" s="142">
        <v>274225</v>
      </c>
      <c r="M11" s="142"/>
      <c r="N11" s="142">
        <v>267056</v>
      </c>
      <c r="O11" s="176"/>
      <c r="P11" s="142">
        <v>1819594</v>
      </c>
      <c r="Q11" s="142"/>
      <c r="R11" s="142">
        <f>SUM(H11,J11,L11,N11,P11)</f>
        <v>9457090</v>
      </c>
    </row>
    <row r="12" spans="2:18" s="124" customFormat="1" ht="20.100000000000001" customHeight="1" x14ac:dyDescent="0.25">
      <c r="B12" s="114" t="s">
        <v>102</v>
      </c>
      <c r="C12" s="111"/>
      <c r="D12" s="112"/>
      <c r="E12" s="115"/>
      <c r="F12" s="115"/>
      <c r="G12" s="115"/>
      <c r="H12" s="142"/>
      <c r="I12" s="142"/>
      <c r="J12" s="142"/>
      <c r="K12" s="142"/>
      <c r="L12" s="142"/>
      <c r="M12" s="142"/>
      <c r="N12" s="142"/>
      <c r="O12" s="176"/>
      <c r="P12" s="142"/>
      <c r="Q12" s="142"/>
      <c r="R12" s="142"/>
    </row>
    <row r="13" spans="2:18" s="124" customFormat="1" ht="20.100000000000001" customHeight="1" x14ac:dyDescent="0.25">
      <c r="B13" s="114"/>
      <c r="C13" s="114" t="s">
        <v>101</v>
      </c>
      <c r="D13" s="112"/>
      <c r="E13" s="115"/>
      <c r="F13" s="115"/>
      <c r="G13" s="115"/>
      <c r="H13" s="121"/>
      <c r="I13" s="121"/>
      <c r="J13" s="121"/>
      <c r="K13" s="121"/>
      <c r="L13" s="121"/>
      <c r="M13" s="121"/>
      <c r="N13" s="121"/>
      <c r="O13" s="134"/>
      <c r="P13" s="121"/>
      <c r="Q13" s="121"/>
      <c r="R13" s="121"/>
    </row>
    <row r="14" spans="2:18" s="124" customFormat="1" ht="20.100000000000001" customHeight="1" x14ac:dyDescent="0.25">
      <c r="B14" s="138"/>
      <c r="C14" s="138" t="s">
        <v>70</v>
      </c>
      <c r="D14" s="118"/>
      <c r="E14" s="115"/>
      <c r="F14" s="115"/>
      <c r="G14" s="115"/>
      <c r="H14" s="121"/>
      <c r="I14" s="121"/>
      <c r="J14" s="121"/>
      <c r="K14" s="121"/>
      <c r="L14" s="121"/>
      <c r="M14" s="121"/>
      <c r="N14" s="121"/>
      <c r="O14" s="134"/>
      <c r="P14" s="121"/>
      <c r="Q14" s="121"/>
      <c r="R14" s="121"/>
    </row>
    <row r="15" spans="2:18" s="112" customFormat="1" ht="20.100000000000001" customHeight="1" x14ac:dyDescent="0.25">
      <c r="B15" s="138"/>
      <c r="C15" s="138"/>
      <c r="D15" s="118" t="s">
        <v>31</v>
      </c>
      <c r="E15" s="115"/>
      <c r="F15" s="115"/>
      <c r="G15" s="115"/>
      <c r="H15" s="121"/>
      <c r="I15" s="121"/>
      <c r="J15" s="121"/>
      <c r="K15" s="121"/>
      <c r="L15" s="121"/>
      <c r="M15" s="121"/>
      <c r="N15" s="121"/>
      <c r="O15" s="134"/>
      <c r="P15" s="121"/>
      <c r="Q15" s="121"/>
      <c r="R15" s="121"/>
    </row>
    <row r="16" spans="2:18" s="112" customFormat="1" ht="20.100000000000001" customHeight="1" x14ac:dyDescent="0.25">
      <c r="B16" s="114"/>
      <c r="C16" s="112" t="s">
        <v>71</v>
      </c>
      <c r="E16" s="115"/>
      <c r="F16" s="115">
        <v>8</v>
      </c>
      <c r="G16" s="115"/>
      <c r="H16" s="135">
        <v>0</v>
      </c>
      <c r="I16" s="113"/>
      <c r="J16" s="135">
        <v>0</v>
      </c>
      <c r="K16" s="113"/>
      <c r="L16" s="135">
        <v>0</v>
      </c>
      <c r="M16" s="113"/>
      <c r="N16" s="135">
        <v>0</v>
      </c>
      <c r="O16" s="124"/>
      <c r="P16" s="135">
        <v>-280243</v>
      </c>
      <c r="Q16" s="113"/>
      <c r="R16" s="135">
        <f>SUM(H16,J16,L16,N16,P16)</f>
        <v>-280243</v>
      </c>
    </row>
    <row r="17" spans="2:18" s="112" customFormat="1" ht="20.100000000000001" customHeight="1" x14ac:dyDescent="0.25">
      <c r="B17" s="124"/>
      <c r="C17" s="138" t="s">
        <v>72</v>
      </c>
      <c r="D17" s="119"/>
      <c r="E17" s="115"/>
      <c r="F17" s="115"/>
      <c r="G17" s="115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</row>
    <row r="18" spans="2:18" s="112" customFormat="1" ht="20.100000000000001" customHeight="1" x14ac:dyDescent="0.25">
      <c r="B18" s="138"/>
      <c r="D18" s="143" t="s">
        <v>31</v>
      </c>
      <c r="E18" s="115"/>
      <c r="F18" s="115"/>
      <c r="G18" s="115"/>
      <c r="H18" s="123">
        <f>SUM(H16)</f>
        <v>0</v>
      </c>
      <c r="I18" s="121"/>
      <c r="J18" s="123">
        <f>SUM(J16)</f>
        <v>0</v>
      </c>
      <c r="K18" s="121"/>
      <c r="L18" s="123">
        <f>SUM(L16)</f>
        <v>0</v>
      </c>
      <c r="M18" s="121"/>
      <c r="N18" s="123">
        <f>SUM(N16)</f>
        <v>0</v>
      </c>
      <c r="O18" s="134"/>
      <c r="P18" s="123">
        <f>SUM(P16)</f>
        <v>-280243</v>
      </c>
      <c r="Q18" s="121"/>
      <c r="R18" s="123">
        <f>SUM(R16)</f>
        <v>-280243</v>
      </c>
    </row>
    <row r="19" spans="2:18" s="112" customFormat="1" ht="20.100000000000001" customHeight="1" x14ac:dyDescent="0.25">
      <c r="B19" s="114" t="s">
        <v>100</v>
      </c>
      <c r="C19" s="143"/>
      <c r="D19" s="119"/>
      <c r="E19" s="115"/>
      <c r="F19" s="115"/>
      <c r="G19" s="115"/>
      <c r="H19" s="142"/>
      <c r="I19" s="142"/>
      <c r="J19" s="142"/>
      <c r="K19" s="142"/>
      <c r="L19" s="142"/>
      <c r="M19" s="142"/>
      <c r="N19" s="145"/>
      <c r="O19" s="146"/>
      <c r="P19" s="145"/>
      <c r="Q19" s="142"/>
      <c r="R19" s="142"/>
    </row>
    <row r="20" spans="2:18" s="112" customFormat="1" ht="20.100000000000001" customHeight="1" x14ac:dyDescent="0.25">
      <c r="B20" s="114"/>
      <c r="C20" s="114" t="s">
        <v>101</v>
      </c>
      <c r="E20" s="115"/>
      <c r="F20" s="115"/>
      <c r="G20" s="115"/>
      <c r="H20" s="123">
        <f>SUM(H18)</f>
        <v>0</v>
      </c>
      <c r="I20" s="142"/>
      <c r="J20" s="123">
        <f>SUM(J18)</f>
        <v>0</v>
      </c>
      <c r="K20" s="142"/>
      <c r="L20" s="123">
        <f>SUM(L18)</f>
        <v>0</v>
      </c>
      <c r="M20" s="142"/>
      <c r="N20" s="123">
        <f>SUM(N18)</f>
        <v>0</v>
      </c>
      <c r="O20" s="176"/>
      <c r="P20" s="123">
        <f>SUM(P18)</f>
        <v>-280243</v>
      </c>
      <c r="Q20" s="142"/>
      <c r="R20" s="123">
        <f>SUM(R18)</f>
        <v>-280243</v>
      </c>
    </row>
    <row r="21" spans="2:18" s="112" customFormat="1" ht="20.100000000000001" customHeight="1" x14ac:dyDescent="0.25">
      <c r="B21" s="114" t="s">
        <v>119</v>
      </c>
      <c r="C21" s="144"/>
      <c r="D21" s="143"/>
      <c r="E21" s="115"/>
      <c r="F21" s="115"/>
      <c r="G21" s="115"/>
      <c r="H21" s="142"/>
      <c r="I21" s="142"/>
      <c r="J21" s="142"/>
      <c r="K21" s="142"/>
      <c r="L21" s="142"/>
      <c r="M21" s="142"/>
      <c r="N21" s="145"/>
      <c r="O21" s="146"/>
      <c r="P21" s="145"/>
      <c r="Q21" s="142"/>
      <c r="R21" s="142"/>
    </row>
    <row r="22" spans="2:18" s="112" customFormat="1" ht="20.100000000000001" customHeight="1" x14ac:dyDescent="0.25">
      <c r="B22" s="114"/>
      <c r="C22" s="122" t="s">
        <v>68</v>
      </c>
      <c r="E22" s="115"/>
      <c r="F22" s="115"/>
      <c r="G22" s="115"/>
      <c r="H22" s="142">
        <v>0</v>
      </c>
      <c r="I22" s="142"/>
      <c r="J22" s="142">
        <v>0</v>
      </c>
      <c r="K22" s="142"/>
      <c r="L22" s="142">
        <v>0</v>
      </c>
      <c r="M22" s="142"/>
      <c r="N22" s="145">
        <v>0</v>
      </c>
      <c r="O22" s="146"/>
      <c r="P22" s="145">
        <f>PL!M28</f>
        <v>331865</v>
      </c>
      <c r="Q22" s="142"/>
      <c r="R22" s="145">
        <f>SUM(H22,J22,L22,N22,P22)</f>
        <v>331865</v>
      </c>
    </row>
    <row r="23" spans="2:18" s="112" customFormat="1" ht="20.100000000000001" customHeight="1" x14ac:dyDescent="0.25">
      <c r="B23" s="124"/>
      <c r="C23" s="122" t="s">
        <v>40</v>
      </c>
      <c r="E23" s="115"/>
      <c r="F23" s="115"/>
      <c r="G23" s="115"/>
      <c r="H23" s="123">
        <v>0</v>
      </c>
      <c r="I23" s="142"/>
      <c r="J23" s="123">
        <v>0</v>
      </c>
      <c r="K23" s="142"/>
      <c r="L23" s="123">
        <v>0</v>
      </c>
      <c r="M23" s="142"/>
      <c r="N23" s="135">
        <v>0</v>
      </c>
      <c r="O23" s="146"/>
      <c r="P23" s="135">
        <f>PL!M44</f>
        <v>0</v>
      </c>
      <c r="Q23" s="142"/>
      <c r="R23" s="123">
        <f>SUM(H23:P23)</f>
        <v>0</v>
      </c>
    </row>
    <row r="24" spans="2:18" s="112" customFormat="1" ht="20.100000000000001" customHeight="1" x14ac:dyDescent="0.25">
      <c r="B24" s="114" t="s">
        <v>117</v>
      </c>
      <c r="C24" s="122"/>
      <c r="E24" s="115"/>
      <c r="F24" s="115"/>
      <c r="G24" s="115"/>
      <c r="H24" s="142">
        <f>SUM(H22:H23)</f>
        <v>0</v>
      </c>
      <c r="I24" s="142"/>
      <c r="J24" s="142">
        <f>SUM(J22:J23)</f>
        <v>0</v>
      </c>
      <c r="K24" s="142"/>
      <c r="L24" s="142">
        <f>SUM(L22:L23)</f>
        <v>0</v>
      </c>
      <c r="M24" s="142"/>
      <c r="N24" s="142">
        <f>SUM(N22:N23)</f>
        <v>0</v>
      </c>
      <c r="O24" s="176"/>
      <c r="P24" s="142">
        <f>SUM(P22:P23)</f>
        <v>331865</v>
      </c>
      <c r="Q24" s="142"/>
      <c r="R24" s="142">
        <f>SUM(R22:R23)</f>
        <v>331865</v>
      </c>
    </row>
    <row r="25" spans="2:18" s="112" customFormat="1" ht="20.100000000000001" customHeight="1" thickBot="1" x14ac:dyDescent="0.3">
      <c r="B25" s="111" t="s">
        <v>153</v>
      </c>
      <c r="C25" s="111"/>
      <c r="E25" s="115"/>
      <c r="F25" s="115"/>
      <c r="G25" s="115"/>
      <c r="H25" s="141">
        <f>SUM(H11,H20,H24)</f>
        <v>5962621</v>
      </c>
      <c r="I25" s="136"/>
      <c r="J25" s="141">
        <f>SUM(J11,J20,J24)</f>
        <v>1133594</v>
      </c>
      <c r="K25" s="136"/>
      <c r="L25" s="141">
        <f>SUM(L11,L20,L24)</f>
        <v>274225</v>
      </c>
      <c r="M25" s="137"/>
      <c r="N25" s="141">
        <f>SUM(N11,N20,N24)</f>
        <v>267056</v>
      </c>
      <c r="O25" s="136"/>
      <c r="P25" s="141">
        <f>SUM(P11,P20,P24)</f>
        <v>1871216</v>
      </c>
      <c r="Q25" s="136"/>
      <c r="R25" s="141">
        <f>SUM(R11,R20,R24)</f>
        <v>9508712</v>
      </c>
    </row>
    <row r="26" spans="2:18" ht="23.1" customHeight="1" thickTop="1" x14ac:dyDescent="0.25"/>
  </sheetData>
  <mergeCells count="1">
    <mergeCell ref="L5:Q5"/>
  </mergeCells>
  <printOptions horizontalCentered="1"/>
  <pageMargins left="0.51181102362204722" right="0.51181102362204722" top="0.74803149606299213" bottom="0.51181102362204722" header="0.23622047244094491" footer="0.23622047244094491"/>
  <pageSetup paperSize="9" firstPageNumber="10" fitToHeight="2" orientation="landscape" blackAndWhite="1" useFirstPageNumber="1" r:id="rId1"/>
  <headerFooter>
    <oddFooter>&amp;L&amp;"Times New Roman,Regular"     The accompanying notes are an integral part of these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51" customWidth="1"/>
    <col min="4" max="4" width="37.42578125" style="51" customWidth="1"/>
    <col min="5" max="5" width="4.5703125" style="51" customWidth="1"/>
    <col min="6" max="6" width="0.85546875" style="51" customWidth="1"/>
    <col min="7" max="7" width="4.5703125" style="51" customWidth="1"/>
    <col min="8" max="8" width="0.85546875" style="51" customWidth="1"/>
    <col min="9" max="9" width="11.7109375" style="51" customWidth="1"/>
    <col min="10" max="10" width="0.85546875" style="51" customWidth="1"/>
    <col min="11" max="11" width="11.7109375" style="51" customWidth="1"/>
    <col min="12" max="12" width="0.85546875" style="51" customWidth="1"/>
    <col min="13" max="13" width="11.7109375" style="51" customWidth="1"/>
    <col min="14" max="14" width="0.85546875" style="51" customWidth="1"/>
    <col min="15" max="15" width="11.7109375" style="51" customWidth="1"/>
    <col min="16" max="16384" width="9.140625" style="51"/>
  </cols>
  <sheetData>
    <row r="1" spans="1:15" ht="9.9499999999999993" customHeight="1" x14ac:dyDescent="0.25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5" s="53" customFormat="1" ht="23.1" customHeight="1" x14ac:dyDescent="0.25">
      <c r="A2" s="140"/>
      <c r="B2" s="155" t="s">
        <v>150</v>
      </c>
      <c r="C2" s="67"/>
      <c r="D2" s="67"/>
      <c r="E2" s="156"/>
      <c r="F2" s="140"/>
      <c r="G2" s="140"/>
      <c r="H2" s="140"/>
      <c r="I2" s="140"/>
      <c r="J2" s="140"/>
      <c r="K2" s="140"/>
      <c r="L2" s="139"/>
      <c r="M2" s="139"/>
      <c r="N2" s="139"/>
      <c r="O2" s="139"/>
    </row>
    <row r="3" spans="1:15" s="53" customFormat="1" ht="23.1" customHeight="1" x14ac:dyDescent="0.25">
      <c r="A3" s="140"/>
      <c r="B3" s="157" t="s">
        <v>41</v>
      </c>
      <c r="C3" s="158"/>
      <c r="D3" s="158"/>
      <c r="E3" s="156"/>
      <c r="F3" s="140"/>
      <c r="G3" s="140"/>
      <c r="H3" s="140"/>
      <c r="I3" s="140"/>
      <c r="J3" s="140"/>
      <c r="K3" s="140"/>
      <c r="L3" s="139"/>
      <c r="M3" s="139"/>
      <c r="N3" s="139"/>
      <c r="O3" s="139"/>
    </row>
    <row r="4" spans="1:15" s="53" customFormat="1" ht="23.1" customHeight="1" x14ac:dyDescent="0.25">
      <c r="A4" s="140"/>
      <c r="B4" s="157" t="str">
        <f>PL!$B$4</f>
        <v>For the three-month period ended 31 March 2022 (Unaudited)</v>
      </c>
      <c r="C4" s="158"/>
      <c r="D4" s="158"/>
      <c r="E4" s="156"/>
      <c r="F4" s="140"/>
      <c r="G4" s="140"/>
      <c r="H4" s="140"/>
      <c r="I4" s="140"/>
      <c r="J4" s="140"/>
      <c r="K4" s="140"/>
      <c r="L4" s="139"/>
      <c r="M4" s="139"/>
      <c r="N4" s="139"/>
      <c r="O4" s="139"/>
    </row>
    <row r="5" spans="1:15" s="53" customFormat="1" ht="19.5" customHeight="1" x14ac:dyDescent="0.25">
      <c r="A5" s="140"/>
      <c r="B5" s="158"/>
      <c r="C5" s="158"/>
      <c r="D5" s="158"/>
      <c r="E5" s="156"/>
      <c r="F5" s="140"/>
      <c r="G5" s="140"/>
      <c r="H5" s="140"/>
      <c r="I5" s="119"/>
      <c r="J5" s="119"/>
      <c r="K5" s="119"/>
      <c r="L5" s="112"/>
      <c r="M5" s="31"/>
      <c r="N5" s="139"/>
      <c r="O5" s="31"/>
    </row>
    <row r="6" spans="1:15" s="53" customFormat="1" ht="19.5" customHeight="1" x14ac:dyDescent="0.25">
      <c r="A6" s="140"/>
      <c r="B6" s="158"/>
      <c r="C6" s="158"/>
      <c r="D6" s="158"/>
      <c r="E6" s="156"/>
      <c r="F6" s="140"/>
      <c r="G6" s="140"/>
      <c r="H6" s="140"/>
      <c r="I6" s="159" t="s">
        <v>2</v>
      </c>
      <c r="J6" s="159"/>
      <c r="K6" s="159"/>
      <c r="L6" s="112"/>
      <c r="M6" s="10" t="s">
        <v>99</v>
      </c>
      <c r="N6" s="10"/>
      <c r="O6" s="10"/>
    </row>
    <row r="7" spans="1:15" s="53" customFormat="1" ht="19.5" customHeight="1" x14ac:dyDescent="0.25">
      <c r="A7" s="140"/>
      <c r="B7" s="158"/>
      <c r="C7" s="158"/>
      <c r="D7" s="158"/>
      <c r="E7" s="156"/>
      <c r="F7" s="140"/>
      <c r="G7" s="140"/>
      <c r="H7" s="140"/>
      <c r="I7" s="159" t="s">
        <v>128</v>
      </c>
      <c r="J7" s="159"/>
      <c r="K7" s="159"/>
      <c r="L7" s="112"/>
      <c r="M7" s="10" t="s">
        <v>128</v>
      </c>
      <c r="N7" s="10"/>
      <c r="O7" s="10"/>
    </row>
    <row r="8" spans="1:15" s="35" customFormat="1" ht="19.5" customHeight="1" x14ac:dyDescent="0.25">
      <c r="A8" s="67"/>
      <c r="B8" s="67"/>
      <c r="C8" s="67"/>
      <c r="D8" s="67"/>
      <c r="E8" s="154"/>
      <c r="F8" s="160"/>
      <c r="G8" s="67"/>
      <c r="H8" s="67"/>
      <c r="I8" s="66">
        <v>2022</v>
      </c>
      <c r="J8" s="66"/>
      <c r="K8" s="66">
        <v>2021</v>
      </c>
      <c r="L8" s="112"/>
      <c r="M8" s="66">
        <v>2022</v>
      </c>
      <c r="N8" s="66"/>
      <c r="O8" s="66">
        <v>2021</v>
      </c>
    </row>
    <row r="9" spans="1:15" s="53" customFormat="1" ht="19.5" customHeight="1" x14ac:dyDescent="0.25">
      <c r="A9" s="140"/>
      <c r="B9" s="67"/>
      <c r="C9" s="67"/>
      <c r="D9" s="67"/>
      <c r="E9" s="161"/>
      <c r="F9" s="160"/>
      <c r="G9" s="140"/>
      <c r="H9" s="140"/>
      <c r="I9" s="162" t="s">
        <v>3</v>
      </c>
      <c r="J9" s="162"/>
      <c r="K9" s="162"/>
      <c r="L9" s="117"/>
      <c r="M9" s="117"/>
      <c r="N9" s="70"/>
      <c r="O9" s="117"/>
    </row>
    <row r="10" spans="1:15" s="53" customFormat="1" ht="19.5" customHeight="1" x14ac:dyDescent="0.25">
      <c r="A10" s="140"/>
      <c r="B10" s="69" t="s">
        <v>42</v>
      </c>
      <c r="C10" s="69"/>
      <c r="D10" s="69"/>
      <c r="E10" s="156"/>
      <c r="F10" s="140"/>
      <c r="G10" s="140"/>
      <c r="H10" s="140"/>
      <c r="I10" s="140"/>
      <c r="J10" s="140"/>
      <c r="K10" s="163"/>
      <c r="L10" s="55"/>
      <c r="M10" s="55"/>
      <c r="N10" s="139"/>
      <c r="O10" s="55"/>
    </row>
    <row r="11" spans="1:15" s="53" customFormat="1" ht="19.5" customHeight="1" x14ac:dyDescent="0.25">
      <c r="A11" s="140"/>
      <c r="B11" s="140" t="s">
        <v>114</v>
      </c>
      <c r="C11" s="140"/>
      <c r="D11" s="140"/>
      <c r="E11" s="156"/>
      <c r="F11" s="140"/>
      <c r="G11" s="140"/>
      <c r="H11" s="140"/>
      <c r="I11" s="164">
        <f>PL!I28</f>
        <v>211582</v>
      </c>
      <c r="J11" s="164"/>
      <c r="K11" s="164">
        <f>PL!K28</f>
        <v>187060</v>
      </c>
      <c r="L11" s="137"/>
      <c r="M11" s="137">
        <f>PL!M28</f>
        <v>331865</v>
      </c>
      <c r="N11" s="139"/>
      <c r="O11" s="137">
        <f>PL!O28</f>
        <v>162753</v>
      </c>
    </row>
    <row r="12" spans="1:15" s="53" customFormat="1" ht="19.5" customHeight="1" x14ac:dyDescent="0.25">
      <c r="A12" s="140"/>
      <c r="B12" s="69" t="s">
        <v>43</v>
      </c>
      <c r="C12" s="69"/>
      <c r="D12" s="69"/>
      <c r="E12" s="156"/>
      <c r="F12" s="140"/>
      <c r="G12" s="140"/>
      <c r="H12" s="140"/>
      <c r="I12" s="164"/>
      <c r="J12" s="164"/>
      <c r="K12" s="164"/>
      <c r="L12" s="137"/>
      <c r="M12" s="137"/>
      <c r="N12" s="139"/>
      <c r="O12" s="137"/>
    </row>
    <row r="13" spans="1:15" s="53" customFormat="1" ht="19.5" customHeight="1" x14ac:dyDescent="0.25">
      <c r="A13" s="140"/>
      <c r="B13" s="140" t="s">
        <v>44</v>
      </c>
      <c r="C13" s="140"/>
      <c r="D13" s="140"/>
      <c r="E13" s="156"/>
      <c r="F13" s="140"/>
      <c r="G13" s="140"/>
      <c r="H13" s="140"/>
      <c r="I13" s="164">
        <v>53445</v>
      </c>
      <c r="J13" s="164"/>
      <c r="K13" s="164">
        <v>46650</v>
      </c>
      <c r="L13" s="137"/>
      <c r="M13" s="137">
        <v>45535</v>
      </c>
      <c r="N13" s="139"/>
      <c r="O13" s="137">
        <v>40599</v>
      </c>
    </row>
    <row r="14" spans="1:15" s="53" customFormat="1" ht="19.5" customHeight="1" x14ac:dyDescent="0.25">
      <c r="A14" s="140"/>
      <c r="B14" s="140" t="s">
        <v>87</v>
      </c>
      <c r="C14" s="140"/>
      <c r="D14" s="140"/>
      <c r="E14" s="156"/>
      <c r="F14" s="140"/>
      <c r="G14" s="140"/>
      <c r="H14" s="140"/>
      <c r="I14" s="164">
        <v>153959</v>
      </c>
      <c r="J14" s="164"/>
      <c r="K14" s="164">
        <v>162601</v>
      </c>
      <c r="L14" s="137"/>
      <c r="M14" s="137">
        <v>136097</v>
      </c>
      <c r="N14" s="139"/>
      <c r="O14" s="137">
        <v>143794</v>
      </c>
    </row>
    <row r="15" spans="1:15" s="139" customFormat="1" ht="19.5" customHeight="1" x14ac:dyDescent="0.25">
      <c r="A15" s="140"/>
      <c r="B15" s="140" t="s">
        <v>154</v>
      </c>
      <c r="C15" s="140"/>
      <c r="D15" s="140"/>
      <c r="E15" s="156"/>
      <c r="F15" s="140"/>
      <c r="G15" s="140"/>
      <c r="H15" s="140"/>
      <c r="I15" s="164">
        <v>33</v>
      </c>
      <c r="J15" s="164"/>
      <c r="K15" s="164">
        <v>112</v>
      </c>
      <c r="L15" s="137"/>
      <c r="M15" s="137">
        <v>33</v>
      </c>
      <c r="O15" s="137">
        <v>112</v>
      </c>
    </row>
    <row r="16" spans="1:15" s="53" customFormat="1" ht="19.5" customHeight="1" x14ac:dyDescent="0.25">
      <c r="A16" s="140"/>
      <c r="B16" s="140" t="s">
        <v>155</v>
      </c>
      <c r="C16" s="140"/>
      <c r="D16" s="140"/>
      <c r="E16" s="156"/>
      <c r="F16" s="140"/>
      <c r="G16" s="140"/>
      <c r="H16" s="140"/>
      <c r="I16" s="164">
        <v>-2434</v>
      </c>
      <c r="J16" s="164"/>
      <c r="K16" s="164">
        <v>-4078</v>
      </c>
      <c r="L16" s="137"/>
      <c r="M16" s="137">
        <v>-2434</v>
      </c>
      <c r="N16" s="139"/>
      <c r="O16" s="137">
        <v>-4059</v>
      </c>
    </row>
    <row r="17" spans="1:15" s="53" customFormat="1" ht="19.5" customHeight="1" x14ac:dyDescent="0.25">
      <c r="A17" s="140"/>
      <c r="B17" s="140" t="s">
        <v>132</v>
      </c>
      <c r="C17" s="140"/>
      <c r="D17" s="140"/>
      <c r="E17" s="156"/>
      <c r="F17" s="140"/>
      <c r="G17" s="140"/>
      <c r="H17" s="140"/>
      <c r="I17" s="164">
        <v>10031</v>
      </c>
      <c r="J17" s="164"/>
      <c r="K17" s="164">
        <v>10539</v>
      </c>
      <c r="L17" s="137"/>
      <c r="M17" s="137">
        <v>6467</v>
      </c>
      <c r="N17" s="139"/>
      <c r="O17" s="137">
        <v>9069</v>
      </c>
    </row>
    <row r="18" spans="1:15" s="53" customFormat="1" ht="19.5" customHeight="1" x14ac:dyDescent="0.25">
      <c r="A18" s="140"/>
      <c r="B18" s="140" t="s">
        <v>156</v>
      </c>
      <c r="C18" s="140"/>
      <c r="D18" s="140"/>
      <c r="E18" s="156"/>
      <c r="F18" s="140"/>
      <c r="G18" s="140"/>
      <c r="H18" s="140"/>
      <c r="I18" s="164">
        <v>-3269</v>
      </c>
      <c r="J18" s="164"/>
      <c r="K18" s="164">
        <v>-1909</v>
      </c>
      <c r="L18" s="137"/>
      <c r="M18" s="137">
        <v>-3281</v>
      </c>
      <c r="N18" s="139"/>
      <c r="O18" s="137">
        <v>-1969</v>
      </c>
    </row>
    <row r="19" spans="1:15" s="139" customFormat="1" ht="19.5" customHeight="1" x14ac:dyDescent="0.25">
      <c r="A19" s="140"/>
      <c r="B19" s="140" t="s">
        <v>144</v>
      </c>
      <c r="C19" s="140"/>
      <c r="D19" s="140"/>
      <c r="E19" s="156"/>
      <c r="F19" s="140"/>
      <c r="G19" s="140"/>
      <c r="H19" s="140"/>
      <c r="I19" s="164">
        <v>0</v>
      </c>
      <c r="J19" s="164"/>
      <c r="K19" s="164">
        <v>0</v>
      </c>
      <c r="L19" s="137"/>
      <c r="M19" s="137">
        <v>-150000</v>
      </c>
      <c r="O19" s="137">
        <v>0</v>
      </c>
    </row>
    <row r="20" spans="1:15" s="53" customFormat="1" ht="19.5" customHeight="1" x14ac:dyDescent="0.25">
      <c r="A20" s="140"/>
      <c r="B20" s="140" t="s">
        <v>45</v>
      </c>
      <c r="C20" s="140"/>
      <c r="D20" s="140"/>
      <c r="E20" s="156"/>
      <c r="F20" s="140"/>
      <c r="G20" s="140"/>
      <c r="H20" s="140"/>
      <c r="I20" s="164">
        <v>-1274</v>
      </c>
      <c r="J20" s="164"/>
      <c r="K20" s="165">
        <v>-822</v>
      </c>
      <c r="L20" s="137"/>
      <c r="M20" s="56">
        <v>-814</v>
      </c>
      <c r="N20" s="139"/>
      <c r="O20" s="56">
        <v>-374</v>
      </c>
    </row>
    <row r="21" spans="1:15" s="53" customFormat="1" ht="19.5" customHeight="1" x14ac:dyDescent="0.25">
      <c r="A21" s="140"/>
      <c r="B21" s="140" t="s">
        <v>88</v>
      </c>
      <c r="C21" s="140"/>
      <c r="D21" s="140"/>
      <c r="E21" s="156"/>
      <c r="F21" s="140"/>
      <c r="G21" s="140"/>
      <c r="H21" s="140"/>
      <c r="I21" s="164">
        <v>889</v>
      </c>
      <c r="J21" s="164"/>
      <c r="K21" s="164">
        <v>832</v>
      </c>
      <c r="L21" s="137"/>
      <c r="M21" s="137">
        <v>867</v>
      </c>
      <c r="N21" s="139"/>
      <c r="O21" s="137">
        <v>726</v>
      </c>
    </row>
    <row r="22" spans="1:15" s="53" customFormat="1" ht="19.5" customHeight="1" x14ac:dyDescent="0.25">
      <c r="A22" s="140"/>
      <c r="B22" s="140" t="s">
        <v>158</v>
      </c>
      <c r="C22" s="140"/>
      <c r="D22" s="140"/>
      <c r="E22" s="156"/>
      <c r="F22" s="140"/>
      <c r="G22" s="140"/>
      <c r="H22" s="140"/>
      <c r="I22" s="164">
        <v>-498</v>
      </c>
      <c r="J22" s="164"/>
      <c r="K22" s="164">
        <v>-273</v>
      </c>
      <c r="L22" s="137"/>
      <c r="M22" s="137">
        <v>-508</v>
      </c>
      <c r="N22" s="139"/>
      <c r="O22" s="137">
        <v>-623</v>
      </c>
    </row>
    <row r="23" spans="1:15" s="53" customFormat="1" ht="19.5" customHeight="1" x14ac:dyDescent="0.25">
      <c r="A23" s="140"/>
      <c r="B23" s="67" t="s">
        <v>46</v>
      </c>
      <c r="C23" s="67"/>
      <c r="D23" s="67"/>
      <c r="E23" s="69"/>
      <c r="F23" s="67"/>
      <c r="G23" s="140"/>
      <c r="H23" s="140"/>
      <c r="I23" s="166"/>
      <c r="J23" s="167"/>
      <c r="K23" s="166"/>
      <c r="L23" s="136"/>
      <c r="M23" s="57"/>
      <c r="N23" s="139"/>
      <c r="O23" s="57"/>
    </row>
    <row r="24" spans="1:15" s="53" customFormat="1" ht="19.5" customHeight="1" x14ac:dyDescent="0.25">
      <c r="A24" s="140"/>
      <c r="B24" s="67"/>
      <c r="C24" s="67" t="s">
        <v>47</v>
      </c>
      <c r="D24" s="67"/>
      <c r="E24" s="69"/>
      <c r="F24" s="67"/>
      <c r="G24" s="140"/>
      <c r="H24" s="140"/>
      <c r="I24" s="168">
        <f>SUM(I11:I22)</f>
        <v>422464</v>
      </c>
      <c r="J24" s="167"/>
      <c r="K24" s="168">
        <f>SUM(K11:K22)</f>
        <v>400712</v>
      </c>
      <c r="L24" s="136"/>
      <c r="M24" s="58">
        <f>SUM(M11:M22)</f>
        <v>363827</v>
      </c>
      <c r="N24" s="139"/>
      <c r="O24" s="58">
        <f>SUM(O11:O22)</f>
        <v>350028</v>
      </c>
    </row>
    <row r="25" spans="1:15" s="53" customFormat="1" ht="5.0999999999999996" customHeight="1" x14ac:dyDescent="0.25">
      <c r="A25" s="140"/>
      <c r="B25" s="67"/>
      <c r="C25" s="67"/>
      <c r="D25" s="67"/>
      <c r="E25" s="69"/>
      <c r="F25" s="67"/>
      <c r="G25" s="140"/>
      <c r="H25" s="140"/>
      <c r="I25" s="167"/>
      <c r="J25" s="167"/>
      <c r="K25" s="167"/>
      <c r="L25" s="136"/>
      <c r="M25" s="136"/>
      <c r="N25" s="139"/>
      <c r="O25" s="136"/>
    </row>
    <row r="26" spans="1:15" s="53" customFormat="1" ht="19.5" customHeight="1" x14ac:dyDescent="0.25">
      <c r="A26" s="140"/>
      <c r="B26" s="69" t="s">
        <v>48</v>
      </c>
      <c r="C26" s="69"/>
      <c r="D26" s="69"/>
      <c r="E26" s="156"/>
      <c r="F26" s="140"/>
      <c r="G26" s="140"/>
      <c r="H26" s="140"/>
      <c r="I26" s="164"/>
      <c r="J26" s="164"/>
      <c r="K26" s="164"/>
      <c r="L26" s="137"/>
      <c r="M26" s="137"/>
      <c r="N26" s="139"/>
      <c r="O26" s="137"/>
    </row>
    <row r="27" spans="1:15" s="53" customFormat="1" ht="19.5" customHeight="1" x14ac:dyDescent="0.25">
      <c r="A27" s="140"/>
      <c r="B27" s="140" t="s">
        <v>6</v>
      </c>
      <c r="C27" s="140"/>
      <c r="D27" s="140"/>
      <c r="E27" s="156"/>
      <c r="F27" s="140"/>
      <c r="G27" s="140"/>
      <c r="H27" s="140"/>
      <c r="I27" s="164">
        <v>-252069</v>
      </c>
      <c r="J27" s="164"/>
      <c r="K27" s="164">
        <v>-193593</v>
      </c>
      <c r="L27" s="137"/>
      <c r="M27" s="137">
        <v>-242153</v>
      </c>
      <c r="N27" s="139"/>
      <c r="O27" s="137">
        <v>-182143</v>
      </c>
    </row>
    <row r="28" spans="1:15" s="53" customFormat="1" ht="19.5" customHeight="1" x14ac:dyDescent="0.25">
      <c r="A28" s="140"/>
      <c r="B28" s="140" t="s">
        <v>7</v>
      </c>
      <c r="C28" s="140"/>
      <c r="D28" s="140"/>
      <c r="E28" s="156"/>
      <c r="F28" s="140"/>
      <c r="G28" s="140"/>
      <c r="H28" s="140"/>
      <c r="I28" s="164">
        <v>10400</v>
      </c>
      <c r="J28" s="164"/>
      <c r="K28" s="164">
        <v>101149</v>
      </c>
      <c r="L28" s="137"/>
      <c r="M28" s="137">
        <v>-24324</v>
      </c>
      <c r="N28" s="139"/>
      <c r="O28" s="137">
        <v>92523</v>
      </c>
    </row>
    <row r="29" spans="1:15" s="53" customFormat="1" ht="19.5" customHeight="1" x14ac:dyDescent="0.25">
      <c r="A29" s="140"/>
      <c r="B29" s="140" t="s">
        <v>89</v>
      </c>
      <c r="C29" s="140"/>
      <c r="D29" s="140"/>
      <c r="E29" s="156"/>
      <c r="F29" s="140"/>
      <c r="G29" s="140"/>
      <c r="H29" s="140"/>
      <c r="I29" s="164">
        <v>4135</v>
      </c>
      <c r="J29" s="164"/>
      <c r="K29" s="164">
        <v>6949</v>
      </c>
      <c r="L29" s="137"/>
      <c r="M29" s="137">
        <v>4135</v>
      </c>
      <c r="N29" s="139"/>
      <c r="O29" s="137">
        <v>6949</v>
      </c>
    </row>
    <row r="30" spans="1:15" s="53" customFormat="1" ht="19.5" customHeight="1" x14ac:dyDescent="0.25">
      <c r="A30" s="140"/>
      <c r="B30" s="67" t="s">
        <v>157</v>
      </c>
      <c r="C30" s="67"/>
      <c r="D30" s="67"/>
      <c r="E30" s="156"/>
      <c r="F30" s="140"/>
      <c r="G30" s="140"/>
      <c r="H30" s="140"/>
      <c r="I30" s="169">
        <f>SUM(I27:I29)</f>
        <v>-237534</v>
      </c>
      <c r="J30" s="167"/>
      <c r="K30" s="169">
        <f>SUM(K27:K29)</f>
        <v>-85495</v>
      </c>
      <c r="L30" s="136"/>
      <c r="M30" s="59">
        <f>SUM(M27:M29)</f>
        <v>-262342</v>
      </c>
      <c r="N30" s="139"/>
      <c r="O30" s="59">
        <f>SUM(O27:O29)</f>
        <v>-82671</v>
      </c>
    </row>
    <row r="31" spans="1:15" s="53" customFormat="1" ht="5.0999999999999996" customHeight="1" x14ac:dyDescent="0.25">
      <c r="A31" s="140"/>
      <c r="B31" s="67"/>
      <c r="C31" s="67"/>
      <c r="D31" s="67"/>
      <c r="E31" s="69"/>
      <c r="F31" s="67"/>
      <c r="G31" s="140"/>
      <c r="H31" s="140"/>
      <c r="I31" s="167"/>
      <c r="J31" s="167"/>
      <c r="K31" s="167"/>
      <c r="L31" s="136"/>
      <c r="M31" s="136"/>
      <c r="N31" s="139"/>
      <c r="O31" s="136"/>
    </row>
    <row r="32" spans="1:15" s="53" customFormat="1" ht="19.5" customHeight="1" x14ac:dyDescent="0.25">
      <c r="A32" s="140"/>
      <c r="B32" s="69" t="s">
        <v>49</v>
      </c>
      <c r="C32" s="69"/>
      <c r="D32" s="69"/>
      <c r="E32" s="69"/>
      <c r="F32" s="67"/>
      <c r="G32" s="140"/>
      <c r="H32" s="140"/>
      <c r="I32" s="167"/>
      <c r="J32" s="167"/>
      <c r="K32" s="167"/>
      <c r="L32" s="136"/>
      <c r="M32" s="136"/>
      <c r="N32" s="139"/>
      <c r="O32" s="136"/>
    </row>
    <row r="33" spans="1:15" s="53" customFormat="1" ht="19.5" customHeight="1" x14ac:dyDescent="0.25">
      <c r="A33" s="140"/>
      <c r="B33" s="140" t="s">
        <v>19</v>
      </c>
      <c r="C33" s="140"/>
      <c r="D33" s="140"/>
      <c r="E33" s="156"/>
      <c r="F33" s="140"/>
      <c r="G33" s="140"/>
      <c r="H33" s="140"/>
      <c r="I33" s="164">
        <v>267217</v>
      </c>
      <c r="J33" s="164"/>
      <c r="K33" s="164">
        <v>223264</v>
      </c>
      <c r="L33" s="137"/>
      <c r="M33" s="137">
        <v>291151</v>
      </c>
      <c r="N33" s="139"/>
      <c r="O33" s="137">
        <v>214195</v>
      </c>
    </row>
    <row r="34" spans="1:15" s="53" customFormat="1" ht="19.5" customHeight="1" x14ac:dyDescent="0.25">
      <c r="A34" s="140"/>
      <c r="B34" s="140" t="s">
        <v>90</v>
      </c>
      <c r="C34" s="140"/>
      <c r="D34" s="140"/>
      <c r="E34" s="156"/>
      <c r="F34" s="140"/>
      <c r="G34" s="140"/>
      <c r="H34" s="140"/>
      <c r="I34" s="164">
        <v>2664</v>
      </c>
      <c r="J34" s="164"/>
      <c r="K34" s="164">
        <v>-70582</v>
      </c>
      <c r="L34" s="137"/>
      <c r="M34" s="137">
        <v>4308</v>
      </c>
      <c r="N34" s="139"/>
      <c r="O34" s="137">
        <v>-52368</v>
      </c>
    </row>
    <row r="35" spans="1:15" s="53" customFormat="1" ht="19.5" customHeight="1" x14ac:dyDescent="0.25">
      <c r="A35" s="140"/>
      <c r="B35" s="140" t="s">
        <v>91</v>
      </c>
      <c r="C35" s="140"/>
      <c r="D35" s="140"/>
      <c r="E35" s="156"/>
      <c r="F35" s="140"/>
      <c r="G35" s="140"/>
      <c r="H35" s="140"/>
      <c r="I35" s="164">
        <v>-845</v>
      </c>
      <c r="J35" s="164"/>
      <c r="K35" s="165">
        <v>780</v>
      </c>
      <c r="L35" s="137"/>
      <c r="M35" s="56">
        <v>-729</v>
      </c>
      <c r="N35" s="139"/>
      <c r="O35" s="56">
        <v>1244</v>
      </c>
    </row>
    <row r="36" spans="1:15" s="53" customFormat="1" ht="19.5" customHeight="1" x14ac:dyDescent="0.25">
      <c r="A36" s="140"/>
      <c r="B36" s="67" t="s">
        <v>139</v>
      </c>
      <c r="C36" s="67"/>
      <c r="D36" s="67"/>
      <c r="E36" s="156"/>
      <c r="F36" s="140"/>
      <c r="G36" s="140"/>
      <c r="H36" s="140"/>
      <c r="I36" s="169">
        <f>SUM(I33:I35)</f>
        <v>269036</v>
      </c>
      <c r="J36" s="167"/>
      <c r="K36" s="169">
        <f>SUM(K33:K35)</f>
        <v>153462</v>
      </c>
      <c r="L36" s="136"/>
      <c r="M36" s="59">
        <f>SUM(M33:M35)</f>
        <v>294730</v>
      </c>
      <c r="N36" s="139"/>
      <c r="O36" s="59">
        <f>SUM(O33:O35)</f>
        <v>163071</v>
      </c>
    </row>
    <row r="37" spans="1:15" s="53" customFormat="1" ht="5.0999999999999996" customHeight="1" x14ac:dyDescent="0.25">
      <c r="A37" s="140"/>
      <c r="B37" s="67"/>
      <c r="C37" s="67"/>
      <c r="D37" s="67"/>
      <c r="E37" s="156"/>
      <c r="F37" s="140"/>
      <c r="G37" s="170"/>
      <c r="H37" s="170"/>
      <c r="I37" s="170"/>
      <c r="J37" s="170"/>
      <c r="K37" s="170"/>
      <c r="L37" s="139"/>
      <c r="M37" s="139"/>
      <c r="N37" s="139"/>
      <c r="O37" s="139"/>
    </row>
    <row r="38" spans="1:15" s="53" customFormat="1" ht="19.5" customHeight="1" x14ac:dyDescent="0.25">
      <c r="A38" s="140"/>
      <c r="B38" s="67" t="s">
        <v>50</v>
      </c>
      <c r="C38" s="67"/>
      <c r="D38" s="67"/>
      <c r="E38" s="156"/>
      <c r="F38" s="140"/>
      <c r="G38" s="140"/>
      <c r="H38" s="140"/>
      <c r="I38" s="171">
        <f>I24+I30+I36</f>
        <v>453966</v>
      </c>
      <c r="J38" s="171"/>
      <c r="K38" s="171">
        <f>K24+K30+K36</f>
        <v>468679</v>
      </c>
      <c r="L38" s="60"/>
      <c r="M38" s="60">
        <f>M24+M30+M36</f>
        <v>396215</v>
      </c>
      <c r="N38" s="139"/>
      <c r="O38" s="60">
        <f>O24+O30+O36</f>
        <v>430428</v>
      </c>
    </row>
    <row r="39" spans="1:15" s="53" customFormat="1" ht="19.5" customHeight="1" x14ac:dyDescent="0.25">
      <c r="A39" s="140"/>
      <c r="B39" s="140" t="s">
        <v>51</v>
      </c>
      <c r="C39" s="140"/>
      <c r="D39" s="140"/>
      <c r="E39" s="156"/>
      <c r="F39" s="140"/>
      <c r="G39" s="140"/>
      <c r="H39" s="140"/>
      <c r="I39" s="164">
        <v>-3481</v>
      </c>
      <c r="J39" s="164"/>
      <c r="K39" s="164">
        <v>-2536</v>
      </c>
      <c r="L39" s="137"/>
      <c r="M39" s="137">
        <v>-3463</v>
      </c>
      <c r="N39" s="139"/>
      <c r="O39" s="164">
        <v>-2488</v>
      </c>
    </row>
    <row r="40" spans="1:15" s="53" customFormat="1" ht="19.5" customHeight="1" x14ac:dyDescent="0.25">
      <c r="A40" s="140"/>
      <c r="B40" s="67" t="s">
        <v>52</v>
      </c>
      <c r="C40" s="67"/>
      <c r="D40" s="67"/>
      <c r="E40" s="156"/>
      <c r="F40" s="140"/>
      <c r="G40" s="140"/>
      <c r="H40" s="140"/>
      <c r="I40" s="169">
        <f>I38+I39</f>
        <v>450485</v>
      </c>
      <c r="J40" s="167"/>
      <c r="K40" s="169">
        <f>K38+K39</f>
        <v>466143</v>
      </c>
      <c r="L40" s="136"/>
      <c r="M40" s="59">
        <f>M38+M39</f>
        <v>392752</v>
      </c>
      <c r="N40" s="139"/>
      <c r="O40" s="59">
        <f>O38+O39</f>
        <v>427940</v>
      </c>
    </row>
    <row r="41" spans="1:15" s="53" customFormat="1" ht="5.0999999999999996" customHeight="1" x14ac:dyDescent="0.25">
      <c r="A41" s="140"/>
      <c r="B41" s="67"/>
      <c r="C41" s="67"/>
      <c r="D41" s="67"/>
      <c r="E41" s="69"/>
      <c r="F41" s="67"/>
      <c r="G41" s="140"/>
      <c r="H41" s="140"/>
      <c r="I41" s="167"/>
      <c r="J41" s="167"/>
      <c r="K41" s="167"/>
      <c r="L41" s="136"/>
      <c r="M41" s="136"/>
      <c r="N41" s="139"/>
      <c r="O41" s="136"/>
    </row>
    <row r="42" spans="1:15" s="53" customFormat="1" ht="5.0999999999999996" customHeight="1" x14ac:dyDescent="0.25">
      <c r="A42" s="140"/>
      <c r="B42" s="67"/>
      <c r="C42" s="67"/>
      <c r="D42" s="67"/>
      <c r="E42" s="156"/>
      <c r="F42" s="140"/>
      <c r="G42" s="172"/>
      <c r="H42" s="172"/>
      <c r="I42" s="172"/>
      <c r="J42" s="172"/>
      <c r="K42" s="172"/>
      <c r="L42" s="139"/>
      <c r="M42" s="139"/>
      <c r="N42" s="139"/>
      <c r="O42" s="139"/>
    </row>
    <row r="43" spans="1:15" s="53" customFormat="1" ht="23.1" customHeight="1" x14ac:dyDescent="0.25">
      <c r="A43" s="140"/>
      <c r="B43" s="155" t="s">
        <v>150</v>
      </c>
      <c r="C43" s="67"/>
      <c r="D43" s="67"/>
      <c r="E43" s="156"/>
      <c r="F43" s="140"/>
      <c r="G43" s="172"/>
      <c r="H43" s="172"/>
      <c r="I43" s="172"/>
      <c r="J43" s="172"/>
      <c r="K43" s="172"/>
      <c r="L43" s="139"/>
      <c r="M43" s="139"/>
      <c r="N43" s="139"/>
      <c r="O43" s="139"/>
    </row>
    <row r="44" spans="1:15" s="53" customFormat="1" ht="23.1" customHeight="1" x14ac:dyDescent="0.25">
      <c r="A44" s="140"/>
      <c r="B44" s="157" t="s">
        <v>41</v>
      </c>
      <c r="C44" s="158"/>
      <c r="D44" s="158"/>
      <c r="E44" s="156"/>
      <c r="F44" s="140"/>
      <c r="G44" s="172"/>
      <c r="H44" s="172"/>
      <c r="I44" s="172"/>
      <c r="J44" s="172"/>
      <c r="K44" s="172"/>
      <c r="L44" s="139"/>
      <c r="M44" s="139"/>
      <c r="N44" s="139"/>
      <c r="O44" s="139"/>
    </row>
    <row r="45" spans="1:15" s="53" customFormat="1" ht="23.1" customHeight="1" x14ac:dyDescent="0.25">
      <c r="A45" s="140"/>
      <c r="B45" s="157" t="str">
        <f>PL!$B$4</f>
        <v>For the three-month period ended 31 March 2022 (Unaudited)</v>
      </c>
      <c r="C45" s="158"/>
      <c r="D45" s="158"/>
      <c r="E45" s="156"/>
      <c r="F45" s="140"/>
      <c r="G45" s="172"/>
      <c r="H45" s="172"/>
      <c r="I45" s="172"/>
      <c r="J45" s="172"/>
      <c r="K45" s="172"/>
      <c r="L45" s="139"/>
      <c r="M45" s="139"/>
      <c r="N45" s="139"/>
      <c r="O45" s="139"/>
    </row>
    <row r="46" spans="1:15" s="53" customFormat="1" ht="19.5" customHeight="1" x14ac:dyDescent="0.25">
      <c r="A46" s="140"/>
      <c r="B46" s="158"/>
      <c r="C46" s="158"/>
      <c r="D46" s="158"/>
      <c r="E46" s="156"/>
      <c r="F46" s="140"/>
      <c r="G46" s="140"/>
      <c r="H46" s="140"/>
      <c r="I46" s="119"/>
      <c r="J46" s="119"/>
      <c r="K46" s="119"/>
      <c r="L46" s="112"/>
      <c r="M46" s="31"/>
      <c r="N46" s="139"/>
      <c r="O46" s="31"/>
    </row>
    <row r="47" spans="1:15" s="53" customFormat="1" ht="19.5" customHeight="1" x14ac:dyDescent="0.25">
      <c r="A47" s="140"/>
      <c r="B47" s="158"/>
      <c r="C47" s="158"/>
      <c r="D47" s="158"/>
      <c r="E47" s="156"/>
      <c r="F47" s="140"/>
      <c r="G47" s="140"/>
      <c r="H47" s="140"/>
      <c r="I47" s="159" t="s">
        <v>2</v>
      </c>
      <c r="J47" s="159"/>
      <c r="K47" s="159"/>
      <c r="L47" s="112"/>
      <c r="M47" s="10" t="s">
        <v>99</v>
      </c>
      <c r="N47" s="10"/>
      <c r="O47" s="10"/>
    </row>
    <row r="48" spans="1:15" s="53" customFormat="1" ht="19.5" customHeight="1" x14ac:dyDescent="0.25">
      <c r="A48" s="140"/>
      <c r="B48" s="158"/>
      <c r="C48" s="158"/>
      <c r="D48" s="158"/>
      <c r="E48" s="156"/>
      <c r="F48" s="140"/>
      <c r="G48" s="140"/>
      <c r="H48" s="140"/>
      <c r="I48" s="159" t="s">
        <v>128</v>
      </c>
      <c r="J48" s="159"/>
      <c r="K48" s="159"/>
      <c r="L48" s="112"/>
      <c r="M48" s="10" t="s">
        <v>128</v>
      </c>
      <c r="N48" s="10"/>
      <c r="O48" s="10"/>
    </row>
    <row r="49" spans="1:15" s="53" customFormat="1" ht="19.5" customHeight="1" x14ac:dyDescent="0.25">
      <c r="A49" s="140"/>
      <c r="B49" s="158"/>
      <c r="C49" s="158"/>
      <c r="D49" s="158"/>
      <c r="E49" s="156"/>
      <c r="F49" s="140"/>
      <c r="G49" s="140"/>
      <c r="H49" s="140"/>
      <c r="I49" s="66">
        <v>2022</v>
      </c>
      <c r="J49" s="66"/>
      <c r="K49" s="66">
        <v>2021</v>
      </c>
      <c r="L49" s="112"/>
      <c r="M49" s="66">
        <v>2022</v>
      </c>
      <c r="N49" s="66"/>
      <c r="O49" s="66">
        <v>2021</v>
      </c>
    </row>
    <row r="50" spans="1:15" s="53" customFormat="1" ht="19.5" customHeight="1" x14ac:dyDescent="0.25">
      <c r="A50" s="140"/>
      <c r="B50" s="67"/>
      <c r="C50" s="67"/>
      <c r="D50" s="67"/>
      <c r="E50" s="156"/>
      <c r="F50" s="140"/>
      <c r="G50" s="140"/>
      <c r="H50" s="140"/>
      <c r="I50" s="162" t="s">
        <v>3</v>
      </c>
      <c r="J50" s="162"/>
      <c r="K50" s="162"/>
      <c r="L50" s="117"/>
      <c r="M50" s="117"/>
      <c r="N50" s="70"/>
      <c r="O50" s="117"/>
    </row>
    <row r="51" spans="1:15" s="53" customFormat="1" ht="19.5" customHeight="1" x14ac:dyDescent="0.25">
      <c r="A51" s="140"/>
      <c r="B51" s="69" t="s">
        <v>53</v>
      </c>
      <c r="C51" s="69"/>
      <c r="D51" s="69"/>
      <c r="E51" s="156"/>
      <c r="F51" s="140"/>
      <c r="G51" s="140"/>
      <c r="H51" s="140"/>
      <c r="I51" s="164"/>
      <c r="J51" s="164"/>
      <c r="K51" s="164"/>
      <c r="L51" s="137"/>
      <c r="M51" s="137"/>
      <c r="N51" s="139"/>
      <c r="O51" s="137"/>
    </row>
    <row r="52" spans="1:15" s="139" customFormat="1" ht="19.5" customHeight="1" x14ac:dyDescent="0.25">
      <c r="A52" s="140"/>
      <c r="B52" s="140" t="s">
        <v>162</v>
      </c>
      <c r="C52" s="69"/>
      <c r="D52" s="69"/>
      <c r="E52" s="156"/>
      <c r="F52" s="140"/>
      <c r="G52" s="140"/>
      <c r="H52" s="140"/>
      <c r="I52" s="164">
        <v>0</v>
      </c>
      <c r="J52" s="164"/>
      <c r="K52" s="164">
        <v>0</v>
      </c>
      <c r="L52" s="137"/>
      <c r="M52" s="137">
        <v>-100000</v>
      </c>
      <c r="O52" s="137">
        <v>0</v>
      </c>
    </row>
    <row r="53" spans="1:15" s="53" customFormat="1" ht="19.5" customHeight="1" x14ac:dyDescent="0.25">
      <c r="A53" s="140"/>
      <c r="B53" s="140" t="s">
        <v>145</v>
      </c>
      <c r="C53" s="140"/>
      <c r="D53" s="140"/>
      <c r="E53" s="156"/>
      <c r="F53" s="140"/>
      <c r="G53" s="140"/>
      <c r="H53" s="140"/>
      <c r="I53" s="164">
        <v>767</v>
      </c>
      <c r="J53" s="164"/>
      <c r="K53" s="164">
        <v>588</v>
      </c>
      <c r="L53" s="137"/>
      <c r="M53" s="137">
        <v>740</v>
      </c>
      <c r="N53" s="139"/>
      <c r="O53" s="137">
        <v>938</v>
      </c>
    </row>
    <row r="54" spans="1:15" s="53" customFormat="1" ht="19.5" customHeight="1" x14ac:dyDescent="0.25">
      <c r="A54" s="140"/>
      <c r="B54" s="140" t="s">
        <v>54</v>
      </c>
      <c r="C54" s="140"/>
      <c r="D54" s="140"/>
      <c r="E54" s="156"/>
      <c r="F54" s="140"/>
      <c r="G54" s="140"/>
      <c r="H54" s="140"/>
      <c r="I54" s="164">
        <v>-53994</v>
      </c>
      <c r="J54" s="164"/>
      <c r="K54" s="164">
        <v>-36589</v>
      </c>
      <c r="L54" s="137"/>
      <c r="M54" s="137">
        <v>-47720</v>
      </c>
      <c r="N54" s="139"/>
      <c r="O54" s="137">
        <v>-24141</v>
      </c>
    </row>
    <row r="55" spans="1:15" s="53" customFormat="1" ht="19.5" customHeight="1" x14ac:dyDescent="0.25">
      <c r="A55" s="140"/>
      <c r="B55" s="140" t="s">
        <v>55</v>
      </c>
      <c r="C55" s="140"/>
      <c r="D55" s="140"/>
      <c r="E55" s="156"/>
      <c r="F55" s="140"/>
      <c r="G55" s="140"/>
      <c r="H55" s="140"/>
      <c r="I55" s="164">
        <v>-4782</v>
      </c>
      <c r="J55" s="164"/>
      <c r="K55" s="164">
        <v>-963</v>
      </c>
      <c r="L55" s="137"/>
      <c r="M55" s="137">
        <v>-4782</v>
      </c>
      <c r="N55" s="139"/>
      <c r="O55" s="137">
        <v>-963</v>
      </c>
    </row>
    <row r="56" spans="1:15" s="53" customFormat="1" ht="19.5" customHeight="1" x14ac:dyDescent="0.25">
      <c r="A56" s="140"/>
      <c r="B56" s="67" t="s">
        <v>56</v>
      </c>
      <c r="C56" s="67"/>
      <c r="D56" s="67"/>
      <c r="E56" s="69"/>
      <c r="F56" s="67"/>
      <c r="G56" s="140"/>
      <c r="H56" s="140"/>
      <c r="I56" s="169">
        <f>SUM(I52:I55)</f>
        <v>-58009</v>
      </c>
      <c r="J56" s="167"/>
      <c r="K56" s="169">
        <f>SUM(K52:K55)</f>
        <v>-36964</v>
      </c>
      <c r="L56" s="136"/>
      <c r="M56" s="59">
        <f>SUM(M52:M55)</f>
        <v>-151762</v>
      </c>
      <c r="N56" s="139"/>
      <c r="O56" s="59">
        <f>SUM(O52:O55)</f>
        <v>-24166</v>
      </c>
    </row>
    <row r="57" spans="1:15" s="53" customFormat="1" ht="5.0999999999999996" customHeight="1" x14ac:dyDescent="0.25">
      <c r="A57" s="140"/>
      <c r="B57" s="67"/>
      <c r="C57" s="67"/>
      <c r="D57" s="67"/>
      <c r="E57" s="69"/>
      <c r="F57" s="67"/>
      <c r="G57" s="140"/>
      <c r="H57" s="140"/>
      <c r="I57" s="167"/>
      <c r="J57" s="167"/>
      <c r="K57" s="167"/>
      <c r="L57" s="136"/>
      <c r="M57" s="136"/>
      <c r="N57" s="139"/>
      <c r="O57" s="136"/>
    </row>
    <row r="58" spans="1:15" s="53" customFormat="1" ht="19.5" customHeight="1" x14ac:dyDescent="0.25">
      <c r="A58" s="139"/>
      <c r="B58" s="54" t="s">
        <v>57</v>
      </c>
      <c r="C58" s="54"/>
      <c r="D58" s="54"/>
      <c r="E58" s="52"/>
      <c r="F58" s="139"/>
      <c r="G58" s="139"/>
      <c r="H58" s="139"/>
      <c r="I58" s="137"/>
      <c r="J58" s="137"/>
      <c r="K58" s="137"/>
      <c r="L58" s="137"/>
      <c r="M58" s="137"/>
      <c r="N58" s="139"/>
      <c r="O58" s="137"/>
    </row>
    <row r="59" spans="1:15" s="53" customFormat="1" ht="19.5" customHeight="1" x14ac:dyDescent="0.25">
      <c r="A59" s="139"/>
      <c r="B59" s="54" t="s">
        <v>140</v>
      </c>
      <c r="C59" s="54"/>
      <c r="D59" s="54"/>
      <c r="E59" s="52"/>
      <c r="F59" s="139"/>
      <c r="G59" s="139"/>
      <c r="H59" s="139"/>
      <c r="I59" s="137"/>
      <c r="J59" s="137"/>
      <c r="K59" s="137"/>
      <c r="L59" s="137"/>
      <c r="M59" s="137"/>
      <c r="N59" s="139"/>
      <c r="O59" s="137"/>
    </row>
    <row r="60" spans="1:15" ht="19.5" customHeight="1" x14ac:dyDescent="0.25">
      <c r="B60" s="139" t="s">
        <v>161</v>
      </c>
      <c r="C60" s="139"/>
      <c r="D60" s="139"/>
      <c r="E60" s="52"/>
      <c r="F60" s="139"/>
      <c r="I60" s="137">
        <v>-23756</v>
      </c>
      <c r="J60" s="137"/>
      <c r="K60" s="137">
        <v>-26946</v>
      </c>
      <c r="L60" s="137"/>
      <c r="M60" s="137">
        <v>-22686</v>
      </c>
      <c r="O60" s="137">
        <v>-25315</v>
      </c>
    </row>
    <row r="61" spans="1:15" s="53" customFormat="1" ht="19.5" customHeight="1" x14ac:dyDescent="0.25">
      <c r="A61" s="139"/>
      <c r="B61" s="35" t="s">
        <v>141</v>
      </c>
      <c r="C61" s="35"/>
      <c r="D61" s="35"/>
      <c r="E61" s="52"/>
      <c r="F61" s="139"/>
      <c r="G61" s="139"/>
      <c r="H61" s="139"/>
      <c r="I61" s="59">
        <f>SUM(I60:I60)</f>
        <v>-23756</v>
      </c>
      <c r="J61" s="137"/>
      <c r="K61" s="59">
        <f>SUM(K60:K60)</f>
        <v>-26946</v>
      </c>
      <c r="L61" s="137"/>
      <c r="M61" s="59">
        <f>SUM(M60:M60)</f>
        <v>-22686</v>
      </c>
      <c r="N61" s="139"/>
      <c r="O61" s="59">
        <f>SUM(O60:O60)</f>
        <v>-25315</v>
      </c>
    </row>
    <row r="62" spans="1:15" ht="19.5" customHeight="1" x14ac:dyDescent="0.25">
      <c r="B62" s="140" t="s">
        <v>58</v>
      </c>
      <c r="C62" s="140"/>
      <c r="D62" s="140"/>
      <c r="E62" s="52"/>
      <c r="F62" s="139"/>
      <c r="I62" s="61">
        <v>-888</v>
      </c>
      <c r="J62" s="137"/>
      <c r="K62" s="61">
        <v>-755</v>
      </c>
      <c r="L62" s="137"/>
      <c r="M62" s="61">
        <v>-865</v>
      </c>
      <c r="O62" s="61">
        <v>-648</v>
      </c>
    </row>
    <row r="63" spans="1:15" ht="19.5" customHeight="1" x14ac:dyDescent="0.25">
      <c r="B63" s="67" t="s">
        <v>142</v>
      </c>
      <c r="C63" s="67"/>
      <c r="D63" s="67"/>
      <c r="E63" s="54"/>
      <c r="F63" s="35"/>
      <c r="I63" s="59">
        <f>SUM(I61,I62)</f>
        <v>-24644</v>
      </c>
      <c r="J63" s="136"/>
      <c r="K63" s="59">
        <f>SUM(K61,K62)</f>
        <v>-27701</v>
      </c>
      <c r="L63" s="136"/>
      <c r="M63" s="59">
        <f>SUM(M61,M62)</f>
        <v>-23551</v>
      </c>
      <c r="O63" s="59">
        <f>SUM(O61,O62)</f>
        <v>-25963</v>
      </c>
    </row>
    <row r="64" spans="1:15" ht="5.0999999999999996" customHeight="1" x14ac:dyDescent="0.25">
      <c r="B64" s="35"/>
      <c r="C64" s="35"/>
      <c r="D64" s="35"/>
      <c r="E64" s="54"/>
      <c r="F64" s="35"/>
      <c r="I64" s="136"/>
      <c r="J64" s="136"/>
      <c r="K64" s="136"/>
      <c r="L64" s="136"/>
      <c r="M64" s="136"/>
      <c r="O64" s="136"/>
    </row>
    <row r="65" spans="2:15" ht="19.5" customHeight="1" x14ac:dyDescent="0.25">
      <c r="B65" s="35" t="s">
        <v>143</v>
      </c>
      <c r="C65" s="35"/>
      <c r="D65" s="35"/>
      <c r="E65" s="54"/>
      <c r="F65" s="35"/>
      <c r="I65" s="136">
        <f>I63+I56+I40</f>
        <v>367832</v>
      </c>
      <c r="J65" s="136"/>
      <c r="K65" s="136">
        <f>K63+K56+K40</f>
        <v>401478</v>
      </c>
      <c r="L65" s="62"/>
      <c r="M65" s="136">
        <f>M63+M56+M40</f>
        <v>217439</v>
      </c>
      <c r="O65" s="136">
        <f>O63+O56+O40</f>
        <v>377811</v>
      </c>
    </row>
    <row r="66" spans="2:15" ht="19.5" customHeight="1" x14ac:dyDescent="0.25">
      <c r="B66" s="139" t="s">
        <v>120</v>
      </c>
      <c r="C66" s="139"/>
      <c r="D66" s="139"/>
      <c r="E66" s="52"/>
      <c r="F66" s="139"/>
      <c r="I66" s="137">
        <v>1323902</v>
      </c>
      <c r="J66" s="137"/>
      <c r="K66" s="137">
        <v>731232</v>
      </c>
      <c r="L66" s="137"/>
      <c r="M66" s="137">
        <v>826460</v>
      </c>
      <c r="O66" s="137">
        <v>370763</v>
      </c>
    </row>
    <row r="67" spans="2:15" ht="19.5" customHeight="1" thickBot="1" x14ac:dyDescent="0.3">
      <c r="B67" s="35" t="s">
        <v>121</v>
      </c>
      <c r="C67" s="35"/>
      <c r="D67" s="35"/>
      <c r="E67" s="52"/>
      <c r="F67" s="139"/>
      <c r="I67" s="141">
        <f>SUM(I65:I66)</f>
        <v>1691734</v>
      </c>
      <c r="J67" s="136"/>
      <c r="K67" s="141">
        <f>SUM(K65:K66)</f>
        <v>1132710</v>
      </c>
      <c r="L67" s="136"/>
      <c r="M67" s="141">
        <f>SUM(M65:M66)</f>
        <v>1043899</v>
      </c>
      <c r="O67" s="141">
        <f>SUM(O65:O66)</f>
        <v>748574</v>
      </c>
    </row>
    <row r="68" spans="2:15" ht="5.0999999999999996" customHeight="1" thickTop="1" x14ac:dyDescent="0.25">
      <c r="B68" s="35"/>
      <c r="C68" s="35"/>
      <c r="D68" s="35"/>
      <c r="E68" s="52"/>
      <c r="F68" s="139"/>
      <c r="I68" s="137"/>
      <c r="J68" s="137"/>
      <c r="K68" s="136"/>
      <c r="L68" s="136"/>
      <c r="M68" s="136"/>
      <c r="O68" s="136"/>
    </row>
    <row r="69" spans="2:15" ht="19.5" customHeight="1" x14ac:dyDescent="0.25">
      <c r="B69" s="54" t="s">
        <v>59</v>
      </c>
      <c r="C69" s="54"/>
      <c r="D69" s="54"/>
      <c r="E69" s="52"/>
      <c r="F69" s="139"/>
      <c r="I69" s="137"/>
      <c r="J69" s="137"/>
      <c r="K69" s="136"/>
      <c r="L69" s="136"/>
      <c r="M69" s="136"/>
      <c r="O69" s="136"/>
    </row>
    <row r="70" spans="2:15" ht="19.5" customHeight="1" x14ac:dyDescent="0.25">
      <c r="B70" s="35" t="s">
        <v>146</v>
      </c>
      <c r="C70" s="35"/>
      <c r="D70" s="35"/>
      <c r="E70" s="52"/>
      <c r="F70" s="139"/>
      <c r="I70" s="137"/>
      <c r="J70" s="137"/>
      <c r="K70" s="136"/>
      <c r="L70" s="136"/>
      <c r="M70" s="136"/>
      <c r="O70" s="136"/>
    </row>
    <row r="71" spans="2:15" ht="19.5" customHeight="1" x14ac:dyDescent="0.25">
      <c r="B71" s="139" t="s">
        <v>92</v>
      </c>
      <c r="C71" s="139"/>
      <c r="D71" s="139"/>
      <c r="E71" s="52"/>
      <c r="F71" s="139"/>
      <c r="I71" s="137">
        <v>28417</v>
      </c>
      <c r="J71" s="137"/>
      <c r="K71" s="137">
        <v>18927</v>
      </c>
      <c r="L71" s="136"/>
      <c r="M71" s="137">
        <v>24840</v>
      </c>
      <c r="O71" s="137">
        <v>15783</v>
      </c>
    </row>
    <row r="72" spans="2:15" ht="19.5" customHeight="1" x14ac:dyDescent="0.25">
      <c r="B72" s="139" t="s">
        <v>133</v>
      </c>
      <c r="C72" s="139"/>
      <c r="D72" s="139"/>
      <c r="E72" s="52"/>
      <c r="F72" s="139"/>
      <c r="I72" s="137">
        <v>280376</v>
      </c>
      <c r="J72" s="137"/>
      <c r="K72" s="137">
        <v>172916</v>
      </c>
      <c r="L72" s="136"/>
      <c r="M72" s="137">
        <v>280376</v>
      </c>
      <c r="O72" s="137">
        <v>172916</v>
      </c>
    </row>
    <row r="73" spans="2:15" ht="5.0999999999999996" customHeight="1" x14ac:dyDescent="0.25">
      <c r="B73" s="139"/>
      <c r="C73" s="139"/>
      <c r="D73" s="139"/>
      <c r="E73" s="52"/>
      <c r="F73" s="139"/>
      <c r="G73" s="139"/>
      <c r="H73" s="139"/>
      <c r="I73" s="55"/>
      <c r="J73" s="55"/>
      <c r="K73" s="55"/>
    </row>
  </sheetData>
  <pageMargins left="0.74803149606299213" right="0.51181102362204722" top="0.74803149606299213" bottom="0.51181102362204722" header="0.23622047244094491" footer="0.23622047244094491"/>
  <pageSetup paperSize="9" scale="88" firstPageNumber="11" orientation="portrait" blackAndWhite="1" useFirstPageNumber="1" r:id="rId1"/>
  <headerFooter scaleWithDoc="0">
    <oddFooter xml:space="preserve">&amp;L&amp;"Times New Roman,Regular"The accompanying notes are an integral part of these interim financial statements.&amp;"-,Regular"
&amp;C&amp;"Times New Roman,Regular"
&amp;P
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SCGDXC</cp:lastModifiedBy>
  <cp:lastPrinted>2022-05-10T04:04:10Z</cp:lastPrinted>
  <dcterms:created xsi:type="dcterms:W3CDTF">2019-04-01T02:45:21Z</dcterms:created>
  <dcterms:modified xsi:type="dcterms:W3CDTF">2022-05-10T04:18:48Z</dcterms:modified>
</cp:coreProperties>
</file>