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1'2022\To Client\4. File SET\THAI\"/>
    </mc:Choice>
  </mc:AlternateContent>
  <bookViews>
    <workbookView xWindow="0" yWindow="0" windowWidth="19200" windowHeight="7310"/>
  </bookViews>
  <sheets>
    <sheet name="BS;T" sheetId="1" r:id="rId1"/>
    <sheet name="PL;T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'BS;T'!$A$1:$O$91</definedName>
    <definedName name="_xlnm.Print_Area" localSheetId="3">'CF;T'!$A$1:$O$63</definedName>
    <definedName name="_xlnm.Print_Area" localSheetId="2">'EQ;T(Q)'!$A$1:$Q$23</definedName>
    <definedName name="_xlnm.Print_Area" localSheetId="1">'PL;T'!$B$1:$L$35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8" i="4" l="1"/>
  <c r="O47" i="4"/>
  <c r="O40" i="4"/>
  <c r="A35" i="4"/>
  <c r="A63" i="4" s="1"/>
  <c r="A1" i="4"/>
  <c r="A23" i="3"/>
  <c r="O17" i="3"/>
  <c r="M17" i="3"/>
  <c r="K17" i="3"/>
  <c r="I17" i="3"/>
  <c r="Q16" i="3"/>
  <c r="Q14" i="3"/>
  <c r="K9" i="3"/>
  <c r="K12" i="3" s="1"/>
  <c r="A1" i="3"/>
  <c r="B35" i="2"/>
  <c r="B1" i="2"/>
  <c r="Q17" i="3" l="1"/>
  <c r="M9" i="3"/>
  <c r="M12" i="3" s="1"/>
  <c r="M74" i="1"/>
  <c r="O9" i="3"/>
  <c r="I9" i="3" l="1"/>
  <c r="O74" i="1"/>
  <c r="M49" i="4"/>
  <c r="O15" i="1"/>
  <c r="O52" i="1"/>
  <c r="O23" i="1"/>
  <c r="M23" i="1"/>
  <c r="O46" i="1"/>
  <c r="M46" i="1"/>
  <c r="J11" i="2"/>
  <c r="M52" i="1"/>
  <c r="L11" i="2"/>
  <c r="M15" i="1"/>
  <c r="M40" i="4"/>
  <c r="M24" i="1" l="1"/>
  <c r="M53" i="1"/>
  <c r="M75" i="1" s="1"/>
  <c r="J15" i="2"/>
  <c r="O24" i="1"/>
  <c r="O53" i="1"/>
  <c r="O75" i="1" s="1"/>
  <c r="L15" i="2"/>
  <c r="M19" i="4"/>
  <c r="I12" i="3"/>
  <c r="Q9" i="3"/>
  <c r="M47" i="4" l="1"/>
  <c r="L17" i="2"/>
  <c r="M29" i="4"/>
  <c r="M31" i="4" s="1"/>
  <c r="J17" i="2"/>
  <c r="M48" i="4" l="1"/>
  <c r="M50" i="4" s="1"/>
  <c r="L19" i="2"/>
  <c r="L21" i="2" s="1"/>
  <c r="O9" i="4"/>
  <c r="O19" i="4" s="1"/>
  <c r="O29" i="4" s="1"/>
  <c r="O31" i="4" s="1"/>
  <c r="O48" i="4" s="1"/>
  <c r="O50" i="4" s="1"/>
  <c r="J19" i="2"/>
  <c r="J21" i="2" s="1"/>
  <c r="J24" i="2" l="1"/>
  <c r="L24" i="2"/>
  <c r="O11" i="3" l="1"/>
  <c r="Q11" i="3" l="1"/>
  <c r="Q12" i="3" s="1"/>
  <c r="O12" i="3"/>
</calcChain>
</file>

<file path=xl/sharedStrings.xml><?xml version="1.0" encoding="utf-8"?>
<sst xmlns="http://schemas.openxmlformats.org/spreadsheetml/2006/main" count="172" uniqueCount="135">
  <si>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</si>
  <si>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</si>
  <si>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</si>
  <si>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มีนาคม 2565</t>
  </si>
  <si>
    <t>31 มีนาคม 2565</t>
  </si>
  <si>
    <t>31 ธันวาคม 2564</t>
  </si>
  <si>
    <t>For Q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</si>
  <si>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</si>
  <si>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</si>
  <si>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</si>
  <si>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</si>
  <si>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</si>
  <si>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</si>
  <si>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</si>
  <si>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</si>
  <si>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</si>
  <si>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</si>
  <si>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</si>
  <si>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</si>
  <si>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</si>
  <si>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</si>
  <si>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</si>
  <si>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</si>
  <si>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</si>
  <si>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</si>
  <si>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</si>
  <si>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</si>
  <si>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</si>
  <si>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</si>
  <si>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</si>
  <si>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</si>
  <si>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</si>
  <si>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</si>
  <si>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</si>
  <si>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</si>
  <si>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</si>
  <si>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</si>
  <si>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</si>
  <si>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</si>
  <si>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</si>
  <si>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</si>
  <si>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</si>
  <si>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</si>
  <si>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</si>
  <si>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</si>
  <si>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</si>
  <si>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</si>
  <si>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</si>
  <si>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</si>
  <si>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</si>
  <si>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</si>
  <si>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</si>
  <si>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</si>
  <si>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</si>
  <si>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</si>
  <si>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</si>
  <si>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</si>
  <si>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</si>
  <si>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</si>
  <si>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</si>
  <si>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</si>
  <si>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</si>
  <si>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400-01</t>
  </si>
  <si>
    <t>รายได้จากการขาย</t>
  </si>
  <si>
    <t>500-01</t>
  </si>
  <si>
    <t>ต้นทุนขาย</t>
  </si>
  <si>
    <t>กำไรขั้นต้น</t>
  </si>
  <si>
    <t>400-02</t>
  </si>
  <si>
    <t xml:space="preserve">รายได้อื่น  </t>
  </si>
  <si>
    <t>500-02</t>
  </si>
  <si>
    <t>ต้นทุนในการจัดจำหน่าย</t>
  </si>
  <si>
    <t>500-03</t>
  </si>
  <si>
    <t>ค่าใช้จ่ายในการบริหาร</t>
  </si>
  <si>
    <t>กำไรจากกิจกรรมดำเนินงาน</t>
  </si>
  <si>
    <t>500-04</t>
  </si>
  <si>
    <t>ต้นทุนทางการเงิน</t>
  </si>
  <si>
    <t>กำไรก่อนภาษีเงินได้</t>
  </si>
  <si>
    <t>500-05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</si>
  <si>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</si>
  <si>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</si>
  <si>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</si>
  <si>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</si>
  <si>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</si>
  <si>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</si>
  <si>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</si>
  <si>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</si>
  <si>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</si>
  <si>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</si>
  <si>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</si>
  <si>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</si>
  <si>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</si>
  <si>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</si>
  <si>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</si>
  <si>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</si>
  <si>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</si>
  <si>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</si>
  <si>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</si>
  <si>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</si>
  <si>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</si>
  <si>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</si>
  <si>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</si>
  <si>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</si>
  <si>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</si>
  <si>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</si>
  <si>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</si>
  <si>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ขาดทุนจากการปรับลดมูลค่าสินค้า(กลับรายการ)</t>
  </si>
  <si>
    <t>ขาดทุนจากการจำหน่ายและตัดจำหน่ายสินทรัพย์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</si>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</sst>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15" fontId="1" fillId="0" borderId="0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" fillId="0" borderId="2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4" xfId="0" applyNumberFormat="1" applyFont="1" applyFill="1" applyBorder="1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164" fontId="2" fillId="0" borderId="2" xfId="0" applyNumberFormat="1" applyFont="1" applyFill="1" applyBorder="1"/>
    <xf numFmtId="166" fontId="1" fillId="0" borderId="0" xfId="0" applyNumberFormat="1" applyFont="1" applyFill="1"/>
    <xf numFmtId="166" fontId="1" fillId="0" borderId="0" xfId="0" applyNumberFormat="1" applyFont="1" applyFill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6" fontId="1" fillId="0" borderId="5" xfId="0" applyNumberFormat="1" applyFont="1" applyFill="1" applyBorder="1"/>
    <xf numFmtId="166" fontId="2" fillId="0" borderId="2" xfId="0" applyNumberFormat="1" applyFont="1" applyFill="1" applyBorder="1"/>
    <xf numFmtId="166" fontId="2" fillId="0" borderId="0" xfId="0" applyNumberFormat="1" applyFont="1" applyFill="1"/>
    <xf numFmtId="166" fontId="2" fillId="0" borderId="4" xfId="0" applyNumberFormat="1" applyFont="1" applyFill="1" applyBorder="1"/>
    <xf numFmtId="166" fontId="2" fillId="0" borderId="0" xfId="0" applyNumberFormat="1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5" fillId="0" borderId="0" xfId="1" applyFont="1" applyFill="1"/>
    <xf numFmtId="164" fontId="2" fillId="0" borderId="0" xfId="0" applyNumberFormat="1" applyFont="1" applyFill="1"/>
    <xf numFmtId="0" fontId="4" fillId="0" borderId="0" xfId="1" applyFont="1" applyFill="1"/>
    <xf numFmtId="164" fontId="2" fillId="0" borderId="3" xfId="0" applyNumberFormat="1" applyFont="1" applyFill="1" applyBorder="1"/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5" xfId="0" applyNumberFormat="1" applyFont="1" applyFill="1" applyBorder="1"/>
    <xf numFmtId="0" fontId="1" fillId="0" borderId="0" xfId="0" applyFont="1" applyBorder="1"/>
    <xf numFmtId="0" fontId="1" fillId="0" borderId="0" xfId="1" applyFont="1" applyFill="1" applyAlignment="1">
      <alignment horizontal="center"/>
    </xf>
    <xf numFmtId="165" fontId="4" fillId="0" borderId="5" xfId="2" applyNumberFormat="1" applyFont="1" applyFill="1" applyBorder="1" applyAlignment="1">
      <alignment horizontal="right"/>
    </xf>
    <xf numFmtId="167" fontId="4" fillId="0" borderId="5" xfId="2" applyNumberFormat="1" applyFont="1" applyFill="1" applyBorder="1" applyAlignment="1">
      <alignment horizontal="right"/>
    </xf>
    <xf numFmtId="167" fontId="1" fillId="0" borderId="0" xfId="0" applyNumberFormat="1" applyFont="1" applyFill="1"/>
    <xf numFmtId="167" fontId="4" fillId="0" borderId="0" xfId="2" applyNumberFormat="1" applyFont="1" applyFill="1" applyBorder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2" fillId="0" borderId="0" xfId="1" applyFont="1" applyFill="1" applyAlignment="1"/>
    <xf numFmtId="0" fontId="1" fillId="0" borderId="0" xfId="1" applyFont="1" applyFill="1" applyAlignment="1"/>
    <xf numFmtId="164" fontId="1" fillId="0" borderId="0" xfId="0" applyNumberFormat="1" applyFont="1" applyBorder="1"/>
    <xf numFmtId="168" fontId="1" fillId="0" borderId="0" xfId="3" applyNumberFormat="1" applyFont="1" applyFill="1" applyAlignment="1"/>
    <xf numFmtId="168" fontId="1" fillId="0" borderId="0" xfId="3" applyNumberFormat="1" applyFont="1" applyFill="1" applyAlignment="1">
      <alignment horizontal="left" indent="1"/>
    </xf>
    <xf numFmtId="164" fontId="1" fillId="0" borderId="3" xfId="0" applyNumberFormat="1" applyFont="1" applyFill="1" applyBorder="1"/>
    <xf numFmtId="164" fontId="2" fillId="0" borderId="0" xfId="0" applyNumberFormat="1" applyFont="1" applyBorder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4">
    <cellStyle name="Comma 2" xfId="2"/>
    <cellStyle name="Normal" xfId="0" builtinId="0"/>
    <cellStyle name="Normal 2" xfId="1"/>
    <cellStyle name="Normal 2 3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tabSelected="1" showWhiteSpace="0" view="pageBreakPreview" zoomScaleNormal="100" zoomScaleSheetLayoutView="100" workbookViewId="0">
      <selection activeCell="E67" sqref="E67"/>
    </sheetView>
  </sheetViews>
  <sheetFormatPr defaultColWidth="9.1796875" defaultRowHeight="22.5" customHeight="1" x14ac:dyDescent="0.6"/>
  <cols>
    <col min="1" max="4" width="2.7265625" style="1" customWidth="1"/>
    <col min="5" max="5" width="41.72656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4" customWidth="1"/>
    <col min="15" max="15" width="15.54296875" style="1" customWidth="1"/>
    <col min="16" max="16" width="2.453125" style="1" customWidth="1"/>
    <col min="17" max="16384" width="9.1796875" style="1"/>
  </cols>
  <sheetData>
    <row r="1" spans="1:15" ht="22.5" customHeight="1" x14ac:dyDescent="0.65">
      <c r="A1" s="2" t="s">
        <v>0</v>
      </c>
    </row>
    <row r="2" spans="1:15" ht="22.5" customHeight="1" x14ac:dyDescent="0.65">
      <c r="A2" s="2" t="s">
        <v>1</v>
      </c>
    </row>
    <row r="3" spans="1:15" ht="22.5" customHeight="1" x14ac:dyDescent="0.65">
      <c r="A3" s="2" t="s">
        <v>3</v>
      </c>
      <c r="I3" s="4"/>
      <c r="J3" s="4"/>
      <c r="K3" s="4"/>
      <c r="L3" s="4"/>
    </row>
    <row r="4" spans="1:15" ht="22.5" customHeight="1" x14ac:dyDescent="0.6">
      <c r="I4" s="4"/>
      <c r="J4" s="4"/>
      <c r="K4" s="4"/>
      <c r="L4" s="5"/>
      <c r="M4" s="68" t="s">
        <v>2</v>
      </c>
      <c r="N4" s="68"/>
      <c r="O4" s="68"/>
    </row>
    <row r="5" spans="1:15" ht="22.5" customHeight="1" x14ac:dyDescent="0.6">
      <c r="G5" s="7"/>
      <c r="I5" s="6"/>
      <c r="J5" s="7"/>
      <c r="K5" s="6"/>
      <c r="L5" s="7"/>
      <c r="M5" s="6" t="s">
        <v>4</v>
      </c>
      <c r="N5" s="5"/>
      <c r="O5" s="8" t="s">
        <v>5</v>
      </c>
    </row>
    <row r="6" spans="1:15" ht="22.5" customHeight="1" x14ac:dyDescent="0.6">
      <c r="I6" s="7"/>
      <c r="J6" s="7"/>
      <c r="K6" s="7"/>
      <c r="L6" s="7"/>
      <c r="M6" s="7" t="s">
        <v>7</v>
      </c>
      <c r="N6" s="5"/>
      <c r="O6" s="7"/>
    </row>
    <row r="7" spans="1:15" ht="22.5" customHeight="1" x14ac:dyDescent="0.6">
      <c r="G7" s="9" t="s">
        <v>8</v>
      </c>
      <c r="I7" s="7"/>
      <c r="J7" s="7"/>
      <c r="K7" s="7"/>
      <c r="L7" s="7"/>
      <c r="M7" s="9" t="s">
        <v>9</v>
      </c>
      <c r="N7" s="7"/>
      <c r="O7" s="9" t="s">
        <v>10</v>
      </c>
    </row>
    <row r="8" spans="1:15" ht="22.5" customHeight="1" x14ac:dyDescent="0.65">
      <c r="A8" s="2" t="s">
        <v>11</v>
      </c>
      <c r="I8" s="10"/>
      <c r="J8" s="4"/>
      <c r="K8" s="10"/>
      <c r="L8" s="4"/>
      <c r="M8" s="11"/>
      <c r="O8" s="11"/>
    </row>
    <row r="9" spans="1:15" ht="22.5" customHeight="1" x14ac:dyDescent="0.6">
      <c r="A9" s="1" t="s">
        <v>12</v>
      </c>
      <c r="I9" s="10"/>
      <c r="J9" s="4"/>
      <c r="K9" s="10"/>
      <c r="L9" s="4"/>
      <c r="M9" s="11"/>
      <c r="O9" s="11"/>
    </row>
    <row r="10" spans="1:15" ht="22.5" customHeight="1" x14ac:dyDescent="0.6">
      <c r="B10" s="1" t="s">
        <v>13</v>
      </c>
      <c r="G10" s="3">
        <v>5</v>
      </c>
      <c r="I10" s="10"/>
      <c r="J10" s="4"/>
      <c r="K10" s="10"/>
      <c r="L10" s="4"/>
      <c r="M10" s="11">
        <v>29967592.489999998</v>
      </c>
      <c r="O10" s="11">
        <v>37751910.140000001</v>
      </c>
    </row>
    <row r="11" spans="1:15" ht="22.5" customHeight="1" x14ac:dyDescent="0.6">
      <c r="B11" s="1" t="s">
        <v>14</v>
      </c>
      <c r="G11" s="3">
        <v>6</v>
      </c>
      <c r="I11" s="10"/>
      <c r="J11" s="4"/>
      <c r="K11" s="10"/>
      <c r="L11" s="4"/>
      <c r="M11" s="11">
        <v>18173333.890000001</v>
      </c>
      <c r="O11" s="11">
        <v>16858529.039999999</v>
      </c>
    </row>
    <row r="12" spans="1:15" ht="22.5" customHeight="1" x14ac:dyDescent="0.6">
      <c r="B12" s="1" t="s">
        <v>15</v>
      </c>
      <c r="G12" s="3">
        <v>7</v>
      </c>
      <c r="I12" s="10"/>
      <c r="J12" s="4"/>
      <c r="K12" s="10"/>
      <c r="L12" s="4"/>
      <c r="M12" s="11">
        <v>153659031.97999999</v>
      </c>
      <c r="O12" s="11">
        <v>156929827.55000001</v>
      </c>
    </row>
    <row r="13" spans="1:15" ht="22.5" customHeight="1" x14ac:dyDescent="0.6">
      <c r="B13" s="1" t="s">
        <v>16</v>
      </c>
      <c r="I13" s="10"/>
      <c r="J13" s="4"/>
      <c r="K13" s="10"/>
      <c r="L13" s="4"/>
      <c r="M13" s="11">
        <v>34517.910000000003</v>
      </c>
      <c r="O13" s="11">
        <v>0</v>
      </c>
    </row>
    <row r="14" spans="1:15" ht="22.5" customHeight="1" x14ac:dyDescent="0.6">
      <c r="B14" s="1" t="s">
        <v>17</v>
      </c>
      <c r="I14" s="10"/>
      <c r="J14" s="4"/>
      <c r="K14" s="10"/>
      <c r="L14" s="4"/>
      <c r="M14" s="11">
        <v>575363.82999999996</v>
      </c>
      <c r="O14" s="11">
        <v>854578.73</v>
      </c>
    </row>
    <row r="15" spans="1:15" ht="22.5" customHeight="1" x14ac:dyDescent="0.6">
      <c r="C15" s="1" t="s">
        <v>18</v>
      </c>
      <c r="I15" s="10"/>
      <c r="J15" s="4"/>
      <c r="K15" s="10"/>
      <c r="L15" s="4"/>
      <c r="M15" s="12">
        <f>SUM(M10:M14)</f>
        <v>202409840.09999999</v>
      </c>
      <c r="O15" s="12">
        <f>SUM(O10:O14)</f>
        <v>212394845.46000001</v>
      </c>
    </row>
    <row r="16" spans="1:15" ht="22.5" customHeight="1" x14ac:dyDescent="0.6">
      <c r="A16" s="1" t="s">
        <v>19</v>
      </c>
      <c r="I16" s="10"/>
      <c r="J16" s="4"/>
      <c r="K16" s="10"/>
      <c r="L16" s="4"/>
      <c r="M16" s="11"/>
      <c r="O16" s="11"/>
    </row>
    <row r="17" spans="2:15" ht="22.5" customHeight="1" x14ac:dyDescent="0.6">
      <c r="B17" s="1" t="s">
        <v>20</v>
      </c>
      <c r="G17" s="3">
        <v>8</v>
      </c>
      <c r="I17" s="10"/>
      <c r="J17" s="4"/>
      <c r="K17" s="10"/>
      <c r="L17" s="4"/>
      <c r="M17" s="11">
        <v>120375823.56</v>
      </c>
      <c r="O17" s="11">
        <v>120491398.05</v>
      </c>
    </row>
    <row r="18" spans="2:15" ht="22.5" customHeight="1" x14ac:dyDescent="0.6">
      <c r="B18" s="1" t="s">
        <v>21</v>
      </c>
      <c r="G18" s="3">
        <v>9</v>
      </c>
      <c r="I18" s="10"/>
      <c r="J18" s="4"/>
      <c r="K18" s="10"/>
      <c r="L18" s="4"/>
      <c r="M18" s="11">
        <v>56040462.789999999</v>
      </c>
      <c r="O18" s="11">
        <v>45838875.060000002</v>
      </c>
    </row>
    <row r="19" spans="2:15" ht="22.5" customHeight="1" x14ac:dyDescent="0.6">
      <c r="B19" s="1" t="s">
        <v>22</v>
      </c>
      <c r="I19" s="10"/>
      <c r="J19" s="4"/>
      <c r="K19" s="10"/>
      <c r="L19" s="4"/>
      <c r="M19" s="11">
        <v>1843159.73</v>
      </c>
      <c r="O19" s="11">
        <v>1917866.56</v>
      </c>
    </row>
    <row r="20" spans="2:15" ht="22.5" customHeight="1" x14ac:dyDescent="0.6">
      <c r="B20" s="1" t="s">
        <v>23</v>
      </c>
      <c r="I20" s="10"/>
      <c r="J20" s="4"/>
      <c r="K20" s="10"/>
      <c r="L20" s="4"/>
      <c r="M20" s="11">
        <v>1837698.89</v>
      </c>
      <c r="O20" s="11">
        <v>1828214.57</v>
      </c>
    </row>
    <row r="21" spans="2:15" ht="22.5" customHeight="1" x14ac:dyDescent="0.6">
      <c r="B21" s="1" t="s">
        <v>24</v>
      </c>
      <c r="I21" s="10"/>
      <c r="J21" s="4"/>
      <c r="K21" s="10"/>
      <c r="L21" s="4"/>
      <c r="M21" s="11">
        <v>198000</v>
      </c>
      <c r="O21" s="11">
        <v>198000</v>
      </c>
    </row>
    <row r="22" spans="2:15" ht="22.5" customHeight="1" x14ac:dyDescent="0.6">
      <c r="B22" s="1" t="s">
        <v>25</v>
      </c>
      <c r="I22" s="10"/>
      <c r="J22" s="4"/>
      <c r="K22" s="10"/>
      <c r="L22" s="4"/>
      <c r="M22" s="11">
        <v>895828.5</v>
      </c>
      <c r="O22" s="11">
        <v>890828.5</v>
      </c>
    </row>
    <row r="23" spans="2:15" ht="22.5" customHeight="1" x14ac:dyDescent="0.6">
      <c r="C23" s="1" t="s">
        <v>26</v>
      </c>
      <c r="I23" s="10"/>
      <c r="J23" s="4"/>
      <c r="K23" s="10"/>
      <c r="L23" s="4"/>
      <c r="M23" s="12">
        <f>SUM(M17:M22)</f>
        <v>181190973.46999997</v>
      </c>
      <c r="O23" s="12">
        <f>SUM(O17:O22)</f>
        <v>171165182.74000001</v>
      </c>
    </row>
    <row r="24" spans="2:15" ht="22.5" customHeight="1" thickBot="1" x14ac:dyDescent="0.7">
      <c r="C24" s="2" t="s">
        <v>27</v>
      </c>
      <c r="I24" s="13"/>
      <c r="J24" s="14"/>
      <c r="K24" s="13"/>
      <c r="L24" s="14"/>
      <c r="M24" s="15">
        <f>M15+M23</f>
        <v>383600813.56999993</v>
      </c>
      <c r="N24" s="14"/>
      <c r="O24" s="15">
        <f>O15+O23</f>
        <v>383560028.20000005</v>
      </c>
    </row>
    <row r="25" spans="2:15" ht="22.5" customHeight="1" thickTop="1" x14ac:dyDescent="0.6">
      <c r="I25" s="4"/>
      <c r="J25" s="4"/>
      <c r="K25" s="4"/>
      <c r="L25" s="4"/>
    </row>
    <row r="26" spans="2:15" ht="22.5" customHeight="1" x14ac:dyDescent="0.6">
      <c r="I26" s="4"/>
      <c r="J26" s="4"/>
      <c r="K26" s="4"/>
      <c r="L26" s="4"/>
    </row>
    <row r="27" spans="2:15" ht="22.5" customHeight="1" x14ac:dyDescent="0.6">
      <c r="I27" s="4"/>
      <c r="J27" s="4"/>
      <c r="K27" s="4"/>
      <c r="L27" s="4"/>
    </row>
    <row r="28" spans="2:15" ht="22.5" customHeight="1" x14ac:dyDescent="0.6">
      <c r="I28" s="4"/>
      <c r="J28" s="4"/>
      <c r="K28" s="4"/>
      <c r="L28" s="4"/>
    </row>
    <row r="29" spans="2:15" ht="22.5" customHeight="1" x14ac:dyDescent="0.6">
      <c r="I29" s="4"/>
      <c r="J29" s="4"/>
      <c r="K29" s="4"/>
      <c r="L29" s="4"/>
    </row>
    <row r="30" spans="2:15" ht="22.5" customHeight="1" x14ac:dyDescent="0.6">
      <c r="I30" s="4"/>
      <c r="J30" s="4"/>
      <c r="K30" s="4"/>
      <c r="L30" s="4"/>
    </row>
    <row r="31" spans="2:15" ht="22.5" customHeight="1" x14ac:dyDescent="0.6">
      <c r="I31" s="4"/>
      <c r="J31" s="4"/>
      <c r="K31" s="4"/>
      <c r="L31" s="4"/>
    </row>
    <row r="32" spans="2:15" ht="22.5" customHeight="1" x14ac:dyDescent="0.6">
      <c r="I32" s="4"/>
      <c r="J32" s="4"/>
      <c r="K32" s="4"/>
      <c r="L32" s="4"/>
    </row>
    <row r="33" spans="1:15" ht="13.5" customHeight="1" x14ac:dyDescent="0.6">
      <c r="I33" s="4"/>
      <c r="J33" s="4"/>
      <c r="K33" s="4"/>
      <c r="L33" s="4"/>
    </row>
    <row r="34" spans="1:15" ht="22.5" customHeight="1" x14ac:dyDescent="0.6">
      <c r="A34" s="67" t="s">
        <v>28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5" ht="22.5" customHeight="1" x14ac:dyDescent="0.6">
      <c r="A35" s="67" t="s">
        <v>29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ht="22.5" customHeight="1" x14ac:dyDescent="0.65">
      <c r="A36" s="2" t="s">
        <v>30</v>
      </c>
    </row>
    <row r="37" spans="1:15" ht="22.5" customHeight="1" x14ac:dyDescent="0.6">
      <c r="A37" s="1" t="s">
        <v>31</v>
      </c>
    </row>
    <row r="38" spans="1:15" ht="22.5" customHeight="1" x14ac:dyDescent="0.6">
      <c r="B38" s="1" t="s">
        <v>32</v>
      </c>
      <c r="M38" s="11">
        <v>8500000</v>
      </c>
      <c r="O38" s="11">
        <v>8500000</v>
      </c>
    </row>
    <row r="39" spans="1:15" ht="22.5" customHeight="1" x14ac:dyDescent="0.6">
      <c r="B39" s="1" t="s">
        <v>33</v>
      </c>
      <c r="G39" s="3" t="s">
        <v>34</v>
      </c>
      <c r="M39" s="11">
        <v>107491392.63</v>
      </c>
      <c r="O39" s="11">
        <v>114948648.64</v>
      </c>
    </row>
    <row r="40" spans="1:15" ht="22.5" customHeight="1" x14ac:dyDescent="0.6">
      <c r="B40" s="1" t="s">
        <v>35</v>
      </c>
      <c r="M40" s="11"/>
      <c r="O40" s="11"/>
    </row>
    <row r="41" spans="1:15" s="16" customFormat="1" ht="22.5" customHeight="1" x14ac:dyDescent="0.6">
      <c r="C41" s="16" t="s">
        <v>36</v>
      </c>
      <c r="G41" s="3">
        <v>11</v>
      </c>
      <c r="M41" s="17">
        <v>19573016.210000001</v>
      </c>
      <c r="N41" s="18"/>
      <c r="O41" s="17">
        <v>19208086.710000001</v>
      </c>
    </row>
    <row r="42" spans="1:15" ht="22.5" customHeight="1" x14ac:dyDescent="0.6">
      <c r="B42" s="1" t="s">
        <v>37</v>
      </c>
    </row>
    <row r="43" spans="1:15" s="16" customFormat="1" ht="22.5" customHeight="1" x14ac:dyDescent="0.6">
      <c r="C43" s="16" t="s">
        <v>36</v>
      </c>
      <c r="G43" s="3">
        <v>12</v>
      </c>
      <c r="M43" s="17">
        <v>6116802.5099999998</v>
      </c>
      <c r="N43" s="18"/>
      <c r="O43" s="17">
        <v>5875187.9000000004</v>
      </c>
    </row>
    <row r="44" spans="1:15" ht="22.5" customHeight="1" x14ac:dyDescent="0.6">
      <c r="B44" s="1" t="s">
        <v>38</v>
      </c>
      <c r="M44" s="11">
        <v>1991982.76</v>
      </c>
      <c r="O44" s="11">
        <v>1991982.76</v>
      </c>
    </row>
    <row r="45" spans="1:15" ht="22.5" customHeight="1" x14ac:dyDescent="0.6">
      <c r="B45" s="1" t="s">
        <v>39</v>
      </c>
      <c r="M45" s="11">
        <v>181425</v>
      </c>
      <c r="O45" s="11">
        <v>181425</v>
      </c>
    </row>
    <row r="46" spans="1:15" ht="22.5" customHeight="1" x14ac:dyDescent="0.6">
      <c r="C46" s="1" t="s">
        <v>40</v>
      </c>
      <c r="M46" s="12">
        <f>SUM(M38:M45)</f>
        <v>143854619.10999998</v>
      </c>
      <c r="O46" s="12">
        <f>SUM(O38:O45)</f>
        <v>150705331.00999999</v>
      </c>
    </row>
    <row r="47" spans="1:15" ht="22.5" customHeight="1" x14ac:dyDescent="0.6">
      <c r="A47" s="1" t="s">
        <v>41</v>
      </c>
    </row>
    <row r="48" spans="1:15" ht="22.5" customHeight="1" x14ac:dyDescent="0.6">
      <c r="B48" s="1" t="s">
        <v>42</v>
      </c>
      <c r="G48" s="3">
        <v>11</v>
      </c>
      <c r="M48" s="11">
        <v>8678084.3499999996</v>
      </c>
      <c r="O48" s="11">
        <v>12822853.210000001</v>
      </c>
    </row>
    <row r="49" spans="1:15" ht="22.5" customHeight="1" x14ac:dyDescent="0.6">
      <c r="B49" s="1" t="s">
        <v>43</v>
      </c>
      <c r="G49" s="3">
        <v>12</v>
      </c>
      <c r="M49" s="11">
        <v>48541891.979999997</v>
      </c>
      <c r="O49" s="11">
        <v>39027945.659999996</v>
      </c>
    </row>
    <row r="50" spans="1:15" ht="22.5" customHeight="1" x14ac:dyDescent="0.6">
      <c r="B50" s="1" t="s">
        <v>44</v>
      </c>
      <c r="M50" s="11">
        <v>4909038</v>
      </c>
      <c r="O50" s="11">
        <v>4648557</v>
      </c>
    </row>
    <row r="51" spans="1:15" ht="22.5" customHeight="1" x14ac:dyDescent="0.6">
      <c r="B51" s="1" t="s">
        <v>45</v>
      </c>
      <c r="M51" s="11">
        <v>1988503.74</v>
      </c>
      <c r="O51" s="11">
        <v>2032903.74</v>
      </c>
    </row>
    <row r="52" spans="1:15" ht="22.5" customHeight="1" x14ac:dyDescent="0.6">
      <c r="C52" s="1" t="s">
        <v>46</v>
      </c>
      <c r="M52" s="12">
        <f>SUM(M48:M51)</f>
        <v>64117518.07</v>
      </c>
      <c r="O52" s="12">
        <f>SUM(O48:O51)</f>
        <v>58532259.609999999</v>
      </c>
    </row>
    <row r="53" spans="1:15" ht="22.5" customHeight="1" x14ac:dyDescent="0.65">
      <c r="C53" s="2" t="s">
        <v>47</v>
      </c>
      <c r="M53" s="19">
        <f>M46+M52</f>
        <v>207972137.17999998</v>
      </c>
      <c r="N53" s="1"/>
      <c r="O53" s="19">
        <f>O46+O52</f>
        <v>209237590.62</v>
      </c>
    </row>
    <row r="54" spans="1:15" ht="22.5" customHeight="1" x14ac:dyDescent="0.6">
      <c r="I54" s="4"/>
      <c r="J54" s="4"/>
      <c r="K54" s="4"/>
      <c r="L54" s="4"/>
    </row>
    <row r="55" spans="1:15" ht="22.5" customHeight="1" x14ac:dyDescent="0.6">
      <c r="I55" s="4"/>
      <c r="J55" s="4"/>
      <c r="K55" s="4"/>
      <c r="L55" s="4"/>
    </row>
    <row r="56" spans="1:15" ht="22.5" customHeight="1" x14ac:dyDescent="0.6">
      <c r="I56" s="4"/>
      <c r="J56" s="4"/>
      <c r="K56" s="4"/>
      <c r="L56" s="4"/>
    </row>
    <row r="57" spans="1:15" ht="22.5" customHeight="1" x14ac:dyDescent="0.6">
      <c r="I57" s="4"/>
      <c r="J57" s="4"/>
      <c r="K57" s="4"/>
      <c r="L57" s="4"/>
    </row>
    <row r="58" spans="1:15" ht="22.5" customHeight="1" x14ac:dyDescent="0.6">
      <c r="I58" s="4"/>
      <c r="J58" s="4"/>
      <c r="K58" s="4"/>
      <c r="L58" s="4"/>
    </row>
    <row r="59" spans="1:15" ht="22.5" customHeight="1" x14ac:dyDescent="0.6">
      <c r="I59" s="4"/>
      <c r="J59" s="4"/>
      <c r="K59" s="4"/>
      <c r="L59" s="4"/>
    </row>
    <row r="60" spans="1:15" ht="22.5" customHeight="1" x14ac:dyDescent="0.6">
      <c r="I60" s="4"/>
      <c r="J60" s="4"/>
      <c r="K60" s="4"/>
      <c r="L60" s="4"/>
    </row>
    <row r="61" spans="1:15" ht="13.5" customHeight="1" x14ac:dyDescent="0.6">
      <c r="I61" s="4"/>
      <c r="J61" s="4"/>
      <c r="K61" s="4"/>
      <c r="L61" s="4"/>
    </row>
    <row r="62" spans="1:15" ht="22.5" customHeight="1" x14ac:dyDescent="0.6">
      <c r="A62" s="67" t="s">
        <v>28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</row>
    <row r="63" spans="1:15" ht="22.5" customHeight="1" x14ac:dyDescent="0.6">
      <c r="A63" s="67" t="s">
        <v>29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</row>
    <row r="64" spans="1:15" ht="22.5" customHeight="1" x14ac:dyDescent="0.65">
      <c r="A64" s="2" t="s">
        <v>48</v>
      </c>
      <c r="L64" s="20"/>
      <c r="M64" s="20"/>
      <c r="N64" s="21"/>
    </row>
    <row r="65" spans="2:15" ht="22.5" customHeight="1" x14ac:dyDescent="0.6">
      <c r="B65" s="1" t="s">
        <v>49</v>
      </c>
      <c r="L65" s="20"/>
      <c r="M65" s="20"/>
      <c r="N65" s="21"/>
    </row>
    <row r="66" spans="2:15" ht="22.5" customHeight="1" x14ac:dyDescent="0.6">
      <c r="B66" s="1" t="s">
        <v>50</v>
      </c>
      <c r="G66" s="22"/>
      <c r="L66" s="20"/>
      <c r="M66" s="20"/>
      <c r="N66" s="21"/>
    </row>
    <row r="67" spans="2:15" ht="22.5" customHeight="1" thickBot="1" x14ac:dyDescent="0.65">
      <c r="C67" s="1" t="s">
        <v>51</v>
      </c>
      <c r="G67" s="23"/>
      <c r="L67" s="20"/>
      <c r="M67" s="24">
        <v>115000000</v>
      </c>
      <c r="N67" s="21"/>
      <c r="O67" s="24">
        <v>115000000</v>
      </c>
    </row>
    <row r="68" spans="2:15" ht="22.5" customHeight="1" thickTop="1" x14ac:dyDescent="0.6">
      <c r="B68" s="1" t="s">
        <v>52</v>
      </c>
      <c r="G68" s="22"/>
      <c r="L68" s="20"/>
      <c r="M68" s="20"/>
      <c r="N68" s="21"/>
    </row>
    <row r="69" spans="2:15" ht="22.5" customHeight="1" x14ac:dyDescent="0.6">
      <c r="C69" s="1" t="s">
        <v>53</v>
      </c>
      <c r="G69" s="23"/>
      <c r="M69" s="11">
        <v>115000000</v>
      </c>
      <c r="O69" s="11">
        <v>115000000</v>
      </c>
    </row>
    <row r="70" spans="2:15" ht="22.5" customHeight="1" x14ac:dyDescent="0.6">
      <c r="B70" s="1" t="s">
        <v>54</v>
      </c>
      <c r="G70" s="23"/>
      <c r="M70" s="11">
        <v>17151943.66</v>
      </c>
      <c r="O70" s="11">
        <v>17151943.66</v>
      </c>
    </row>
    <row r="71" spans="2:15" ht="22.5" customHeight="1" x14ac:dyDescent="0.6">
      <c r="B71" s="1" t="s">
        <v>55</v>
      </c>
      <c r="L71" s="20"/>
      <c r="M71" s="20"/>
      <c r="N71" s="21"/>
    </row>
    <row r="72" spans="2:15" ht="22.5" customHeight="1" x14ac:dyDescent="0.6">
      <c r="C72" s="1" t="s">
        <v>56</v>
      </c>
      <c r="M72" s="11">
        <v>4878942.0599999996</v>
      </c>
      <c r="O72" s="11">
        <v>4878942.0599999996</v>
      </c>
    </row>
    <row r="73" spans="2:15" ht="22.5" customHeight="1" x14ac:dyDescent="0.6">
      <c r="C73" s="1" t="s">
        <v>57</v>
      </c>
      <c r="M73" s="11">
        <v>38597790.670000002</v>
      </c>
      <c r="O73" s="11">
        <v>37291551.859999999</v>
      </c>
    </row>
    <row r="74" spans="2:15" ht="22.5" customHeight="1" x14ac:dyDescent="0.65">
      <c r="C74" s="2" t="s">
        <v>58</v>
      </c>
      <c r="L74" s="20"/>
      <c r="M74" s="25">
        <f>SUM(M68:M73)</f>
        <v>175628676.38999999</v>
      </c>
      <c r="N74" s="21"/>
      <c r="O74" s="25">
        <f>SUM(O68:O73)</f>
        <v>174322437.57999998</v>
      </c>
    </row>
    <row r="75" spans="2:15" ht="22.5" customHeight="1" thickBot="1" x14ac:dyDescent="0.7">
      <c r="C75" s="2" t="s">
        <v>59</v>
      </c>
      <c r="L75" s="26"/>
      <c r="M75" s="27">
        <f>M53+M74</f>
        <v>383600813.56999993</v>
      </c>
      <c r="N75" s="28"/>
      <c r="O75" s="27">
        <f>O53+O74</f>
        <v>383560028.19999999</v>
      </c>
    </row>
    <row r="76" spans="2:15" ht="22.5" customHeight="1" thickTop="1" x14ac:dyDescent="0.6">
      <c r="I76" s="4"/>
      <c r="J76" s="4"/>
      <c r="K76" s="4"/>
      <c r="L76" s="4"/>
    </row>
    <row r="77" spans="2:15" ht="22.5" customHeight="1" x14ac:dyDescent="0.6">
      <c r="I77" s="4"/>
      <c r="J77" s="4"/>
      <c r="K77" s="4"/>
      <c r="L77" s="4"/>
    </row>
    <row r="78" spans="2:15" ht="22.5" customHeight="1" x14ac:dyDescent="0.6">
      <c r="I78" s="4"/>
      <c r="J78" s="4"/>
      <c r="K78" s="4"/>
      <c r="L78" s="4"/>
    </row>
    <row r="79" spans="2:15" ht="22.5" customHeight="1" x14ac:dyDescent="0.6">
      <c r="I79" s="4"/>
      <c r="J79" s="4"/>
      <c r="K79" s="4"/>
      <c r="L79" s="4"/>
    </row>
    <row r="80" spans="2:15" ht="22.5" customHeight="1" x14ac:dyDescent="0.6">
      <c r="I80" s="4"/>
      <c r="J80" s="4"/>
      <c r="K80" s="4"/>
      <c r="L80" s="4"/>
    </row>
    <row r="81" spans="1:15" ht="22.5" customHeight="1" x14ac:dyDescent="0.6">
      <c r="I81" s="4"/>
      <c r="J81" s="4"/>
      <c r="K81" s="4"/>
      <c r="L81" s="4"/>
    </row>
    <row r="82" spans="1:15" ht="22.5" customHeight="1" x14ac:dyDescent="0.6">
      <c r="I82" s="4"/>
      <c r="J82" s="4"/>
      <c r="K82" s="4"/>
      <c r="L82" s="4"/>
    </row>
    <row r="83" spans="1:15" ht="22.5" customHeight="1" x14ac:dyDescent="0.6">
      <c r="I83" s="4"/>
      <c r="J83" s="4"/>
      <c r="K83" s="4"/>
      <c r="L83" s="4"/>
    </row>
    <row r="84" spans="1:15" ht="22.5" customHeight="1" x14ac:dyDescent="0.6">
      <c r="I84" s="4"/>
      <c r="J84" s="4"/>
      <c r="K84" s="4"/>
      <c r="L84" s="4"/>
    </row>
    <row r="85" spans="1:15" ht="22.5" customHeight="1" x14ac:dyDescent="0.6">
      <c r="I85" s="4"/>
      <c r="J85" s="4"/>
      <c r="K85" s="4"/>
      <c r="L85" s="4"/>
    </row>
    <row r="86" spans="1:15" ht="22.5" customHeight="1" x14ac:dyDescent="0.6">
      <c r="I86" s="4"/>
      <c r="J86" s="4"/>
      <c r="K86" s="4"/>
      <c r="L86" s="4"/>
    </row>
    <row r="87" spans="1:15" ht="22.5" customHeight="1" x14ac:dyDescent="0.6">
      <c r="I87" s="4"/>
      <c r="J87" s="4"/>
      <c r="K87" s="4"/>
      <c r="L87" s="4"/>
    </row>
    <row r="88" spans="1:15" ht="22.5" customHeight="1" x14ac:dyDescent="0.6">
      <c r="I88" s="4"/>
      <c r="J88" s="4"/>
      <c r="K88" s="4"/>
      <c r="L88" s="4"/>
    </row>
    <row r="89" spans="1:15" ht="13.5" customHeight="1" x14ac:dyDescent="0.6">
      <c r="I89" s="4"/>
      <c r="J89" s="4"/>
      <c r="K89" s="4"/>
      <c r="L89" s="4"/>
    </row>
    <row r="90" spans="1:15" ht="22.5" customHeight="1" x14ac:dyDescent="0.6">
      <c r="A90" s="67" t="s">
        <v>28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1:15" ht="22.5" customHeight="1" x14ac:dyDescent="0.6">
      <c r="A91" s="67" t="s">
        <v>29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</sheetData>
  <mergeCells count="7">
    <mergeCell ref="A91:O91"/>
    <mergeCell ref="M4:O4"/>
    <mergeCell ref="A34:O34"/>
    <mergeCell ref="A35:O35"/>
    <mergeCell ref="A62:O62"/>
    <mergeCell ref="A63:O63"/>
    <mergeCell ref="A90:O90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5"/>
  <sheetViews>
    <sheetView view="pageBreakPreview" topLeftCell="B1" zoomScale="90" zoomScaleNormal="100" zoomScaleSheetLayoutView="90" workbookViewId="0">
      <selection activeCell="F22" sqref="F22"/>
    </sheetView>
  </sheetViews>
  <sheetFormatPr defaultColWidth="9.1796875" defaultRowHeight="22.5" customHeight="1" x14ac:dyDescent="0.6"/>
  <cols>
    <col min="1" max="1" width="9.1796875" style="29"/>
    <col min="2" max="5" width="2.7265625" style="29" customWidth="1"/>
    <col min="6" max="6" width="41.7265625" style="29" customWidth="1"/>
    <col min="7" max="7" width="1" style="29" customWidth="1"/>
    <col min="8" max="8" width="9.7265625" style="31" customWidth="1"/>
    <col min="9" max="9" width="1" style="1" customWidth="1"/>
    <col min="10" max="10" width="15.54296875" style="1" customWidth="1"/>
    <col min="11" max="11" width="1" style="1" customWidth="1"/>
    <col min="12" max="12" width="15.54296875" style="1" customWidth="1"/>
    <col min="13" max="13" width="2" style="1" customWidth="1"/>
    <col min="14" max="16384" width="9.1796875" style="29"/>
  </cols>
  <sheetData>
    <row r="1" spans="1:13" ht="22.5" customHeight="1" x14ac:dyDescent="0.65">
      <c r="B1" s="30" t="str">
        <f>'BS;T'!A1</f>
        <v>บริษัท เคแอนด์เค ซุปเปอร์สโตร์ เซาท์เทิร์น จำกัด (มหาชน)</v>
      </c>
    </row>
    <row r="2" spans="1:13" ht="22.5" customHeight="1" x14ac:dyDescent="0.65">
      <c r="B2" s="30" t="s">
        <v>60</v>
      </c>
    </row>
    <row r="3" spans="1:13" ht="22.5" customHeight="1" x14ac:dyDescent="0.65">
      <c r="B3" s="30" t="s">
        <v>61</v>
      </c>
    </row>
    <row r="4" spans="1:13" ht="22.5" customHeight="1" x14ac:dyDescent="0.65">
      <c r="A4" s="29" t="s">
        <v>6</v>
      </c>
      <c r="B4" s="30"/>
      <c r="L4" s="32" t="s">
        <v>7</v>
      </c>
    </row>
    <row r="5" spans="1:13" ht="22.5" customHeight="1" x14ac:dyDescent="0.65">
      <c r="A5" s="29" t="s">
        <v>6</v>
      </c>
      <c r="B5" s="30"/>
      <c r="L5" s="32" t="s">
        <v>9</v>
      </c>
    </row>
    <row r="6" spans="1:13" ht="22.5" customHeight="1" x14ac:dyDescent="0.6">
      <c r="J6" s="68" t="s">
        <v>2</v>
      </c>
      <c r="K6" s="68"/>
      <c r="L6" s="68"/>
    </row>
    <row r="7" spans="1:13" ht="22.5" customHeight="1" x14ac:dyDescent="0.6">
      <c r="H7" s="33" t="s">
        <v>8</v>
      </c>
      <c r="J7" s="34">
        <v>2565</v>
      </c>
      <c r="K7" s="3"/>
      <c r="L7" s="34">
        <v>2564</v>
      </c>
    </row>
    <row r="8" spans="1:13" s="31" customFormat="1" ht="22.5" customHeight="1" x14ac:dyDescent="0.6">
      <c r="H8" s="35">
        <v>4</v>
      </c>
      <c r="I8" s="3"/>
      <c r="J8" s="36"/>
      <c r="K8" s="3"/>
      <c r="L8" s="7"/>
      <c r="M8" s="3"/>
    </row>
    <row r="9" spans="1:13" ht="22.5" customHeight="1" x14ac:dyDescent="0.65">
      <c r="A9" s="29" t="s">
        <v>62</v>
      </c>
      <c r="B9" s="37" t="s">
        <v>63</v>
      </c>
      <c r="C9" s="37"/>
      <c r="D9" s="37"/>
      <c r="E9" s="37"/>
      <c r="F9" s="30"/>
      <c r="G9" s="30"/>
      <c r="H9" s="3"/>
      <c r="I9" s="2"/>
      <c r="J9" s="38">
        <v>232880517.38999999</v>
      </c>
      <c r="K9" s="38"/>
      <c r="L9" s="38">
        <v>279284309.39999998</v>
      </c>
    </row>
    <row r="10" spans="1:13" ht="22.5" customHeight="1" x14ac:dyDescent="0.6">
      <c r="A10" s="29" t="s">
        <v>64</v>
      </c>
      <c r="B10" s="39" t="s">
        <v>65</v>
      </c>
      <c r="C10" s="39"/>
      <c r="D10" s="39"/>
      <c r="E10" s="39"/>
      <c r="H10" s="3"/>
      <c r="J10" s="11">
        <v>-205514433.31999999</v>
      </c>
      <c r="K10" s="11"/>
      <c r="L10" s="11">
        <v>-245345041.53999999</v>
      </c>
    </row>
    <row r="11" spans="1:13" ht="22.5" customHeight="1" x14ac:dyDescent="0.65">
      <c r="B11" s="37" t="s">
        <v>66</v>
      </c>
      <c r="C11" s="37"/>
      <c r="D11" s="37"/>
      <c r="E11" s="37"/>
      <c r="H11" s="3"/>
      <c r="J11" s="40">
        <f>SUM(J9:J10)</f>
        <v>27366084.069999993</v>
      </c>
      <c r="K11" s="38"/>
      <c r="L11" s="40">
        <f>SUM(L9:L10)</f>
        <v>33939267.859999985</v>
      </c>
    </row>
    <row r="12" spans="1:13" ht="22.5" customHeight="1" x14ac:dyDescent="0.6">
      <c r="A12" s="29" t="s">
        <v>67</v>
      </c>
      <c r="B12" s="39" t="s">
        <v>68</v>
      </c>
      <c r="C12" s="39"/>
      <c r="D12" s="39"/>
      <c r="E12" s="39"/>
      <c r="H12" s="3"/>
      <c r="J12" s="11">
        <v>1180063.97</v>
      </c>
      <c r="K12" s="11"/>
      <c r="L12" s="11">
        <v>1352294.9</v>
      </c>
    </row>
    <row r="13" spans="1:13" ht="22.5" customHeight="1" x14ac:dyDescent="0.6">
      <c r="A13" s="29" t="s">
        <v>69</v>
      </c>
      <c r="B13" s="39" t="s">
        <v>70</v>
      </c>
      <c r="C13" s="39"/>
      <c r="D13" s="39"/>
      <c r="E13" s="39"/>
      <c r="H13" s="3"/>
      <c r="J13" s="11">
        <v>-18436682.18</v>
      </c>
      <c r="K13" s="11"/>
      <c r="L13" s="11">
        <v>-17584899.440000001</v>
      </c>
    </row>
    <row r="14" spans="1:13" ht="22.5" customHeight="1" x14ac:dyDescent="0.6">
      <c r="A14" s="29" t="s">
        <v>71</v>
      </c>
      <c r="B14" s="39" t="s">
        <v>72</v>
      </c>
      <c r="C14" s="39"/>
      <c r="D14" s="39"/>
      <c r="E14" s="39"/>
      <c r="H14" s="3"/>
      <c r="J14" s="11">
        <v>-7625389.3700000001</v>
      </c>
      <c r="K14" s="11"/>
      <c r="L14" s="11">
        <v>-7351142.25</v>
      </c>
    </row>
    <row r="15" spans="1:13" ht="22.5" customHeight="1" x14ac:dyDescent="0.65">
      <c r="B15" s="37" t="s">
        <v>73</v>
      </c>
      <c r="C15" s="37"/>
      <c r="D15" s="37"/>
      <c r="E15" s="37"/>
      <c r="H15" s="3"/>
      <c r="J15" s="40">
        <f>SUM(J11:J14)</f>
        <v>2484076.4899999918</v>
      </c>
      <c r="K15" s="38"/>
      <c r="L15" s="40">
        <f>SUM(L11:L14)</f>
        <v>10355521.069999982</v>
      </c>
    </row>
    <row r="16" spans="1:13" ht="22.5" customHeight="1" x14ac:dyDescent="0.6">
      <c r="A16" s="29" t="s">
        <v>74</v>
      </c>
      <c r="B16" s="39" t="s">
        <v>75</v>
      </c>
      <c r="C16" s="39"/>
      <c r="D16" s="39"/>
      <c r="E16" s="39"/>
      <c r="H16" s="3"/>
      <c r="J16" s="11">
        <v>-916064.05</v>
      </c>
      <c r="K16" s="11"/>
      <c r="L16" s="11">
        <v>-824389.4</v>
      </c>
    </row>
    <row r="17" spans="1:12" ht="22.5" customHeight="1" x14ac:dyDescent="0.65">
      <c r="B17" s="37" t="s">
        <v>76</v>
      </c>
      <c r="C17" s="37"/>
      <c r="D17" s="37"/>
      <c r="E17" s="37"/>
      <c r="F17" s="1"/>
      <c r="H17" s="3"/>
      <c r="J17" s="40">
        <f>ROUND(SUM(J15:J16),2)</f>
        <v>1568012.44</v>
      </c>
      <c r="K17" s="38"/>
      <c r="L17" s="40">
        <f>ROUND(SUM(L15:L16),2)</f>
        <v>9531131.6699999999</v>
      </c>
    </row>
    <row r="18" spans="1:12" ht="22.5" customHeight="1" x14ac:dyDescent="0.6">
      <c r="A18" s="29" t="s">
        <v>77</v>
      </c>
      <c r="B18" s="39" t="s">
        <v>78</v>
      </c>
      <c r="C18" s="39"/>
      <c r="D18" s="39"/>
      <c r="E18" s="39"/>
      <c r="F18" s="1"/>
      <c r="H18" s="3">
        <v>13</v>
      </c>
      <c r="J18" s="11">
        <v>-261773.63</v>
      </c>
      <c r="K18" s="11"/>
      <c r="L18" s="11">
        <v>-1914117.96</v>
      </c>
    </row>
    <row r="19" spans="1:12" ht="22.5" customHeight="1" x14ac:dyDescent="0.65">
      <c r="B19" s="37" t="s">
        <v>79</v>
      </c>
      <c r="C19" s="37"/>
      <c r="D19" s="37"/>
      <c r="E19" s="37"/>
      <c r="F19" s="1"/>
      <c r="H19" s="3"/>
      <c r="J19" s="40">
        <f>ROUND(SUM(J17:J18),2)</f>
        <v>1306238.81</v>
      </c>
      <c r="K19" s="38"/>
      <c r="L19" s="40">
        <f>ROUND(SUM(L17:L18),2)</f>
        <v>7617013.71</v>
      </c>
    </row>
    <row r="20" spans="1:12" ht="22.5" customHeight="1" x14ac:dyDescent="0.65">
      <c r="B20" s="39" t="s">
        <v>80</v>
      </c>
      <c r="C20" s="37"/>
      <c r="D20" s="37"/>
      <c r="E20" s="37"/>
      <c r="F20" s="1"/>
      <c r="H20" s="3"/>
      <c r="J20" s="41">
        <v>0</v>
      </c>
      <c r="K20" s="11"/>
      <c r="L20" s="42">
        <v>0</v>
      </c>
    </row>
    <row r="21" spans="1:12" s="1" customFormat="1" ht="22.5" customHeight="1" thickBot="1" x14ac:dyDescent="0.7">
      <c r="B21" s="37" t="s">
        <v>81</v>
      </c>
      <c r="C21" s="39"/>
      <c r="D21" s="39"/>
      <c r="E21" s="39"/>
      <c r="H21" s="3"/>
      <c r="J21" s="43">
        <f>ROUND(J19,2)</f>
        <v>1306238.81</v>
      </c>
      <c r="K21" s="11"/>
      <c r="L21" s="43">
        <f>ROUND(L19,2)</f>
        <v>7617013.71</v>
      </c>
    </row>
    <row r="22" spans="1:12" ht="22.5" customHeight="1" thickTop="1" x14ac:dyDescent="0.6">
      <c r="B22" s="39"/>
      <c r="C22" s="39"/>
      <c r="D22" s="39"/>
      <c r="E22" s="39"/>
      <c r="H22" s="3"/>
      <c r="J22" s="11"/>
      <c r="K22" s="11"/>
      <c r="L22" s="11"/>
    </row>
    <row r="23" spans="1:12" ht="22.5" customHeight="1" x14ac:dyDescent="0.65">
      <c r="B23" s="37" t="s">
        <v>82</v>
      </c>
      <c r="C23" s="39"/>
      <c r="D23" s="39"/>
      <c r="E23" s="39"/>
      <c r="F23" s="39"/>
      <c r="G23" s="39"/>
      <c r="H23" s="3">
        <v>3</v>
      </c>
    </row>
    <row r="24" spans="1:12" ht="22.5" customHeight="1" thickBot="1" x14ac:dyDescent="0.65">
      <c r="B24" s="39"/>
      <c r="C24" s="39" t="s">
        <v>83</v>
      </c>
      <c r="D24" s="39"/>
      <c r="E24" s="39"/>
      <c r="F24" s="39"/>
      <c r="G24" s="39"/>
      <c r="H24" s="45"/>
      <c r="J24" s="46">
        <f>ROUND(J19/J25,2)</f>
        <v>0.01</v>
      </c>
      <c r="L24" s="46">
        <f>ROUND(L19/L25,2)</f>
        <v>0.03</v>
      </c>
    </row>
    <row r="25" spans="1:12" ht="22.5" customHeight="1" thickTop="1" thickBot="1" x14ac:dyDescent="0.65">
      <c r="C25" s="39" t="s">
        <v>84</v>
      </c>
      <c r="D25" s="39"/>
      <c r="E25" s="39"/>
      <c r="F25" s="39"/>
      <c r="G25" s="39"/>
      <c r="H25" s="45"/>
      <c r="J25" s="47">
        <v>241499962</v>
      </c>
      <c r="K25" s="48"/>
      <c r="L25" s="47">
        <v>241499962</v>
      </c>
    </row>
    <row r="26" spans="1:12" ht="22.5" customHeight="1" thickTop="1" x14ac:dyDescent="0.6">
      <c r="C26" s="39"/>
      <c r="D26" s="39"/>
      <c r="E26" s="39"/>
      <c r="F26" s="39"/>
      <c r="G26" s="39"/>
      <c r="H26" s="45"/>
      <c r="J26" s="49"/>
      <c r="K26" s="48"/>
      <c r="L26" s="49"/>
    </row>
    <row r="27" spans="1:12" ht="22.5" customHeight="1" x14ac:dyDescent="0.6">
      <c r="C27" s="39"/>
      <c r="D27" s="39"/>
      <c r="E27" s="39"/>
      <c r="F27" s="39"/>
      <c r="G27" s="39"/>
      <c r="H27" s="45"/>
      <c r="J27" s="49"/>
      <c r="K27" s="48"/>
      <c r="L27" s="49"/>
    </row>
    <row r="28" spans="1:12" ht="22.5" customHeight="1" x14ac:dyDescent="0.6">
      <c r="C28" s="39"/>
      <c r="D28" s="39"/>
      <c r="E28" s="39"/>
      <c r="F28" s="39"/>
      <c r="G28" s="39"/>
      <c r="H28" s="45"/>
      <c r="J28" s="49"/>
      <c r="K28" s="48"/>
      <c r="L28" s="49"/>
    </row>
    <row r="29" spans="1:12" ht="22.5" customHeight="1" x14ac:dyDescent="0.6">
      <c r="C29" s="39"/>
      <c r="D29" s="39"/>
      <c r="E29" s="39"/>
      <c r="F29" s="39"/>
      <c r="G29" s="39"/>
      <c r="H29" s="45"/>
      <c r="J29" s="49"/>
      <c r="K29" s="48"/>
      <c r="L29" s="49"/>
    </row>
    <row r="30" spans="1:12" ht="22.5" customHeight="1" x14ac:dyDescent="0.6">
      <c r="C30" s="39"/>
      <c r="D30" s="39"/>
      <c r="E30" s="39"/>
      <c r="F30" s="39"/>
      <c r="G30" s="39"/>
      <c r="H30" s="45"/>
      <c r="J30" s="49"/>
      <c r="K30" s="48"/>
      <c r="L30" s="49"/>
    </row>
    <row r="31" spans="1:12" ht="22.5" customHeight="1" x14ac:dyDescent="0.6">
      <c r="H31" s="3"/>
      <c r="J31" s="50"/>
    </row>
    <row r="33" spans="2:13" s="1" customFormat="1" ht="13.5" customHeight="1" x14ac:dyDescent="0.6">
      <c r="H33" s="3"/>
      <c r="J33" s="4"/>
      <c r="K33" s="4"/>
      <c r="L33" s="4"/>
      <c r="M33" s="4"/>
    </row>
    <row r="34" spans="2:13" ht="22.5" customHeight="1" x14ac:dyDescent="0.6">
      <c r="B34" s="69" t="s">
        <v>28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</row>
    <row r="35" spans="2:13" ht="22.5" customHeight="1" x14ac:dyDescent="0.6">
      <c r="B35" s="69" t="str">
        <f>'BS;T'!$A$35</f>
        <v>นายกวิศพงษ์ สิริธนนนท์สกุล และนางสาวนรีรัตน์  สิริธนนนท์สกุล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</row>
  </sheetData>
  <mergeCells count="3">
    <mergeCell ref="J6:L6"/>
    <mergeCell ref="B34:L34"/>
    <mergeCell ref="B35:L35"/>
  </mergeCells>
  <pageMargins left="0.98425196850393704" right="0.39370078740157483" top="0.98425196850393704" bottom="0.70866141732283472" header="0.51181102362204722" footer="0.39370078740157483"/>
  <pageSetup paperSize="9" scale="93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3"/>
  <sheetViews>
    <sheetView view="pageBreakPreview" zoomScale="90" zoomScaleNormal="100" zoomScaleSheetLayoutView="90" workbookViewId="0">
      <selection activeCell="E12" sqref="E12"/>
    </sheetView>
  </sheetViews>
  <sheetFormatPr defaultColWidth="9.1796875" defaultRowHeight="22.5" customHeight="1" x14ac:dyDescent="0.6"/>
  <cols>
    <col min="1" max="4" width="2.7265625" style="29" customWidth="1"/>
    <col min="5" max="5" width="24.90625" style="29" customWidth="1"/>
    <col min="6" max="6" width="1" style="29" customWidth="1"/>
    <col min="7" max="7" width="9.7265625" style="29" hidden="1" customWidth="1"/>
    <col min="8" max="8" width="1.1796875" style="1" hidden="1" customWidth="1"/>
    <col min="9" max="9" width="18.1796875" style="1" customWidth="1"/>
    <col min="10" max="10" width="1.1796875" style="1" customWidth="1"/>
    <col min="11" max="11" width="18.1796875" style="1" customWidth="1"/>
    <col min="12" max="12" width="1.1796875" style="1" customWidth="1"/>
    <col min="13" max="13" width="18.1796875" style="1" customWidth="1"/>
    <col min="14" max="14" width="1.1796875" style="1" customWidth="1"/>
    <col min="15" max="15" width="18.1796875" style="1" customWidth="1"/>
    <col min="16" max="16" width="1.1796875" style="1" customWidth="1"/>
    <col min="17" max="17" width="18.1796875" style="1" customWidth="1"/>
    <col min="18" max="18" width="1.54296875" style="1" customWidth="1"/>
    <col min="19" max="16384" width="9.1796875" style="29"/>
  </cols>
  <sheetData>
    <row r="1" spans="1:17" ht="22.5" customHeight="1" x14ac:dyDescent="0.65">
      <c r="A1" s="30" t="str">
        <f>'BS;T'!A1</f>
        <v>บริษัท เคแอนด์เค ซุปเปอร์สโตร์ เซาท์เทิร์น จำกัด (มหาชน)</v>
      </c>
      <c r="B1" s="30"/>
      <c r="C1" s="30"/>
      <c r="D1" s="30"/>
      <c r="E1" s="30"/>
      <c r="F1" s="30"/>
    </row>
    <row r="2" spans="1:17" ht="22.5" customHeight="1" x14ac:dyDescent="0.65">
      <c r="A2" s="30" t="s">
        <v>85</v>
      </c>
      <c r="B2" s="30"/>
      <c r="C2" s="30"/>
      <c r="D2" s="30"/>
      <c r="E2" s="30"/>
      <c r="F2" s="30"/>
    </row>
    <row r="3" spans="1:17" ht="22.5" customHeight="1" x14ac:dyDescent="0.65">
      <c r="A3" s="30" t="s">
        <v>61</v>
      </c>
      <c r="B3" s="30"/>
      <c r="C3" s="30"/>
      <c r="D3" s="30"/>
      <c r="E3" s="30"/>
      <c r="F3" s="30"/>
    </row>
    <row r="4" spans="1:17" s="1" customFormat="1" ht="22.5" customHeight="1" x14ac:dyDescent="0.65">
      <c r="A4" s="2"/>
      <c r="B4" s="2"/>
      <c r="C4" s="2"/>
      <c r="D4" s="2"/>
      <c r="E4" s="2"/>
      <c r="F4" s="2"/>
      <c r="Q4" s="32" t="s">
        <v>7</v>
      </c>
    </row>
    <row r="5" spans="1:17" s="1" customFormat="1" ht="22.5" customHeight="1" x14ac:dyDescent="0.65">
      <c r="A5" s="2"/>
      <c r="B5" s="2"/>
      <c r="C5" s="2"/>
      <c r="D5" s="2"/>
      <c r="E5" s="2"/>
      <c r="F5" s="2"/>
      <c r="Q5" s="32" t="s">
        <v>9</v>
      </c>
    </row>
    <row r="6" spans="1:17" ht="22.5" customHeight="1" x14ac:dyDescent="0.6">
      <c r="I6" s="68" t="s">
        <v>2</v>
      </c>
      <c r="J6" s="68"/>
      <c r="K6" s="68"/>
      <c r="L6" s="68"/>
      <c r="M6" s="68"/>
      <c r="N6" s="68"/>
      <c r="O6" s="68"/>
      <c r="P6" s="68"/>
      <c r="Q6" s="68"/>
    </row>
    <row r="7" spans="1:17" ht="22.5" customHeight="1" x14ac:dyDescent="0.6">
      <c r="G7" s="44"/>
      <c r="I7" s="3" t="s">
        <v>86</v>
      </c>
      <c r="J7" s="3"/>
      <c r="K7" s="3" t="s">
        <v>87</v>
      </c>
      <c r="M7" s="70" t="s">
        <v>55</v>
      </c>
      <c r="N7" s="70"/>
      <c r="O7" s="70"/>
      <c r="P7" s="7"/>
    </row>
    <row r="8" spans="1:17" ht="22.5" customHeight="1" x14ac:dyDescent="0.6">
      <c r="G8" s="33" t="s">
        <v>8</v>
      </c>
      <c r="I8" s="9" t="s">
        <v>88</v>
      </c>
      <c r="J8" s="7"/>
      <c r="K8" s="9" t="s">
        <v>89</v>
      </c>
      <c r="M8" s="9" t="s">
        <v>90</v>
      </c>
      <c r="N8" s="7"/>
      <c r="O8" s="9" t="s">
        <v>57</v>
      </c>
      <c r="P8" s="7"/>
      <c r="Q8" s="9" t="s">
        <v>91</v>
      </c>
    </row>
    <row r="9" spans="1:17" s="1" customFormat="1" ht="22.5" customHeight="1" x14ac:dyDescent="0.65">
      <c r="A9" s="51" t="s">
        <v>92</v>
      </c>
      <c r="B9" s="51"/>
      <c r="C9" s="51"/>
      <c r="D9" s="51"/>
      <c r="E9" s="51"/>
      <c r="F9" s="51"/>
      <c r="G9" s="52"/>
      <c r="H9" s="2"/>
      <c r="I9" s="38">
        <f>'BS;T'!O69</f>
        <v>115000000</v>
      </c>
      <c r="J9" s="38"/>
      <c r="K9" s="38">
        <f>+'BS;T'!O70</f>
        <v>17151943.66</v>
      </c>
      <c r="L9" s="38"/>
      <c r="M9" s="38">
        <f>'BS;T'!O72</f>
        <v>4878942.0599999996</v>
      </c>
      <c r="N9" s="38"/>
      <c r="O9" s="38">
        <f>'BS;T'!O73</f>
        <v>37291551.859999999</v>
      </c>
      <c r="P9" s="38"/>
      <c r="Q9" s="38">
        <f>SUM(I9:P9)</f>
        <v>174322437.57999998</v>
      </c>
    </row>
    <row r="10" spans="1:17" s="1" customFormat="1" ht="22.5" customHeight="1" x14ac:dyDescent="0.6">
      <c r="A10" s="53" t="s">
        <v>93</v>
      </c>
      <c r="B10" s="53"/>
      <c r="C10" s="53"/>
      <c r="D10" s="53"/>
      <c r="E10" s="53"/>
      <c r="F10" s="53"/>
      <c r="G10" s="54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6">
      <c r="A11" s="55" t="s">
        <v>79</v>
      </c>
      <c r="B11" s="55"/>
      <c r="C11" s="55"/>
      <c r="D11" s="55"/>
      <c r="E11" s="55"/>
      <c r="F11" s="55"/>
      <c r="G11" s="54"/>
      <c r="I11" s="10">
        <v>0</v>
      </c>
      <c r="J11" s="10"/>
      <c r="K11" s="10">
        <v>0</v>
      </c>
      <c r="L11" s="10"/>
      <c r="M11" s="10">
        <v>0</v>
      </c>
      <c r="N11" s="10"/>
      <c r="O11" s="10">
        <f>+'PL;T'!J21</f>
        <v>1306238.81</v>
      </c>
      <c r="P11" s="10"/>
      <c r="Q11" s="10">
        <f>SUM(I11:P11)</f>
        <v>1306238.81</v>
      </c>
    </row>
    <row r="12" spans="1:17" s="1" customFormat="1" ht="22.5" customHeight="1" thickBot="1" x14ac:dyDescent="0.7">
      <c r="A12" s="51" t="s">
        <v>94</v>
      </c>
      <c r="B12" s="51"/>
      <c r="C12" s="51"/>
      <c r="D12" s="51"/>
      <c r="E12" s="51"/>
      <c r="F12" s="51"/>
      <c r="G12" s="56"/>
      <c r="H12" s="2"/>
      <c r="I12" s="15">
        <f>SUM(I9:I11)</f>
        <v>115000000</v>
      </c>
      <c r="J12" s="13"/>
      <c r="K12" s="15">
        <f>SUM(K9:K11)</f>
        <v>17151943.66</v>
      </c>
      <c r="L12" s="38"/>
      <c r="M12" s="15">
        <f>SUM(M9:M11)</f>
        <v>4878942.0599999996</v>
      </c>
      <c r="N12" s="38"/>
      <c r="O12" s="15">
        <f>SUM(O9:O11)</f>
        <v>38597790.670000002</v>
      </c>
      <c r="P12" s="13"/>
      <c r="Q12" s="15">
        <f>SUM(Q9:Q11)</f>
        <v>175628676.38999999</v>
      </c>
    </row>
    <row r="13" spans="1:17" s="1" customFormat="1" ht="22.5" customHeight="1" thickTop="1" x14ac:dyDescent="0.65">
      <c r="A13" s="51"/>
      <c r="B13" s="51"/>
      <c r="C13" s="51"/>
      <c r="D13" s="51"/>
      <c r="E13" s="51"/>
      <c r="F13" s="51"/>
      <c r="G13" s="56"/>
      <c r="H13" s="2"/>
      <c r="I13" s="13"/>
      <c r="J13" s="13"/>
      <c r="K13" s="13"/>
      <c r="L13" s="38"/>
      <c r="M13" s="13"/>
      <c r="N13" s="38"/>
      <c r="O13" s="13"/>
      <c r="P13" s="13"/>
      <c r="Q13" s="13"/>
    </row>
    <row r="14" spans="1:17" s="1" customFormat="1" ht="22.5" customHeight="1" x14ac:dyDescent="0.65">
      <c r="A14" s="51" t="s">
        <v>95</v>
      </c>
      <c r="B14" s="51"/>
      <c r="C14" s="51"/>
      <c r="D14" s="51"/>
      <c r="E14" s="51"/>
      <c r="F14" s="51"/>
      <c r="G14" s="56"/>
      <c r="H14" s="2"/>
      <c r="I14" s="38">
        <v>115000000</v>
      </c>
      <c r="J14" s="38"/>
      <c r="K14" s="38">
        <v>17151943.66</v>
      </c>
      <c r="L14" s="38"/>
      <c r="M14" s="38">
        <v>3556990.13</v>
      </c>
      <c r="N14" s="38"/>
      <c r="O14" s="38">
        <v>19032091.18</v>
      </c>
      <c r="P14" s="38"/>
      <c r="Q14" s="38">
        <f>SUM(I14:P14)</f>
        <v>154741024.97</v>
      </c>
    </row>
    <row r="15" spans="1:17" s="1" customFormat="1" ht="22.5" customHeight="1" x14ac:dyDescent="0.6">
      <c r="A15" s="53" t="s">
        <v>93</v>
      </c>
      <c r="B15" s="53"/>
      <c r="C15" s="53"/>
      <c r="D15" s="53"/>
      <c r="E15" s="53"/>
      <c r="F15" s="53"/>
      <c r="G15" s="54"/>
      <c r="I15" s="11"/>
      <c r="J15" s="11"/>
      <c r="K15" s="11"/>
      <c r="L15" s="11"/>
      <c r="M15" s="11"/>
      <c r="N15" s="11"/>
      <c r="O15" s="11"/>
      <c r="P15" s="11"/>
      <c r="Q15" s="11"/>
    </row>
    <row r="16" spans="1:17" s="1" customFormat="1" ht="22.5" customHeight="1" x14ac:dyDescent="0.6">
      <c r="A16" s="55" t="s">
        <v>79</v>
      </c>
      <c r="B16" s="55"/>
      <c r="C16" s="55"/>
      <c r="D16" s="55"/>
      <c r="E16" s="55"/>
      <c r="F16" s="55"/>
      <c r="G16" s="54"/>
      <c r="I16" s="10">
        <v>0</v>
      </c>
      <c r="J16" s="10"/>
      <c r="K16" s="10">
        <v>0</v>
      </c>
      <c r="L16" s="10"/>
      <c r="M16" s="10">
        <v>0</v>
      </c>
      <c r="N16" s="10"/>
      <c r="O16" s="10">
        <v>7617013.71</v>
      </c>
      <c r="P16" s="10"/>
      <c r="Q16" s="10">
        <f>SUM(I16:P16)</f>
        <v>7617013.71</v>
      </c>
    </row>
    <row r="17" spans="1:18" s="1" customFormat="1" ht="22.5" customHeight="1" thickBot="1" x14ac:dyDescent="0.7">
      <c r="A17" s="51" t="s">
        <v>96</v>
      </c>
      <c r="B17" s="51"/>
      <c r="C17" s="51"/>
      <c r="D17" s="51"/>
      <c r="E17" s="51"/>
      <c r="F17" s="51"/>
      <c r="G17" s="56"/>
      <c r="H17" s="2"/>
      <c r="I17" s="15">
        <f>SUM(I14:I16)</f>
        <v>115000000</v>
      </c>
      <c r="J17" s="13"/>
      <c r="K17" s="15">
        <f>SUM(K14:K16)</f>
        <v>17151943.66</v>
      </c>
      <c r="L17" s="13"/>
      <c r="M17" s="15">
        <f>SUM(M14:M16)</f>
        <v>3556990.13</v>
      </c>
      <c r="N17" s="13"/>
      <c r="O17" s="15">
        <f>SUM(O14:O16)</f>
        <v>26649104.890000001</v>
      </c>
      <c r="P17" s="13"/>
      <c r="Q17" s="15">
        <f>SUM(Q14:Q16)</f>
        <v>162358038.68000001</v>
      </c>
    </row>
    <row r="18" spans="1:18" s="1" customFormat="1" ht="22.5" customHeight="1" thickTop="1" x14ac:dyDescent="0.65">
      <c r="A18" s="51"/>
      <c r="B18" s="51"/>
      <c r="C18" s="51"/>
      <c r="D18" s="51"/>
      <c r="E18" s="51"/>
      <c r="F18" s="51"/>
      <c r="G18" s="56"/>
      <c r="H18" s="2"/>
      <c r="I18" s="13"/>
      <c r="J18" s="13"/>
      <c r="K18" s="13"/>
      <c r="L18" s="13"/>
      <c r="M18" s="13"/>
      <c r="N18" s="13"/>
      <c r="O18" s="13"/>
      <c r="P18" s="13"/>
      <c r="Q18" s="13"/>
    </row>
    <row r="19" spans="1:18" s="1" customFormat="1" ht="22.5" customHeight="1" x14ac:dyDescent="0.65">
      <c r="A19" s="51"/>
      <c r="B19" s="51"/>
      <c r="C19" s="51"/>
      <c r="D19" s="51"/>
      <c r="E19" s="51"/>
      <c r="F19" s="51"/>
      <c r="G19" s="56"/>
      <c r="H19" s="2"/>
      <c r="I19" s="13"/>
      <c r="J19" s="13"/>
      <c r="K19" s="13"/>
      <c r="L19" s="13"/>
      <c r="M19" s="13"/>
      <c r="N19" s="13"/>
      <c r="O19" s="13"/>
      <c r="P19" s="13"/>
      <c r="Q19" s="13"/>
    </row>
    <row r="20" spans="1:18" s="1" customFormat="1" ht="22.5" customHeight="1" x14ac:dyDescent="0.65">
      <c r="A20" s="51"/>
      <c r="B20" s="51"/>
      <c r="C20" s="51"/>
      <c r="D20" s="51"/>
      <c r="E20" s="51"/>
      <c r="F20" s="51"/>
      <c r="G20" s="56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8" s="1" customFormat="1" ht="22.5" customHeight="1" x14ac:dyDescent="0.65">
      <c r="A21" s="51"/>
      <c r="B21" s="51"/>
      <c r="C21" s="51"/>
      <c r="D21" s="51"/>
      <c r="E21" s="51"/>
      <c r="F21" s="51"/>
      <c r="G21" s="56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8" ht="22.5" customHeight="1" x14ac:dyDescent="0.6">
      <c r="A22" s="69" t="s">
        <v>28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57"/>
    </row>
    <row r="23" spans="1:18" ht="22.5" customHeight="1" x14ac:dyDescent="0.6">
      <c r="A23" s="69" t="str">
        <f>'BS;T'!$A$35</f>
        <v>นายกวิศพงษ์ สิริธนนนท์สกุล และนางสาวนรีรัตน์  สิริธนนนท์สกุล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57"/>
    </row>
  </sheetData>
  <mergeCells count="4">
    <mergeCell ref="I6:Q6"/>
    <mergeCell ref="M7:O7"/>
    <mergeCell ref="A22:Q22"/>
    <mergeCell ref="A23:Q23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3"/>
  <sheetViews>
    <sheetView view="pageBreakPreview" zoomScale="80" zoomScaleNormal="100" zoomScaleSheetLayoutView="80" workbookViewId="0">
      <selection activeCell="E42" sqref="E42"/>
    </sheetView>
  </sheetViews>
  <sheetFormatPr defaultColWidth="9.1796875" defaultRowHeight="22.5" customHeight="1" x14ac:dyDescent="0.6"/>
  <cols>
    <col min="1" max="4" width="2.7265625" style="1" customWidth="1"/>
    <col min="5" max="5" width="41.72656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1" customWidth="1"/>
    <col min="15" max="15" width="15.54296875" style="1" customWidth="1"/>
    <col min="16" max="16" width="1.54296875" style="1" customWidth="1"/>
    <col min="17" max="16384" width="9.1796875" style="1"/>
  </cols>
  <sheetData>
    <row r="1" spans="1:16" s="29" customFormat="1" ht="22.5" customHeight="1" x14ac:dyDescent="0.65">
      <c r="A1" s="30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  <c r="M1" s="1"/>
      <c r="N1" s="1"/>
      <c r="O1" s="1"/>
      <c r="P1" s="1"/>
    </row>
    <row r="2" spans="1:16" s="29" customFormat="1" ht="22.5" customHeight="1" x14ac:dyDescent="0.65">
      <c r="A2" s="30" t="s">
        <v>97</v>
      </c>
      <c r="H2" s="1"/>
      <c r="I2" s="1"/>
      <c r="J2" s="1"/>
      <c r="K2" s="1"/>
      <c r="L2" s="1"/>
      <c r="M2" s="1"/>
      <c r="N2" s="1"/>
      <c r="O2" s="1"/>
      <c r="P2" s="1"/>
    </row>
    <row r="3" spans="1:16" s="29" customFormat="1" ht="22.5" customHeight="1" x14ac:dyDescent="0.65">
      <c r="A3" s="30" t="s">
        <v>61</v>
      </c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65">
      <c r="A4" s="2"/>
      <c r="O4" s="59" t="s">
        <v>7</v>
      </c>
    </row>
    <row r="5" spans="1:16" ht="22.5" customHeight="1" x14ac:dyDescent="0.65">
      <c r="A5" s="2"/>
      <c r="O5" s="59" t="s">
        <v>9</v>
      </c>
    </row>
    <row r="6" spans="1:16" s="29" customFormat="1" ht="22.5" customHeight="1" x14ac:dyDescent="0.6">
      <c r="H6" s="1"/>
      <c r="I6" s="1"/>
      <c r="J6" s="1"/>
      <c r="K6" s="1"/>
      <c r="L6" s="1"/>
      <c r="M6" s="71" t="s">
        <v>2</v>
      </c>
      <c r="N6" s="71"/>
      <c r="O6" s="71"/>
      <c r="P6" s="1"/>
    </row>
    <row r="7" spans="1:16" s="29" customFormat="1" ht="22.5" customHeight="1" x14ac:dyDescent="0.6">
      <c r="H7" s="1"/>
      <c r="I7" s="1"/>
      <c r="J7" s="1"/>
      <c r="K7" s="1"/>
      <c r="L7" s="1"/>
      <c r="M7" s="34" t="s">
        <v>98</v>
      </c>
      <c r="N7" s="3"/>
      <c r="O7" s="34" t="s">
        <v>99</v>
      </c>
      <c r="P7" s="1"/>
    </row>
    <row r="8" spans="1:16" s="29" customFormat="1" ht="22.5" customHeight="1" x14ac:dyDescent="0.65">
      <c r="A8" s="60" t="s">
        <v>100</v>
      </c>
      <c r="B8" s="61"/>
      <c r="C8" s="61"/>
      <c r="D8" s="61"/>
      <c r="E8" s="61"/>
      <c r="G8" s="62"/>
      <c r="H8" s="10"/>
      <c r="I8" s="10"/>
      <c r="J8" s="10"/>
      <c r="K8" s="10"/>
      <c r="L8" s="11"/>
      <c r="M8" s="11"/>
      <c r="N8" s="11"/>
      <c r="O8" s="11"/>
      <c r="P8" s="1"/>
    </row>
    <row r="9" spans="1:16" s="29" customFormat="1" ht="22.5" customHeight="1" x14ac:dyDescent="0.6">
      <c r="A9" s="61"/>
      <c r="B9" s="61" t="s">
        <v>76</v>
      </c>
      <c r="C9" s="61"/>
      <c r="D9" s="61"/>
      <c r="E9" s="61"/>
      <c r="G9" s="62"/>
      <c r="H9" s="10"/>
      <c r="I9" s="10"/>
      <c r="J9" s="10"/>
      <c r="K9" s="10"/>
      <c r="L9" s="11"/>
      <c r="M9" s="11">
        <v>1568012.44</v>
      </c>
      <c r="N9" s="11"/>
      <c r="O9" s="11">
        <f>ROUND('PL;T'!L17,2)</f>
        <v>9531131.6699999999</v>
      </c>
      <c r="P9" s="1"/>
    </row>
    <row r="10" spans="1:16" s="29" customFormat="1" ht="22.5" customHeight="1" x14ac:dyDescent="0.6">
      <c r="A10" s="61"/>
      <c r="B10" s="63" t="s">
        <v>101</v>
      </c>
      <c r="C10" s="61"/>
      <c r="D10" s="61"/>
      <c r="E10" s="61"/>
      <c r="G10" s="62"/>
      <c r="H10" s="10"/>
      <c r="I10" s="10"/>
      <c r="J10" s="10"/>
      <c r="K10" s="10"/>
      <c r="L10" s="11"/>
      <c r="M10" s="11"/>
      <c r="N10" s="11"/>
      <c r="O10" s="11"/>
      <c r="P10" s="1"/>
    </row>
    <row r="11" spans="1:16" s="29" customFormat="1" ht="22.5" customHeight="1" x14ac:dyDescent="0.6">
      <c r="A11" s="61"/>
      <c r="B11" s="64" t="s">
        <v>102</v>
      </c>
      <c r="C11" s="61"/>
      <c r="D11" s="61"/>
      <c r="E11" s="61"/>
      <c r="G11" s="62"/>
      <c r="H11" s="10"/>
      <c r="I11" s="10"/>
      <c r="J11" s="10"/>
      <c r="K11" s="10"/>
      <c r="L11" s="11"/>
      <c r="M11" s="11"/>
      <c r="N11" s="11"/>
      <c r="O11" s="11"/>
      <c r="P11" s="1"/>
    </row>
    <row r="12" spans="1:16" s="29" customFormat="1" ht="22.5" customHeight="1" x14ac:dyDescent="0.6">
      <c r="A12" s="61"/>
      <c r="B12" s="61"/>
      <c r="C12" s="61" t="s">
        <v>103</v>
      </c>
      <c r="D12" s="61"/>
      <c r="E12" s="61"/>
      <c r="G12" s="62"/>
      <c r="H12" s="10"/>
      <c r="I12" s="10"/>
      <c r="J12" s="10"/>
      <c r="K12" s="10"/>
      <c r="L12" s="11"/>
      <c r="M12" s="11">
        <v>4398740.5999999996</v>
      </c>
      <c r="N12" s="11"/>
      <c r="O12" s="11">
        <v>4243477.99</v>
      </c>
      <c r="P12" s="1"/>
    </row>
    <row r="13" spans="1:16" s="29" customFormat="1" ht="22.5" customHeight="1" x14ac:dyDescent="0.6">
      <c r="A13" s="61"/>
      <c r="B13" s="61"/>
      <c r="C13" s="61" t="s">
        <v>104</v>
      </c>
      <c r="D13" s="61"/>
      <c r="E13" s="61"/>
      <c r="G13" s="62"/>
      <c r="H13" s="10"/>
      <c r="I13" s="10"/>
      <c r="J13" s="10"/>
      <c r="K13" s="10"/>
      <c r="L13" s="11"/>
      <c r="M13" s="11">
        <v>-375894.58</v>
      </c>
      <c r="N13" s="11"/>
      <c r="O13" s="11">
        <v>-54628.95</v>
      </c>
      <c r="P13" s="1"/>
    </row>
    <row r="14" spans="1:16" ht="22.5" customHeight="1" x14ac:dyDescent="0.6">
      <c r="A14" s="61"/>
      <c r="B14" s="61"/>
      <c r="C14" s="61" t="s">
        <v>105</v>
      </c>
      <c r="D14" s="61"/>
      <c r="E14" s="61"/>
      <c r="G14" s="10"/>
      <c r="H14" s="10"/>
      <c r="I14" s="10"/>
      <c r="J14" s="10"/>
      <c r="K14" s="10"/>
      <c r="L14" s="11"/>
      <c r="M14" s="11">
        <v>-32753.99</v>
      </c>
      <c r="N14" s="11"/>
      <c r="O14" s="11">
        <v>604698.6</v>
      </c>
    </row>
    <row r="15" spans="1:16" ht="22.5" customHeight="1" x14ac:dyDescent="0.6">
      <c r="A15" s="61"/>
      <c r="B15" s="61"/>
      <c r="C15" s="61" t="s">
        <v>106</v>
      </c>
      <c r="D15" s="61"/>
      <c r="E15" s="61"/>
      <c r="G15" s="10"/>
      <c r="H15" s="10"/>
      <c r="I15" s="10"/>
      <c r="J15" s="10"/>
      <c r="K15" s="10"/>
      <c r="L15" s="11"/>
      <c r="M15" s="11">
        <v>11930.87</v>
      </c>
      <c r="N15" s="11"/>
      <c r="O15" s="11">
        <v>47497.53</v>
      </c>
    </row>
    <row r="16" spans="1:16" ht="22.5" customHeight="1" x14ac:dyDescent="0.6">
      <c r="A16" s="61"/>
      <c r="B16" s="61"/>
      <c r="C16" s="61" t="s">
        <v>44</v>
      </c>
      <c r="D16" s="61"/>
      <c r="E16" s="61"/>
      <c r="G16" s="10"/>
      <c r="H16" s="10"/>
      <c r="I16" s="10"/>
      <c r="J16" s="10"/>
      <c r="K16" s="10"/>
      <c r="L16" s="11"/>
      <c r="M16" s="11">
        <v>260481</v>
      </c>
      <c r="N16" s="11"/>
      <c r="O16" s="11">
        <v>207784.01</v>
      </c>
    </row>
    <row r="17" spans="1:16" ht="22.5" customHeight="1" x14ac:dyDescent="0.6">
      <c r="A17" s="61"/>
      <c r="B17" s="61"/>
      <c r="C17" s="61" t="s">
        <v>75</v>
      </c>
      <c r="D17" s="61"/>
      <c r="E17" s="61"/>
      <c r="G17" s="10"/>
      <c r="H17" s="10"/>
      <c r="I17" s="10"/>
      <c r="J17" s="10"/>
      <c r="K17" s="10"/>
      <c r="L17" s="11"/>
      <c r="M17" s="41">
        <v>916064.05</v>
      </c>
      <c r="N17" s="11"/>
      <c r="O17" s="41">
        <v>824389.4</v>
      </c>
    </row>
    <row r="18" spans="1:16" ht="22.5" customHeight="1" x14ac:dyDescent="0.6">
      <c r="A18" s="61"/>
      <c r="B18" s="61"/>
      <c r="C18" s="63" t="s">
        <v>107</v>
      </c>
      <c r="D18" s="63"/>
      <c r="E18" s="63"/>
      <c r="G18" s="10"/>
      <c r="H18" s="10"/>
      <c r="I18" s="10"/>
      <c r="J18" s="10"/>
      <c r="K18" s="10"/>
      <c r="L18" s="11"/>
      <c r="M18" s="11"/>
      <c r="N18" s="11"/>
      <c r="O18" s="11"/>
    </row>
    <row r="19" spans="1:16" s="29" customFormat="1" ht="22.5" customHeight="1" x14ac:dyDescent="0.6">
      <c r="A19" s="61"/>
      <c r="B19" s="61"/>
      <c r="C19" s="64" t="s">
        <v>108</v>
      </c>
      <c r="D19" s="64"/>
      <c r="E19" s="63"/>
      <c r="G19" s="62"/>
      <c r="H19" s="10"/>
      <c r="I19" s="10"/>
      <c r="J19" s="10"/>
      <c r="K19" s="10"/>
      <c r="L19" s="10"/>
      <c r="M19" s="10">
        <f>SUM(M8:M17)</f>
        <v>6746580.3899999987</v>
      </c>
      <c r="N19" s="10"/>
      <c r="O19" s="10">
        <f>SUM(O8:O18)</f>
        <v>15404350.25</v>
      </c>
      <c r="P19" s="1"/>
    </row>
    <row r="20" spans="1:16" s="29" customFormat="1" ht="22.5" customHeight="1" x14ac:dyDescent="0.6">
      <c r="A20" s="61"/>
      <c r="B20" s="61" t="s">
        <v>109</v>
      </c>
      <c r="C20" s="61"/>
      <c r="D20" s="61"/>
      <c r="E20" s="61"/>
      <c r="G20" s="62"/>
      <c r="H20" s="10"/>
      <c r="I20" s="10"/>
      <c r="J20" s="10"/>
      <c r="K20" s="10"/>
      <c r="L20" s="11"/>
      <c r="M20" s="11"/>
      <c r="N20" s="11"/>
      <c r="O20" s="11"/>
      <c r="P20" s="1"/>
    </row>
    <row r="21" spans="1:16" s="29" customFormat="1" ht="22.5" customHeight="1" x14ac:dyDescent="0.6">
      <c r="A21" s="61"/>
      <c r="B21" s="61"/>
      <c r="C21" s="61" t="s">
        <v>14</v>
      </c>
      <c r="D21" s="61"/>
      <c r="E21" s="61"/>
      <c r="G21" s="62"/>
      <c r="H21" s="10"/>
      <c r="I21" s="10"/>
      <c r="J21" s="10"/>
      <c r="K21" s="10"/>
      <c r="L21" s="11"/>
      <c r="M21" s="11">
        <v>-1314804.8500000001</v>
      </c>
      <c r="N21" s="11"/>
      <c r="O21" s="11">
        <v>-209790.5</v>
      </c>
      <c r="P21" s="1"/>
    </row>
    <row r="22" spans="1:16" s="29" customFormat="1" ht="22.5" customHeight="1" x14ac:dyDescent="0.6">
      <c r="A22" s="61"/>
      <c r="B22" s="61"/>
      <c r="C22" s="61" t="s">
        <v>15</v>
      </c>
      <c r="D22" s="61"/>
      <c r="E22" s="61"/>
      <c r="G22" s="62"/>
      <c r="H22" s="10"/>
      <c r="I22" s="10"/>
      <c r="J22" s="10"/>
      <c r="K22" s="10"/>
      <c r="L22" s="11"/>
      <c r="M22" s="11">
        <v>3303549.56</v>
      </c>
      <c r="N22" s="11"/>
      <c r="O22" s="11">
        <v>10184663.5</v>
      </c>
      <c r="P22" s="1"/>
    </row>
    <row r="23" spans="1:16" s="29" customFormat="1" ht="22.5" customHeight="1" x14ac:dyDescent="0.6">
      <c r="A23" s="61"/>
      <c r="B23" s="61"/>
      <c r="C23" s="61" t="s">
        <v>17</v>
      </c>
      <c r="D23" s="61"/>
      <c r="E23" s="61"/>
      <c r="G23" s="62"/>
      <c r="H23" s="10"/>
      <c r="I23" s="10"/>
      <c r="J23" s="10"/>
      <c r="K23" s="10"/>
      <c r="L23" s="11"/>
      <c r="M23" s="11">
        <v>279214.90000000002</v>
      </c>
      <c r="N23" s="11"/>
      <c r="O23" s="11">
        <v>113831.07</v>
      </c>
      <c r="P23" s="1"/>
    </row>
    <row r="24" spans="1:16" s="29" customFormat="1" ht="22.5" customHeight="1" x14ac:dyDescent="0.6">
      <c r="A24" s="61"/>
      <c r="B24" s="61"/>
      <c r="C24" s="61" t="s">
        <v>25</v>
      </c>
      <c r="D24" s="61"/>
      <c r="E24" s="61"/>
      <c r="G24" s="62"/>
      <c r="H24" s="10"/>
      <c r="I24" s="10"/>
      <c r="J24" s="10"/>
      <c r="K24" s="10"/>
      <c r="L24" s="11"/>
      <c r="M24" s="11">
        <v>-5000</v>
      </c>
      <c r="N24" s="11"/>
      <c r="O24" s="11">
        <v>-115000</v>
      </c>
      <c r="P24" s="1"/>
    </row>
    <row r="25" spans="1:16" s="29" customFormat="1" ht="22.5" customHeight="1" x14ac:dyDescent="0.6">
      <c r="A25" s="61"/>
      <c r="B25" s="61" t="s">
        <v>110</v>
      </c>
      <c r="C25" s="61"/>
      <c r="D25" s="61"/>
      <c r="E25" s="61"/>
      <c r="G25" s="62"/>
      <c r="H25" s="10"/>
      <c r="I25" s="10"/>
      <c r="J25" s="10"/>
      <c r="K25" s="10"/>
      <c r="L25" s="11"/>
      <c r="M25" s="11"/>
      <c r="N25" s="11"/>
      <c r="O25" s="1"/>
      <c r="P25" s="1"/>
    </row>
    <row r="26" spans="1:16" ht="22.5" customHeight="1" x14ac:dyDescent="0.6">
      <c r="A26" s="61"/>
      <c r="B26" s="61"/>
      <c r="C26" s="61" t="s">
        <v>33</v>
      </c>
      <c r="D26" s="61"/>
      <c r="E26" s="61"/>
      <c r="G26" s="10"/>
      <c r="H26" s="10"/>
      <c r="I26" s="10"/>
      <c r="J26" s="10"/>
      <c r="K26" s="10"/>
      <c r="L26" s="11"/>
      <c r="M26" s="11">
        <v>-8652836.1099999994</v>
      </c>
      <c r="N26" s="11"/>
      <c r="O26" s="11">
        <v>-1600853.53</v>
      </c>
    </row>
    <row r="27" spans="1:16" ht="22.5" customHeight="1" x14ac:dyDescent="0.6">
      <c r="A27" s="61"/>
      <c r="B27" s="61"/>
      <c r="C27" s="61" t="s">
        <v>111</v>
      </c>
      <c r="D27" s="61"/>
      <c r="E27" s="61"/>
      <c r="G27" s="10"/>
      <c r="H27" s="10"/>
      <c r="I27" s="10"/>
      <c r="J27" s="10"/>
      <c r="K27" s="10"/>
      <c r="L27" s="11"/>
      <c r="M27" s="11">
        <v>0</v>
      </c>
      <c r="N27" s="11"/>
      <c r="O27" s="11">
        <v>-1909208</v>
      </c>
    </row>
    <row r="28" spans="1:16" s="29" customFormat="1" ht="22.5" customHeight="1" x14ac:dyDescent="0.6">
      <c r="A28" s="61"/>
      <c r="B28" s="61"/>
      <c r="C28" s="61" t="s">
        <v>45</v>
      </c>
      <c r="D28" s="61"/>
      <c r="E28" s="61"/>
      <c r="G28" s="62"/>
      <c r="H28" s="10"/>
      <c r="I28" s="10"/>
      <c r="J28" s="10"/>
      <c r="K28" s="10"/>
      <c r="L28" s="11"/>
      <c r="M28" s="11">
        <v>-44400</v>
      </c>
      <c r="N28" s="11"/>
      <c r="O28" s="11">
        <v>86200</v>
      </c>
      <c r="P28" s="1"/>
    </row>
    <row r="29" spans="1:16" s="29" customFormat="1" ht="22.5" customHeight="1" x14ac:dyDescent="0.6">
      <c r="A29" s="61"/>
      <c r="B29" s="61" t="s">
        <v>112</v>
      </c>
      <c r="C29" s="61"/>
      <c r="D29" s="61"/>
      <c r="E29" s="61"/>
      <c r="G29" s="62"/>
      <c r="H29" s="10"/>
      <c r="I29" s="10"/>
      <c r="J29" s="10"/>
      <c r="K29" s="10"/>
      <c r="L29" s="11"/>
      <c r="M29" s="65">
        <f>SUM(M19:M28)</f>
        <v>312303.8900000006</v>
      </c>
      <c r="N29" s="11"/>
      <c r="O29" s="65">
        <f>SUM(O19:O28)</f>
        <v>21954192.789999999</v>
      </c>
      <c r="P29" s="1"/>
    </row>
    <row r="30" spans="1:16" s="29" customFormat="1" ht="22.5" customHeight="1" x14ac:dyDescent="0.6">
      <c r="A30" s="61"/>
      <c r="B30" s="61"/>
      <c r="C30" s="61" t="s">
        <v>113</v>
      </c>
      <c r="D30" s="61"/>
      <c r="E30" s="61"/>
      <c r="G30" s="62"/>
      <c r="H30" s="10"/>
      <c r="I30" s="10"/>
      <c r="J30" s="10"/>
      <c r="K30" s="10"/>
      <c r="L30" s="11"/>
      <c r="M30" s="11">
        <v>-305775.86</v>
      </c>
      <c r="N30" s="11"/>
      <c r="O30" s="11">
        <v>-311272.3</v>
      </c>
      <c r="P30" s="1"/>
    </row>
    <row r="31" spans="1:16" s="29" customFormat="1" ht="22.5" customHeight="1" x14ac:dyDescent="0.65">
      <c r="A31" s="61"/>
      <c r="B31" s="61"/>
      <c r="C31" s="60" t="s">
        <v>114</v>
      </c>
      <c r="D31" s="60"/>
      <c r="E31" s="61"/>
      <c r="G31" s="66"/>
      <c r="H31" s="13"/>
      <c r="I31" s="13"/>
      <c r="J31" s="13"/>
      <c r="K31" s="13"/>
      <c r="L31" s="11"/>
      <c r="M31" s="19">
        <f>SUM(M29:M30)</f>
        <v>6528.03000000061</v>
      </c>
      <c r="N31" s="11"/>
      <c r="O31" s="19">
        <f>SUM(O29:O30)</f>
        <v>21642920.489999998</v>
      </c>
      <c r="P31" s="1"/>
    </row>
    <row r="32" spans="1:16" s="29" customFormat="1" ht="22.5" customHeight="1" x14ac:dyDescent="0.65">
      <c r="A32" s="61"/>
      <c r="B32" s="61"/>
      <c r="C32" s="60"/>
      <c r="D32" s="60"/>
      <c r="E32" s="61"/>
      <c r="G32" s="66"/>
      <c r="H32" s="13"/>
      <c r="I32" s="13"/>
      <c r="J32" s="13"/>
      <c r="K32" s="13"/>
      <c r="L32" s="11"/>
      <c r="M32" s="13"/>
      <c r="N32" s="11"/>
      <c r="O32" s="13"/>
      <c r="P32" s="1"/>
    </row>
    <row r="33" spans="1:16" ht="9" customHeight="1" x14ac:dyDescent="0.6">
      <c r="G33" s="3"/>
      <c r="I33" s="4"/>
      <c r="J33" s="4"/>
      <c r="K33" s="4"/>
      <c r="L33" s="4"/>
      <c r="N33" s="4"/>
    </row>
    <row r="34" spans="1:16" s="29" customFormat="1" ht="22.5" customHeight="1" x14ac:dyDescent="0.6">
      <c r="A34" s="69" t="s">
        <v>28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1"/>
    </row>
    <row r="35" spans="1:16" s="29" customFormat="1" ht="22.5" customHeight="1" x14ac:dyDescent="0.6">
      <c r="A35" s="69" t="str">
        <f>'BS;T'!$A$35</f>
        <v>นายกวิศพงษ์ สิริธนนนท์สกุล และนางสาวนรีรัตน์  สิริธนนนท์สกุล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1"/>
    </row>
    <row r="36" spans="1:16" ht="22.5" customHeight="1" x14ac:dyDescent="0.65">
      <c r="A36" s="60" t="s">
        <v>115</v>
      </c>
      <c r="B36" s="61"/>
      <c r="C36" s="61"/>
      <c r="D36" s="61"/>
      <c r="E36" s="61"/>
      <c r="G36" s="10"/>
      <c r="H36" s="10"/>
      <c r="I36" s="10"/>
      <c r="J36" s="10"/>
      <c r="K36" s="10"/>
      <c r="L36" s="11"/>
      <c r="M36" s="11"/>
      <c r="N36" s="11"/>
      <c r="O36" s="11"/>
    </row>
    <row r="37" spans="1:16" ht="22.5" customHeight="1" x14ac:dyDescent="0.6">
      <c r="A37" s="61"/>
      <c r="B37" s="61" t="s">
        <v>116</v>
      </c>
      <c r="C37" s="61"/>
      <c r="D37" s="61"/>
      <c r="E37" s="61"/>
      <c r="G37" s="10"/>
      <c r="H37" s="10"/>
      <c r="I37" s="10"/>
      <c r="J37" s="10"/>
      <c r="K37" s="10"/>
      <c r="L37" s="11"/>
      <c r="M37" s="11">
        <v>-1575740.96</v>
      </c>
      <c r="N37" s="11"/>
      <c r="O37" s="11">
        <v>-2048761.73</v>
      </c>
    </row>
    <row r="38" spans="1:16" ht="22.5" customHeight="1" x14ac:dyDescent="0.6">
      <c r="A38" s="61"/>
      <c r="B38" s="61" t="s">
        <v>117</v>
      </c>
      <c r="C38" s="61"/>
      <c r="D38" s="61"/>
      <c r="E38" s="61"/>
      <c r="G38" s="10"/>
      <c r="H38" s="10"/>
      <c r="I38" s="10"/>
      <c r="J38" s="10"/>
      <c r="K38" s="10"/>
      <c r="L38" s="11"/>
      <c r="M38" s="11">
        <v>258792.18</v>
      </c>
      <c r="N38" s="11"/>
      <c r="O38" s="11">
        <v>57945.66</v>
      </c>
    </row>
    <row r="39" spans="1:16" ht="22.5" customHeight="1" x14ac:dyDescent="0.6">
      <c r="A39" s="61"/>
      <c r="B39" s="61" t="s">
        <v>118</v>
      </c>
      <c r="C39" s="61"/>
      <c r="D39" s="61"/>
      <c r="E39" s="61"/>
      <c r="G39" s="10"/>
      <c r="H39" s="10"/>
      <c r="I39" s="10"/>
      <c r="J39" s="10"/>
      <c r="K39" s="10"/>
      <c r="L39" s="11"/>
      <c r="M39" s="11">
        <v>-25000</v>
      </c>
      <c r="N39" s="11"/>
      <c r="O39" s="11">
        <v>-57000</v>
      </c>
    </row>
    <row r="40" spans="1:16" ht="22.5" customHeight="1" x14ac:dyDescent="0.65">
      <c r="A40" s="61"/>
      <c r="B40" s="61"/>
      <c r="C40" s="60" t="s">
        <v>119</v>
      </c>
      <c r="D40" s="60"/>
      <c r="E40" s="61"/>
      <c r="G40" s="13"/>
      <c r="H40" s="13"/>
      <c r="I40" s="13"/>
      <c r="J40" s="13"/>
      <c r="K40" s="13"/>
      <c r="L40" s="11"/>
      <c r="M40" s="19">
        <f>SUM(M36:M39)</f>
        <v>-1341948.78</v>
      </c>
      <c r="N40" s="11"/>
      <c r="O40" s="19">
        <f>SUM(O36:O39)</f>
        <v>-2047816.07</v>
      </c>
    </row>
    <row r="41" spans="1:16" s="29" customFormat="1" ht="22.5" customHeight="1" x14ac:dyDescent="0.65">
      <c r="A41" s="60" t="s">
        <v>120</v>
      </c>
      <c r="B41" s="61"/>
      <c r="C41" s="61"/>
      <c r="D41" s="61"/>
      <c r="E41" s="61"/>
      <c r="G41" s="62"/>
      <c r="H41" s="10"/>
      <c r="I41" s="10"/>
      <c r="J41" s="10"/>
      <c r="K41" s="10"/>
      <c r="L41" s="11"/>
      <c r="M41" s="11"/>
      <c r="N41" s="11"/>
      <c r="O41" s="11"/>
      <c r="P41" s="1"/>
    </row>
    <row r="42" spans="1:16" ht="22.5" customHeight="1" x14ac:dyDescent="0.65">
      <c r="A42" s="60"/>
      <c r="B42" s="61" t="s">
        <v>121</v>
      </c>
      <c r="C42" s="61"/>
      <c r="D42" s="61"/>
      <c r="E42" s="61"/>
      <c r="G42" s="10"/>
      <c r="H42" s="10"/>
      <c r="I42" s="10"/>
      <c r="J42" s="10"/>
      <c r="K42" s="10"/>
      <c r="L42" s="11"/>
      <c r="M42" s="11">
        <v>0</v>
      </c>
      <c r="N42" s="11"/>
      <c r="O42" s="11">
        <v>-18883403.789999999</v>
      </c>
    </row>
    <row r="43" spans="1:16" ht="22.5" customHeight="1" x14ac:dyDescent="0.6">
      <c r="A43" s="61"/>
      <c r="B43" s="61" t="s">
        <v>122</v>
      </c>
      <c r="C43" s="61"/>
      <c r="D43" s="61"/>
      <c r="E43" s="61"/>
      <c r="G43" s="10"/>
      <c r="H43" s="10"/>
      <c r="I43" s="10"/>
      <c r="J43" s="10"/>
      <c r="K43" s="10"/>
      <c r="L43" s="11"/>
      <c r="M43" s="11">
        <v>0</v>
      </c>
      <c r="N43" s="11"/>
      <c r="O43" s="11">
        <v>7500000</v>
      </c>
    </row>
    <row r="44" spans="1:16" s="29" customFormat="1" ht="22.5" customHeight="1" x14ac:dyDescent="0.6">
      <c r="A44" s="61"/>
      <c r="B44" s="61" t="s">
        <v>123</v>
      </c>
      <c r="C44" s="61"/>
      <c r="D44" s="61"/>
      <c r="E44" s="61"/>
      <c r="G44" s="10"/>
      <c r="H44" s="10"/>
      <c r="I44" s="10"/>
      <c r="J44" s="10"/>
      <c r="K44" s="10"/>
      <c r="L44" s="11"/>
      <c r="M44" s="11">
        <v>-3779839.36</v>
      </c>
      <c r="N44" s="11"/>
      <c r="O44" s="11">
        <v>-1346396.95</v>
      </c>
      <c r="P44" s="1"/>
    </row>
    <row r="45" spans="1:16" ht="22.5" customHeight="1" x14ac:dyDescent="0.6">
      <c r="A45" s="61"/>
      <c r="B45" s="61" t="s">
        <v>124</v>
      </c>
      <c r="C45" s="61"/>
      <c r="D45" s="61"/>
      <c r="E45" s="61"/>
      <c r="G45" s="10"/>
      <c r="H45" s="10"/>
      <c r="I45" s="10"/>
      <c r="J45" s="10"/>
      <c r="K45" s="10"/>
      <c r="L45" s="11"/>
      <c r="M45" s="11">
        <v>-1761872.57</v>
      </c>
      <c r="N45" s="11"/>
      <c r="O45" s="11">
        <v>-1862725.35</v>
      </c>
    </row>
    <row r="46" spans="1:16" ht="22.5" customHeight="1" x14ac:dyDescent="0.6">
      <c r="A46" s="61"/>
      <c r="B46" s="61" t="s">
        <v>125</v>
      </c>
      <c r="C46" s="61"/>
      <c r="D46" s="61"/>
      <c r="E46" s="61"/>
      <c r="G46" s="10"/>
      <c r="H46" s="10"/>
      <c r="I46" s="10"/>
      <c r="J46" s="10"/>
      <c r="K46" s="10"/>
      <c r="L46" s="11"/>
      <c r="M46" s="11">
        <v>-907184.97</v>
      </c>
      <c r="N46" s="11"/>
      <c r="O46" s="11">
        <v>-825948.71</v>
      </c>
    </row>
    <row r="47" spans="1:16" ht="22.5" customHeight="1" x14ac:dyDescent="0.65">
      <c r="A47" s="61"/>
      <c r="B47" s="61"/>
      <c r="C47" s="60" t="s">
        <v>126</v>
      </c>
      <c r="D47" s="60"/>
      <c r="E47" s="61"/>
      <c r="G47" s="13"/>
      <c r="H47" s="13"/>
      <c r="I47" s="13"/>
      <c r="J47" s="13"/>
      <c r="K47" s="13"/>
      <c r="L47" s="11"/>
      <c r="M47" s="19">
        <f>SUM(M41:M46)</f>
        <v>-6448896.8999999994</v>
      </c>
      <c r="N47" s="11"/>
      <c r="O47" s="19">
        <f>SUM(O41:O46)</f>
        <v>-15418474.799999997</v>
      </c>
    </row>
    <row r="48" spans="1:16" s="29" customFormat="1" ht="22.5" customHeight="1" x14ac:dyDescent="0.65">
      <c r="A48" s="60" t="s">
        <v>127</v>
      </c>
      <c r="B48" s="61"/>
      <c r="C48" s="61"/>
      <c r="D48" s="61"/>
      <c r="E48" s="61"/>
      <c r="G48" s="66"/>
      <c r="H48" s="13"/>
      <c r="I48" s="13"/>
      <c r="J48" s="13"/>
      <c r="K48" s="13"/>
      <c r="L48" s="38">
        <f>SUM(L31,L40,L47)</f>
        <v>0</v>
      </c>
      <c r="M48" s="38">
        <f>SUM(M31,M40,M47)</f>
        <v>-7784317.6499999985</v>
      </c>
      <c r="N48" s="38"/>
      <c r="O48" s="38">
        <f>SUM(O31,O40,O47)</f>
        <v>4176629.620000001</v>
      </c>
      <c r="P48" s="1"/>
    </row>
    <row r="49" spans="1:16" s="29" customFormat="1" ht="22.5" customHeight="1" x14ac:dyDescent="0.65">
      <c r="A49" s="60" t="s">
        <v>128</v>
      </c>
      <c r="B49" s="61"/>
      <c r="C49" s="61"/>
      <c r="D49" s="61"/>
      <c r="E49" s="61"/>
      <c r="G49" s="66"/>
      <c r="H49" s="13"/>
      <c r="I49" s="13"/>
      <c r="J49" s="13"/>
      <c r="K49" s="13"/>
      <c r="L49" s="38"/>
      <c r="M49" s="38">
        <f>'BS;T'!O10</f>
        <v>37751910.140000001</v>
      </c>
      <c r="N49" s="38"/>
      <c r="O49" s="38">
        <v>34930881.159999996</v>
      </c>
      <c r="P49" s="1"/>
    </row>
    <row r="50" spans="1:16" s="29" customFormat="1" ht="22.5" customHeight="1" thickBot="1" x14ac:dyDescent="0.7">
      <c r="A50" s="60" t="s">
        <v>129</v>
      </c>
      <c r="B50" s="61"/>
      <c r="C50" s="61"/>
      <c r="D50" s="61"/>
      <c r="E50" s="61"/>
      <c r="G50" s="66"/>
      <c r="H50" s="13"/>
      <c r="I50" s="13"/>
      <c r="J50" s="13"/>
      <c r="K50" s="13"/>
      <c r="L50" s="38"/>
      <c r="M50" s="15">
        <f>SUM(M48:M49)</f>
        <v>29967592.490000002</v>
      </c>
      <c r="N50" s="38"/>
      <c r="O50" s="15">
        <f>SUM(O48:O49)</f>
        <v>39107510.780000001</v>
      </c>
      <c r="P50" s="1"/>
    </row>
    <row r="51" spans="1:16" s="29" customFormat="1" ht="22.5" customHeight="1" thickTop="1" x14ac:dyDescent="0.65">
      <c r="A51" s="60"/>
      <c r="B51" s="61"/>
      <c r="C51" s="61"/>
      <c r="D51" s="61"/>
      <c r="E51" s="61"/>
      <c r="F51" s="1"/>
      <c r="G51" s="13"/>
      <c r="H51" s="13"/>
      <c r="I51" s="13"/>
      <c r="J51" s="13"/>
      <c r="K51" s="13"/>
      <c r="L51" s="38"/>
      <c r="M51" s="13"/>
      <c r="N51" s="38"/>
      <c r="O51" s="13"/>
      <c r="P51" s="1"/>
    </row>
    <row r="52" spans="1:16" s="29" customFormat="1" ht="22.5" customHeight="1" x14ac:dyDescent="0.65">
      <c r="A52" s="60" t="s">
        <v>130</v>
      </c>
      <c r="B52" s="61"/>
      <c r="C52" s="61"/>
      <c r="D52" s="61"/>
      <c r="E52" s="61"/>
      <c r="F52" s="1"/>
      <c r="G52" s="13"/>
      <c r="H52" s="13"/>
      <c r="I52" s="13"/>
      <c r="J52" s="13"/>
      <c r="K52" s="13"/>
      <c r="L52" s="38"/>
      <c r="M52" s="13"/>
      <c r="N52" s="38"/>
      <c r="O52" s="13"/>
      <c r="P52" s="1"/>
    </row>
    <row r="53" spans="1:16" s="29" customFormat="1" ht="22.5" customHeight="1" x14ac:dyDescent="0.65">
      <c r="A53" s="61" t="s">
        <v>131</v>
      </c>
      <c r="C53" s="61"/>
      <c r="D53" s="61"/>
      <c r="E53" s="61"/>
      <c r="F53" s="1"/>
      <c r="G53" s="13"/>
      <c r="H53" s="13"/>
      <c r="I53" s="13"/>
      <c r="J53" s="13"/>
      <c r="K53" s="13"/>
      <c r="L53" s="38"/>
      <c r="M53" s="13"/>
      <c r="N53" s="38"/>
      <c r="O53" s="13"/>
      <c r="P53" s="1"/>
    </row>
    <row r="54" spans="1:16" ht="22.5" customHeight="1" x14ac:dyDescent="0.65">
      <c r="B54" s="61" t="s">
        <v>132</v>
      </c>
      <c r="C54" s="61"/>
      <c r="D54" s="61"/>
      <c r="E54" s="61"/>
      <c r="G54" s="13"/>
      <c r="H54" s="13"/>
      <c r="I54" s="13"/>
      <c r="J54" s="13"/>
      <c r="K54" s="13"/>
      <c r="L54" s="38"/>
      <c r="M54" s="10">
        <v>15650366.220000001</v>
      </c>
      <c r="N54" s="13"/>
      <c r="O54" s="10">
        <v>7354724.6200000001</v>
      </c>
    </row>
    <row r="55" spans="1:16" ht="22.5" customHeight="1" x14ac:dyDescent="0.65">
      <c r="B55" s="61" t="s">
        <v>133</v>
      </c>
      <c r="C55" s="61"/>
      <c r="D55" s="61"/>
      <c r="E55" s="61"/>
      <c r="G55" s="13"/>
      <c r="H55" s="13"/>
      <c r="I55" s="13"/>
      <c r="J55" s="13"/>
      <c r="K55" s="13"/>
      <c r="L55" s="38"/>
      <c r="M55" s="10">
        <v>4280</v>
      </c>
      <c r="N55" s="13"/>
      <c r="O55" s="10">
        <v>256765.95</v>
      </c>
    </row>
    <row r="56" spans="1:16" s="29" customFormat="1" ht="22.5" customHeight="1" x14ac:dyDescent="0.65">
      <c r="A56" s="61"/>
      <c r="B56" s="61" t="s">
        <v>134</v>
      </c>
      <c r="C56" s="61"/>
      <c r="D56" s="61"/>
      <c r="E56" s="61"/>
      <c r="G56" s="66"/>
      <c r="H56" s="13"/>
      <c r="I56" s="13"/>
      <c r="J56" s="13"/>
      <c r="K56" s="13"/>
      <c r="L56" s="38"/>
      <c r="M56" s="10">
        <v>1190981.02</v>
      </c>
      <c r="N56" s="13"/>
      <c r="O56" s="10">
        <v>52405.39</v>
      </c>
      <c r="P56" s="1"/>
    </row>
    <row r="57" spans="1:16" s="29" customFormat="1" ht="22.5" customHeight="1" x14ac:dyDescent="0.65">
      <c r="A57" s="61"/>
      <c r="B57" s="61"/>
      <c r="C57" s="60"/>
      <c r="D57" s="60"/>
      <c r="E57" s="61"/>
      <c r="G57" s="66"/>
      <c r="H57" s="13"/>
      <c r="I57" s="13"/>
      <c r="J57" s="13"/>
      <c r="K57" s="13"/>
      <c r="L57" s="11"/>
      <c r="M57" s="13"/>
      <c r="N57" s="11"/>
      <c r="O57" s="13"/>
      <c r="P57" s="1"/>
    </row>
    <row r="58" spans="1:16" s="29" customFormat="1" ht="22.5" customHeight="1" x14ac:dyDescent="0.65">
      <c r="A58" s="61"/>
      <c r="B58" s="61"/>
      <c r="C58" s="60"/>
      <c r="D58" s="60"/>
      <c r="E58" s="61"/>
      <c r="G58" s="66"/>
      <c r="H58" s="13"/>
      <c r="I58" s="13"/>
      <c r="J58" s="13"/>
      <c r="K58" s="13"/>
      <c r="L58" s="11"/>
      <c r="M58" s="13"/>
      <c r="N58" s="11"/>
      <c r="O58" s="13"/>
      <c r="P58" s="1"/>
    </row>
    <row r="59" spans="1:16" s="29" customFormat="1" ht="22.5" customHeight="1" x14ac:dyDescent="0.65">
      <c r="A59" s="61"/>
      <c r="B59" s="61"/>
      <c r="C59" s="60"/>
      <c r="D59" s="60"/>
      <c r="E59" s="61"/>
      <c r="G59" s="66"/>
      <c r="H59" s="13"/>
      <c r="I59" s="13"/>
      <c r="J59" s="13"/>
      <c r="K59" s="13"/>
      <c r="L59" s="11"/>
      <c r="M59" s="13"/>
      <c r="N59" s="11"/>
      <c r="O59" s="13"/>
      <c r="P59" s="1"/>
    </row>
    <row r="60" spans="1:16" s="29" customFormat="1" ht="22.5" customHeight="1" x14ac:dyDescent="0.65">
      <c r="A60" s="61"/>
      <c r="B60" s="61"/>
      <c r="C60" s="60"/>
      <c r="D60" s="60"/>
      <c r="E60" s="61"/>
      <c r="G60" s="66"/>
      <c r="H60" s="13"/>
      <c r="I60" s="13"/>
      <c r="J60" s="13"/>
      <c r="K60" s="13"/>
      <c r="L60" s="11"/>
      <c r="M60" s="13"/>
      <c r="N60" s="11"/>
      <c r="O60" s="13"/>
      <c r="P60" s="1"/>
    </row>
    <row r="61" spans="1:16" ht="9" customHeight="1" x14ac:dyDescent="0.6">
      <c r="G61" s="3"/>
      <c r="I61" s="4"/>
      <c r="J61" s="4"/>
      <c r="K61" s="4"/>
      <c r="L61" s="4"/>
      <c r="N61" s="4"/>
    </row>
    <row r="62" spans="1:16" s="29" customFormat="1" ht="22.5" customHeight="1" x14ac:dyDescent="0.6">
      <c r="A62" s="69" t="s">
        <v>28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1"/>
    </row>
    <row r="63" spans="1:16" s="58" customFormat="1" ht="22.5" customHeight="1" x14ac:dyDescent="0.6">
      <c r="A63" s="69" t="str">
        <f>$A$35</f>
        <v>นายกวิศพงษ์ สิริธนนนท์สกุล และนางสาวนรีรัตน์  สิริธนนนท์สกุล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57"/>
    </row>
  </sheetData>
  <mergeCells count="5">
    <mergeCell ref="M6:O6"/>
    <mergeCell ref="A34:O34"/>
    <mergeCell ref="A35:O35"/>
    <mergeCell ref="A62:O62"/>
    <mergeCell ref="A63:O63"/>
  </mergeCells>
  <pageMargins left="0.98425196850393704" right="0.39370078740157483" top="0.98425196850393704" bottom="0.70866141732283472" header="0.51181102362204722" footer="0.39370078740157483"/>
  <pageSetup paperSize="9" scale="93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EQ;T(Q)</vt:lpstr>
      <vt:lpstr>CF;T</vt:lpstr>
      <vt:lpstr>'BS;T'!Print_Area</vt:lpstr>
      <vt:lpstr>'CF;T'!Print_Area</vt:lpstr>
      <vt:lpstr>'EQ;T(Q)'!Print_Area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2022-05-09T03:00:24Z</dcterms:created>
  <dcterms:modified xsi:type="dcterms:W3CDTF">2022-05-10T06:16:27Z</dcterms:modified>
</cp:coreProperties>
</file>