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Chudaporn\JOB\KK\2022\Q1'2022\To Client\4. File SET\ENG\"/>
    </mc:Choice>
  </mc:AlternateContent>
  <bookViews>
    <workbookView xWindow="0" yWindow="0" windowWidth="19200" windowHeight="7310" activeTab="3"/>
  </bookViews>
  <sheets>
    <sheet name="BS;E" sheetId="1" r:id="rId1"/>
    <sheet name="PL;E" sheetId="2" r:id="rId2"/>
    <sheet name="EQ;E(Q)" sheetId="3" r:id="rId3"/>
    <sheet name="CF;E" sheetId="4" r:id="rId4"/>
  </sheets>
  <externalReferences>
    <externalReference r:id="rId5"/>
    <externalReference r:id="rId6"/>
    <externalReference r:id="rId7"/>
    <externalReference r:id="rId8"/>
  </externalReferences>
  <definedNames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xlfn.BAHTTEXT" hidden="1">#NAME?</definedName>
    <definedName name="_1__123Graph_ATEILM_RKTE" hidden="1">[1]D!$B$27:$B$31</definedName>
    <definedName name="_2__123Graph_ATEILM_RKTE2" hidden="1">[1]D!$B$27:$B$31</definedName>
    <definedName name="_3__123Graph_XTEILM_RKTE2" hidden="1">[1]D!$A$27:$A$31</definedName>
    <definedName name="_Dist_Values" localSheetId="1" hidden="1">#REF!</definedName>
    <definedName name="_Fill" localSheetId="1" hidden="1">#REF!</definedName>
    <definedName name="_xlnm._FilterDatabase" localSheetId="1" hidden="1">#REF!</definedName>
    <definedName name="_xlnm._FilterDatabase" hidden="1">#REF!</definedName>
    <definedName name="_Key1" localSheetId="1" hidden="1">[2]JAN!#REF!</definedName>
    <definedName name="_Key2" localSheetId="1" hidden="1">[2]JAN!#REF!</definedName>
    <definedName name="_Order1" hidden="1">255</definedName>
    <definedName name="_Order2" hidden="1">255</definedName>
    <definedName name="_Parse_Out" localSheetId="1" hidden="1">[3]total!#REF!</definedName>
    <definedName name="_Regression_Int" hidden="1">1</definedName>
    <definedName name="_Sort" localSheetId="1" hidden="1">[2]JAN!#REF!</definedName>
    <definedName name="_Table1_Out" localSheetId="1" hidden="1">#REF!</definedName>
    <definedName name="aoe" hidden="1">{"'Model'!$A$1:$N$53"}</definedName>
    <definedName name="AS2DocOpenMode" hidden="1">"AS2DocumentEdit"</definedName>
    <definedName name="B1.1" localSheetId="1" hidden="1">#REF!</definedName>
    <definedName name="beau" hidden="1">{"'Model'!$A$1:$N$53"}</definedName>
    <definedName name="dsdgsf" localSheetId="1" hidden="1">[2]JAN!#REF!</definedName>
    <definedName name="ert" localSheetId="1" hidden="1">#REF!</definedName>
    <definedName name="hitech" localSheetId="1" hidden="1">#REF!</definedName>
    <definedName name="hjk" localSheetId="1" hidden="1">#REF!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nvert_e" hidden="1">{"'SCBMF'!$A$1:$I$51","'SCBDA'!$A$1:$I$45","'SCBBA'!$A$1:$I$37"}</definedName>
    <definedName name="ked" hidden="1">{"'Model'!$A$1:$N$53"}</definedName>
    <definedName name="nut" localSheetId="1" hidden="1">[4]A!#REF!</definedName>
    <definedName name="pom" localSheetId="1" hidden="1">#REF!</definedName>
    <definedName name="_xlnm.Print_Area" localSheetId="0">'BS;E'!$A$1:$O$91</definedName>
    <definedName name="_xlnm.Print_Area" localSheetId="3">'CF;E'!$A$1:$O$66</definedName>
    <definedName name="_xlnm.Print_Area" localSheetId="2">'EQ;E(Q)'!$A$1:$Q$23</definedName>
    <definedName name="_xlnm.Print_Area" localSheetId="1">'PL;E'!$A$1:$K$35</definedName>
    <definedName name="_xlnm.Print_Titles" localSheetId="0">'BS;E'!$1:$7</definedName>
    <definedName name="_xlnm.Print_Titles" localSheetId="3">'CF;E'!$1:$8</definedName>
    <definedName name="software" hidden="1">{"'Eng (page2)'!$A$1:$D$52"}</definedName>
    <definedName name="tun" hidden="1">{"'Model'!$A$1:$N$53"}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75" i="1" l="1"/>
  <c r="O74" i="1"/>
  <c r="M74" i="1"/>
  <c r="I12" i="3" l="1"/>
  <c r="N50" i="4" l="1"/>
  <c r="L50" i="4"/>
  <c r="O49" i="4"/>
  <c r="O42" i="4"/>
  <c r="O8" i="4"/>
  <c r="M8" i="4"/>
  <c r="A3" i="4"/>
  <c r="A1" i="4"/>
  <c r="K17" i="3"/>
  <c r="O17" i="3"/>
  <c r="M17" i="3"/>
  <c r="I17" i="3"/>
  <c r="K12" i="3"/>
  <c r="A1" i="3"/>
  <c r="A1" i="2"/>
  <c r="Q17" i="3" l="1"/>
  <c r="K11" i="2" l="1"/>
  <c r="O44" i="1" l="1"/>
  <c r="O23" i="1"/>
  <c r="M15" i="1"/>
  <c r="K15" i="2"/>
  <c r="K17" i="2" s="1"/>
  <c r="K19" i="2" s="1"/>
  <c r="I11" i="2"/>
  <c r="I15" i="2" s="1"/>
  <c r="I17" i="2" s="1"/>
  <c r="I19" i="2" s="1"/>
  <c r="I21" i="2" s="1"/>
  <c r="O50" i="1"/>
  <c r="M44" i="1"/>
  <c r="O51" i="1" l="1"/>
  <c r="M20" i="4"/>
  <c r="M12" i="3"/>
  <c r="I24" i="2"/>
  <c r="M51" i="4"/>
  <c r="O15" i="1"/>
  <c r="O24" i="1" s="1"/>
  <c r="K24" i="2"/>
  <c r="K21" i="2"/>
  <c r="M23" i="1"/>
  <c r="M24" i="1" s="1"/>
  <c r="M50" i="1"/>
  <c r="M51" i="1" s="1"/>
  <c r="M42" i="4"/>
  <c r="O75" i="1" l="1"/>
  <c r="O20" i="4"/>
  <c r="O30" i="4" s="1"/>
  <c r="O32" i="4" s="1"/>
  <c r="O50" i="4" s="1"/>
  <c r="O52" i="4" s="1"/>
  <c r="M30" i="4" l="1"/>
  <c r="M32" i="4" s="1"/>
  <c r="M49" i="4"/>
  <c r="M50" i="4" l="1"/>
  <c r="M52" i="4" s="1"/>
  <c r="Q11" i="3"/>
  <c r="Q12" i="3" s="1"/>
  <c r="O12" i="3"/>
</calcChain>
</file>

<file path=xl/sharedStrings.xml><?xml version="1.0" encoding="utf-8"?>
<sst xmlns="http://schemas.openxmlformats.org/spreadsheetml/2006/main" count="171" uniqueCount="127">
  <si>
    <t>K&amp;K SUPERSTORE SOUTHERN PUBLIC COMPANY LIMITED</t>
  </si>
  <si>
    <t>STATEMENT OF FINANCIAL POSITION</t>
  </si>
  <si>
    <t>AS AT 31 MARCH 2022</t>
  </si>
  <si>
    <t>Baht</t>
  </si>
  <si>
    <t>31 March 2022</t>
  </si>
  <si>
    <t>31 December 2021</t>
  </si>
  <si>
    <t>"Unaudited"</t>
  </si>
  <si>
    <t>Note</t>
  </si>
  <si>
    <t>"Reviewed"</t>
  </si>
  <si>
    <t>"Audited"</t>
  </si>
  <si>
    <t>Assets</t>
  </si>
  <si>
    <t>Current assets</t>
  </si>
  <si>
    <t>Cash and cash equivalents</t>
  </si>
  <si>
    <t>Trade and other receivables</t>
  </si>
  <si>
    <t>Inventories</t>
  </si>
  <si>
    <t>Current tax assets</t>
  </si>
  <si>
    <t>Other current assets</t>
  </si>
  <si>
    <t>Total current assets</t>
  </si>
  <si>
    <t>Non-current assets</t>
  </si>
  <si>
    <t>Property, plant and equipment</t>
  </si>
  <si>
    <t>Right-of-use assets</t>
  </si>
  <si>
    <t>Intangible assets</t>
  </si>
  <si>
    <t>Deferred tax assets</t>
  </si>
  <si>
    <t>Non-current financial assets pledged as collateral</t>
  </si>
  <si>
    <t>Other non-current assets</t>
  </si>
  <si>
    <t>Total non-current assets</t>
  </si>
  <si>
    <t>Total assets</t>
  </si>
  <si>
    <t>....................................................................................................................................................</t>
  </si>
  <si>
    <t>Mr. Kawispong Sirithananonsakul and Miss Nareerat Sirithananonsakul</t>
  </si>
  <si>
    <t>Directors</t>
  </si>
  <si>
    <t>Liabilities and shareholders' equity</t>
  </si>
  <si>
    <t>Current liabilities</t>
  </si>
  <si>
    <t>Short-term borrowings from financial institutions</t>
  </si>
  <si>
    <t>Trade and other payables</t>
  </si>
  <si>
    <t>Current portion of long-term borrowings from financial institutions</t>
  </si>
  <si>
    <t>Current portion of lease liabilities</t>
  </si>
  <si>
    <t>Corporate income tax payable</t>
  </si>
  <si>
    <t>Other current liabilities</t>
  </si>
  <si>
    <t>Total current liabilities</t>
  </si>
  <si>
    <t>Non-current liabilities</t>
  </si>
  <si>
    <t>Long-term borrowings from financial institutions</t>
  </si>
  <si>
    <t>Lease liabilities</t>
  </si>
  <si>
    <t>Provisions for employee benefits</t>
  </si>
  <si>
    <t>Other non-current liabilities</t>
  </si>
  <si>
    <t>Total non-current liabilities</t>
  </si>
  <si>
    <t>Total liabilities</t>
  </si>
  <si>
    <t>Shareholders' equity</t>
  </si>
  <si>
    <t>Share capital</t>
  </si>
  <si>
    <t>Authorized share capital</t>
  </si>
  <si>
    <t>230,000,000 ordinary shares, Baht 0.50 par value</t>
  </si>
  <si>
    <t>Issued and paid-up share capital</t>
  </si>
  <si>
    <t>230,000,000 ordinary shares, fully paid-up</t>
  </si>
  <si>
    <t>Premium on share capital</t>
  </si>
  <si>
    <t>Retained earnings</t>
  </si>
  <si>
    <t>Appropriated - legal reserve</t>
  </si>
  <si>
    <t>Unappropriated</t>
  </si>
  <si>
    <t>Total shareholders' equity</t>
  </si>
  <si>
    <t>Total liabilities and shareholders' equity</t>
  </si>
  <si>
    <t>STATEMENT OF COMPREHENSIVE INCOME</t>
  </si>
  <si>
    <t>FOR THE THREE-MONTH PERIOD ENDED 31 MARCH 2022</t>
  </si>
  <si>
    <t>2022</t>
  </si>
  <si>
    <t>2021</t>
  </si>
  <si>
    <t>Revenue from sales</t>
  </si>
  <si>
    <t>Cost of sales</t>
  </si>
  <si>
    <t>Gross profit</t>
  </si>
  <si>
    <t>Other income</t>
  </si>
  <si>
    <t>Distribution costs</t>
  </si>
  <si>
    <t>Administrative expenses</t>
  </si>
  <si>
    <t>Profit from operating activities</t>
  </si>
  <si>
    <t>Finance costs</t>
  </si>
  <si>
    <t>Profit before income tax</t>
  </si>
  <si>
    <t>Tax expense</t>
  </si>
  <si>
    <t>Profit for the period</t>
  </si>
  <si>
    <t>Other comprehensive income (loss)</t>
  </si>
  <si>
    <t>Total comprehensive income for the period</t>
  </si>
  <si>
    <t>Earnings per share</t>
  </si>
  <si>
    <t>Basic earnings per share</t>
  </si>
  <si>
    <t>Weighted average number of ordinary shares (Shares)</t>
  </si>
  <si>
    <t>STATEMENT OF CHANGES IN SHAREHOLDERS' EQUITY</t>
  </si>
  <si>
    <t>Issued and paid-up</t>
  </si>
  <si>
    <t xml:space="preserve">Premium on </t>
  </si>
  <si>
    <t>share capital</t>
  </si>
  <si>
    <t>Appropriated</t>
  </si>
  <si>
    <t>Total</t>
  </si>
  <si>
    <t>Beginning balance as at 1 January 2022</t>
  </si>
  <si>
    <t>Changes in shareholders' equity</t>
  </si>
  <si>
    <t>Ending balance as at 31 March 2022</t>
  </si>
  <si>
    <t>Beginning balance as at 1 January 2021</t>
  </si>
  <si>
    <t>Ending balance as at 31 March 2021</t>
  </si>
  <si>
    <t>STATEMENT OF CASH FLOWS</t>
  </si>
  <si>
    <t>Cash flows from operating activities</t>
  </si>
  <si>
    <t xml:space="preserve">Adjustments to reconcile profit before income tax </t>
  </si>
  <si>
    <t>to net cash provided by (used in) operating activities</t>
  </si>
  <si>
    <t>Depreciation and amortisation</t>
  </si>
  <si>
    <t>Gain on cancellation of leases</t>
  </si>
  <si>
    <t>Loss on devaluation of inventories (reversal)</t>
  </si>
  <si>
    <t>Loss on sales and write-off assets</t>
  </si>
  <si>
    <t>Profit from operating activities before changes in</t>
  </si>
  <si>
    <t>operating assets and liabilities</t>
  </si>
  <si>
    <t>Changes in operating assets (increase) decrease</t>
  </si>
  <si>
    <t>Changes in operating liabilities increase (decrease)</t>
  </si>
  <si>
    <t>Employee benefits obligations paid</t>
  </si>
  <si>
    <t>Cash generated from operations</t>
  </si>
  <si>
    <t>Income tax paid</t>
  </si>
  <si>
    <t>Net cash provided by operating activities</t>
  </si>
  <si>
    <t>............................................................................................................................................................</t>
  </si>
  <si>
    <t>Cash flows from investing activities</t>
  </si>
  <si>
    <t>Purchases of buildings and equipment</t>
  </si>
  <si>
    <t>Proceeds from sales of assets</t>
  </si>
  <si>
    <t>Purchases of intangible assets</t>
  </si>
  <si>
    <t>Net cash used in investing activities</t>
  </si>
  <si>
    <t>Cash flows from financing activities</t>
  </si>
  <si>
    <t>Decrease in bank overdrafts and short-term borrowings from financial institutions</t>
  </si>
  <si>
    <t>Proceeds from borrowings from financial institutions</t>
  </si>
  <si>
    <t>Repayments for borrowings from financial institutions</t>
  </si>
  <si>
    <t>Repayments for lease liabilities</t>
  </si>
  <si>
    <t>Interest paid</t>
  </si>
  <si>
    <t>Net cash used in financing activities</t>
  </si>
  <si>
    <t>Net increase (decrease) in cash and cash equivalents</t>
  </si>
  <si>
    <t>Cash and cash equivalents at the beginning of the period</t>
  </si>
  <si>
    <t>Cash and cash equivalents at the end of the period</t>
  </si>
  <si>
    <t>Supplemental cash flows information:</t>
  </si>
  <si>
    <t>Non-cash items consisted of</t>
  </si>
  <si>
    <t>Assets acquired by entering into lease agreements</t>
  </si>
  <si>
    <t>Payables from purchases of assets at the beginning of the period</t>
  </si>
  <si>
    <t>Payables from purchases of assets at the end of the period</t>
  </si>
  <si>
    <t>4, 10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</si>
</sst>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64" formatCode="B1d\-mmm\-yy"/>
    <numFmt numFmtId="165" formatCode="_-* #,##0.00_-;\(#,##0.00\);_-* &quot;-&quot;??_-;_-@_-"/>
    <numFmt numFmtId="166" formatCode="_(* #,##0.00_);_(* \(#,##0.00\);_(* &quot;-&quot;_);_(@_)"/>
    <numFmt numFmtId="167" formatCode="_(* #,##0.00_);_(* \(#,##0.00\);_(* &quot;-&quot;??_);_(@_)"/>
    <numFmt numFmtId="168" formatCode="_-* #,##0_-;\-* #,##0_-;_-* &quot;-&quot;??_-;_-@_-"/>
    <numFmt numFmtId="169" formatCode="0.00\ [$EUR]"/>
  </numFmts>
  <fonts count="9" x14ac:knownFonts="1">
    <font>
      <sz val="10"/>
      <color theme="1"/>
      <name val="Arial"/>
      <family val="2"/>
      <charset val="222"/>
    </font>
    <font>
      <sz val="10"/>
      <color theme="1"/>
      <name val="Arial"/>
      <family val="2"/>
      <charset val="222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4"/>
      <color theme="0"/>
      <name val="Angsana New"/>
      <family val="1"/>
    </font>
    <font>
      <sz val="14"/>
      <name val="Cordia New"/>
      <family val="2"/>
    </font>
    <font>
      <sz val="14"/>
      <name val="Angsana New"/>
      <family val="1"/>
    </font>
    <font>
      <b/>
      <sz val="14"/>
      <name val="Angsana New"/>
      <family val="1"/>
    </font>
    <font>
      <sz val="10"/>
      <color indexed="8"/>
      <name val="MS Sans Serif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8" fillId="0" borderId="0"/>
  </cellStyleXfs>
  <cellXfs count="78">
    <xf numFmtId="0" fontId="0" fillId="0" borderId="0" xfId="0"/>
    <xf numFmtId="0" fontId="2" fillId="0" borderId="0" xfId="0" applyFont="1" applyFill="1"/>
    <xf numFmtId="0" fontId="3" fillId="0" borderId="0" xfId="0" applyFont="1" applyFill="1"/>
    <xf numFmtId="0" fontId="2" fillId="0" borderId="0" xfId="0" applyFont="1" applyFill="1" applyAlignment="1">
      <alignment horizontal="center"/>
    </xf>
    <xf numFmtId="0" fontId="2" fillId="0" borderId="0" xfId="0" applyFont="1" applyFill="1" applyBorder="1"/>
    <xf numFmtId="0" fontId="2" fillId="0" borderId="0" xfId="0" applyFont="1" applyFill="1" applyBorder="1" applyAlignment="1"/>
    <xf numFmtId="15" fontId="2" fillId="0" borderId="0" xfId="0" quotePrefix="1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quotePrefix="1" applyNumberFormat="1" applyFont="1" applyFill="1" applyBorder="1" applyAlignment="1">
      <alignment horizontal="center"/>
    </xf>
    <xf numFmtId="164" fontId="2" fillId="0" borderId="0" xfId="0" quotePrefix="1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165" fontId="2" fillId="0" borderId="0" xfId="0" applyNumberFormat="1" applyFont="1" applyFill="1" applyBorder="1"/>
    <xf numFmtId="165" fontId="2" fillId="0" borderId="0" xfId="0" applyNumberFormat="1" applyFont="1" applyFill="1"/>
    <xf numFmtId="165" fontId="2" fillId="0" borderId="2" xfId="0" applyNumberFormat="1" applyFont="1" applyFill="1" applyBorder="1"/>
    <xf numFmtId="0" fontId="4" fillId="0" borderId="0" xfId="0" applyFont="1" applyFill="1" applyAlignment="1">
      <alignment horizontal="center"/>
    </xf>
    <xf numFmtId="165" fontId="3" fillId="0" borderId="0" xfId="0" applyNumberFormat="1" applyFont="1" applyFill="1" applyBorder="1"/>
    <xf numFmtId="0" fontId="3" fillId="0" borderId="0" xfId="0" applyFont="1" applyFill="1" applyBorder="1"/>
    <xf numFmtId="165" fontId="3" fillId="0" borderId="3" xfId="0" applyNumberFormat="1" applyFont="1" applyFill="1" applyBorder="1"/>
    <xf numFmtId="165" fontId="3" fillId="0" borderId="2" xfId="0" applyNumberFormat="1" applyFont="1" applyFill="1" applyBorder="1"/>
    <xf numFmtId="166" fontId="2" fillId="0" borderId="0" xfId="0" applyNumberFormat="1" applyFont="1" applyFill="1" applyBorder="1"/>
    <xf numFmtId="166" fontId="2" fillId="0" borderId="0" xfId="0" applyNumberFormat="1" applyFont="1" applyFill="1"/>
    <xf numFmtId="0" fontId="4" fillId="0" borderId="0" xfId="0" applyFont="1" applyFill="1" applyAlignment="1">
      <alignment horizontal="center" vertical="center"/>
    </xf>
    <xf numFmtId="3" fontId="2" fillId="0" borderId="0" xfId="0" applyNumberFormat="1" applyFont="1" applyFill="1"/>
    <xf numFmtId="0" fontId="4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/>
    </xf>
    <xf numFmtId="166" fontId="2" fillId="0" borderId="4" xfId="0" applyNumberFormat="1" applyFont="1" applyFill="1" applyBorder="1"/>
    <xf numFmtId="166" fontId="3" fillId="0" borderId="0" xfId="0" applyNumberFormat="1" applyFont="1" applyFill="1" applyBorder="1"/>
    <xf numFmtId="166" fontId="3" fillId="0" borderId="2" xfId="0" applyNumberFormat="1" applyFont="1" applyFill="1" applyBorder="1"/>
    <xf numFmtId="166" fontId="3" fillId="0" borderId="0" xfId="0" applyNumberFormat="1" applyFont="1" applyFill="1"/>
    <xf numFmtId="166" fontId="3" fillId="0" borderId="3" xfId="0" applyNumberFormat="1" applyFont="1" applyFill="1" applyBorder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Fill="1" applyAlignment="1">
      <alignment horizontal="right"/>
    </xf>
    <xf numFmtId="43" fontId="2" fillId="0" borderId="0" xfId="1" applyFont="1"/>
    <xf numFmtId="0" fontId="6" fillId="0" borderId="1" xfId="2" applyFont="1" applyFill="1" applyBorder="1" applyAlignment="1">
      <alignment horizontal="center"/>
    </xf>
    <xf numFmtId="15" fontId="2" fillId="0" borderId="1" xfId="0" quotePrefix="1" applyNumberFormat="1" applyFont="1" applyBorder="1" applyAlignment="1">
      <alignment horizontal="center"/>
    </xf>
    <xf numFmtId="0" fontId="2" fillId="0" borderId="0" xfId="2" applyFont="1" applyFill="1" applyBorder="1" applyAlignment="1">
      <alignment horizontal="center"/>
    </xf>
    <xf numFmtId="0" fontId="2" fillId="0" borderId="0" xfId="0" quotePrefix="1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7" fillId="0" borderId="0" xfId="2" applyFont="1" applyFill="1"/>
    <xf numFmtId="165" fontId="3" fillId="0" borderId="0" xfId="0" applyNumberFormat="1" applyFont="1"/>
    <xf numFmtId="0" fontId="6" fillId="0" borderId="0" xfId="2" applyFont="1" applyFill="1"/>
    <xf numFmtId="165" fontId="2" fillId="0" borderId="0" xfId="0" applyNumberFormat="1" applyFont="1"/>
    <xf numFmtId="165" fontId="3" fillId="0" borderId="5" xfId="0" applyNumberFormat="1" applyFont="1" applyFill="1" applyBorder="1"/>
    <xf numFmtId="165" fontId="3" fillId="0" borderId="5" xfId="0" applyNumberFormat="1" applyFont="1" applyBorder="1"/>
    <xf numFmtId="165" fontId="2" fillId="0" borderId="1" xfId="0" applyNumberFormat="1" applyFont="1" applyBorder="1"/>
    <xf numFmtId="165" fontId="3" fillId="0" borderId="0" xfId="0" applyNumberFormat="1" applyFont="1" applyBorder="1"/>
    <xf numFmtId="165" fontId="3" fillId="0" borderId="1" xfId="0" applyNumberFormat="1" applyFont="1" applyFill="1" applyBorder="1"/>
    <xf numFmtId="165" fontId="3" fillId="0" borderId="0" xfId="0" applyNumberFormat="1" applyFont="1" applyFill="1"/>
    <xf numFmtId="0" fontId="2" fillId="0" borderId="0" xfId="2" applyFont="1" applyFill="1" applyAlignment="1">
      <alignment horizontal="center"/>
    </xf>
    <xf numFmtId="167" fontId="6" fillId="0" borderId="4" xfId="3" applyNumberFormat="1" applyFont="1" applyFill="1" applyBorder="1" applyAlignment="1">
      <alignment horizontal="right"/>
    </xf>
    <xf numFmtId="168" fontId="6" fillId="0" borderId="4" xfId="3" applyNumberFormat="1" applyFont="1" applyFill="1" applyBorder="1" applyAlignment="1">
      <alignment horizontal="right"/>
    </xf>
    <xf numFmtId="168" fontId="2" fillId="0" borderId="0" xfId="0" applyNumberFormat="1" applyFont="1" applyFill="1"/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center"/>
    </xf>
    <xf numFmtId="0" fontId="7" fillId="0" borderId="0" xfId="0" applyFont="1" applyFill="1"/>
    <xf numFmtId="0" fontId="7" fillId="0" borderId="0" xfId="0" applyFont="1" applyFill="1" applyAlignment="1">
      <alignment horizontal="center"/>
    </xf>
    <xf numFmtId="0" fontId="6" fillId="0" borderId="0" xfId="0" applyFont="1" applyFill="1"/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left" indent="1"/>
    </xf>
    <xf numFmtId="0" fontId="6" fillId="0" borderId="0" xfId="0" applyFont="1" applyFill="1" applyBorder="1" applyAlignment="1">
      <alignment horizontal="center"/>
    </xf>
    <xf numFmtId="0" fontId="7" fillId="0" borderId="0" xfId="2" applyFont="1" applyFill="1" applyAlignment="1"/>
    <xf numFmtId="0" fontId="6" fillId="0" borderId="0" xfId="2" applyFont="1" applyFill="1" applyAlignment="1"/>
    <xf numFmtId="165" fontId="2" fillId="0" borderId="0" xfId="0" applyNumberFormat="1" applyFont="1" applyBorder="1"/>
    <xf numFmtId="169" fontId="6" fillId="0" borderId="0" xfId="4" applyNumberFormat="1" applyFont="1" applyFill="1" applyAlignment="1"/>
    <xf numFmtId="169" fontId="6" fillId="0" borderId="0" xfId="4" applyNumberFormat="1" applyFont="1" applyFill="1" applyAlignment="1">
      <alignment horizontal="left" indent="1"/>
    </xf>
    <xf numFmtId="0" fontId="6" fillId="0" borderId="0" xfId="2" applyFont="1" applyFill="1" applyAlignment="1">
      <alignment horizontal="left"/>
    </xf>
    <xf numFmtId="165" fontId="3" fillId="0" borderId="2" xfId="0" applyNumberFormat="1" applyFont="1" applyBorder="1"/>
    <xf numFmtId="165" fontId="3" fillId="0" borderId="3" xfId="0" applyNumberFormat="1" applyFont="1" applyBorder="1"/>
    <xf numFmtId="0" fontId="3" fillId="0" borderId="0" xfId="2" applyFont="1" applyFill="1" applyAlignment="1"/>
    <xf numFmtId="0" fontId="2" fillId="0" borderId="0" xfId="2" applyFont="1" applyFill="1" applyAlignment="1"/>
    <xf numFmtId="165" fontId="2" fillId="0" borderId="1" xfId="0" applyNumberFormat="1" applyFont="1" applyFill="1" applyBorder="1"/>
    <xf numFmtId="165" fontId="2" fillId="0" borderId="5" xfId="0" applyNumberFormat="1" applyFont="1" applyFill="1" applyBorder="1"/>
    <xf numFmtId="0" fontId="2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</cellXfs>
  <cellStyles count="5">
    <cellStyle name="Comma" xfId="1" builtinId="3"/>
    <cellStyle name="Comma 2" xfId="3"/>
    <cellStyle name="Normal" xfId="0" builtinId="0"/>
    <cellStyle name="Normal 2" xfId="2"/>
    <cellStyle name="Normal 2 3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FF_21_a_"/>
      <sheetName val="Age311299TAS"/>
      <sheetName val="TASintDec00"/>
      <sheetName val="P4DDBFTAS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Standing_Data"/>
      <sheetName val="Net_asset_value"/>
      <sheetName val="Asset_&amp;_Liability"/>
      <sheetName val="B131_"/>
      <sheetName val="200-110"/>
      <sheetName val="P810-TB"/>
      <sheetName val="P830-WBS"/>
      <sheetName val="B1"/>
      <sheetName val="E1"/>
      <sheetName val="D4"/>
      <sheetName val="TBA"/>
      <sheetName val="StandingData"/>
      <sheetName val="TMS2000"/>
      <sheetName val="DPLA"/>
      <sheetName val="Sheet2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#REF"/>
      <sheetName val="BS&lt;Z830&gt;"/>
      <sheetName val="IS&lt;Z831&gt;"/>
      <sheetName val="X1-Detail"/>
      <sheetName val="RSS9801"/>
      <sheetName val="AM_COST"/>
      <sheetName val="MS Box"/>
      <sheetName val="ลูกหนี้(เก่า)"/>
      <sheetName val="43"/>
      <sheetName val="LC _ TR Listing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Request Voucher BF'21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Company Info"/>
      <sheetName val="CA Comp"/>
      <sheetName val="D"/>
      <sheetName val="FF_21_a_"/>
      <sheetName val="TMS2000"/>
      <sheetName val="STATEMENT"/>
      <sheetName val="DPLA"/>
      <sheetName val="Cover"/>
      <sheetName val="Comparison"/>
      <sheetName val="Balance Sheet"/>
      <sheetName val="Income Statement"/>
      <sheetName val="CODE"/>
      <sheetName val="200-110"/>
      <sheetName val="RMRECEIVE2001"/>
      <sheetName val="gl"/>
      <sheetName val="StandingData"/>
      <sheetName val="อาคาร"/>
      <sheetName val="เครื่องตกแต่ง"/>
      <sheetName val="เครื่องมือ"/>
      <sheetName val="FS"/>
      <sheetName val="TBA"/>
      <sheetName val="K2"/>
      <sheetName val="HP"/>
      <sheetName val="Staff List"/>
      <sheetName val="AFA"/>
      <sheetName val="BPR"/>
      <sheetName val="BSI"/>
      <sheetName val="เงินกู้ธนชาติ"/>
      <sheetName val="K5-1"/>
      <sheetName val="Header"/>
      <sheetName val="FF-3"/>
      <sheetName val="2549"/>
      <sheetName val="TASintDec00"/>
      <sheetName val="P4DDBFT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REPORT"/>
      <sheetName val="FF-3"/>
      <sheetName val="M_Maincomp"/>
      <sheetName val="STATEMENT"/>
      <sheetName val="อัตรามรณะ"/>
      <sheetName val="Investments"/>
      <sheetName val="43"/>
      <sheetName val="AA-1"/>
      <sheetName val="PS-1995"/>
      <sheetName val="cal (2)"/>
      <sheetName val="R"/>
      <sheetName val="________BLDG"/>
      <sheetName val="DATA LC_TR__K_Bank  "/>
      <sheetName val="Rate"/>
      <sheetName val="JH"/>
      <sheetName val="12_31_01"/>
      <sheetName val="JAN"/>
      <sheetName val="Trial Balance"/>
      <sheetName val="FIN TB_SI"/>
      <sheetName val="Prft&amp;Loss"/>
      <sheetName val="vouch"/>
      <sheetName val="_FS1220"/>
      <sheetName val="_FS1610"/>
      <sheetName val="_FS1710"/>
      <sheetName val="stat local"/>
      <sheetName val="Accruals &amp; Prepayments "/>
      <sheetName val="Expenses"/>
      <sheetName val="ลูกหนี้_เก่า_"/>
      <sheetName val="DPLA"/>
      <sheetName val="Trial_Balance"/>
      <sheetName val="FIN_TB_SI"/>
      <sheetName val="BALANCE SHEET "/>
      <sheetName val="คีย์ข้อมูลรายละเอียดต่างๆ"/>
      <sheetName val="Accruals_&amp;_Prepayments_"/>
      <sheetName val="STart"/>
      <sheetName val="DealerData"/>
      <sheetName val="Wkgs_BS Lead"/>
      <sheetName val="DEP12"/>
      <sheetName val="V310"/>
      <sheetName val="TB"/>
      <sheetName val="Total 01'05"/>
      <sheetName val="仕様2"/>
      <sheetName val="กราฟ"/>
      <sheetName val="10-1 Media"/>
      <sheetName val="10-cut"/>
      <sheetName val="様式B-15"/>
      <sheetName val="Detail①"/>
      <sheetName val="Thailand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A"/>
      <sheetName val="Newspaper"/>
      <sheetName val="B131 "/>
      <sheetName val="FF_3"/>
      <sheetName val="Header"/>
      <sheetName val="PJ List"/>
      <sheetName val="Details"/>
      <sheetName val="Q3-46"/>
      <sheetName val="BPR"/>
      <sheetName val="J1"/>
      <sheetName val="M_Maincomp"/>
      <sheetName val="SUM COST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part-import"/>
      <sheetName val="part-local"/>
      <sheetName val="สุทธิภาษี"/>
      <sheetName val="TB"/>
      <sheetName val="RSS9801"/>
      <sheetName val="RATE"/>
      <sheetName val="TermLoans"/>
      <sheetName val="Machine2,3'04"/>
      <sheetName val="gold แลกทอง"/>
      <sheetName val="ลูกค้าถ่านหิน"/>
      <sheetName val="PL"/>
      <sheetName val="BS"/>
      <sheetName val="FF_2 _1_"/>
      <sheetName val="B"/>
      <sheetName val="110"/>
      <sheetName val="#Lookup"/>
      <sheetName val="InventTableModule_1-1"/>
      <sheetName val="Sheet2"/>
      <sheetName val="FF_21_a_"/>
      <sheetName val="เงินกู้ MGC"/>
      <sheetName val="_Lookup"/>
      <sheetName val="FF_6"/>
      <sheetName val="Sheet6"/>
      <sheetName val="FF-2"/>
      <sheetName val="Sale04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O91"/>
  <sheetViews>
    <sheetView showWhiteSpace="0" view="pageBreakPreview" zoomScale="70" zoomScaleNormal="100" zoomScaleSheetLayoutView="70" workbookViewId="0">
      <selection activeCell="M76" sqref="M76"/>
    </sheetView>
  </sheetViews>
  <sheetFormatPr defaultColWidth="9.1796875" defaultRowHeight="22.5" customHeight="1" x14ac:dyDescent="0.6"/>
  <cols>
    <col min="1" max="4" width="2.7265625" style="1" customWidth="1"/>
    <col min="5" max="5" width="41.7265625" style="1" customWidth="1"/>
    <col min="6" max="6" width="1" style="1" customWidth="1"/>
    <col min="7" max="7" width="9.7265625" style="3" customWidth="1"/>
    <col min="8" max="8" width="0.81640625" style="1" hidden="1" customWidth="1"/>
    <col min="9" max="9" width="15.54296875" style="1" hidden="1" customWidth="1"/>
    <col min="10" max="10" width="0.81640625" style="1" hidden="1" customWidth="1"/>
    <col min="11" max="11" width="15.54296875" style="1" hidden="1" customWidth="1"/>
    <col min="12" max="12" width="1" style="1" customWidth="1"/>
    <col min="13" max="13" width="15.54296875" style="1" customWidth="1"/>
    <col min="14" max="14" width="1" style="4" customWidth="1"/>
    <col min="15" max="15" width="15.54296875" style="1" customWidth="1"/>
    <col min="16" max="16384" width="9.1796875" style="1"/>
  </cols>
  <sheetData>
    <row r="1" spans="1:15" ht="22.5" customHeight="1" x14ac:dyDescent="0.65">
      <c r="A1" s="2" t="s">
        <v>0</v>
      </c>
    </row>
    <row r="2" spans="1:15" ht="22.5" customHeight="1" x14ac:dyDescent="0.65">
      <c r="A2" s="2" t="s">
        <v>1</v>
      </c>
    </row>
    <row r="3" spans="1:15" ht="22.5" customHeight="1" x14ac:dyDescent="0.65">
      <c r="A3" s="2" t="s">
        <v>2</v>
      </c>
      <c r="I3" s="4"/>
      <c r="J3" s="4"/>
      <c r="K3" s="4"/>
      <c r="L3" s="4"/>
    </row>
    <row r="4" spans="1:15" ht="22.5" customHeight="1" x14ac:dyDescent="0.6">
      <c r="I4" s="4"/>
      <c r="J4" s="4"/>
      <c r="K4" s="4"/>
      <c r="L4" s="5"/>
      <c r="M4" s="75" t="s">
        <v>3</v>
      </c>
      <c r="N4" s="75"/>
      <c r="O4" s="75"/>
    </row>
    <row r="5" spans="1:15" ht="22.5" customHeight="1" x14ac:dyDescent="0.6">
      <c r="I5" s="6"/>
      <c r="J5" s="7"/>
      <c r="K5" s="6"/>
      <c r="L5" s="7"/>
      <c r="M5" s="8" t="s">
        <v>4</v>
      </c>
      <c r="N5" s="5"/>
      <c r="O5" s="9" t="s">
        <v>5</v>
      </c>
    </row>
    <row r="6" spans="1:15" ht="22.5" customHeight="1" x14ac:dyDescent="0.6">
      <c r="I6" s="7"/>
      <c r="J6" s="7"/>
      <c r="K6" s="7"/>
      <c r="L6" s="7"/>
      <c r="M6" s="7" t="s">
        <v>6</v>
      </c>
      <c r="N6" s="5"/>
      <c r="O6" s="7"/>
    </row>
    <row r="7" spans="1:15" ht="22.5" customHeight="1" x14ac:dyDescent="0.6">
      <c r="G7" s="10" t="s">
        <v>7</v>
      </c>
      <c r="I7" s="7"/>
      <c r="J7" s="7"/>
      <c r="K7" s="7"/>
      <c r="L7" s="7"/>
      <c r="M7" s="10" t="s">
        <v>8</v>
      </c>
      <c r="N7" s="7"/>
      <c r="O7" s="10" t="s">
        <v>9</v>
      </c>
    </row>
    <row r="8" spans="1:15" ht="22.5" customHeight="1" x14ac:dyDescent="0.65">
      <c r="A8" s="2" t="s">
        <v>10</v>
      </c>
      <c r="I8" s="11"/>
      <c r="J8" s="4"/>
      <c r="K8" s="11"/>
      <c r="L8" s="4"/>
      <c r="M8" s="12"/>
      <c r="O8" s="12"/>
    </row>
    <row r="9" spans="1:15" ht="22.5" customHeight="1" x14ac:dyDescent="0.6">
      <c r="A9" s="1" t="s">
        <v>11</v>
      </c>
      <c r="I9" s="11"/>
      <c r="J9" s="4"/>
      <c r="K9" s="11"/>
      <c r="L9" s="4"/>
      <c r="M9" s="12"/>
      <c r="O9" s="12"/>
    </row>
    <row r="10" spans="1:15" ht="22.5" customHeight="1" x14ac:dyDescent="0.6">
      <c r="B10" s="1" t="s">
        <v>12</v>
      </c>
      <c r="G10" s="3">
        <v>5</v>
      </c>
      <c r="I10" s="11"/>
      <c r="J10" s="4"/>
      <c r="K10" s="11"/>
      <c r="L10" s="4"/>
      <c r="M10" s="12">
        <v>29967592.489999998</v>
      </c>
      <c r="O10" s="12">
        <v>37751910.140000001</v>
      </c>
    </row>
    <row r="11" spans="1:15" ht="22.5" customHeight="1" x14ac:dyDescent="0.6">
      <c r="B11" s="1" t="s">
        <v>13</v>
      </c>
      <c r="G11" s="3">
        <v>6</v>
      </c>
      <c r="I11" s="11"/>
      <c r="J11" s="4"/>
      <c r="K11" s="11"/>
      <c r="L11" s="4"/>
      <c r="M11" s="12">
        <v>18173333.890000001</v>
      </c>
      <c r="O11" s="12">
        <v>16858529.039999999</v>
      </c>
    </row>
    <row r="12" spans="1:15" ht="22.5" customHeight="1" x14ac:dyDescent="0.6">
      <c r="B12" s="1" t="s">
        <v>14</v>
      </c>
      <c r="G12" s="3">
        <v>7</v>
      </c>
      <c r="I12" s="11"/>
      <c r="J12" s="4"/>
      <c r="K12" s="11"/>
      <c r="L12" s="4"/>
      <c r="M12" s="12">
        <v>153659031.97999999</v>
      </c>
      <c r="O12" s="12">
        <v>156929827.55000001</v>
      </c>
    </row>
    <row r="13" spans="1:15" ht="22.5" customHeight="1" x14ac:dyDescent="0.6">
      <c r="B13" s="1" t="s">
        <v>15</v>
      </c>
      <c r="I13" s="11"/>
      <c r="J13" s="4"/>
      <c r="K13" s="11"/>
      <c r="L13" s="4"/>
      <c r="M13" s="12">
        <v>34517.910000000003</v>
      </c>
      <c r="O13" s="12">
        <v>0</v>
      </c>
    </row>
    <row r="14" spans="1:15" ht="22.5" customHeight="1" x14ac:dyDescent="0.6">
      <c r="B14" s="1" t="s">
        <v>16</v>
      </c>
      <c r="I14" s="11"/>
      <c r="J14" s="4"/>
      <c r="K14" s="11"/>
      <c r="L14" s="4"/>
      <c r="M14" s="12">
        <v>575363.82999999996</v>
      </c>
      <c r="O14" s="12">
        <v>854578.73</v>
      </c>
    </row>
    <row r="15" spans="1:15" ht="22.5" customHeight="1" x14ac:dyDescent="0.6">
      <c r="C15" s="1" t="s">
        <v>17</v>
      </c>
      <c r="I15" s="11"/>
      <c r="J15" s="4"/>
      <c r="K15" s="11"/>
      <c r="L15" s="4"/>
      <c r="M15" s="13">
        <f>SUM(M10:M14)</f>
        <v>202409840.09999999</v>
      </c>
      <c r="O15" s="13">
        <f>SUM(O10:O14)</f>
        <v>212394845.46000001</v>
      </c>
    </row>
    <row r="16" spans="1:15" ht="22.5" customHeight="1" x14ac:dyDescent="0.6">
      <c r="A16" s="1" t="s">
        <v>18</v>
      </c>
      <c r="I16" s="11"/>
      <c r="J16" s="4"/>
      <c r="K16" s="11"/>
      <c r="L16" s="4"/>
      <c r="M16" s="12"/>
      <c r="O16" s="12"/>
    </row>
    <row r="17" spans="2:15" ht="22.5" customHeight="1" x14ac:dyDescent="0.6">
      <c r="B17" s="1" t="s">
        <v>19</v>
      </c>
      <c r="G17" s="3">
        <v>8</v>
      </c>
      <c r="I17" s="11"/>
      <c r="J17" s="4"/>
      <c r="K17" s="11"/>
      <c r="L17" s="4"/>
      <c r="M17" s="12">
        <v>120375823.56</v>
      </c>
      <c r="O17" s="12">
        <v>120491398.05</v>
      </c>
    </row>
    <row r="18" spans="2:15" ht="22.5" customHeight="1" x14ac:dyDescent="0.6">
      <c r="B18" s="1" t="s">
        <v>20</v>
      </c>
      <c r="G18" s="3">
        <v>9</v>
      </c>
      <c r="I18" s="11"/>
      <c r="J18" s="4"/>
      <c r="K18" s="11"/>
      <c r="L18" s="4"/>
      <c r="M18" s="12">
        <v>56040462.789999999</v>
      </c>
      <c r="O18" s="12">
        <v>45838875.060000002</v>
      </c>
    </row>
    <row r="19" spans="2:15" ht="22.5" customHeight="1" x14ac:dyDescent="0.6">
      <c r="B19" s="1" t="s">
        <v>21</v>
      </c>
      <c r="G19" s="14">
        <v>0</v>
      </c>
      <c r="I19" s="11"/>
      <c r="J19" s="4"/>
      <c r="K19" s="11"/>
      <c r="L19" s="4"/>
      <c r="M19" s="12">
        <v>1843159.73</v>
      </c>
      <c r="O19" s="12">
        <v>1917866.56</v>
      </c>
    </row>
    <row r="20" spans="2:15" ht="22.5" customHeight="1" x14ac:dyDescent="0.6">
      <c r="B20" s="1" t="s">
        <v>22</v>
      </c>
      <c r="G20" s="14">
        <v>0</v>
      </c>
      <c r="I20" s="11"/>
      <c r="J20" s="4"/>
      <c r="K20" s="11"/>
      <c r="L20" s="4"/>
      <c r="M20" s="12">
        <v>1837698.89</v>
      </c>
      <c r="O20" s="12">
        <v>1828214.57</v>
      </c>
    </row>
    <row r="21" spans="2:15" ht="22.5" customHeight="1" x14ac:dyDescent="0.6">
      <c r="B21" s="1" t="s">
        <v>23</v>
      </c>
      <c r="G21" s="14">
        <v>0</v>
      </c>
      <c r="I21" s="11"/>
      <c r="J21" s="4"/>
      <c r="K21" s="11"/>
      <c r="L21" s="4"/>
      <c r="M21" s="12">
        <v>198000</v>
      </c>
      <c r="O21" s="12">
        <v>198000</v>
      </c>
    </row>
    <row r="22" spans="2:15" ht="22.5" customHeight="1" x14ac:dyDescent="0.6">
      <c r="B22" s="1" t="s">
        <v>24</v>
      </c>
      <c r="I22" s="11"/>
      <c r="J22" s="4"/>
      <c r="K22" s="11"/>
      <c r="L22" s="4"/>
      <c r="M22" s="12">
        <v>895828.5</v>
      </c>
      <c r="O22" s="12">
        <v>890828.5</v>
      </c>
    </row>
    <row r="23" spans="2:15" ht="22.5" customHeight="1" x14ac:dyDescent="0.6">
      <c r="C23" s="1" t="s">
        <v>25</v>
      </c>
      <c r="I23" s="11"/>
      <c r="J23" s="4"/>
      <c r="K23" s="11"/>
      <c r="L23" s="4"/>
      <c r="M23" s="13">
        <f>SUM(M17:M22)</f>
        <v>181190973.46999997</v>
      </c>
      <c r="O23" s="13">
        <f>SUM(O17:O22)</f>
        <v>171165182.74000001</v>
      </c>
    </row>
    <row r="24" spans="2:15" ht="22.5" customHeight="1" thickBot="1" x14ac:dyDescent="0.7">
      <c r="C24" s="2" t="s">
        <v>26</v>
      </c>
      <c r="I24" s="15"/>
      <c r="J24" s="16"/>
      <c r="K24" s="15"/>
      <c r="L24" s="16"/>
      <c r="M24" s="17">
        <f>M15+M23</f>
        <v>383600813.56999993</v>
      </c>
      <c r="N24" s="16"/>
      <c r="O24" s="17">
        <f>O15+O23</f>
        <v>383560028.20000005</v>
      </c>
    </row>
    <row r="25" spans="2:15" ht="22.5" customHeight="1" thickTop="1" x14ac:dyDescent="0.6">
      <c r="I25" s="4"/>
      <c r="J25" s="4"/>
      <c r="K25" s="4"/>
      <c r="L25" s="4"/>
    </row>
    <row r="26" spans="2:15" ht="22.5" customHeight="1" x14ac:dyDescent="0.6">
      <c r="I26" s="4"/>
      <c r="J26" s="4"/>
      <c r="K26" s="4"/>
      <c r="L26" s="4"/>
    </row>
    <row r="27" spans="2:15" ht="22.5" customHeight="1" x14ac:dyDescent="0.6">
      <c r="I27" s="4"/>
      <c r="J27" s="4"/>
      <c r="K27" s="4"/>
      <c r="L27" s="4"/>
    </row>
    <row r="28" spans="2:15" ht="22.5" customHeight="1" x14ac:dyDescent="0.6">
      <c r="I28" s="4"/>
      <c r="J28" s="4"/>
      <c r="K28" s="4"/>
      <c r="L28" s="4"/>
    </row>
    <row r="29" spans="2:15" ht="22.5" customHeight="1" x14ac:dyDescent="0.6">
      <c r="I29" s="4"/>
      <c r="J29" s="4"/>
      <c r="K29" s="4"/>
      <c r="L29" s="4"/>
    </row>
    <row r="30" spans="2:15" ht="22.5" customHeight="1" x14ac:dyDescent="0.6">
      <c r="I30" s="4"/>
      <c r="J30" s="4"/>
      <c r="K30" s="4"/>
      <c r="L30" s="4"/>
    </row>
    <row r="31" spans="2:15" ht="22.5" customHeight="1" x14ac:dyDescent="0.6">
      <c r="I31" s="4"/>
      <c r="J31" s="4"/>
      <c r="K31" s="4"/>
      <c r="L31" s="4"/>
    </row>
    <row r="32" spans="2:15" ht="7" customHeight="1" x14ac:dyDescent="0.6">
      <c r="I32" s="4"/>
      <c r="J32" s="4"/>
      <c r="K32" s="4"/>
      <c r="L32" s="4"/>
    </row>
    <row r="33" spans="1:15" ht="22.5" customHeight="1" x14ac:dyDescent="0.6">
      <c r="A33" s="74" t="s">
        <v>27</v>
      </c>
      <c r="B33" s="74"/>
      <c r="C33" s="74"/>
      <c r="D33" s="74"/>
      <c r="E33" s="74"/>
      <c r="F33" s="74"/>
      <c r="G33" s="74"/>
      <c r="H33" s="74"/>
      <c r="I33" s="74"/>
      <c r="J33" s="74"/>
      <c r="K33" s="74"/>
      <c r="L33" s="74"/>
      <c r="M33" s="74"/>
      <c r="N33" s="74"/>
      <c r="O33" s="74"/>
    </row>
    <row r="34" spans="1:15" ht="22.5" customHeight="1" x14ac:dyDescent="0.6">
      <c r="A34" s="74" t="s">
        <v>28</v>
      </c>
      <c r="B34" s="74"/>
      <c r="C34" s="74"/>
      <c r="D34" s="74"/>
      <c r="E34" s="74"/>
      <c r="F34" s="74"/>
      <c r="G34" s="74"/>
      <c r="H34" s="74"/>
      <c r="I34" s="74"/>
      <c r="J34" s="74"/>
      <c r="K34" s="74"/>
      <c r="L34" s="74"/>
      <c r="M34" s="74"/>
      <c r="N34" s="74"/>
      <c r="O34" s="74"/>
    </row>
    <row r="35" spans="1:15" ht="22.5" customHeight="1" x14ac:dyDescent="0.6">
      <c r="A35" s="74" t="s">
        <v>29</v>
      </c>
      <c r="B35" s="74"/>
      <c r="C35" s="74"/>
      <c r="D35" s="74"/>
      <c r="E35" s="74"/>
      <c r="F35" s="74"/>
      <c r="G35" s="74"/>
      <c r="H35" s="74"/>
      <c r="I35" s="74"/>
      <c r="J35" s="74"/>
      <c r="K35" s="74"/>
      <c r="L35" s="74"/>
      <c r="M35" s="74"/>
      <c r="N35" s="74"/>
      <c r="O35" s="74"/>
    </row>
    <row r="36" spans="1:15" ht="22.5" customHeight="1" x14ac:dyDescent="0.65">
      <c r="A36" s="2" t="s">
        <v>30</v>
      </c>
    </row>
    <row r="37" spans="1:15" ht="22.5" customHeight="1" x14ac:dyDescent="0.6">
      <c r="A37" s="1" t="s">
        <v>31</v>
      </c>
      <c r="I37" s="4"/>
      <c r="J37" s="4"/>
      <c r="K37" s="4"/>
    </row>
    <row r="38" spans="1:15" ht="22.5" customHeight="1" x14ac:dyDescent="0.6">
      <c r="B38" s="1" t="s">
        <v>32</v>
      </c>
      <c r="G38" s="14">
        <v>0</v>
      </c>
      <c r="I38" s="11"/>
      <c r="J38" s="4"/>
      <c r="K38" s="11"/>
      <c r="M38" s="12">
        <v>8500000</v>
      </c>
      <c r="O38" s="12">
        <v>8500000</v>
      </c>
    </row>
    <row r="39" spans="1:15" ht="22.5" customHeight="1" x14ac:dyDescent="0.6">
      <c r="B39" s="1" t="s">
        <v>33</v>
      </c>
      <c r="G39" s="3" t="s">
        <v>126</v>
      </c>
      <c r="I39" s="11"/>
      <c r="J39" s="4"/>
      <c r="K39" s="11"/>
      <c r="M39" s="12">
        <v>107491392.63</v>
      </c>
      <c r="O39" s="12">
        <v>114948648.64</v>
      </c>
    </row>
    <row r="40" spans="1:15" ht="22.5" customHeight="1" x14ac:dyDescent="0.6">
      <c r="B40" s="1" t="s">
        <v>34</v>
      </c>
      <c r="G40" s="3">
        <v>11</v>
      </c>
      <c r="I40" s="11"/>
      <c r="J40" s="4"/>
      <c r="K40" s="11"/>
      <c r="M40" s="12">
        <v>19573016.210000001</v>
      </c>
      <c r="O40" s="12">
        <v>19208086.710000001</v>
      </c>
    </row>
    <row r="41" spans="1:15" ht="22.5" customHeight="1" x14ac:dyDescent="0.6">
      <c r="B41" s="1" t="s">
        <v>35</v>
      </c>
      <c r="G41" s="3">
        <v>12</v>
      </c>
      <c r="I41" s="11"/>
      <c r="J41" s="4"/>
      <c r="K41" s="11"/>
      <c r="M41" s="12">
        <v>6116802.5099999998</v>
      </c>
      <c r="O41" s="12">
        <v>5875187.9000000004</v>
      </c>
    </row>
    <row r="42" spans="1:15" ht="22.5" customHeight="1" x14ac:dyDescent="0.6">
      <c r="B42" s="1" t="s">
        <v>36</v>
      </c>
      <c r="I42" s="11"/>
      <c r="J42" s="4"/>
      <c r="K42" s="11"/>
      <c r="M42" s="12">
        <v>1991982.76</v>
      </c>
      <c r="O42" s="12">
        <v>1991982.76</v>
      </c>
    </row>
    <row r="43" spans="1:15" ht="22.5" customHeight="1" x14ac:dyDescent="0.6">
      <c r="B43" s="1" t="s">
        <v>37</v>
      </c>
      <c r="I43" s="11"/>
      <c r="J43" s="4"/>
      <c r="K43" s="11"/>
      <c r="M43" s="12">
        <v>181425</v>
      </c>
      <c r="O43" s="12">
        <v>181425</v>
      </c>
    </row>
    <row r="44" spans="1:15" ht="22.5" customHeight="1" x14ac:dyDescent="0.6">
      <c r="C44" s="1" t="s">
        <v>38</v>
      </c>
      <c r="I44" s="11"/>
      <c r="J44" s="4"/>
      <c r="K44" s="11"/>
      <c r="M44" s="13">
        <f>SUM(M38:M43)</f>
        <v>143854619.10999998</v>
      </c>
      <c r="O44" s="13">
        <f>SUM(O38:O43)</f>
        <v>150705331.00999999</v>
      </c>
    </row>
    <row r="45" spans="1:15" ht="22.5" customHeight="1" x14ac:dyDescent="0.6">
      <c r="A45" s="1" t="s">
        <v>39</v>
      </c>
      <c r="I45" s="4"/>
      <c r="J45" s="4"/>
      <c r="K45" s="4"/>
    </row>
    <row r="46" spans="1:15" ht="22.5" customHeight="1" x14ac:dyDescent="0.6">
      <c r="B46" s="1" t="s">
        <v>40</v>
      </c>
      <c r="G46" s="3">
        <v>11</v>
      </c>
      <c r="I46" s="11"/>
      <c r="J46" s="4"/>
      <c r="K46" s="11"/>
      <c r="M46" s="12">
        <v>8678084.3499999996</v>
      </c>
      <c r="O46" s="12">
        <v>12822853.210000001</v>
      </c>
    </row>
    <row r="47" spans="1:15" ht="22.5" customHeight="1" x14ac:dyDescent="0.6">
      <c r="B47" s="1" t="s">
        <v>41</v>
      </c>
      <c r="G47" s="3">
        <v>12</v>
      </c>
      <c r="I47" s="11"/>
      <c r="J47" s="4"/>
      <c r="K47" s="11"/>
      <c r="M47" s="12">
        <v>48541891.979999997</v>
      </c>
      <c r="O47" s="12">
        <v>39027945.659999996</v>
      </c>
    </row>
    <row r="48" spans="1:15" ht="22.5" customHeight="1" x14ac:dyDescent="0.6">
      <c r="B48" s="1" t="s">
        <v>42</v>
      </c>
      <c r="G48" s="14">
        <v>0</v>
      </c>
      <c r="I48" s="11"/>
      <c r="J48" s="4"/>
      <c r="K48" s="11"/>
      <c r="M48" s="12">
        <v>4909038</v>
      </c>
      <c r="O48" s="12">
        <v>4648557</v>
      </c>
    </row>
    <row r="49" spans="1:15" ht="22.5" customHeight="1" x14ac:dyDescent="0.6">
      <c r="B49" s="1" t="s">
        <v>43</v>
      </c>
      <c r="I49" s="11"/>
      <c r="J49" s="4"/>
      <c r="K49" s="11"/>
      <c r="M49" s="12">
        <v>1988503.74</v>
      </c>
      <c r="O49" s="12">
        <v>2032903.74</v>
      </c>
    </row>
    <row r="50" spans="1:15" ht="22.5" customHeight="1" x14ac:dyDescent="0.6">
      <c r="C50" s="1" t="s">
        <v>44</v>
      </c>
      <c r="I50" s="11"/>
      <c r="J50" s="4"/>
      <c r="K50" s="11"/>
      <c r="M50" s="13">
        <f>SUM(M46:M49)</f>
        <v>64117518.07</v>
      </c>
      <c r="O50" s="13">
        <f>SUM(O46:O49)</f>
        <v>58532259.609999999</v>
      </c>
    </row>
    <row r="51" spans="1:15" ht="22.5" customHeight="1" x14ac:dyDescent="0.65">
      <c r="C51" s="2" t="s">
        <v>45</v>
      </c>
      <c r="I51" s="15"/>
      <c r="J51" s="4"/>
      <c r="K51" s="15"/>
      <c r="M51" s="18">
        <f>M44+M50</f>
        <v>207972137.17999998</v>
      </c>
      <c r="N51" s="1"/>
      <c r="O51" s="18">
        <f>O44+O50</f>
        <v>209237590.62</v>
      </c>
    </row>
    <row r="52" spans="1:15" ht="22.5" customHeight="1" x14ac:dyDescent="0.6">
      <c r="I52" s="4"/>
      <c r="J52" s="4"/>
      <c r="K52" s="4"/>
      <c r="L52" s="4"/>
    </row>
    <row r="53" spans="1:15" ht="22.5" customHeight="1" x14ac:dyDescent="0.6">
      <c r="I53" s="4"/>
      <c r="J53" s="4"/>
      <c r="K53" s="4"/>
      <c r="L53" s="4"/>
    </row>
    <row r="54" spans="1:15" ht="22.5" customHeight="1" x14ac:dyDescent="0.6">
      <c r="I54" s="4"/>
      <c r="J54" s="4"/>
      <c r="K54" s="4"/>
      <c r="L54" s="4"/>
    </row>
    <row r="55" spans="1:15" ht="22.5" customHeight="1" x14ac:dyDescent="0.6">
      <c r="I55" s="4"/>
      <c r="J55" s="4"/>
      <c r="K55" s="4"/>
      <c r="L55" s="4"/>
    </row>
    <row r="56" spans="1:15" ht="22.5" customHeight="1" x14ac:dyDescent="0.6">
      <c r="I56" s="4"/>
      <c r="J56" s="4"/>
      <c r="K56" s="4"/>
      <c r="L56" s="4"/>
    </row>
    <row r="57" spans="1:15" ht="22.5" customHeight="1" x14ac:dyDescent="0.6">
      <c r="I57" s="4"/>
      <c r="J57" s="4"/>
      <c r="K57" s="4"/>
      <c r="L57" s="4"/>
    </row>
    <row r="58" spans="1:15" ht="22.5" customHeight="1" x14ac:dyDescent="0.6">
      <c r="I58" s="4"/>
      <c r="J58" s="4"/>
      <c r="K58" s="4"/>
      <c r="L58" s="4"/>
    </row>
    <row r="59" spans="1:15" ht="22.5" customHeight="1" x14ac:dyDescent="0.6">
      <c r="I59" s="4"/>
      <c r="J59" s="4"/>
      <c r="K59" s="4"/>
      <c r="L59" s="4"/>
    </row>
    <row r="60" spans="1:15" ht="7" customHeight="1" x14ac:dyDescent="0.6">
      <c r="I60" s="4"/>
      <c r="J60" s="4"/>
      <c r="K60" s="4"/>
      <c r="L60" s="4"/>
    </row>
    <row r="61" spans="1:15" ht="22.5" customHeight="1" x14ac:dyDescent="0.6">
      <c r="A61" s="74" t="s">
        <v>27</v>
      </c>
      <c r="B61" s="74"/>
      <c r="C61" s="74"/>
      <c r="D61" s="74"/>
      <c r="E61" s="74"/>
      <c r="F61" s="74"/>
      <c r="G61" s="74"/>
      <c r="H61" s="74"/>
      <c r="I61" s="74"/>
      <c r="J61" s="74"/>
      <c r="K61" s="74"/>
      <c r="L61" s="74"/>
      <c r="M61" s="74"/>
      <c r="N61" s="74"/>
      <c r="O61" s="74"/>
    </row>
    <row r="62" spans="1:15" ht="22.5" customHeight="1" x14ac:dyDescent="0.6">
      <c r="A62" s="74" t="s">
        <v>28</v>
      </c>
      <c r="B62" s="74"/>
      <c r="C62" s="74"/>
      <c r="D62" s="74"/>
      <c r="E62" s="74"/>
      <c r="F62" s="74"/>
      <c r="G62" s="74"/>
      <c r="H62" s="74"/>
      <c r="I62" s="74"/>
      <c r="J62" s="74"/>
      <c r="K62" s="74"/>
      <c r="L62" s="74"/>
      <c r="M62" s="74"/>
      <c r="N62" s="74"/>
      <c r="O62" s="74"/>
    </row>
    <row r="63" spans="1:15" ht="22.5" customHeight="1" x14ac:dyDescent="0.6">
      <c r="A63" s="74" t="s">
        <v>29</v>
      </c>
      <c r="B63" s="74"/>
      <c r="C63" s="74"/>
      <c r="D63" s="74"/>
      <c r="E63" s="74"/>
      <c r="F63" s="74"/>
      <c r="G63" s="74"/>
      <c r="H63" s="74"/>
      <c r="I63" s="74"/>
      <c r="J63" s="74"/>
      <c r="K63" s="74"/>
      <c r="L63" s="74"/>
      <c r="M63" s="74"/>
      <c r="N63" s="74"/>
      <c r="O63" s="74"/>
    </row>
    <row r="64" spans="1:15" ht="22.5" customHeight="1" x14ac:dyDescent="0.65">
      <c r="A64" s="2" t="s">
        <v>46</v>
      </c>
      <c r="I64" s="19"/>
      <c r="J64" s="19"/>
      <c r="K64" s="19"/>
      <c r="L64" s="20"/>
      <c r="M64" s="20"/>
      <c r="N64" s="19"/>
    </row>
    <row r="65" spans="2:15" ht="22.5" customHeight="1" x14ac:dyDescent="0.6">
      <c r="B65" s="1" t="s">
        <v>47</v>
      </c>
      <c r="G65" s="14">
        <v>0</v>
      </c>
      <c r="I65" s="19"/>
      <c r="J65" s="19"/>
      <c r="K65" s="19"/>
      <c r="L65" s="20"/>
      <c r="M65" s="20"/>
      <c r="N65" s="19"/>
    </row>
    <row r="66" spans="2:15" ht="22.5" customHeight="1" x14ac:dyDescent="0.6">
      <c r="B66" s="1" t="s">
        <v>48</v>
      </c>
      <c r="G66" s="21"/>
      <c r="I66" s="19"/>
      <c r="J66" s="19"/>
      <c r="K66" s="19"/>
      <c r="L66" s="20"/>
      <c r="M66" s="20"/>
      <c r="N66" s="19"/>
    </row>
    <row r="67" spans="2:15" ht="22.5" customHeight="1" thickBot="1" x14ac:dyDescent="0.65">
      <c r="C67" s="22" t="s">
        <v>49</v>
      </c>
      <c r="G67" s="23"/>
      <c r="H67" s="24"/>
      <c r="I67" s="19"/>
      <c r="J67" s="19"/>
      <c r="K67" s="19"/>
      <c r="L67" s="20"/>
      <c r="M67" s="25">
        <v>115000000</v>
      </c>
      <c r="N67" s="19"/>
      <c r="O67" s="25">
        <v>115000000</v>
      </c>
    </row>
    <row r="68" spans="2:15" ht="22.5" customHeight="1" thickTop="1" x14ac:dyDescent="0.6">
      <c r="B68" s="1" t="s">
        <v>50</v>
      </c>
      <c r="G68" s="23"/>
      <c r="H68" s="24"/>
      <c r="I68" s="19"/>
      <c r="J68" s="19"/>
      <c r="K68" s="19"/>
      <c r="L68" s="20"/>
      <c r="M68" s="20"/>
      <c r="N68" s="19"/>
    </row>
    <row r="69" spans="2:15" ht="22.5" customHeight="1" x14ac:dyDescent="0.6">
      <c r="C69" s="1" t="s">
        <v>51</v>
      </c>
      <c r="G69" s="23"/>
      <c r="H69" s="24"/>
      <c r="I69" s="11"/>
      <c r="J69" s="4"/>
      <c r="K69" s="11"/>
      <c r="M69" s="12">
        <v>115000000</v>
      </c>
      <c r="O69" s="12">
        <v>115000000</v>
      </c>
    </row>
    <row r="70" spans="2:15" ht="22.5" customHeight="1" x14ac:dyDescent="0.6">
      <c r="B70" s="22" t="s">
        <v>52</v>
      </c>
      <c r="G70" s="14">
        <v>0</v>
      </c>
      <c r="H70" s="24"/>
      <c r="I70" s="11"/>
      <c r="J70" s="4"/>
      <c r="K70" s="11"/>
      <c r="M70" s="12">
        <v>17151943.66</v>
      </c>
      <c r="O70" s="12">
        <v>17151943.66</v>
      </c>
    </row>
    <row r="71" spans="2:15" ht="22.5" customHeight="1" x14ac:dyDescent="0.6">
      <c r="B71" s="1" t="s">
        <v>53</v>
      </c>
      <c r="G71" s="14"/>
      <c r="I71" s="19"/>
      <c r="J71" s="19"/>
      <c r="K71" s="19"/>
      <c r="L71" s="20"/>
      <c r="M71" s="20"/>
      <c r="N71" s="19"/>
    </row>
    <row r="72" spans="2:15" ht="22.5" customHeight="1" x14ac:dyDescent="0.6">
      <c r="C72" s="1" t="s">
        <v>54</v>
      </c>
      <c r="G72" s="14">
        <v>0</v>
      </c>
      <c r="I72" s="11"/>
      <c r="J72" s="4"/>
      <c r="K72" s="11"/>
      <c r="M72" s="12">
        <v>4878942.0599999996</v>
      </c>
      <c r="O72" s="12">
        <v>4878942.0599999996</v>
      </c>
    </row>
    <row r="73" spans="2:15" ht="22.5" customHeight="1" x14ac:dyDescent="0.6">
      <c r="C73" s="1" t="s">
        <v>55</v>
      </c>
      <c r="G73" s="14">
        <v>0</v>
      </c>
      <c r="I73" s="11"/>
      <c r="J73" s="4"/>
      <c r="K73" s="11"/>
      <c r="M73" s="12">
        <v>38597790.670000002</v>
      </c>
      <c r="O73" s="12">
        <v>37291551.859999999</v>
      </c>
    </row>
    <row r="74" spans="2:15" ht="22.5" customHeight="1" x14ac:dyDescent="0.65">
      <c r="C74" s="2" t="s">
        <v>56</v>
      </c>
      <c r="G74" s="14"/>
      <c r="I74" s="26"/>
      <c r="J74" s="19"/>
      <c r="K74" s="26"/>
      <c r="L74" s="20"/>
      <c r="M74" s="27">
        <f>SUM(M68:M73)</f>
        <v>175628676.38999999</v>
      </c>
      <c r="N74" s="19"/>
      <c r="O74" s="27">
        <f>SUM(O68:O73)</f>
        <v>174322437.57999998</v>
      </c>
    </row>
    <row r="75" spans="2:15" ht="22.5" customHeight="1" thickBot="1" x14ac:dyDescent="0.7">
      <c r="C75" s="2" t="s">
        <v>57</v>
      </c>
      <c r="G75" s="14"/>
      <c r="I75" s="26"/>
      <c r="J75" s="26"/>
      <c r="K75" s="26"/>
      <c r="L75" s="28"/>
      <c r="M75" s="29">
        <f>M51+M74</f>
        <v>383600813.56999993</v>
      </c>
      <c r="N75" s="26"/>
      <c r="O75" s="29">
        <f>O51+O74</f>
        <v>383560028.19999999</v>
      </c>
    </row>
    <row r="76" spans="2:15" ht="22.5" customHeight="1" thickTop="1" x14ac:dyDescent="0.6">
      <c r="G76" s="14"/>
      <c r="I76" s="4"/>
      <c r="J76" s="4"/>
      <c r="K76" s="4"/>
      <c r="L76" s="4"/>
    </row>
    <row r="77" spans="2:15" ht="22.5" customHeight="1" x14ac:dyDescent="0.6">
      <c r="G77" s="14"/>
      <c r="I77" s="4"/>
      <c r="J77" s="4"/>
      <c r="K77" s="4"/>
      <c r="L77" s="4"/>
    </row>
    <row r="78" spans="2:15" ht="22.5" customHeight="1" x14ac:dyDescent="0.6">
      <c r="I78" s="4"/>
      <c r="J78" s="4"/>
      <c r="K78" s="4"/>
      <c r="L78" s="4"/>
    </row>
    <row r="79" spans="2:15" ht="22.5" customHeight="1" x14ac:dyDescent="0.6">
      <c r="I79" s="4"/>
      <c r="J79" s="4"/>
      <c r="K79" s="4"/>
      <c r="L79" s="4"/>
    </row>
    <row r="80" spans="2:15" ht="22.5" customHeight="1" x14ac:dyDescent="0.6">
      <c r="I80" s="4"/>
      <c r="J80" s="4"/>
      <c r="K80" s="4"/>
      <c r="L80" s="4"/>
    </row>
    <row r="81" spans="1:15" ht="22.5" customHeight="1" x14ac:dyDescent="0.6">
      <c r="I81" s="4"/>
      <c r="J81" s="4"/>
      <c r="K81" s="4"/>
      <c r="L81" s="4"/>
    </row>
    <row r="82" spans="1:15" ht="22.5" customHeight="1" x14ac:dyDescent="0.6">
      <c r="I82" s="4"/>
      <c r="J82" s="4"/>
      <c r="K82" s="4"/>
      <c r="L82" s="4"/>
    </row>
    <row r="83" spans="1:15" ht="22.5" customHeight="1" x14ac:dyDescent="0.6">
      <c r="I83" s="4"/>
      <c r="J83" s="4"/>
      <c r="K83" s="4"/>
      <c r="L83" s="4"/>
    </row>
    <row r="84" spans="1:15" ht="22.5" customHeight="1" x14ac:dyDescent="0.6">
      <c r="I84" s="4"/>
      <c r="J84" s="4"/>
      <c r="K84" s="4"/>
      <c r="L84" s="4"/>
    </row>
    <row r="85" spans="1:15" ht="22.5" customHeight="1" x14ac:dyDescent="0.6">
      <c r="I85" s="4"/>
      <c r="J85" s="4"/>
      <c r="K85" s="4"/>
      <c r="L85" s="4"/>
    </row>
    <row r="86" spans="1:15" ht="22.5" customHeight="1" x14ac:dyDescent="0.6">
      <c r="I86" s="4"/>
      <c r="J86" s="4"/>
      <c r="K86" s="4"/>
      <c r="L86" s="4"/>
    </row>
    <row r="87" spans="1:15" ht="22.5" customHeight="1" x14ac:dyDescent="0.6">
      <c r="I87" s="4"/>
      <c r="J87" s="4"/>
      <c r="K87" s="4"/>
      <c r="L87" s="4"/>
    </row>
    <row r="88" spans="1:15" ht="7" customHeight="1" x14ac:dyDescent="0.6">
      <c r="I88" s="4"/>
      <c r="J88" s="4"/>
      <c r="K88" s="4"/>
      <c r="L88" s="4"/>
    </row>
    <row r="89" spans="1:15" ht="22.5" customHeight="1" x14ac:dyDescent="0.6">
      <c r="A89" s="74" t="s">
        <v>27</v>
      </c>
      <c r="B89" s="74"/>
      <c r="C89" s="74"/>
      <c r="D89" s="74"/>
      <c r="E89" s="74"/>
      <c r="F89" s="74"/>
      <c r="G89" s="74"/>
      <c r="H89" s="74"/>
      <c r="I89" s="74"/>
      <c r="J89" s="74"/>
      <c r="K89" s="74"/>
      <c r="L89" s="74"/>
      <c r="M89" s="74"/>
      <c r="N89" s="74"/>
      <c r="O89" s="74"/>
    </row>
    <row r="90" spans="1:15" ht="22.5" customHeight="1" x14ac:dyDescent="0.6">
      <c r="A90" s="74" t="s">
        <v>28</v>
      </c>
      <c r="B90" s="74"/>
      <c r="C90" s="74"/>
      <c r="D90" s="74"/>
      <c r="E90" s="74"/>
      <c r="F90" s="74"/>
      <c r="G90" s="74"/>
      <c r="H90" s="74"/>
      <c r="I90" s="74"/>
      <c r="J90" s="74"/>
      <c r="K90" s="74"/>
      <c r="L90" s="74"/>
      <c r="M90" s="74"/>
      <c r="N90" s="74"/>
      <c r="O90" s="74"/>
    </row>
    <row r="91" spans="1:15" ht="22.5" customHeight="1" x14ac:dyDescent="0.6">
      <c r="A91" s="74" t="s">
        <v>29</v>
      </c>
      <c r="B91" s="74"/>
      <c r="C91" s="74"/>
      <c r="D91" s="74"/>
      <c r="E91" s="74"/>
      <c r="F91" s="74"/>
      <c r="G91" s="74"/>
      <c r="H91" s="74"/>
      <c r="I91" s="74"/>
      <c r="J91" s="74"/>
      <c r="K91" s="74"/>
      <c r="L91" s="74"/>
      <c r="M91" s="74"/>
      <c r="N91" s="74"/>
      <c r="O91" s="74"/>
    </row>
  </sheetData>
  <mergeCells count="10">
    <mergeCell ref="A63:O63"/>
    <mergeCell ref="A89:O89"/>
    <mergeCell ref="A90:O90"/>
    <mergeCell ref="A91:O91"/>
    <mergeCell ref="M4:O4"/>
    <mergeCell ref="A33:O33"/>
    <mergeCell ref="A34:O34"/>
    <mergeCell ref="A35:O35"/>
    <mergeCell ref="A61:O61"/>
    <mergeCell ref="A62:O62"/>
  </mergeCells>
  <pageMargins left="0.98425196850393704" right="0.39370078740157483" top="0.98425196850393704" bottom="0.70866141732283472" header="0.51181102362204722" footer="0.39370078740157483"/>
  <pageSetup paperSize="9" scale="93" firstPageNumber="2" fitToHeight="3" orientation="portrait" useFirstPageNumber="1" r:id="rId1"/>
  <headerFooter>
    <oddFooter>&amp;L&amp;"Angsana New,Regular"&amp;14The accompanying notes are an intergral part of these financial statements.&amp;R&amp;"Angsana New,Regular"&amp;14&amp;P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35"/>
  <sheetViews>
    <sheetView view="pageBreakPreview" zoomScale="70" zoomScaleNormal="100" zoomScaleSheetLayoutView="70" workbookViewId="0">
      <selection activeCell="E22" sqref="E22"/>
    </sheetView>
  </sheetViews>
  <sheetFormatPr defaultColWidth="9.1796875" defaultRowHeight="22.5" customHeight="1" x14ac:dyDescent="0.6"/>
  <cols>
    <col min="1" max="4" width="2.7265625" style="30" customWidth="1"/>
    <col min="5" max="5" width="41.7265625" style="30" customWidth="1"/>
    <col min="6" max="6" width="1" style="30" customWidth="1"/>
    <col min="7" max="7" width="9.7265625" style="32" customWidth="1"/>
    <col min="8" max="8" width="1" style="30" customWidth="1"/>
    <col min="9" max="9" width="15.54296875" style="30" customWidth="1"/>
    <col min="10" max="10" width="1" style="30" customWidth="1"/>
    <col min="11" max="11" width="15.54296875" style="30" customWidth="1"/>
    <col min="12" max="12" width="2" style="30" customWidth="1"/>
    <col min="13" max="16384" width="9.1796875" style="30"/>
  </cols>
  <sheetData>
    <row r="1" spans="1:11" ht="22.5" customHeight="1" x14ac:dyDescent="0.65">
      <c r="A1" s="31" t="str">
        <f>'BS;E'!A1</f>
        <v>K&amp;K SUPERSTORE SOUTHERN PUBLIC COMPANY LIMITED</v>
      </c>
    </row>
    <row r="2" spans="1:11" ht="22.5" customHeight="1" x14ac:dyDescent="0.65">
      <c r="A2" s="31" t="s">
        <v>58</v>
      </c>
    </row>
    <row r="3" spans="1:11" ht="22.5" customHeight="1" x14ac:dyDescent="0.65">
      <c r="A3" s="31" t="s">
        <v>59</v>
      </c>
    </row>
    <row r="4" spans="1:11" s="1" customFormat="1" ht="22.5" customHeight="1" x14ac:dyDescent="0.65">
      <c r="A4" s="2"/>
      <c r="G4" s="3"/>
      <c r="K4" s="33" t="s">
        <v>6</v>
      </c>
    </row>
    <row r="5" spans="1:11" s="1" customFormat="1" ht="22.5" customHeight="1" x14ac:dyDescent="0.65">
      <c r="A5" s="2"/>
      <c r="G5" s="3"/>
      <c r="K5" s="33" t="s">
        <v>8</v>
      </c>
    </row>
    <row r="6" spans="1:11" ht="22.5" customHeight="1" x14ac:dyDescent="0.6">
      <c r="I6" s="76" t="s">
        <v>3</v>
      </c>
      <c r="J6" s="76"/>
      <c r="K6" s="76"/>
    </row>
    <row r="7" spans="1:11" ht="22.5" customHeight="1" x14ac:dyDescent="0.6">
      <c r="G7" s="35" t="s">
        <v>7</v>
      </c>
      <c r="I7" s="36" t="s">
        <v>60</v>
      </c>
      <c r="J7" s="32"/>
      <c r="K7" s="36" t="s">
        <v>61</v>
      </c>
    </row>
    <row r="8" spans="1:11" s="32" customFormat="1" ht="22.5" customHeight="1" x14ac:dyDescent="0.6">
      <c r="G8" s="37">
        <v>4</v>
      </c>
      <c r="I8" s="38"/>
      <c r="K8" s="39"/>
    </row>
    <row r="9" spans="1:11" ht="22.5" customHeight="1" x14ac:dyDescent="0.65">
      <c r="A9" s="40" t="s">
        <v>62</v>
      </c>
      <c r="B9" s="40"/>
      <c r="C9" s="40"/>
      <c r="D9" s="40"/>
      <c r="E9" s="31"/>
      <c r="F9" s="31"/>
      <c r="G9" s="3"/>
      <c r="H9" s="31"/>
      <c r="I9" s="41">
        <v>232880517.38999999</v>
      </c>
      <c r="J9" s="41"/>
      <c r="K9" s="41">
        <v>279284309.39999998</v>
      </c>
    </row>
    <row r="10" spans="1:11" ht="22.5" customHeight="1" x14ac:dyDescent="0.6">
      <c r="A10" s="42" t="s">
        <v>63</v>
      </c>
      <c r="B10" s="42"/>
      <c r="C10" s="42"/>
      <c r="D10" s="42"/>
      <c r="G10" s="14">
        <v>0</v>
      </c>
      <c r="I10" s="12">
        <v>-205514433.31999999</v>
      </c>
      <c r="J10" s="43"/>
      <c r="K10" s="43">
        <v>-245345041.53999999</v>
      </c>
    </row>
    <row r="11" spans="1:11" ht="22.5" customHeight="1" x14ac:dyDescent="0.65">
      <c r="A11" s="40" t="s">
        <v>64</v>
      </c>
      <c r="B11" s="40"/>
      <c r="C11" s="40"/>
      <c r="D11" s="40"/>
      <c r="G11" s="14"/>
      <c r="I11" s="44">
        <f>SUM(I9:I10)</f>
        <v>27366084.069999993</v>
      </c>
      <c r="J11" s="41"/>
      <c r="K11" s="45">
        <f>SUM(K9:K10)</f>
        <v>33939267.859999985</v>
      </c>
    </row>
    <row r="12" spans="1:11" ht="22.5" customHeight="1" x14ac:dyDescent="0.6">
      <c r="A12" s="42" t="s">
        <v>65</v>
      </c>
      <c r="B12" s="42"/>
      <c r="C12" s="42"/>
      <c r="D12" s="42"/>
      <c r="G12" s="14"/>
      <c r="I12" s="12">
        <v>1180063.97</v>
      </c>
      <c r="J12" s="43"/>
      <c r="K12" s="43">
        <v>1352294.9</v>
      </c>
    </row>
    <row r="13" spans="1:11" ht="22.5" customHeight="1" x14ac:dyDescent="0.6">
      <c r="A13" s="42" t="s">
        <v>66</v>
      </c>
      <c r="B13" s="42"/>
      <c r="C13" s="42"/>
      <c r="D13" s="42"/>
      <c r="G13" s="14">
        <v>0</v>
      </c>
      <c r="I13" s="12">
        <v>-18436682.18</v>
      </c>
      <c r="J13" s="43"/>
      <c r="K13" s="43">
        <v>-17584899.440000001</v>
      </c>
    </row>
    <row r="14" spans="1:11" ht="22.5" customHeight="1" x14ac:dyDescent="0.6">
      <c r="A14" s="42" t="s">
        <v>67</v>
      </c>
      <c r="B14" s="42"/>
      <c r="C14" s="42"/>
      <c r="D14" s="42"/>
      <c r="G14" s="14">
        <v>0</v>
      </c>
      <c r="I14" s="12">
        <v>-7625389.3700000001</v>
      </c>
      <c r="J14" s="43"/>
      <c r="K14" s="43">
        <v>-7351142.25</v>
      </c>
    </row>
    <row r="15" spans="1:11" ht="22.5" customHeight="1" x14ac:dyDescent="0.65">
      <c r="A15" s="31" t="s">
        <v>68</v>
      </c>
      <c r="G15" s="14"/>
      <c r="I15" s="45">
        <f>SUM(I11:I14)</f>
        <v>2484076.4899999918</v>
      </c>
      <c r="J15" s="41"/>
      <c r="K15" s="45">
        <f>SUM(K11:K14)</f>
        <v>10355521.069999982</v>
      </c>
    </row>
    <row r="16" spans="1:11" ht="22.5" customHeight="1" x14ac:dyDescent="0.6">
      <c r="A16" s="42" t="s">
        <v>69</v>
      </c>
      <c r="B16" s="42"/>
      <c r="C16" s="42"/>
      <c r="D16" s="42"/>
      <c r="G16" s="14">
        <v>0</v>
      </c>
      <c r="I16" s="46">
        <v>-916064.05</v>
      </c>
      <c r="J16" s="43"/>
      <c r="K16" s="46">
        <v>-824389.4</v>
      </c>
    </row>
    <row r="17" spans="1:12" ht="22.5" customHeight="1" x14ac:dyDescent="0.65">
      <c r="A17" s="40" t="s">
        <v>70</v>
      </c>
      <c r="B17" s="40"/>
      <c r="C17" s="40"/>
      <c r="D17" s="40"/>
      <c r="G17" s="3"/>
      <c r="I17" s="41">
        <f>SUM(I15:I16)</f>
        <v>1568012.4399999918</v>
      </c>
      <c r="J17" s="31"/>
      <c r="K17" s="41">
        <f>SUM(K15:K16)</f>
        <v>9531131.6699999813</v>
      </c>
    </row>
    <row r="18" spans="1:12" ht="22.5" customHeight="1" x14ac:dyDescent="0.6">
      <c r="A18" s="42" t="s">
        <v>71</v>
      </c>
      <c r="B18" s="42"/>
      <c r="C18" s="42"/>
      <c r="D18" s="42"/>
      <c r="G18" s="3">
        <v>13</v>
      </c>
      <c r="I18" s="43">
        <v>-261773.63</v>
      </c>
      <c r="J18" s="43"/>
      <c r="K18" s="43">
        <v>-1914117.96</v>
      </c>
    </row>
    <row r="19" spans="1:12" ht="22.5" customHeight="1" x14ac:dyDescent="0.65">
      <c r="A19" s="40" t="s">
        <v>72</v>
      </c>
      <c r="B19" s="40"/>
      <c r="C19" s="40"/>
      <c r="D19" s="40"/>
      <c r="E19" s="1"/>
      <c r="G19" s="3"/>
      <c r="I19" s="45">
        <f>SUM(I17:I18)</f>
        <v>1306238.8099999917</v>
      </c>
      <c r="J19" s="47"/>
      <c r="K19" s="45">
        <f>SUM(K17:K18)</f>
        <v>7617013.7099999813</v>
      </c>
    </row>
    <row r="20" spans="1:12" s="1" customFormat="1" ht="22.5" customHeight="1" x14ac:dyDescent="0.65">
      <c r="A20" s="42" t="s">
        <v>73</v>
      </c>
      <c r="B20" s="42"/>
      <c r="C20" s="42"/>
      <c r="D20" s="42"/>
      <c r="G20" s="3"/>
      <c r="I20" s="48">
        <v>0</v>
      </c>
      <c r="J20" s="15"/>
      <c r="K20" s="48">
        <v>0</v>
      </c>
    </row>
    <row r="21" spans="1:12" ht="22.5" customHeight="1" thickBot="1" x14ac:dyDescent="0.7">
      <c r="A21" s="40" t="s">
        <v>74</v>
      </c>
      <c r="B21" s="42"/>
      <c r="C21" s="42"/>
      <c r="D21" s="42"/>
      <c r="E21" s="1"/>
      <c r="G21" s="3"/>
      <c r="I21" s="17">
        <f>I19+I20</f>
        <v>1306238.8099999917</v>
      </c>
      <c r="J21" s="49"/>
      <c r="K21" s="17">
        <f>K19+K20</f>
        <v>7617013.7099999813</v>
      </c>
    </row>
    <row r="22" spans="1:12" ht="22.5" customHeight="1" thickTop="1" x14ac:dyDescent="0.6">
      <c r="A22" s="42"/>
      <c r="B22" s="42"/>
      <c r="C22" s="42"/>
      <c r="D22" s="42"/>
      <c r="E22" s="1"/>
      <c r="G22" s="3"/>
      <c r="I22" s="12"/>
      <c r="J22" s="12"/>
      <c r="K22" s="43"/>
    </row>
    <row r="23" spans="1:12" ht="22.5" customHeight="1" x14ac:dyDescent="0.65">
      <c r="A23" s="40" t="s">
        <v>75</v>
      </c>
      <c r="B23" s="42"/>
      <c r="C23" s="42"/>
      <c r="D23" s="42"/>
      <c r="E23" s="42"/>
      <c r="F23" s="42"/>
      <c r="G23" s="32">
        <v>3</v>
      </c>
      <c r="I23" s="1"/>
      <c r="J23" s="1"/>
      <c r="K23" s="1"/>
    </row>
    <row r="24" spans="1:12" ht="22.5" customHeight="1" thickBot="1" x14ac:dyDescent="0.65">
      <c r="A24" s="42"/>
      <c r="B24" s="42" t="s">
        <v>76</v>
      </c>
      <c r="C24" s="42"/>
      <c r="D24" s="42"/>
      <c r="E24" s="42"/>
      <c r="F24" s="42"/>
      <c r="G24" s="50"/>
      <c r="I24" s="51">
        <f>ROUND(I19/I25,2)</f>
        <v>0.01</v>
      </c>
      <c r="J24" s="1"/>
      <c r="K24" s="51">
        <f>ROUND(K19/K25,2)</f>
        <v>0.03</v>
      </c>
    </row>
    <row r="25" spans="1:12" ht="22.5" customHeight="1" thickTop="1" thickBot="1" x14ac:dyDescent="0.65">
      <c r="B25" s="42" t="s">
        <v>77</v>
      </c>
      <c r="C25" s="42"/>
      <c r="D25" s="42"/>
      <c r="E25" s="42"/>
      <c r="F25" s="42"/>
      <c r="G25" s="50"/>
      <c r="I25" s="52">
        <v>241499962</v>
      </c>
      <c r="J25" s="53"/>
      <c r="K25" s="52">
        <v>241499962</v>
      </c>
    </row>
    <row r="26" spans="1:12" s="1" customFormat="1" ht="7" customHeight="1" thickTop="1" x14ac:dyDescent="0.6">
      <c r="G26" s="3"/>
      <c r="I26" s="4"/>
      <c r="J26" s="4"/>
      <c r="K26" s="4"/>
      <c r="L26" s="4"/>
    </row>
    <row r="27" spans="1:12" s="1" customFormat="1" ht="22.5" customHeight="1" x14ac:dyDescent="0.6">
      <c r="G27" s="3"/>
      <c r="I27" s="4"/>
      <c r="J27" s="4"/>
      <c r="K27" s="4"/>
      <c r="L27" s="4"/>
    </row>
    <row r="28" spans="1:12" s="1" customFormat="1" ht="22.5" customHeight="1" x14ac:dyDescent="0.6">
      <c r="G28" s="3"/>
      <c r="I28" s="4"/>
      <c r="J28" s="4"/>
      <c r="K28" s="4"/>
      <c r="L28" s="4"/>
    </row>
    <row r="29" spans="1:12" s="1" customFormat="1" ht="22.5" customHeight="1" x14ac:dyDescent="0.6">
      <c r="G29" s="3"/>
      <c r="I29" s="4"/>
      <c r="J29" s="4"/>
      <c r="K29" s="4"/>
      <c r="L29" s="4"/>
    </row>
    <row r="30" spans="1:12" s="1" customFormat="1" ht="22.5" customHeight="1" x14ac:dyDescent="0.6">
      <c r="G30" s="3"/>
      <c r="I30" s="4"/>
      <c r="J30" s="4"/>
      <c r="K30" s="4"/>
      <c r="L30" s="4"/>
    </row>
    <row r="31" spans="1:12" s="1" customFormat="1" ht="22.5" customHeight="1" x14ac:dyDescent="0.6">
      <c r="G31" s="3"/>
      <c r="I31" s="4"/>
      <c r="J31" s="4"/>
      <c r="K31" s="4"/>
      <c r="L31" s="4"/>
    </row>
    <row r="32" spans="1:12" s="1" customFormat="1" ht="22.5" customHeight="1" x14ac:dyDescent="0.6">
      <c r="G32" s="3"/>
      <c r="I32" s="4"/>
      <c r="J32" s="4"/>
      <c r="K32" s="4"/>
      <c r="L32" s="4"/>
    </row>
    <row r="33" spans="1:11" ht="22.5" customHeight="1" x14ac:dyDescent="0.6">
      <c r="A33" s="74" t="s">
        <v>27</v>
      </c>
      <c r="B33" s="74"/>
      <c r="C33" s="74"/>
      <c r="D33" s="74"/>
      <c r="E33" s="74"/>
      <c r="F33" s="74"/>
      <c r="G33" s="74"/>
      <c r="H33" s="74"/>
      <c r="I33" s="74"/>
      <c r="J33" s="74"/>
      <c r="K33" s="74"/>
    </row>
    <row r="34" spans="1:11" ht="22.5" customHeight="1" x14ac:dyDescent="0.6">
      <c r="A34" s="74" t="s">
        <v>28</v>
      </c>
      <c r="B34" s="74"/>
      <c r="C34" s="74"/>
      <c r="D34" s="74"/>
      <c r="E34" s="74"/>
      <c r="F34" s="74"/>
      <c r="G34" s="74"/>
      <c r="H34" s="74"/>
      <c r="I34" s="74"/>
      <c r="J34" s="74"/>
      <c r="K34" s="74"/>
    </row>
    <row r="35" spans="1:11" ht="22.5" customHeight="1" x14ac:dyDescent="0.6">
      <c r="A35" s="74" t="s">
        <v>29</v>
      </c>
      <c r="B35" s="74"/>
      <c r="C35" s="74"/>
      <c r="D35" s="74"/>
      <c r="E35" s="74"/>
      <c r="F35" s="74"/>
      <c r="G35" s="74"/>
      <c r="H35" s="74"/>
      <c r="I35" s="74"/>
      <c r="J35" s="74"/>
      <c r="K35" s="74"/>
    </row>
  </sheetData>
  <mergeCells count="4">
    <mergeCell ref="I6:K6"/>
    <mergeCell ref="A33:K33"/>
    <mergeCell ref="A34:K34"/>
    <mergeCell ref="A35:K35"/>
  </mergeCells>
  <pageMargins left="0.98425196850393704" right="0.39370078740157483" top="0.98425196850393704" bottom="0.70866141732283472" header="0.51181102362204722" footer="0.39370078740157483"/>
  <pageSetup paperSize="9" scale="93" firstPageNumber="5" fitToHeight="0" orientation="portrait" useFirstPageNumber="1" r:id="rId1"/>
  <headerFooter>
    <oddFooter>&amp;L&amp;"Angsana New,Regular"&amp;14The accompanying notes are an intergral part of these financial statements.&amp;R&amp;"Angsana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Q26"/>
  <sheetViews>
    <sheetView view="pageBreakPreview" zoomScale="60" zoomScaleNormal="100" workbookViewId="0">
      <selection activeCell="E10" sqref="E10"/>
    </sheetView>
  </sheetViews>
  <sheetFormatPr defaultColWidth="9.1796875" defaultRowHeight="22.5" customHeight="1" x14ac:dyDescent="0.6"/>
  <cols>
    <col min="1" max="4" width="2.7265625" style="30" customWidth="1"/>
    <col min="5" max="5" width="24.90625" style="30" customWidth="1"/>
    <col min="6" max="6" width="1" style="30" customWidth="1"/>
    <col min="7" max="7" width="7.7265625" style="30" hidden="1" customWidth="1"/>
    <col min="8" max="8" width="1.1796875" style="30" hidden="1" customWidth="1"/>
    <col min="9" max="9" width="18.1796875" style="30" customWidth="1"/>
    <col min="10" max="10" width="1.1796875" style="30" customWidth="1"/>
    <col min="11" max="11" width="18.1796875" style="30" customWidth="1"/>
    <col min="12" max="12" width="1.1796875" style="30" customWidth="1"/>
    <col min="13" max="13" width="18.1796875" style="30" customWidth="1"/>
    <col min="14" max="14" width="1.1796875" style="30" customWidth="1"/>
    <col min="15" max="15" width="18.1796875" style="30" customWidth="1"/>
    <col min="16" max="16" width="1.1796875" style="30" customWidth="1"/>
    <col min="17" max="17" width="18.1796875" style="30" customWidth="1"/>
    <col min="18" max="18" width="1.54296875" style="30" customWidth="1"/>
    <col min="19" max="16384" width="9.1796875" style="30"/>
  </cols>
  <sheetData>
    <row r="1" spans="1:17" ht="22.5" customHeight="1" x14ac:dyDescent="0.65">
      <c r="A1" s="31" t="str">
        <f>'BS;E'!$A$1</f>
        <v>K&amp;K SUPERSTORE SOUTHERN PUBLIC COMPANY LIMITED</v>
      </c>
      <c r="B1" s="31"/>
      <c r="C1" s="31"/>
      <c r="D1" s="31"/>
      <c r="E1" s="31"/>
      <c r="F1" s="31"/>
    </row>
    <row r="2" spans="1:17" ht="22.5" customHeight="1" x14ac:dyDescent="0.65">
      <c r="A2" s="31" t="s">
        <v>78</v>
      </c>
      <c r="B2" s="31"/>
      <c r="C2" s="31"/>
      <c r="D2" s="31"/>
      <c r="E2" s="31"/>
      <c r="F2" s="31"/>
    </row>
    <row r="3" spans="1:17" ht="22.5" customHeight="1" x14ac:dyDescent="0.65">
      <c r="A3" s="31" t="s">
        <v>59</v>
      </c>
      <c r="B3" s="31"/>
      <c r="C3" s="31"/>
      <c r="D3" s="31"/>
      <c r="E3" s="31"/>
      <c r="F3" s="31"/>
    </row>
    <row r="4" spans="1:17" ht="22.5" customHeight="1" x14ac:dyDescent="0.65">
      <c r="A4" s="31"/>
      <c r="B4" s="31"/>
      <c r="C4" s="31"/>
      <c r="D4" s="31"/>
      <c r="E4" s="31"/>
      <c r="F4" s="31"/>
      <c r="Q4" s="54" t="s">
        <v>6</v>
      </c>
    </row>
    <row r="5" spans="1:17" ht="22.5" customHeight="1" x14ac:dyDescent="0.65">
      <c r="A5" s="31"/>
      <c r="B5" s="31"/>
      <c r="C5" s="31"/>
      <c r="D5" s="31"/>
      <c r="E5" s="31"/>
      <c r="F5" s="31"/>
      <c r="Q5" s="54" t="s">
        <v>8</v>
      </c>
    </row>
    <row r="6" spans="1:17" ht="22.5" customHeight="1" x14ac:dyDescent="0.6">
      <c r="I6" s="76" t="s">
        <v>3</v>
      </c>
      <c r="J6" s="76"/>
      <c r="K6" s="76"/>
      <c r="L6" s="76"/>
      <c r="M6" s="76"/>
      <c r="N6" s="76"/>
      <c r="O6" s="76"/>
      <c r="P6" s="76"/>
      <c r="Q6" s="76"/>
    </row>
    <row r="7" spans="1:17" ht="22.5" customHeight="1" x14ac:dyDescent="0.6">
      <c r="I7" s="32" t="s">
        <v>79</v>
      </c>
      <c r="K7" s="32" t="s">
        <v>80</v>
      </c>
      <c r="M7" s="77" t="s">
        <v>53</v>
      </c>
      <c r="N7" s="77"/>
      <c r="O7" s="77"/>
      <c r="P7" s="39"/>
    </row>
    <row r="8" spans="1:17" ht="22.5" customHeight="1" x14ac:dyDescent="0.6">
      <c r="G8" s="35" t="s">
        <v>7</v>
      </c>
      <c r="I8" s="55" t="s">
        <v>81</v>
      </c>
      <c r="K8" s="55" t="s">
        <v>81</v>
      </c>
      <c r="M8" s="55" t="s">
        <v>82</v>
      </c>
      <c r="N8" s="39"/>
      <c r="O8" s="55" t="s">
        <v>55</v>
      </c>
      <c r="P8" s="39"/>
      <c r="Q8" s="55" t="s">
        <v>83</v>
      </c>
    </row>
    <row r="9" spans="1:17" s="1" customFormat="1" ht="22.5" customHeight="1" x14ac:dyDescent="0.65">
      <c r="A9" s="56" t="s">
        <v>84</v>
      </c>
      <c r="B9" s="56"/>
      <c r="C9" s="56"/>
      <c r="D9" s="56"/>
      <c r="E9" s="56"/>
      <c r="F9" s="56"/>
      <c r="G9" s="57"/>
      <c r="H9" s="2"/>
      <c r="I9" s="49">
        <v>115000000</v>
      </c>
      <c r="J9" s="49"/>
      <c r="K9" s="49">
        <v>17151943.66</v>
      </c>
      <c r="L9" s="49"/>
      <c r="M9" s="49">
        <v>4878942.0599999996</v>
      </c>
      <c r="N9" s="49"/>
      <c r="O9" s="49">
        <v>37291551.859999999</v>
      </c>
      <c r="P9" s="49"/>
      <c r="Q9" s="49">
        <v>174322437.57999998</v>
      </c>
    </row>
    <row r="10" spans="1:17" s="1" customFormat="1" ht="22.5" customHeight="1" x14ac:dyDescent="0.6">
      <c r="A10" s="58" t="s">
        <v>85</v>
      </c>
      <c r="B10" s="58"/>
      <c r="C10" s="58"/>
      <c r="D10" s="58"/>
      <c r="E10" s="58"/>
      <c r="F10" s="58"/>
      <c r="G10" s="59"/>
      <c r="I10" s="12"/>
      <c r="J10" s="12"/>
      <c r="K10" s="12"/>
      <c r="L10" s="12"/>
      <c r="M10" s="12"/>
      <c r="N10" s="12"/>
      <c r="O10" s="12"/>
      <c r="P10" s="12"/>
      <c r="Q10" s="12"/>
    </row>
    <row r="11" spans="1:17" s="1" customFormat="1" ht="22.5" customHeight="1" x14ac:dyDescent="0.6">
      <c r="A11" s="60" t="s">
        <v>72</v>
      </c>
      <c r="B11" s="60"/>
      <c r="C11" s="60"/>
      <c r="D11" s="60"/>
      <c r="E11" s="60"/>
      <c r="F11" s="60"/>
      <c r="G11" s="61"/>
      <c r="I11" s="11">
        <v>0</v>
      </c>
      <c r="J11" s="11"/>
      <c r="K11" s="11">
        <v>0</v>
      </c>
      <c r="L11" s="11"/>
      <c r="M11" s="11">
        <v>0</v>
      </c>
      <c r="N11" s="11"/>
      <c r="O11" s="11">
        <v>1306238.81</v>
      </c>
      <c r="P11" s="11"/>
      <c r="Q11" s="11">
        <f>SUM(K11:O11)</f>
        <v>1306238.81</v>
      </c>
    </row>
    <row r="12" spans="1:17" s="1" customFormat="1" ht="22.5" customHeight="1" thickBot="1" x14ac:dyDescent="0.7">
      <c r="A12" s="56" t="s">
        <v>86</v>
      </c>
      <c r="B12" s="56"/>
      <c r="C12" s="56"/>
      <c r="D12" s="56"/>
      <c r="E12" s="56"/>
      <c r="F12" s="56"/>
      <c r="G12" s="57"/>
      <c r="H12" s="2"/>
      <c r="I12" s="17">
        <f>SUM(I9:I11)</f>
        <v>115000000</v>
      </c>
      <c r="J12" s="49"/>
      <c r="K12" s="17">
        <f>SUM(K9:K11)</f>
        <v>17151943.66</v>
      </c>
      <c r="L12" s="49"/>
      <c r="M12" s="17">
        <f>SUM(M9:M11)</f>
        <v>4878942.0599999996</v>
      </c>
      <c r="N12" s="49"/>
      <c r="O12" s="17">
        <f>SUM(O9:O11)</f>
        <v>38597790.670000002</v>
      </c>
      <c r="P12" s="15"/>
      <c r="Q12" s="17">
        <f>SUM(Q9:Q11)</f>
        <v>175628676.38999999</v>
      </c>
    </row>
    <row r="13" spans="1:17" s="1" customFormat="1" ht="22.5" customHeight="1" thickTop="1" x14ac:dyDescent="0.65">
      <c r="A13" s="56"/>
      <c r="B13" s="56"/>
      <c r="C13" s="56"/>
      <c r="D13" s="56"/>
      <c r="E13" s="56"/>
      <c r="F13" s="56"/>
      <c r="G13" s="57"/>
      <c r="H13" s="2"/>
      <c r="I13" s="15"/>
      <c r="J13" s="49"/>
      <c r="K13" s="15"/>
      <c r="L13" s="49"/>
      <c r="M13" s="15"/>
      <c r="N13" s="49"/>
      <c r="O13" s="15"/>
      <c r="P13" s="15"/>
      <c r="Q13" s="15"/>
    </row>
    <row r="14" spans="1:17" s="1" customFormat="1" ht="22.5" customHeight="1" x14ac:dyDescent="0.65">
      <c r="A14" s="56" t="s">
        <v>87</v>
      </c>
      <c r="B14" s="56"/>
      <c r="C14" s="56"/>
      <c r="D14" s="56"/>
      <c r="E14" s="56"/>
      <c r="F14" s="56"/>
      <c r="G14" s="57"/>
      <c r="H14" s="2"/>
      <c r="I14" s="15">
        <v>115000000</v>
      </c>
      <c r="J14" s="49"/>
      <c r="K14" s="15">
        <v>17151943.66</v>
      </c>
      <c r="L14" s="49"/>
      <c r="M14" s="15">
        <v>3556990.13</v>
      </c>
      <c r="N14" s="49"/>
      <c r="O14" s="15">
        <v>19032091.18</v>
      </c>
      <c r="P14" s="49"/>
      <c r="Q14" s="49">
        <v>154741024.97</v>
      </c>
    </row>
    <row r="15" spans="1:17" s="1" customFormat="1" ht="22.5" customHeight="1" x14ac:dyDescent="0.6">
      <c r="A15" s="58" t="s">
        <v>85</v>
      </c>
      <c r="B15" s="58"/>
      <c r="C15" s="58"/>
      <c r="D15" s="58"/>
      <c r="E15" s="58"/>
      <c r="F15" s="58"/>
      <c r="G15" s="59"/>
      <c r="I15" s="11"/>
      <c r="J15" s="12"/>
      <c r="K15" s="11"/>
      <c r="L15" s="12"/>
      <c r="M15" s="11"/>
      <c r="N15" s="12"/>
      <c r="O15" s="11"/>
      <c r="P15" s="12"/>
      <c r="Q15" s="12"/>
    </row>
    <row r="16" spans="1:17" s="1" customFormat="1" ht="22.5" customHeight="1" x14ac:dyDescent="0.6">
      <c r="A16" s="60" t="s">
        <v>72</v>
      </c>
      <c r="B16" s="60"/>
      <c r="C16" s="60"/>
      <c r="D16" s="60"/>
      <c r="E16" s="60"/>
      <c r="F16" s="60"/>
      <c r="G16" s="59"/>
      <c r="I16" s="11">
        <v>0</v>
      </c>
      <c r="J16" s="11"/>
      <c r="K16" s="11">
        <v>0</v>
      </c>
      <c r="L16" s="11"/>
      <c r="M16" s="11">
        <v>0</v>
      </c>
      <c r="N16" s="11"/>
      <c r="O16" s="11">
        <v>7617013.71</v>
      </c>
      <c r="P16" s="11"/>
      <c r="Q16" s="11">
        <v>7617013.71</v>
      </c>
    </row>
    <row r="17" spans="1:17" s="1" customFormat="1" ht="22.5" customHeight="1" thickBot="1" x14ac:dyDescent="0.7">
      <c r="A17" s="56" t="s">
        <v>88</v>
      </c>
      <c r="B17" s="56"/>
      <c r="C17" s="56"/>
      <c r="D17" s="56"/>
      <c r="E17" s="56"/>
      <c r="F17" s="56"/>
      <c r="G17" s="57"/>
      <c r="H17" s="2"/>
      <c r="I17" s="17">
        <f>SUM(I14:I16)</f>
        <v>115000000</v>
      </c>
      <c r="J17" s="15"/>
      <c r="K17" s="17">
        <f>SUM(K14:K16)</f>
        <v>17151943.66</v>
      </c>
      <c r="L17" s="15"/>
      <c r="M17" s="17">
        <f>SUM(M14:M16)</f>
        <v>3556990.13</v>
      </c>
      <c r="N17" s="15"/>
      <c r="O17" s="17">
        <f>SUM(O14:O16)</f>
        <v>26649104.890000001</v>
      </c>
      <c r="P17" s="15"/>
      <c r="Q17" s="17">
        <f>SUM(Q14:Q16)</f>
        <v>162358038.68000001</v>
      </c>
    </row>
    <row r="18" spans="1:17" s="1" customFormat="1" ht="22.5" customHeight="1" thickTop="1" x14ac:dyDescent="0.65">
      <c r="A18" s="56"/>
      <c r="B18" s="56"/>
      <c r="C18" s="56"/>
      <c r="D18" s="56"/>
      <c r="E18" s="56"/>
      <c r="F18" s="56"/>
      <c r="G18" s="57"/>
      <c r="H18" s="2"/>
      <c r="I18" s="15"/>
      <c r="J18" s="15"/>
      <c r="K18" s="15"/>
      <c r="L18" s="15"/>
      <c r="M18" s="15"/>
      <c r="N18" s="15"/>
      <c r="O18" s="15"/>
      <c r="P18" s="15"/>
      <c r="Q18" s="15"/>
    </row>
    <row r="19" spans="1:17" s="1" customFormat="1" ht="22.5" customHeight="1" x14ac:dyDescent="0.65">
      <c r="A19" s="56"/>
      <c r="B19" s="56"/>
      <c r="C19" s="56"/>
      <c r="D19" s="56"/>
      <c r="E19" s="56"/>
      <c r="F19" s="56"/>
      <c r="G19" s="57"/>
      <c r="H19" s="2"/>
      <c r="I19" s="15"/>
      <c r="J19" s="15"/>
      <c r="K19" s="15"/>
      <c r="L19" s="15"/>
      <c r="M19" s="15"/>
      <c r="N19" s="15"/>
      <c r="O19" s="15"/>
      <c r="P19" s="15"/>
      <c r="Q19" s="15"/>
    </row>
    <row r="20" spans="1:17" s="1" customFormat="1" ht="22.5" customHeight="1" x14ac:dyDescent="0.65">
      <c r="A20" s="56"/>
      <c r="B20" s="56"/>
      <c r="C20" s="56"/>
      <c r="D20" s="56"/>
      <c r="E20" s="56"/>
      <c r="F20" s="56"/>
      <c r="G20" s="57"/>
      <c r="H20" s="2"/>
      <c r="I20" s="15"/>
      <c r="J20" s="15"/>
      <c r="K20" s="15"/>
      <c r="L20" s="15"/>
      <c r="M20" s="15"/>
      <c r="N20" s="15"/>
      <c r="O20" s="15"/>
      <c r="P20" s="15"/>
      <c r="Q20" s="15"/>
    </row>
    <row r="21" spans="1:17" s="1" customFormat="1" ht="22.5" customHeight="1" x14ac:dyDescent="0.6">
      <c r="A21" s="74" t="s">
        <v>27</v>
      </c>
      <c r="B21" s="74"/>
      <c r="C21" s="74"/>
      <c r="D21" s="74"/>
      <c r="E21" s="74"/>
      <c r="F21" s="74"/>
      <c r="G21" s="74"/>
      <c r="H21" s="74"/>
      <c r="I21" s="74"/>
      <c r="J21" s="74"/>
      <c r="K21" s="74"/>
      <c r="L21" s="74"/>
      <c r="M21" s="74"/>
      <c r="N21" s="74"/>
      <c r="O21" s="74"/>
      <c r="P21" s="74"/>
      <c r="Q21" s="74"/>
    </row>
    <row r="22" spans="1:17" s="1" customFormat="1" ht="22.5" customHeight="1" x14ac:dyDescent="0.6">
      <c r="A22" s="74" t="s">
        <v>28</v>
      </c>
      <c r="B22" s="74"/>
      <c r="C22" s="74"/>
      <c r="D22" s="74"/>
      <c r="E22" s="74"/>
      <c r="F22" s="74"/>
      <c r="G22" s="74"/>
      <c r="H22" s="74"/>
      <c r="I22" s="74"/>
      <c r="J22" s="74"/>
      <c r="K22" s="74"/>
      <c r="L22" s="74"/>
      <c r="M22" s="74"/>
      <c r="N22" s="74"/>
      <c r="O22" s="74"/>
      <c r="P22" s="74"/>
      <c r="Q22" s="74"/>
    </row>
    <row r="23" spans="1:17" s="1" customFormat="1" ht="22.5" customHeight="1" x14ac:dyDescent="0.6">
      <c r="A23" s="74" t="s">
        <v>29</v>
      </c>
      <c r="B23" s="74"/>
      <c r="C23" s="74"/>
      <c r="D23" s="74"/>
      <c r="E23" s="74"/>
      <c r="F23" s="74"/>
      <c r="G23" s="74"/>
      <c r="H23" s="74"/>
      <c r="I23" s="74"/>
      <c r="J23" s="74"/>
      <c r="K23" s="74"/>
      <c r="L23" s="74"/>
      <c r="M23" s="74"/>
      <c r="N23" s="74"/>
      <c r="O23" s="74"/>
      <c r="P23" s="74"/>
      <c r="Q23" s="74"/>
    </row>
    <row r="25" spans="1:17" ht="22.5" customHeight="1" x14ac:dyDescent="0.6">
      <c r="O25" s="34"/>
      <c r="P25" s="34"/>
    </row>
    <row r="26" spans="1:17" ht="22.5" customHeight="1" x14ac:dyDescent="0.6">
      <c r="O26" s="34"/>
      <c r="P26" s="34"/>
    </row>
  </sheetData>
  <mergeCells count="5">
    <mergeCell ref="I6:Q6"/>
    <mergeCell ref="M7:O7"/>
    <mergeCell ref="A21:Q21"/>
    <mergeCell ref="A22:Q22"/>
    <mergeCell ref="A23:Q23"/>
  </mergeCells>
  <pageMargins left="1.1811023622047245" right="0.98425196850393704" top="0.78740157480314965" bottom="0.70866141732283472" header="0.51181102362204722" footer="0.39370078740157483"/>
  <pageSetup paperSize="9" scale="93" firstPageNumber="6" orientation="landscape" useFirstPageNumber="1" r:id="rId1"/>
  <headerFooter>
    <oddFooter>&amp;L&amp;"Angsana New,Regular"&amp;14The accompanying notes are an intergral part of these financial statements.&amp;R&amp;"Angsana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P66"/>
  <sheetViews>
    <sheetView tabSelected="1" view="pageBreakPreview" zoomScale="90" zoomScaleNormal="100" zoomScaleSheetLayoutView="90" zoomScalePageLayoutView="80" workbookViewId="0">
      <selection activeCell="E38" sqref="E38"/>
    </sheetView>
  </sheetViews>
  <sheetFormatPr defaultColWidth="9.1796875" defaultRowHeight="22.5" customHeight="1" x14ac:dyDescent="0.6"/>
  <cols>
    <col min="1" max="4" width="2.7265625" style="1" customWidth="1"/>
    <col min="5" max="5" width="43.26953125" style="1" customWidth="1"/>
    <col min="6" max="6" width="1" style="1" customWidth="1"/>
    <col min="7" max="7" width="9.7265625" style="1" customWidth="1"/>
    <col min="8" max="8" width="0.81640625" style="1" hidden="1" customWidth="1"/>
    <col min="9" max="9" width="15.54296875" style="1" hidden="1" customWidth="1"/>
    <col min="10" max="10" width="0.81640625" style="1" hidden="1" customWidth="1"/>
    <col min="11" max="11" width="15.54296875" style="1" hidden="1" customWidth="1"/>
    <col min="12" max="12" width="1" style="1" customWidth="1"/>
    <col min="13" max="13" width="16.08984375" style="1" customWidth="1"/>
    <col min="14" max="14" width="1" style="1" customWidth="1"/>
    <col min="15" max="15" width="16.08984375" style="1" customWidth="1"/>
    <col min="16" max="16" width="1.54296875" style="1" customWidth="1"/>
    <col min="17" max="16384" width="9.1796875" style="1"/>
  </cols>
  <sheetData>
    <row r="1" spans="1:15" s="30" customFormat="1" ht="22.5" customHeight="1" x14ac:dyDescent="0.65">
      <c r="A1" s="31" t="str">
        <f>'BS;E'!$A$1</f>
        <v>K&amp;K SUPERSTORE SOUTHERN PUBLIC COMPANY LIMITED</v>
      </c>
    </row>
    <row r="2" spans="1:15" s="30" customFormat="1" ht="22.5" customHeight="1" x14ac:dyDescent="0.65">
      <c r="A2" s="31" t="s">
        <v>89</v>
      </c>
    </row>
    <row r="3" spans="1:15" s="30" customFormat="1" ht="22.5" customHeight="1" x14ac:dyDescent="0.65">
      <c r="A3" s="31" t="str">
        <f>+'EQ;E(Q)'!A3</f>
        <v>FOR THE THREE-MONTH PERIOD ENDED 31 MARCH 2022</v>
      </c>
    </row>
    <row r="4" spans="1:15" ht="22.5" customHeight="1" x14ac:dyDescent="0.65">
      <c r="A4" s="2"/>
      <c r="O4" s="33" t="s">
        <v>6</v>
      </c>
    </row>
    <row r="5" spans="1:15" ht="22.5" customHeight="1" x14ac:dyDescent="0.65">
      <c r="A5" s="2"/>
      <c r="O5" s="33" t="s">
        <v>8</v>
      </c>
    </row>
    <row r="6" spans="1:15" ht="2.5" customHeight="1" x14ac:dyDescent="0.65">
      <c r="A6" s="2"/>
      <c r="O6" s="33"/>
    </row>
    <row r="7" spans="1:15" s="30" customFormat="1" ht="22.5" customHeight="1" x14ac:dyDescent="0.6">
      <c r="M7" s="76" t="s">
        <v>3</v>
      </c>
      <c r="N7" s="76"/>
      <c r="O7" s="76"/>
    </row>
    <row r="8" spans="1:15" s="30" customFormat="1" ht="22.5" customHeight="1" x14ac:dyDescent="0.6">
      <c r="M8" s="36" t="str">
        <f>'PL;E'!I7</f>
        <v>2022</v>
      </c>
      <c r="N8" s="32"/>
      <c r="O8" s="36" t="str">
        <f>'PL;E'!K7</f>
        <v>2021</v>
      </c>
    </row>
    <row r="9" spans="1:15" s="30" customFormat="1" ht="22.5" customHeight="1" x14ac:dyDescent="0.65">
      <c r="A9" s="62" t="s">
        <v>90</v>
      </c>
      <c r="B9" s="63"/>
      <c r="C9" s="63"/>
      <c r="D9" s="63"/>
      <c r="E9" s="63"/>
      <c r="K9" s="64"/>
      <c r="L9" s="43"/>
      <c r="M9" s="43"/>
      <c r="N9" s="43"/>
      <c r="O9" s="43"/>
    </row>
    <row r="10" spans="1:15" s="30" customFormat="1" ht="22.5" customHeight="1" x14ac:dyDescent="0.6">
      <c r="A10" s="63"/>
      <c r="B10" s="63" t="s">
        <v>70</v>
      </c>
      <c r="C10" s="63"/>
      <c r="D10" s="63"/>
      <c r="E10" s="63"/>
      <c r="K10" s="64"/>
      <c r="L10" s="43"/>
      <c r="M10" s="43">
        <v>1568012.4399999918</v>
      </c>
      <c r="N10" s="43"/>
      <c r="O10" s="12">
        <v>9531131.6699999999</v>
      </c>
    </row>
    <row r="11" spans="1:15" s="30" customFormat="1" ht="22.5" customHeight="1" x14ac:dyDescent="0.6">
      <c r="A11" s="63"/>
      <c r="B11" s="65" t="s">
        <v>91</v>
      </c>
      <c r="C11" s="63"/>
      <c r="D11" s="63"/>
      <c r="E11" s="63"/>
      <c r="K11" s="64"/>
      <c r="L11" s="43"/>
      <c r="M11" s="43"/>
      <c r="N11" s="43"/>
      <c r="O11" s="43"/>
    </row>
    <row r="12" spans="1:15" s="30" customFormat="1" ht="22.5" customHeight="1" x14ac:dyDescent="0.6">
      <c r="A12" s="63"/>
      <c r="B12" s="66" t="s">
        <v>92</v>
      </c>
      <c r="C12" s="63"/>
      <c r="D12" s="63"/>
      <c r="E12" s="63"/>
      <c r="K12" s="64"/>
      <c r="L12" s="43"/>
      <c r="M12" s="43"/>
      <c r="N12" s="43"/>
      <c r="O12" s="43"/>
    </row>
    <row r="13" spans="1:15" ht="22.5" customHeight="1" x14ac:dyDescent="0.6">
      <c r="A13" s="63"/>
      <c r="B13" s="63"/>
      <c r="C13" s="63" t="s">
        <v>93</v>
      </c>
      <c r="D13" s="63"/>
      <c r="E13" s="63"/>
      <c r="K13" s="11"/>
      <c r="L13" s="12"/>
      <c r="M13" s="12">
        <v>4398740.5999999996</v>
      </c>
      <c r="N13" s="12"/>
      <c r="O13" s="12">
        <v>4243477.99</v>
      </c>
    </row>
    <row r="14" spans="1:15" ht="22.5" customHeight="1" x14ac:dyDescent="0.6">
      <c r="A14" s="63"/>
      <c r="B14" s="63"/>
      <c r="C14" s="63" t="s">
        <v>94</v>
      </c>
      <c r="D14" s="63"/>
      <c r="E14" s="63"/>
      <c r="K14" s="11"/>
      <c r="L14" s="12"/>
      <c r="M14" s="12">
        <v>-375894.58</v>
      </c>
      <c r="N14" s="12"/>
      <c r="O14" s="12">
        <v>-54628.95</v>
      </c>
    </row>
    <row r="15" spans="1:15" ht="22.5" customHeight="1" x14ac:dyDescent="0.6">
      <c r="A15" s="63"/>
      <c r="B15" s="63"/>
      <c r="C15" s="67" t="s">
        <v>95</v>
      </c>
      <c r="D15" s="67"/>
      <c r="E15" s="63"/>
      <c r="K15" s="11"/>
      <c r="L15" s="12"/>
      <c r="M15" s="12">
        <v>-32753.99</v>
      </c>
      <c r="N15" s="12"/>
      <c r="O15" s="12">
        <v>604698.6</v>
      </c>
    </row>
    <row r="16" spans="1:15" ht="22.5" customHeight="1" x14ac:dyDescent="0.6">
      <c r="A16" s="63"/>
      <c r="B16" s="63"/>
      <c r="C16" s="63" t="s">
        <v>96</v>
      </c>
      <c r="D16" s="63"/>
      <c r="E16" s="63"/>
      <c r="K16" s="11"/>
      <c r="L16" s="12"/>
      <c r="M16" s="12">
        <v>11930.87</v>
      </c>
      <c r="N16" s="12"/>
      <c r="O16" s="12">
        <v>47497.53</v>
      </c>
    </row>
    <row r="17" spans="1:15" ht="22.5" customHeight="1" x14ac:dyDescent="0.6">
      <c r="A17" s="63"/>
      <c r="B17" s="63"/>
      <c r="C17" s="63" t="s">
        <v>42</v>
      </c>
      <c r="D17" s="63"/>
      <c r="E17" s="63"/>
      <c r="K17" s="11"/>
      <c r="L17" s="12"/>
      <c r="M17" s="12">
        <v>260481</v>
      </c>
      <c r="N17" s="12"/>
      <c r="O17" s="12">
        <v>207784.01</v>
      </c>
    </row>
    <row r="18" spans="1:15" ht="22.5" customHeight="1" x14ac:dyDescent="0.6">
      <c r="A18" s="63"/>
      <c r="B18" s="63"/>
      <c r="C18" s="63" t="s">
        <v>69</v>
      </c>
      <c r="D18" s="63"/>
      <c r="E18" s="63"/>
      <c r="K18" s="11"/>
      <c r="L18" s="12"/>
      <c r="M18" s="72">
        <v>916064.05</v>
      </c>
      <c r="N18" s="12"/>
      <c r="O18" s="72">
        <v>824389.4</v>
      </c>
    </row>
    <row r="19" spans="1:15" ht="22.5" customHeight="1" x14ac:dyDescent="0.6">
      <c r="A19" s="63"/>
      <c r="B19" s="63"/>
      <c r="C19" s="65" t="s">
        <v>97</v>
      </c>
      <c r="D19" s="65"/>
      <c r="E19" s="65"/>
      <c r="K19" s="11"/>
      <c r="L19" s="12"/>
      <c r="M19" s="12"/>
      <c r="N19" s="12"/>
      <c r="O19" s="12"/>
    </row>
    <row r="20" spans="1:15" ht="22.5" customHeight="1" x14ac:dyDescent="0.6">
      <c r="A20" s="63"/>
      <c r="B20" s="63"/>
      <c r="C20" s="66" t="s">
        <v>98</v>
      </c>
      <c r="D20" s="66"/>
      <c r="E20" s="65"/>
      <c r="K20" s="11"/>
      <c r="L20" s="11"/>
      <c r="M20" s="11">
        <f>SUM(M9:M18)</f>
        <v>6746580.3899999913</v>
      </c>
      <c r="N20" s="11"/>
      <c r="O20" s="11">
        <f>SUM(O9:O18)</f>
        <v>15404350.25</v>
      </c>
    </row>
    <row r="21" spans="1:15" s="30" customFormat="1" ht="22.5" customHeight="1" x14ac:dyDescent="0.6">
      <c r="A21" s="63"/>
      <c r="B21" s="63" t="s">
        <v>99</v>
      </c>
      <c r="C21" s="63"/>
      <c r="D21" s="63"/>
      <c r="E21" s="63"/>
      <c r="K21" s="64"/>
      <c r="L21" s="43"/>
      <c r="M21" s="43"/>
      <c r="N21" s="43"/>
      <c r="O21" s="43"/>
    </row>
    <row r="22" spans="1:15" s="30" customFormat="1" ht="22.5" customHeight="1" x14ac:dyDescent="0.6">
      <c r="A22" s="63"/>
      <c r="B22" s="63"/>
      <c r="C22" s="63" t="s">
        <v>13</v>
      </c>
      <c r="D22" s="63"/>
      <c r="E22" s="63"/>
      <c r="K22" s="64"/>
      <c r="L22" s="43"/>
      <c r="M22" s="43">
        <v>-1314804.8500000001</v>
      </c>
      <c r="N22" s="43"/>
      <c r="O22" s="43">
        <v>-209790.5</v>
      </c>
    </row>
    <row r="23" spans="1:15" s="30" customFormat="1" ht="22.5" customHeight="1" x14ac:dyDescent="0.6">
      <c r="A23" s="63"/>
      <c r="B23" s="63"/>
      <c r="C23" s="63" t="s">
        <v>14</v>
      </c>
      <c r="D23" s="63"/>
      <c r="E23" s="63"/>
      <c r="K23" s="64"/>
      <c r="L23" s="43"/>
      <c r="M23" s="43">
        <v>3303549.56</v>
      </c>
      <c r="N23" s="43"/>
      <c r="O23" s="43">
        <v>10184663.5</v>
      </c>
    </row>
    <row r="24" spans="1:15" s="30" customFormat="1" ht="22.5" customHeight="1" x14ac:dyDescent="0.6">
      <c r="A24" s="63"/>
      <c r="B24" s="63"/>
      <c r="C24" s="63" t="s">
        <v>16</v>
      </c>
      <c r="D24" s="63"/>
      <c r="E24" s="63"/>
      <c r="K24" s="64"/>
      <c r="L24" s="43"/>
      <c r="M24" s="43">
        <v>279214.90000000002</v>
      </c>
      <c r="N24" s="43"/>
      <c r="O24" s="43">
        <v>113831.07</v>
      </c>
    </row>
    <row r="25" spans="1:15" ht="22.5" customHeight="1" x14ac:dyDescent="0.6">
      <c r="A25" s="63"/>
      <c r="B25" s="63"/>
      <c r="C25" s="63" t="s">
        <v>24</v>
      </c>
      <c r="D25" s="63"/>
      <c r="E25" s="63"/>
      <c r="K25" s="11"/>
      <c r="L25" s="12"/>
      <c r="M25" s="12">
        <v>-5000</v>
      </c>
      <c r="N25" s="12"/>
      <c r="O25" s="12">
        <v>-115000</v>
      </c>
    </row>
    <row r="26" spans="1:15" ht="22.5" customHeight="1" x14ac:dyDescent="0.6">
      <c r="A26" s="63"/>
      <c r="B26" s="63" t="s">
        <v>100</v>
      </c>
      <c r="C26" s="63"/>
      <c r="D26" s="63"/>
      <c r="E26" s="63"/>
      <c r="K26" s="11"/>
      <c r="L26" s="12"/>
      <c r="M26" s="12"/>
      <c r="N26" s="12"/>
    </row>
    <row r="27" spans="1:15" ht="22.5" customHeight="1" x14ac:dyDescent="0.6">
      <c r="A27" s="63"/>
      <c r="B27" s="63"/>
      <c r="C27" s="63" t="s">
        <v>33</v>
      </c>
      <c r="D27" s="63"/>
      <c r="E27" s="63"/>
      <c r="K27" s="11"/>
      <c r="L27" s="12"/>
      <c r="M27" s="12">
        <v>-8652836.1099999994</v>
      </c>
      <c r="N27" s="12"/>
      <c r="O27" s="12">
        <v>-1600853.53</v>
      </c>
    </row>
    <row r="28" spans="1:15" ht="22.5" customHeight="1" x14ac:dyDescent="0.6">
      <c r="A28" s="63"/>
      <c r="B28" s="63"/>
      <c r="C28" s="63" t="s">
        <v>101</v>
      </c>
      <c r="D28" s="63"/>
      <c r="E28" s="63"/>
      <c r="K28" s="11"/>
      <c r="L28" s="12"/>
      <c r="M28" s="12">
        <v>0</v>
      </c>
      <c r="N28" s="12"/>
      <c r="O28" s="12">
        <v>-1909208</v>
      </c>
    </row>
    <row r="29" spans="1:15" ht="22.5" customHeight="1" x14ac:dyDescent="0.6">
      <c r="A29" s="63"/>
      <c r="B29" s="63"/>
      <c r="C29" s="63" t="s">
        <v>43</v>
      </c>
      <c r="D29" s="63"/>
      <c r="E29" s="63"/>
      <c r="K29" s="11"/>
      <c r="L29" s="12"/>
      <c r="M29" s="12">
        <v>-44400</v>
      </c>
      <c r="N29" s="12"/>
      <c r="O29" s="72">
        <v>86200</v>
      </c>
    </row>
    <row r="30" spans="1:15" ht="22.5" customHeight="1" x14ac:dyDescent="0.6">
      <c r="A30" s="63"/>
      <c r="B30" s="63" t="s">
        <v>102</v>
      </c>
      <c r="C30" s="63"/>
      <c r="D30" s="63"/>
      <c r="E30" s="63"/>
      <c r="K30" s="11"/>
      <c r="L30" s="12"/>
      <c r="M30" s="73">
        <f>SUM(M20:M29)</f>
        <v>312303.88999999315</v>
      </c>
      <c r="N30" s="12"/>
      <c r="O30" s="73">
        <f>SUM(O20:O29)</f>
        <v>21954192.789999999</v>
      </c>
    </row>
    <row r="31" spans="1:15" s="30" customFormat="1" ht="22.5" customHeight="1" x14ac:dyDescent="0.6">
      <c r="A31" s="63"/>
      <c r="B31" s="63"/>
      <c r="C31" s="63" t="s">
        <v>103</v>
      </c>
      <c r="D31" s="63"/>
      <c r="E31" s="63"/>
      <c r="K31" s="64"/>
      <c r="L31" s="43"/>
      <c r="M31" s="43">
        <v>-305775.86</v>
      </c>
      <c r="N31" s="43"/>
      <c r="O31" s="43">
        <v>-311272.3</v>
      </c>
    </row>
    <row r="32" spans="1:15" s="30" customFormat="1" ht="22.5" customHeight="1" x14ac:dyDescent="0.65">
      <c r="A32" s="63"/>
      <c r="B32" s="63"/>
      <c r="C32" s="62" t="s">
        <v>104</v>
      </c>
      <c r="D32" s="62"/>
      <c r="E32" s="63"/>
      <c r="K32" s="47"/>
      <c r="L32" s="43"/>
      <c r="M32" s="68">
        <f>SUM(M30:M31)</f>
        <v>6528.0299999931594</v>
      </c>
      <c r="N32" s="43"/>
      <c r="O32" s="68">
        <f>SUM(O30:O31)</f>
        <v>21642920.489999998</v>
      </c>
    </row>
    <row r="33" spans="1:15" s="30" customFormat="1" ht="22.5" customHeight="1" x14ac:dyDescent="0.65">
      <c r="A33" s="63"/>
      <c r="B33" s="63"/>
      <c r="C33" s="62"/>
      <c r="D33" s="62"/>
      <c r="E33" s="63"/>
      <c r="K33" s="47"/>
      <c r="L33" s="43"/>
      <c r="M33" s="47"/>
      <c r="N33" s="43"/>
      <c r="O33" s="47"/>
    </row>
    <row r="34" spans="1:15" s="30" customFormat="1" ht="4" customHeight="1" x14ac:dyDescent="0.65">
      <c r="A34" s="63"/>
      <c r="B34" s="63"/>
      <c r="C34" s="62"/>
      <c r="D34" s="62"/>
      <c r="E34" s="63"/>
      <c r="K34" s="47"/>
      <c r="L34" s="43"/>
      <c r="M34" s="47"/>
      <c r="N34" s="43"/>
      <c r="O34" s="47"/>
    </row>
    <row r="35" spans="1:15" s="30" customFormat="1" ht="22.5" customHeight="1" x14ac:dyDescent="0.6">
      <c r="A35" s="74" t="s">
        <v>105</v>
      </c>
      <c r="B35" s="74"/>
      <c r="C35" s="74"/>
      <c r="D35" s="74"/>
      <c r="E35" s="74"/>
      <c r="F35" s="74"/>
      <c r="G35" s="74"/>
      <c r="H35" s="74"/>
      <c r="I35" s="74"/>
      <c r="J35" s="74"/>
      <c r="K35" s="74"/>
      <c r="L35" s="74"/>
      <c r="M35" s="74"/>
      <c r="N35" s="74"/>
      <c r="O35" s="74"/>
    </row>
    <row r="36" spans="1:15" s="30" customFormat="1" ht="22.5" customHeight="1" x14ac:dyDescent="0.6">
      <c r="A36" s="74" t="s">
        <v>28</v>
      </c>
      <c r="B36" s="74"/>
      <c r="C36" s="74"/>
      <c r="D36" s="74"/>
      <c r="E36" s="74"/>
      <c r="F36" s="74"/>
      <c r="G36" s="74"/>
      <c r="H36" s="74"/>
      <c r="I36" s="74"/>
      <c r="J36" s="74"/>
      <c r="K36" s="74"/>
      <c r="L36" s="74"/>
      <c r="M36" s="74"/>
      <c r="N36" s="74"/>
      <c r="O36" s="74"/>
    </row>
    <row r="37" spans="1:15" s="30" customFormat="1" ht="22.5" customHeight="1" x14ac:dyDescent="0.6">
      <c r="A37" s="74" t="s">
        <v>29</v>
      </c>
      <c r="B37" s="74"/>
      <c r="C37" s="74"/>
      <c r="D37" s="74"/>
      <c r="E37" s="74"/>
      <c r="F37" s="74"/>
      <c r="G37" s="74"/>
      <c r="H37" s="74"/>
      <c r="I37" s="74"/>
      <c r="J37" s="74"/>
      <c r="K37" s="74"/>
      <c r="L37" s="74"/>
      <c r="M37" s="74"/>
      <c r="N37" s="74"/>
      <c r="O37" s="74"/>
    </row>
    <row r="38" spans="1:15" ht="22.5" customHeight="1" x14ac:dyDescent="0.65">
      <c r="A38" s="62" t="s">
        <v>106</v>
      </c>
      <c r="B38" s="63"/>
      <c r="C38" s="63"/>
      <c r="D38" s="63"/>
      <c r="E38" s="63"/>
      <c r="K38" s="11"/>
      <c r="L38" s="12"/>
      <c r="M38" s="12"/>
      <c r="N38" s="12"/>
      <c r="O38" s="12"/>
    </row>
    <row r="39" spans="1:15" ht="22.5" customHeight="1" x14ac:dyDescent="0.6">
      <c r="A39" s="63"/>
      <c r="B39" s="63" t="s">
        <v>107</v>
      </c>
      <c r="C39" s="63"/>
      <c r="D39" s="63"/>
      <c r="E39" s="63"/>
      <c r="K39" s="11"/>
      <c r="L39" s="12"/>
      <c r="M39" s="12">
        <v>-1575740.96</v>
      </c>
      <c r="N39" s="12"/>
      <c r="O39" s="12">
        <v>-2048761.73</v>
      </c>
    </row>
    <row r="40" spans="1:15" ht="22.5" customHeight="1" x14ac:dyDescent="0.6">
      <c r="A40" s="63"/>
      <c r="B40" s="63" t="s">
        <v>108</v>
      </c>
      <c r="C40" s="63"/>
      <c r="D40" s="63"/>
      <c r="E40" s="63"/>
      <c r="K40" s="11"/>
      <c r="L40" s="12"/>
      <c r="M40" s="12">
        <v>258792.18</v>
      </c>
      <c r="N40" s="12"/>
      <c r="O40" s="12">
        <v>57945.66</v>
      </c>
    </row>
    <row r="41" spans="1:15" ht="22.5" customHeight="1" x14ac:dyDescent="0.6">
      <c r="A41" s="63"/>
      <c r="B41" s="63" t="s">
        <v>109</v>
      </c>
      <c r="C41" s="63"/>
      <c r="D41" s="63"/>
      <c r="E41" s="63"/>
      <c r="K41" s="11"/>
      <c r="L41" s="12"/>
      <c r="M41" s="12">
        <v>-25000</v>
      </c>
      <c r="N41" s="12"/>
      <c r="O41" s="12">
        <v>-57000</v>
      </c>
    </row>
    <row r="42" spans="1:15" ht="22.5" customHeight="1" x14ac:dyDescent="0.65">
      <c r="A42" s="63"/>
      <c r="B42" s="63"/>
      <c r="C42" s="62" t="s">
        <v>110</v>
      </c>
      <c r="D42" s="62"/>
      <c r="E42" s="63"/>
      <c r="K42" s="15"/>
      <c r="L42" s="12"/>
      <c r="M42" s="18">
        <f>SUM(M38:M41)</f>
        <v>-1341948.78</v>
      </c>
      <c r="N42" s="12"/>
      <c r="O42" s="18">
        <f>SUM(O38:O41)</f>
        <v>-2047816.07</v>
      </c>
    </row>
    <row r="43" spans="1:15" ht="22.5" customHeight="1" x14ac:dyDescent="0.65">
      <c r="A43" s="62" t="s">
        <v>111</v>
      </c>
      <c r="B43" s="63"/>
      <c r="C43" s="63"/>
      <c r="D43" s="63"/>
      <c r="E43" s="63"/>
      <c r="K43" s="11"/>
      <c r="L43" s="12"/>
      <c r="M43" s="12"/>
      <c r="N43" s="12"/>
      <c r="O43" s="12"/>
    </row>
    <row r="44" spans="1:15" ht="22.5" customHeight="1" x14ac:dyDescent="0.65">
      <c r="A44" s="62"/>
      <c r="B44" s="63" t="s">
        <v>112</v>
      </c>
      <c r="C44" s="63"/>
      <c r="D44" s="63"/>
      <c r="E44" s="63"/>
      <c r="K44" s="11"/>
      <c r="L44" s="12"/>
      <c r="M44" s="12">
        <v>0</v>
      </c>
      <c r="N44" s="12"/>
      <c r="O44" s="12">
        <v>-18883403.789999999</v>
      </c>
    </row>
    <row r="45" spans="1:15" ht="22.5" customHeight="1" x14ac:dyDescent="0.6">
      <c r="A45" s="63"/>
      <c r="B45" s="63" t="s">
        <v>113</v>
      </c>
      <c r="C45" s="63"/>
      <c r="D45" s="63"/>
      <c r="E45" s="63"/>
      <c r="K45" s="11"/>
      <c r="L45" s="12"/>
      <c r="M45" s="12">
        <v>0</v>
      </c>
      <c r="N45" s="12"/>
      <c r="O45" s="12">
        <v>7500000</v>
      </c>
    </row>
    <row r="46" spans="1:15" ht="22.5" customHeight="1" x14ac:dyDescent="0.6">
      <c r="A46" s="63"/>
      <c r="B46" s="63" t="s">
        <v>114</v>
      </c>
      <c r="C46" s="63"/>
      <c r="D46" s="63"/>
      <c r="E46" s="63"/>
      <c r="K46" s="11"/>
      <c r="L46" s="12"/>
      <c r="M46" s="12">
        <v>-3779839.36</v>
      </c>
      <c r="N46" s="12"/>
      <c r="O46" s="12">
        <v>-1346396.95</v>
      </c>
    </row>
    <row r="47" spans="1:15" ht="22.5" customHeight="1" x14ac:dyDescent="0.6">
      <c r="A47" s="63"/>
      <c r="B47" s="63" t="s">
        <v>115</v>
      </c>
      <c r="C47" s="63"/>
      <c r="D47" s="63"/>
      <c r="E47" s="63"/>
      <c r="K47" s="11"/>
      <c r="L47" s="12"/>
      <c r="M47" s="12">
        <v>-1761872.57</v>
      </c>
      <c r="N47" s="12"/>
      <c r="O47" s="12">
        <v>-1862725.35</v>
      </c>
    </row>
    <row r="48" spans="1:15" ht="22.5" customHeight="1" x14ac:dyDescent="0.6">
      <c r="A48" s="63"/>
      <c r="B48" s="63" t="s">
        <v>116</v>
      </c>
      <c r="C48" s="63"/>
      <c r="D48" s="63"/>
      <c r="E48" s="63"/>
      <c r="K48" s="11"/>
      <c r="L48" s="12"/>
      <c r="M48" s="12">
        <v>-907184.97</v>
      </c>
      <c r="N48" s="12"/>
      <c r="O48" s="12">
        <v>-825948.71</v>
      </c>
    </row>
    <row r="49" spans="1:16" ht="22.5" customHeight="1" x14ac:dyDescent="0.65">
      <c r="A49" s="63"/>
      <c r="B49" s="63"/>
      <c r="C49" s="62" t="s">
        <v>117</v>
      </c>
      <c r="D49" s="62"/>
      <c r="E49" s="63"/>
      <c r="K49" s="15"/>
      <c r="L49" s="12"/>
      <c r="M49" s="18">
        <f>SUM(M43:M48)</f>
        <v>-6448896.8999999994</v>
      </c>
      <c r="N49" s="12"/>
      <c r="O49" s="18">
        <f>SUM(O43:O48)</f>
        <v>-15418474.799999997</v>
      </c>
    </row>
    <row r="50" spans="1:16" ht="22.5" customHeight="1" x14ac:dyDescent="0.65">
      <c r="A50" s="62" t="s">
        <v>118</v>
      </c>
      <c r="B50" s="63"/>
      <c r="C50" s="63"/>
      <c r="D50" s="63"/>
      <c r="E50" s="63"/>
      <c r="K50" s="15"/>
      <c r="L50" s="49">
        <f>SUM(L32,L42,L49)</f>
        <v>0</v>
      </c>
      <c r="M50" s="49">
        <f>SUM(M32,M42,M49)</f>
        <v>-7784317.650000006</v>
      </c>
      <c r="N50" s="49">
        <f>SUM(N32,N42,N49)</f>
        <v>0</v>
      </c>
      <c r="O50" s="49">
        <f>SUM(O32,O42,O49)</f>
        <v>4176629.620000001</v>
      </c>
    </row>
    <row r="51" spans="1:16" s="30" customFormat="1" ht="22.5" customHeight="1" x14ac:dyDescent="0.65">
      <c r="A51" s="62" t="s">
        <v>119</v>
      </c>
      <c r="B51" s="63"/>
      <c r="C51" s="63"/>
      <c r="D51" s="63"/>
      <c r="E51" s="63"/>
      <c r="K51" s="47"/>
      <c r="L51" s="41"/>
      <c r="M51" s="41">
        <f>'BS;E'!O10</f>
        <v>37751910.140000001</v>
      </c>
      <c r="N51" s="41"/>
      <c r="O51" s="41">
        <v>34930881.159999996</v>
      </c>
    </row>
    <row r="52" spans="1:16" s="30" customFormat="1" ht="22.5" customHeight="1" thickBot="1" x14ac:dyDescent="0.7">
      <c r="A52" s="62" t="s">
        <v>120</v>
      </c>
      <c r="B52" s="63"/>
      <c r="C52" s="63"/>
      <c r="D52" s="63"/>
      <c r="E52" s="63"/>
      <c r="K52" s="47"/>
      <c r="L52" s="41"/>
      <c r="M52" s="69">
        <f>SUM(M50:M51)</f>
        <v>29967592.489999995</v>
      </c>
      <c r="N52" s="41"/>
      <c r="O52" s="69">
        <f>SUM(O50:O51)</f>
        <v>39107510.780000001</v>
      </c>
    </row>
    <row r="53" spans="1:16" s="30" customFormat="1" ht="22.5" customHeight="1" thickTop="1" x14ac:dyDescent="0.65">
      <c r="A53" s="62"/>
      <c r="B53" s="63"/>
      <c r="C53" s="63"/>
      <c r="D53" s="63"/>
      <c r="E53" s="63"/>
      <c r="K53" s="47"/>
      <c r="L53" s="41"/>
      <c r="M53" s="47"/>
      <c r="N53" s="41"/>
      <c r="O53" s="47"/>
    </row>
    <row r="54" spans="1:16" ht="22.5" customHeight="1" x14ac:dyDescent="0.65">
      <c r="A54" s="70" t="s">
        <v>121</v>
      </c>
      <c r="B54" s="71"/>
      <c r="C54" s="71"/>
      <c r="D54" s="71"/>
      <c r="E54" s="71"/>
      <c r="G54" s="15"/>
      <c r="H54" s="15"/>
      <c r="I54" s="15"/>
      <c r="J54" s="15"/>
      <c r="K54" s="15"/>
      <c r="L54" s="49"/>
      <c r="M54" s="15"/>
      <c r="N54" s="49"/>
      <c r="O54" s="15"/>
    </row>
    <row r="55" spans="1:16" ht="22.5" customHeight="1" x14ac:dyDescent="0.65">
      <c r="A55" s="71" t="s">
        <v>122</v>
      </c>
      <c r="B55" s="71"/>
      <c r="C55" s="71"/>
      <c r="D55" s="71"/>
      <c r="E55" s="71"/>
      <c r="G55" s="15"/>
      <c r="H55" s="15"/>
      <c r="I55" s="15"/>
      <c r="J55" s="15"/>
      <c r="K55" s="15"/>
      <c r="L55" s="49"/>
      <c r="M55" s="15"/>
      <c r="N55" s="49"/>
      <c r="O55" s="15"/>
    </row>
    <row r="56" spans="1:16" ht="22.5" customHeight="1" x14ac:dyDescent="0.65">
      <c r="B56" s="71" t="s">
        <v>123</v>
      </c>
      <c r="C56" s="71"/>
      <c r="D56" s="71"/>
      <c r="E56" s="71"/>
      <c r="G56" s="15"/>
      <c r="H56" s="15"/>
      <c r="I56" s="15"/>
      <c r="J56" s="15"/>
      <c r="K56" s="15"/>
      <c r="L56" s="49"/>
      <c r="M56" s="11">
        <v>15650366.220000001</v>
      </c>
      <c r="N56" s="11"/>
      <c r="O56" s="11">
        <v>7354724.6200000001</v>
      </c>
    </row>
    <row r="57" spans="1:16" ht="22.5" customHeight="1" x14ac:dyDescent="0.65">
      <c r="A57" s="71"/>
      <c r="B57" s="63" t="s">
        <v>124</v>
      </c>
      <c r="C57" s="71"/>
      <c r="D57" s="71"/>
      <c r="E57" s="71"/>
      <c r="F57" s="30"/>
      <c r="G57" s="47"/>
      <c r="H57" s="15"/>
      <c r="I57" s="15"/>
      <c r="J57" s="15"/>
      <c r="K57" s="15"/>
      <c r="L57" s="49"/>
      <c r="M57" s="11">
        <v>4280</v>
      </c>
      <c r="N57" s="11"/>
      <c r="O57" s="11">
        <v>256765.95</v>
      </c>
    </row>
    <row r="58" spans="1:16" ht="22.5" customHeight="1" x14ac:dyDescent="0.65">
      <c r="A58" s="71"/>
      <c r="B58" s="63" t="s">
        <v>125</v>
      </c>
      <c r="C58" s="71"/>
      <c r="D58" s="71"/>
      <c r="E58" s="71"/>
      <c r="F58" s="30"/>
      <c r="G58" s="47"/>
      <c r="H58" s="15"/>
      <c r="I58" s="15"/>
      <c r="J58" s="15"/>
      <c r="K58" s="15"/>
      <c r="L58" s="49"/>
      <c r="M58" s="11">
        <v>1190981.02</v>
      </c>
      <c r="N58" s="11"/>
      <c r="O58" s="11">
        <v>52405.39</v>
      </c>
    </row>
    <row r="59" spans="1:16" s="30" customFormat="1" ht="22.5" customHeight="1" x14ac:dyDescent="0.65">
      <c r="A59" s="70"/>
      <c r="B59" s="71"/>
      <c r="C59" s="71"/>
      <c r="D59" s="71"/>
      <c r="E59" s="71"/>
      <c r="G59" s="47"/>
      <c r="H59" s="15"/>
      <c r="I59" s="15"/>
      <c r="J59" s="15"/>
      <c r="K59" s="15"/>
      <c r="L59" s="49"/>
      <c r="M59" s="15"/>
      <c r="N59" s="49"/>
      <c r="O59" s="15"/>
      <c r="P59" s="1"/>
    </row>
    <row r="60" spans="1:16" s="30" customFormat="1" ht="22.5" customHeight="1" x14ac:dyDescent="0.65">
      <c r="A60" s="70"/>
      <c r="B60" s="71"/>
      <c r="C60" s="71"/>
      <c r="D60" s="71"/>
      <c r="E60" s="71"/>
      <c r="G60" s="47"/>
      <c r="H60" s="15"/>
      <c r="I60" s="15"/>
      <c r="J60" s="15"/>
      <c r="K60" s="15"/>
      <c r="L60" s="49"/>
      <c r="M60" s="15"/>
      <c r="N60" s="49"/>
      <c r="O60" s="15"/>
      <c r="P60" s="1"/>
    </row>
    <row r="61" spans="1:16" s="30" customFormat="1" ht="22.5" customHeight="1" x14ac:dyDescent="0.65">
      <c r="A61" s="70"/>
      <c r="B61" s="71"/>
      <c r="C61" s="71"/>
      <c r="D61" s="71"/>
      <c r="E61" s="71"/>
      <c r="G61" s="47"/>
      <c r="H61" s="15"/>
      <c r="I61" s="15"/>
      <c r="J61" s="15"/>
      <c r="K61" s="15"/>
      <c r="L61" s="49"/>
      <c r="M61" s="15"/>
      <c r="N61" s="49"/>
      <c r="O61" s="15"/>
      <c r="P61" s="1"/>
    </row>
    <row r="62" spans="1:16" s="30" customFormat="1" ht="22.5" customHeight="1" x14ac:dyDescent="0.65">
      <c r="A62" s="70"/>
      <c r="B62" s="71"/>
      <c r="C62" s="71"/>
      <c r="D62" s="71"/>
      <c r="E62" s="71"/>
      <c r="G62" s="47"/>
      <c r="H62" s="15"/>
      <c r="I62" s="15"/>
      <c r="J62" s="15"/>
      <c r="K62" s="15"/>
      <c r="L62" s="49"/>
      <c r="M62" s="15"/>
      <c r="N62" s="49"/>
      <c r="O62" s="15"/>
      <c r="P62" s="1"/>
    </row>
    <row r="63" spans="1:16" s="30" customFormat="1" ht="4" customHeight="1" x14ac:dyDescent="0.65">
      <c r="A63" s="70"/>
      <c r="B63" s="71"/>
      <c r="C63" s="71"/>
      <c r="D63" s="71"/>
      <c r="E63" s="71"/>
      <c r="G63" s="47"/>
      <c r="H63" s="15"/>
      <c r="I63" s="15"/>
      <c r="J63" s="15"/>
      <c r="K63" s="15"/>
      <c r="L63" s="49"/>
      <c r="M63" s="15"/>
      <c r="N63" s="49"/>
      <c r="O63" s="15"/>
      <c r="P63" s="1"/>
    </row>
    <row r="64" spans="1:16" s="30" customFormat="1" ht="22.5" customHeight="1" x14ac:dyDescent="0.6">
      <c r="A64" s="74" t="s">
        <v>105</v>
      </c>
      <c r="B64" s="74"/>
      <c r="C64" s="74"/>
      <c r="D64" s="74"/>
      <c r="E64" s="74"/>
      <c r="F64" s="74"/>
      <c r="G64" s="74"/>
      <c r="H64" s="74"/>
      <c r="I64" s="74"/>
      <c r="J64" s="74"/>
      <c r="K64" s="74"/>
      <c r="L64" s="74"/>
      <c r="M64" s="74"/>
      <c r="N64" s="74"/>
      <c r="O64" s="74"/>
    </row>
    <row r="65" spans="1:15" s="30" customFormat="1" ht="22.5" customHeight="1" x14ac:dyDescent="0.6">
      <c r="A65" s="74" t="s">
        <v>28</v>
      </c>
      <c r="B65" s="74"/>
      <c r="C65" s="74"/>
      <c r="D65" s="74"/>
      <c r="E65" s="74"/>
      <c r="F65" s="74"/>
      <c r="G65" s="74"/>
      <c r="H65" s="74"/>
      <c r="I65" s="74"/>
      <c r="J65" s="74"/>
      <c r="K65" s="74"/>
      <c r="L65" s="74"/>
      <c r="M65" s="74"/>
      <c r="N65" s="74"/>
      <c r="O65" s="74"/>
    </row>
    <row r="66" spans="1:15" s="30" customFormat="1" ht="22.5" customHeight="1" x14ac:dyDescent="0.6">
      <c r="A66" s="74" t="s">
        <v>29</v>
      </c>
      <c r="B66" s="74"/>
      <c r="C66" s="74"/>
      <c r="D66" s="74"/>
      <c r="E66" s="74"/>
      <c r="F66" s="74"/>
      <c r="G66" s="74"/>
      <c r="H66" s="74"/>
      <c r="I66" s="74"/>
      <c r="J66" s="74"/>
      <c r="K66" s="74"/>
      <c r="L66" s="74"/>
      <c r="M66" s="74"/>
      <c r="N66" s="74"/>
      <c r="O66" s="74"/>
    </row>
  </sheetData>
  <mergeCells count="7">
    <mergeCell ref="A66:O66"/>
    <mergeCell ref="M7:O7"/>
    <mergeCell ref="A35:O35"/>
    <mergeCell ref="A36:O36"/>
    <mergeCell ref="A37:O37"/>
    <mergeCell ref="A64:O64"/>
    <mergeCell ref="A65:O65"/>
  </mergeCells>
  <pageMargins left="0.98425196850393704" right="0.39370078740157483" top="0.98425196850393704" bottom="0.70866141732283472" header="0.51181102362204722" footer="0.39370078740157483"/>
  <pageSetup paperSize="9" scale="90" firstPageNumber="7" orientation="portrait" useFirstPageNumber="1" r:id="rId1"/>
  <headerFooter>
    <oddFooter>&amp;L&amp;"Angsana New,Regular"&amp;14The accompanying notes are an intergral part of these financial statements.&amp;R&amp;"Angsana New,Regular"&amp;14&amp;P</oddFooter>
  </headerFooter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BS;E</vt:lpstr>
      <vt:lpstr>PL;E</vt:lpstr>
      <vt:lpstr>EQ;E(Q)</vt:lpstr>
      <vt:lpstr>CF;E</vt:lpstr>
      <vt:lpstr>'BS;E'!Print_Area</vt:lpstr>
      <vt:lpstr>'CF;E'!Print_Area</vt:lpstr>
      <vt:lpstr>'EQ;E(Q)'!Print_Area</vt:lpstr>
      <vt:lpstr>'PL;E'!Print_Area</vt:lpstr>
      <vt:lpstr>'BS;E'!Print_Titles</vt:lpstr>
      <vt:lpstr>'CF;E'!Print_Titles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chudapron</dc:creator>
  <cp:lastModifiedBy>chudapron</cp:lastModifiedBy>
  <dcterms:created xsi:type="dcterms:W3CDTF">2022-05-09T03:00:42Z</dcterms:created>
  <dcterms:modified xsi:type="dcterms:W3CDTF">2022-05-10T06:15:46Z</dcterms:modified>
</cp:coreProperties>
</file>