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13_ncr:1_{93D156A3-F9B8-46C9-8B21-D6CF4DAF605E}" xr6:coauthVersionLast="47" xr6:coauthVersionMax="47" xr10:uidLastSave="{00000000-0000-0000-0000-000000000000}"/>
  <bookViews>
    <workbookView xWindow="440" yWindow="220" windowWidth="18570" windowHeight="9850" tabRatio="657" xr2:uid="{00000000-000D-0000-FFFF-FFFF00000000}"/>
  </bookViews>
  <sheets>
    <sheet name="SFP-3-4" sheetId="10" r:id="rId1"/>
    <sheet name="PL3M-5-6" sheetId="1" r:id="rId2"/>
    <sheet name="PL6M-7-8" sheetId="11" r:id="rId3"/>
    <sheet name="SH-9" sheetId="9" r:id="rId4"/>
    <sheet name="SH-10" sheetId="12" r:id="rId5"/>
    <sheet name="SH-11-12" sheetId="6" r:id="rId6"/>
    <sheet name="CF-13-14" sheetId="7" r:id="rId7"/>
  </sheets>
  <definedNames>
    <definedName name="_xlnm.Print_Area" localSheetId="6">'CF-13-14'!$A$1:$I$107</definedName>
    <definedName name="_xlnm.Print_Area" localSheetId="1">'PL3M-5-6'!$A$1:$I$71</definedName>
    <definedName name="_xlnm.Print_Area" localSheetId="2">'PL6M-7-8'!$A$1:$I$74</definedName>
    <definedName name="_xlnm.Print_Area" localSheetId="0">'SFP-3-4'!$A$1:$I$91</definedName>
    <definedName name="_xlnm.Print_Area" localSheetId="4">'SH-10'!$A$1:$U$29</definedName>
    <definedName name="_xlnm.Print_Area" localSheetId="5">'SH-11-12'!$A$1:$L$45</definedName>
    <definedName name="_xlnm.Print_Area" localSheetId="3">'SH-9'!$A$1:$Q$29</definedName>
    <definedName name="Title2nd" localSheetId="1">'PL3M-5-6'!#REF!</definedName>
    <definedName name="Title2nd" localSheetId="2">'PL6M-7-8'!#REF!</definedName>
    <definedName name="Title2nd" localSheetId="0">'SFP-3-4'!$A$1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0" i="7" l="1"/>
  <c r="G100" i="7"/>
  <c r="E100" i="7"/>
  <c r="C100" i="7"/>
  <c r="Q19" i="12"/>
  <c r="Q20" i="12"/>
  <c r="Q21" i="12"/>
  <c r="O21" i="12"/>
  <c r="O20" i="12"/>
  <c r="M21" i="12"/>
  <c r="M20" i="12"/>
  <c r="K21" i="12"/>
  <c r="K20" i="12"/>
  <c r="I21" i="12"/>
  <c r="I20" i="12"/>
  <c r="G21" i="12"/>
  <c r="G20" i="12"/>
  <c r="E21" i="12"/>
  <c r="E20" i="12"/>
  <c r="C21" i="12"/>
  <c r="C20" i="12"/>
  <c r="O16" i="12"/>
  <c r="M16" i="12"/>
  <c r="I84" i="7" l="1"/>
  <c r="G84" i="7"/>
  <c r="O26" i="12"/>
  <c r="M26" i="12"/>
  <c r="H42" i="6" l="1"/>
  <c r="F42" i="6"/>
  <c r="D42" i="6"/>
  <c r="I24" i="12"/>
  <c r="Q24" i="12" s="1"/>
  <c r="E72" i="7"/>
  <c r="E84" i="7" s="1"/>
  <c r="C72" i="7"/>
  <c r="C84" i="7" s="1"/>
  <c r="C37" i="7"/>
  <c r="C36" i="7"/>
  <c r="C33" i="7"/>
  <c r="C16" i="7"/>
  <c r="I33" i="7"/>
  <c r="E33" i="7"/>
  <c r="G24" i="7"/>
  <c r="I14" i="7"/>
  <c r="E14" i="7"/>
  <c r="C73" i="11"/>
  <c r="I59" i="11"/>
  <c r="G59" i="11"/>
  <c r="E59" i="11"/>
  <c r="C59" i="11"/>
  <c r="I53" i="11"/>
  <c r="G53" i="11"/>
  <c r="E53" i="11"/>
  <c r="C53" i="11"/>
  <c r="I36" i="11"/>
  <c r="E36" i="11"/>
  <c r="I29" i="11"/>
  <c r="G29" i="11"/>
  <c r="E29" i="11"/>
  <c r="C29" i="11"/>
  <c r="E25" i="11"/>
  <c r="C25" i="11"/>
  <c r="E23" i="11"/>
  <c r="C23" i="11"/>
  <c r="C70" i="1"/>
  <c r="I52" i="1"/>
  <c r="G52" i="1"/>
  <c r="E52" i="1"/>
  <c r="C52" i="1"/>
  <c r="E19" i="1"/>
  <c r="E28" i="1"/>
  <c r="E25" i="1"/>
  <c r="E23" i="1"/>
  <c r="E35" i="1"/>
  <c r="J36" i="6"/>
  <c r="L36" i="6" s="1"/>
  <c r="L33" i="6"/>
  <c r="O28" i="12"/>
  <c r="M28" i="12"/>
  <c r="I25" i="12"/>
  <c r="Q25" i="12" s="1"/>
  <c r="U25" i="12" s="1"/>
  <c r="U19" i="12"/>
  <c r="Q18" i="12"/>
  <c r="U18" i="12" s="1"/>
  <c r="Q15" i="12"/>
  <c r="U15" i="12" s="1"/>
  <c r="Q12" i="12"/>
  <c r="U12" i="12" s="1"/>
  <c r="M26" i="9"/>
  <c r="M25" i="9"/>
  <c r="Q25" i="9" s="1"/>
  <c r="Q26" i="9"/>
  <c r="Q20" i="9"/>
  <c r="Q19" i="9"/>
  <c r="Q16" i="9"/>
  <c r="Q13" i="9"/>
  <c r="I56" i="1"/>
  <c r="G56" i="1"/>
  <c r="E56" i="1"/>
  <c r="C56" i="1"/>
  <c r="I73" i="10"/>
  <c r="I38" i="10" l="1"/>
  <c r="I86" i="10"/>
  <c r="I88" i="10" s="1"/>
  <c r="E86" i="10"/>
  <c r="E88" i="10" s="1"/>
  <c r="I62" i="10"/>
  <c r="E73" i="10"/>
  <c r="E62" i="10"/>
  <c r="I23" i="10"/>
  <c r="E38" i="10"/>
  <c r="E23" i="10"/>
  <c r="G73" i="10"/>
  <c r="C73" i="10"/>
  <c r="G62" i="10"/>
  <c r="C62" i="10"/>
  <c r="G38" i="10"/>
  <c r="C38" i="10"/>
  <c r="G23" i="10"/>
  <c r="C23" i="10"/>
  <c r="G74" i="10" l="1"/>
  <c r="I74" i="10"/>
  <c r="I90" i="10" s="1"/>
  <c r="E74" i="10"/>
  <c r="I40" i="10"/>
  <c r="E40" i="10"/>
  <c r="C74" i="10"/>
  <c r="G40" i="10"/>
  <c r="C40" i="10"/>
  <c r="I30" i="11"/>
  <c r="I20" i="11"/>
  <c r="E70" i="11"/>
  <c r="E65" i="11"/>
  <c r="E30" i="11"/>
  <c r="E20" i="11"/>
  <c r="I29" i="1"/>
  <c r="I20" i="1"/>
  <c r="E67" i="1"/>
  <c r="E62" i="1"/>
  <c r="E29" i="1"/>
  <c r="E20" i="1"/>
  <c r="P29" i="9"/>
  <c r="N29" i="9"/>
  <c r="K27" i="9"/>
  <c r="G27" i="9"/>
  <c r="E27" i="9"/>
  <c r="C27" i="9"/>
  <c r="O27" i="9"/>
  <c r="K22" i="9"/>
  <c r="G22" i="9"/>
  <c r="G29" i="9" s="1"/>
  <c r="E22" i="9"/>
  <c r="E29" i="9" s="1"/>
  <c r="C22" i="9"/>
  <c r="C29" i="9" s="1"/>
  <c r="O21" i="9"/>
  <c r="M21" i="9"/>
  <c r="K21" i="9"/>
  <c r="I21" i="9"/>
  <c r="G21" i="9"/>
  <c r="E21" i="9"/>
  <c r="C21" i="9"/>
  <c r="Q21" i="9"/>
  <c r="O17" i="9"/>
  <c r="O22" i="9" s="1"/>
  <c r="M17" i="9"/>
  <c r="M22" i="9" s="1"/>
  <c r="K17" i="9"/>
  <c r="I17" i="9"/>
  <c r="G17" i="9"/>
  <c r="E17" i="9"/>
  <c r="C17" i="9"/>
  <c r="Q17" i="9"/>
  <c r="C44" i="6"/>
  <c r="J37" i="6"/>
  <c r="H37" i="6"/>
  <c r="H44" i="6" s="1"/>
  <c r="F37" i="6"/>
  <c r="F44" i="6" s="1"/>
  <c r="D37" i="6"/>
  <c r="D44" i="6" s="1"/>
  <c r="J15" i="6"/>
  <c r="H15" i="6"/>
  <c r="G21" i="6"/>
  <c r="F15" i="6"/>
  <c r="D15" i="6"/>
  <c r="L14" i="6"/>
  <c r="S20" i="12"/>
  <c r="G29" i="1"/>
  <c r="C29" i="1"/>
  <c r="L18" i="6"/>
  <c r="L19" i="6" s="1"/>
  <c r="J19" i="6"/>
  <c r="J41" i="6"/>
  <c r="L41" i="6" s="1"/>
  <c r="T28" i="12"/>
  <c r="R28" i="12"/>
  <c r="K26" i="12"/>
  <c r="G26" i="12"/>
  <c r="E26" i="12"/>
  <c r="C26" i="12"/>
  <c r="U20" i="12"/>
  <c r="S16" i="12"/>
  <c r="K16" i="12"/>
  <c r="I16" i="12"/>
  <c r="G16" i="12"/>
  <c r="E16" i="12"/>
  <c r="C16" i="12"/>
  <c r="U16" i="12"/>
  <c r="H19" i="6"/>
  <c r="F19" i="6"/>
  <c r="D19" i="6"/>
  <c r="D21" i="6" s="1"/>
  <c r="C30" i="11"/>
  <c r="F84" i="7"/>
  <c r="H84" i="7"/>
  <c r="G30" i="11"/>
  <c r="G20" i="11"/>
  <c r="C20" i="11"/>
  <c r="C20" i="1"/>
  <c r="K21" i="6"/>
  <c r="I21" i="6"/>
  <c r="E21" i="6"/>
  <c r="C21" i="6"/>
  <c r="L11" i="6"/>
  <c r="G20" i="1"/>
  <c r="Q16" i="12"/>
  <c r="I26" i="12"/>
  <c r="K29" i="9" l="1"/>
  <c r="G28" i="12"/>
  <c r="K28" i="12"/>
  <c r="J21" i="6"/>
  <c r="F21" i="6"/>
  <c r="I28" i="12"/>
  <c r="C84" i="10" s="1"/>
  <c r="C86" i="10" s="1"/>
  <c r="C88" i="10" s="1"/>
  <c r="C90" i="10" s="1"/>
  <c r="H21" i="6"/>
  <c r="G32" i="11"/>
  <c r="G35" i="11" s="1"/>
  <c r="G37" i="11" s="1"/>
  <c r="C31" i="1"/>
  <c r="C34" i="1" s="1"/>
  <c r="C36" i="1" s="1"/>
  <c r="S21" i="12"/>
  <c r="I22" i="9"/>
  <c r="I32" i="11"/>
  <c r="I35" i="11" s="1"/>
  <c r="I37" i="11" s="1"/>
  <c r="E32" i="11"/>
  <c r="E35" i="11" s="1"/>
  <c r="E37" i="11" s="1"/>
  <c r="I31" i="1"/>
  <c r="I34" i="1" s="1"/>
  <c r="I36" i="1" s="1"/>
  <c r="I57" i="1" s="1"/>
  <c r="E31" i="1"/>
  <c r="E34" i="1" s="1"/>
  <c r="E36" i="1" s="1"/>
  <c r="E57" i="1" s="1"/>
  <c r="E90" i="10"/>
  <c r="C28" i="12"/>
  <c r="U21" i="12"/>
  <c r="E28" i="12"/>
  <c r="O29" i="9"/>
  <c r="Q26" i="12"/>
  <c r="I27" i="9"/>
  <c r="I29" i="9" s="1"/>
  <c r="C32" i="11"/>
  <c r="C35" i="11" s="1"/>
  <c r="C37" i="11" s="1"/>
  <c r="G31" i="1"/>
  <c r="G34" i="1" s="1"/>
  <c r="G36" i="1" s="1"/>
  <c r="Q22" i="9"/>
  <c r="L15" i="6"/>
  <c r="L21" i="6" s="1"/>
  <c r="L37" i="6"/>
  <c r="J40" i="6" l="1"/>
  <c r="G63" i="11"/>
  <c r="G60" i="11"/>
  <c r="G68" i="11" s="1"/>
  <c r="G70" i="11" s="1"/>
  <c r="G12" i="7"/>
  <c r="G34" i="7" s="1"/>
  <c r="G53" i="7" s="1"/>
  <c r="G55" i="7" s="1"/>
  <c r="G103" i="7" s="1"/>
  <c r="G105" i="7" s="1"/>
  <c r="G107" i="7" s="1"/>
  <c r="C65" i="11"/>
  <c r="C12" i="7"/>
  <c r="C34" i="7" s="1"/>
  <c r="C53" i="7" s="1"/>
  <c r="C55" i="7" s="1"/>
  <c r="C103" i="7" s="1"/>
  <c r="C105" i="7" s="1"/>
  <c r="C107" i="7" s="1"/>
  <c r="C60" i="11"/>
  <c r="C70" i="11" s="1"/>
  <c r="C69" i="11" s="1"/>
  <c r="I12" i="7"/>
  <c r="I34" i="7" s="1"/>
  <c r="I53" i="7" s="1"/>
  <c r="I55" i="7" s="1"/>
  <c r="I103" i="7" s="1"/>
  <c r="I105" i="7" s="1"/>
  <c r="I107" i="7" s="1"/>
  <c r="I60" i="11"/>
  <c r="E60" i="11"/>
  <c r="E12" i="7"/>
  <c r="E34" i="7" s="1"/>
  <c r="E53" i="7" s="1"/>
  <c r="E55" i="7" s="1"/>
  <c r="E103" i="7" s="1"/>
  <c r="E105" i="7" s="1"/>
  <c r="E107" i="7" s="1"/>
  <c r="G57" i="1"/>
  <c r="G65" i="1" s="1"/>
  <c r="G67" i="1" s="1"/>
  <c r="G60" i="1"/>
  <c r="C57" i="1"/>
  <c r="C67" i="1" s="1"/>
  <c r="C62" i="1"/>
  <c r="C61" i="1" s="1"/>
  <c r="I60" i="1"/>
  <c r="I62" i="1" s="1"/>
  <c r="I65" i="1"/>
  <c r="I67" i="1" s="1"/>
  <c r="Q28" i="12"/>
  <c r="M27" i="9"/>
  <c r="I63" i="11" l="1"/>
  <c r="I65" i="11" s="1"/>
  <c r="I68" i="11"/>
  <c r="I70" i="11" s="1"/>
  <c r="G73" i="11"/>
  <c r="G65" i="11"/>
  <c r="L40" i="6"/>
  <c r="J42" i="6"/>
  <c r="J44" i="6" s="1"/>
  <c r="G84" i="10" s="1"/>
  <c r="G86" i="10" s="1"/>
  <c r="G88" i="10" s="1"/>
  <c r="G90" i="10" s="1"/>
  <c r="G70" i="1"/>
  <c r="G62" i="1"/>
  <c r="Q27" i="9"/>
  <c r="Q29" i="9" s="1"/>
  <c r="M29" i="9"/>
  <c r="L42" i="6" l="1"/>
  <c r="L44" i="6" s="1"/>
  <c r="C66" i="1"/>
  <c r="C64" i="11"/>
  <c r="S24" i="12" s="1"/>
  <c r="S26" i="12" s="1"/>
  <c r="U26" i="12" l="1"/>
  <c r="U28" i="12" s="1"/>
  <c r="S28" i="12"/>
  <c r="U24" i="12"/>
</calcChain>
</file>

<file path=xl/sharedStrings.xml><?xml version="1.0" encoding="utf-8"?>
<sst xmlns="http://schemas.openxmlformats.org/spreadsheetml/2006/main" count="504" uniqueCount="258">
  <si>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</si>
  <si>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</si>
  <si>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</si>
  <si>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</si>
  <si>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</si>
  <si>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</si>
  <si>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</si>
  <si>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</si>
  <si>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</si>
  <si>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</si>
  <si>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</si>
  <si>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</si>
  <si>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</si>
  <si>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</si>
  <si>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</si>
  <si>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</si>
  <si>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</si>
  <si>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</si>
  <si>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</si>
  <si>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</si>
  <si>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</si>
  <si>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</si>
  <si>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</si>
  <si>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</si>
  <si>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</si>
  <si>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</si>
  <si>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</si>
  <si>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</si>
  <si>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</si>
  <si>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</si>
  <si>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>Income tax payable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</si>
  <si>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</si>
  <si>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</si>
  <si>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</si>
  <si>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</si>
  <si>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</si>
  <si>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</si>
  <si>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</si>
  <si>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</si>
  <si>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</si>
  <si>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</si>
  <si>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</si>
  <si>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</si>
  <si>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</si>
  <si>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</si>
  <si>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</si>
  <si>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</si>
  <si>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>interests</t>
  </si>
  <si>
    <t>Depreciation and amortisation</t>
  </si>
  <si>
    <t>Advance received from customers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</si>
  <si>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</si>
  <si>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</si>
  <si>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</si>
  <si>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</si>
  <si>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</si>
  <si>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</si>
  <si>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</si>
  <si>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</si>
  <si>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</si>
  <si>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>Premium on ordinary shares</t>
  </si>
  <si>
    <t xml:space="preserve">   Non-controlling interests</t>
  </si>
  <si>
    <t>Profit attributable to: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</si>
  <si>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</si>
  <si>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</si>
  <si>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</si>
  <si>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</si>
  <si>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</si>
  <si>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</si>
  <si>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Intangible assets</t>
  </si>
  <si>
    <t>Cost of sale of goods and rendering of services</t>
  </si>
  <si>
    <t>Reserve on</t>
  </si>
  <si>
    <t>Proceeds from short-term loans from related parties</t>
  </si>
  <si>
    <t>Repayment of short-term loans from related parties</t>
  </si>
  <si>
    <t>Leasehold rights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</si>
  <si>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</si>
  <si>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</si>
  <si>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</si>
  <si>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</si>
  <si>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  Changes in ownership interests in subsidiaries</t>
  </si>
  <si>
    <t xml:space="preserve"> 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</si>
  <si>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</si>
  <si>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</si>
  <si>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</si>
  <si>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</si>
  <si>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</si>
  <si>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</si>
  <si>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</si>
  <si>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</si>
  <si>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</si>
  <si>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</si>
  <si>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</si>
  <si>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</si>
  <si>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</si>
  <si>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</si>
  <si>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</si>
  <si>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</si>
  <si>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Profit for the period</t>
  </si>
  <si>
    <t>Three-month period ended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</si>
  <si>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</si>
  <si>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</si>
  <si>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</si>
  <si>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</si>
  <si>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</si>
  <si>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</si>
  <si>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</si>
  <si>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Income tax benefit (expense)</t>
  </si>
  <si>
    <t>Proceeds from long-term loans from financial institutions</t>
  </si>
  <si>
    <t>Repayment of long-term loans from financial institutions</t>
  </si>
  <si>
    <t>Profit before income tax</t>
  </si>
  <si>
    <t>Earnings per share</t>
  </si>
  <si>
    <t>premium</t>
  </si>
  <si>
    <t>Share</t>
  </si>
  <si>
    <t>Transactions with owners, recorded directly in equity</t>
  </si>
  <si>
    <t>Total transactions with owners, recorded directly in equity</t>
  </si>
  <si>
    <t>31 March</t>
  </si>
  <si>
    <t>Six-month period ended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</si>
  <si>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</si>
  <si>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</si>
  <si>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</si>
  <si>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</si>
  <si>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   Contributions by owners of the Company</t>
  </si>
  <si>
    <t>Dividends paid to non-controlling interest</t>
  </si>
  <si>
    <t xml:space="preserve">   Total changes in ownership interests in subsidiaries</t>
  </si>
  <si>
    <t>Liabilities and equity</t>
  </si>
  <si>
    <t>Loss on write off assets</t>
  </si>
  <si>
    <t xml:space="preserve">Dividends paid to owners of the Company </t>
  </si>
  <si>
    <t>Net increase (decrease) in cash and cash equivalents</t>
  </si>
  <si>
    <t xml:space="preserve">   Dividends to owners of the Company</t>
  </si>
  <si>
    <t xml:space="preserve">Reversal of provisions </t>
  </si>
  <si>
    <t>Distribution costs</t>
  </si>
  <si>
    <t xml:space="preserve">Income tax (benefit) expense </t>
  </si>
  <si>
    <t>Net cash from (used in) investing activities</t>
  </si>
  <si>
    <t>Net cash from (used in) financing activities</t>
  </si>
  <si>
    <t xml:space="preserve">   Other comprehensive income</t>
  </si>
  <si>
    <t xml:space="preserve">   and investment properties</t>
  </si>
  <si>
    <t>Cost to obtain contracts with customers</t>
  </si>
  <si>
    <t xml:space="preserve"> of equity</t>
  </si>
  <si>
    <t>Other components</t>
  </si>
  <si>
    <t xml:space="preserve">   investment properties </t>
  </si>
  <si>
    <t>Revenue</t>
  </si>
  <si>
    <t xml:space="preserve">   Profit (loss) for the period</t>
  </si>
  <si>
    <t>Deposit at banks under commitments</t>
  </si>
  <si>
    <t>Finance lease receivable</t>
  </si>
  <si>
    <t>Short-term loans from financial institutions</t>
  </si>
  <si>
    <t xml:space="preserve">Other current payables </t>
  </si>
  <si>
    <t>Current portion of lease liabilities</t>
  </si>
  <si>
    <t>Retention payable - real estate development for sale</t>
  </si>
  <si>
    <t>Revenue from sale of goods and rendering of services</t>
  </si>
  <si>
    <t>Profit from operating activities</t>
  </si>
  <si>
    <t>Balance at 1 October 2020</t>
  </si>
  <si>
    <t>Six-month period ended 31 March 2021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</si>
  <si>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</si>
  <si>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</si>
  <si>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</si>
  <si>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</si>
  <si>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</si>
  <si>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 xml:space="preserve">Land deposits - real estate development for sale </t>
  </si>
  <si>
    <t>Lease liabilities</t>
  </si>
  <si>
    <t>Amortisation of leasehold right</t>
  </si>
  <si>
    <r>
      <t xml:space="preserve">   using equity method</t>
    </r>
    <r>
      <rPr>
        <sz val="11"/>
        <rFont val="Times New Roman"/>
        <family val="1"/>
      </rPr>
      <t>, net of tax</t>
    </r>
  </si>
  <si>
    <t>Land deposits - real estate development for sale</t>
  </si>
  <si>
    <t>Repayment of lease liabilities</t>
  </si>
  <si>
    <t>Debenture</t>
  </si>
  <si>
    <t>Revenue from sale of real estate</t>
  </si>
  <si>
    <t>Cost of sale of real estate</t>
  </si>
  <si>
    <t>Share of profit of investments in associate</t>
  </si>
  <si>
    <t>Reversal of impairment loss recognised in profit or loss</t>
  </si>
  <si>
    <t xml:space="preserve">   and leasehold rights</t>
  </si>
  <si>
    <t>Acquisition of intangible assets</t>
  </si>
  <si>
    <t>Decrease in short-term loans from financial institutions</t>
  </si>
  <si>
    <t>Acquisition of property, plant and equipment, investment properties</t>
  </si>
  <si>
    <t>Unrealised (gain) loss on foreign exchange</t>
  </si>
  <si>
    <t>(Gain) loss on disposal of property, plant and equipment</t>
  </si>
  <si>
    <t xml:space="preserve">   and subsidiary - net</t>
  </si>
  <si>
    <t>Repayment of long-term loans from related party</t>
  </si>
  <si>
    <t>(Gain) loss on disposal of intangible assets</t>
  </si>
  <si>
    <t>Trade accounts receivable</t>
  </si>
  <si>
    <t>Trade accounts payable</t>
  </si>
  <si>
    <t>Proceeds from disposal of property, plant and equipment and</t>
  </si>
  <si>
    <t>Proceeds from disposal of intangible assets</t>
  </si>
  <si>
    <t>Six-month period ended 31 March 2022</t>
  </si>
  <si>
    <t>Balance at 1 October 2021</t>
  </si>
  <si>
    <t>Balance at 31 March 2022</t>
  </si>
  <si>
    <t>Equity attributable to owners of the Company</t>
  </si>
  <si>
    <t>7, 8</t>
  </si>
  <si>
    <t>7, 10</t>
  </si>
  <si>
    <t>3, 14</t>
  </si>
  <si>
    <t>Deposits at bank held as collateral</t>
  </si>
  <si>
    <t>Derivative liabilities</t>
  </si>
  <si>
    <t>Other non-current provisions</t>
  </si>
  <si>
    <t>(Restated)</t>
  </si>
  <si>
    <t>Total revenue</t>
  </si>
  <si>
    <t>Gain on cash flow hedges</t>
  </si>
  <si>
    <t>Share of other comprehensive income of associate, net of tax</t>
  </si>
  <si>
    <t>Total comprehensive income (expense) for the period</t>
  </si>
  <si>
    <t>Total comprehensive income (expense) attributable to:</t>
  </si>
  <si>
    <t xml:space="preserve">   Owners of the Company</t>
  </si>
  <si>
    <t>Gain on sale of investments in associate and subsidiary</t>
  </si>
  <si>
    <t>Costs related to acquistion of subsidiaries</t>
  </si>
  <si>
    <t>Profit (loss) before income tax</t>
  </si>
  <si>
    <t>Profit (loss) for the period</t>
  </si>
  <si>
    <t>Gains on remeasurements of defined benefit plans</t>
  </si>
  <si>
    <t>Items that will not be reclassified subsequently  to profit or loss</t>
  </si>
  <si>
    <t>Items that will be reclassified subsequently to profit or loss</t>
  </si>
  <si>
    <t>Profit (loss) attributable to:</t>
  </si>
  <si>
    <t>Earnings (loss) per share</t>
  </si>
  <si>
    <t>Comprehensive income for the period - restated</t>
  </si>
  <si>
    <t>Balance at 31 March 2021 - restated</t>
  </si>
  <si>
    <t>Cash flow</t>
  </si>
  <si>
    <t>hedge reserve</t>
  </si>
  <si>
    <t>Revaluation</t>
  </si>
  <si>
    <t>surplus</t>
  </si>
  <si>
    <t xml:space="preserve">   Loss for the period</t>
  </si>
  <si>
    <t>Adjustments to reconcile profit (loss) to cash receipts (payments)</t>
  </si>
  <si>
    <t>(Reversal of) loss on inventories devaluation</t>
  </si>
  <si>
    <t>Gain on sale of investment in trading securities</t>
  </si>
  <si>
    <t>Advances for construction-real estate development for sale</t>
  </si>
  <si>
    <t>Cash received from sale of investment in trading securities</t>
  </si>
  <si>
    <t>Net cash generated from (used in) operating activities</t>
  </si>
  <si>
    <t>Taxes received (paid)</t>
  </si>
  <si>
    <t>Net cash from (used in) operating activities</t>
  </si>
  <si>
    <t>Acquisition of subsidiaries, net of cash acquired</t>
  </si>
  <si>
    <t>Decrease in deposit at banks under commitments</t>
  </si>
  <si>
    <t>Proceeds from repayment of short-term loans to related parties</t>
  </si>
  <si>
    <t xml:space="preserve">Cash received from sale of investment in associate </t>
  </si>
  <si>
    <t>Cash paid for increase capital in subsidiaries</t>
  </si>
  <si>
    <t>Cash received from increase capital in subsidiary</t>
  </si>
  <si>
    <t>Cash paid for capital reduction in subsidairy</t>
  </si>
  <si>
    <t>Repayment of short-term loans from other party</t>
  </si>
  <si>
    <t>Payment of borrowing transaction cost</t>
  </si>
  <si>
    <t>change in</t>
  </si>
  <si>
    <t xml:space="preserve"> in subsidiary</t>
  </si>
  <si>
    <t xml:space="preserve"> ownership interests</t>
  </si>
  <si>
    <t>Total items that will not be reclassified subsequently to profit or loss</t>
  </si>
  <si>
    <t>Total items that will be reclassified subsequently to profit or loss</t>
  </si>
  <si>
    <t>Income tax relating to items that will be reclassified to profit or loss</t>
  </si>
  <si>
    <t>Income tax relating to item that will not be reclassified to profit or loss</t>
  </si>
  <si>
    <t>Items that will not be reclassified subsequently to profit or loss</t>
  </si>
  <si>
    <t>Current portion of long-term loans from financial institutions</t>
  </si>
  <si>
    <t>Advances for construction - real estate development for sale</t>
  </si>
  <si>
    <t>Short-term loans to and interest receivable from related parties</t>
  </si>
  <si>
    <t>Authorised share capital</t>
  </si>
  <si>
    <t>Issued and paid-up share capital</t>
  </si>
  <si>
    <t>Appropriated</t>
  </si>
  <si>
    <t>Legal reserve</t>
  </si>
  <si>
    <t>Owners of the Company</t>
  </si>
  <si>
    <t>Gain on sale of investments in associate</t>
  </si>
  <si>
    <t xml:space="preserve">   Increase share capital of subsidiary</t>
  </si>
  <si>
    <t xml:space="preserve">   Reduce share capital of subsidiary</t>
  </si>
  <si>
    <t xml:space="preserve">   Acquisition of subsidiaries</t>
  </si>
  <si>
    <t>(Gain) loss on revaluation in fair value of forward contracts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</si>
  <si>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</si>
  <si>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</si>
  <si>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the parent</t>
  </si>
  <si>
    <t xml:space="preserve">   Total contributions by owners of the Company</t>
  </si>
  <si>
    <t>Repayment of debenture</t>
  </si>
  <si>
    <t xml:space="preserve">   Contributions by and distributions to owners</t>
  </si>
  <si>
    <t>Share of profit of investments in associate accounted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</si>
</sst>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[$-409]mmmm\ d\,\ yyyy;@"/>
    <numFmt numFmtId="249" formatCode="_(* #,##0.000_);_(* \(#,##0.000\);_(* &quot;-&quot;??_);_(@_)"/>
  </numFmts>
  <fonts count="268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76">
    <xf numFmtId="0" fontId="0" fillId="0" borderId="0"/>
    <xf numFmtId="44" fontId="2" fillId="0" borderId="0" applyFont="0" applyFill="0" applyBorder="0" applyAlignment="0" applyProtection="0"/>
    <xf numFmtId="39" fontId="31" fillId="0" borderId="0"/>
    <xf numFmtId="197" fontId="2" fillId="0" borderId="0" applyFont="0" applyFill="0" applyBorder="0" applyAlignment="0" applyProtection="0"/>
    <xf numFmtId="39" fontId="31" fillId="0" borderId="0"/>
    <xf numFmtId="198" fontId="137" fillId="0" borderId="0" applyFont="0" applyFill="0" applyBorder="0" applyAlignment="0" applyProtection="0"/>
    <xf numFmtId="0" fontId="2" fillId="0" borderId="0"/>
    <xf numFmtId="0" fontId="2" fillId="0" borderId="0"/>
    <xf numFmtId="0" fontId="138" fillId="0" borderId="0"/>
    <xf numFmtId="0" fontId="139" fillId="0" borderId="0" applyNumberFormat="0" applyFill="0" applyBorder="0" applyAlignment="0" applyProtection="0">
      <alignment vertical="top"/>
      <protection locked="0"/>
    </xf>
    <xf numFmtId="199" fontId="2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39" fontId="31" fillId="0" borderId="0"/>
    <xf numFmtId="39" fontId="31" fillId="0" borderId="0"/>
    <xf numFmtId="0" fontId="141" fillId="0" borderId="0" applyNumberFormat="0" applyFill="0" applyBorder="0" applyAlignment="0" applyProtection="0">
      <alignment vertical="top"/>
      <protection locked="0"/>
    </xf>
    <xf numFmtId="168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09" fillId="0" borderId="0" applyFont="0" applyFill="0" applyBorder="0" applyAlignment="0" applyProtection="0"/>
    <xf numFmtId="201" fontId="51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202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8" fillId="0" borderId="0"/>
    <xf numFmtId="0" fontId="51" fillId="0" borderId="0" applyFont="0" applyFill="0" applyBorder="0" applyAlignment="0" applyProtection="0"/>
    <xf numFmtId="198" fontId="4" fillId="0" borderId="0" applyFont="0" applyFill="0" applyBorder="0" applyAlignment="0" applyProtection="0"/>
    <xf numFmtId="179" fontId="9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4" fillId="0" borderId="0">
      <alignment vertical="top"/>
    </xf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145" fillId="0" borderId="0" applyFont="0" applyFill="0" applyBorder="0" applyAlignment="0" applyProtection="0"/>
    <xf numFmtId="205" fontId="145" fillId="0" borderId="0" applyFont="0" applyFill="0" applyBorder="0" applyAlignment="0" applyProtection="0"/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5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24" fillId="56" borderId="0" applyNumberFormat="0" applyBorder="0" applyAlignment="0" applyProtection="0"/>
    <xf numFmtId="0" fontId="32" fillId="2" borderId="0" applyNumberFormat="0" applyBorder="0" applyAlignment="0" applyProtection="0"/>
    <xf numFmtId="192" fontId="224" fillId="56" borderId="0" applyNumberFormat="0" applyBorder="0" applyAlignment="0" applyProtection="0"/>
    <xf numFmtId="0" fontId="29" fillId="2" borderId="0" applyNumberFormat="0" applyBorder="0" applyAlignment="0" applyProtection="0"/>
    <xf numFmtId="0" fontId="224" fillId="56" borderId="0" applyNumberFormat="0" applyBorder="0" applyAlignment="0" applyProtection="0"/>
    <xf numFmtId="0" fontId="225" fillId="56" borderId="0" applyNumberFormat="0" applyBorder="0" applyAlignment="0" applyProtection="0"/>
    <xf numFmtId="0" fontId="29" fillId="2" borderId="0" applyNumberFormat="0" applyBorder="0" applyAlignment="0" applyProtection="0"/>
    <xf numFmtId="0" fontId="225" fillId="56" borderId="0" applyNumberFormat="0" applyBorder="0" applyAlignment="0" applyProtection="0"/>
    <xf numFmtId="192" fontId="225" fillId="56" borderId="0" applyNumberFormat="0" applyBorder="0" applyAlignment="0" applyProtection="0"/>
    <xf numFmtId="0" fontId="224" fillId="57" borderId="0" applyNumberFormat="0" applyBorder="0" applyAlignment="0" applyProtection="0"/>
    <xf numFmtId="0" fontId="32" fillId="3" borderId="0" applyNumberFormat="0" applyBorder="0" applyAlignment="0" applyProtection="0"/>
    <xf numFmtId="192" fontId="224" fillId="57" borderId="0" applyNumberFormat="0" applyBorder="0" applyAlignment="0" applyProtection="0"/>
    <xf numFmtId="0" fontId="29" fillId="3" borderId="0" applyNumberFormat="0" applyBorder="0" applyAlignment="0" applyProtection="0"/>
    <xf numFmtId="0" fontId="224" fillId="57" borderId="0" applyNumberFormat="0" applyBorder="0" applyAlignment="0" applyProtection="0"/>
    <xf numFmtId="0" fontId="225" fillId="57" borderId="0" applyNumberFormat="0" applyBorder="0" applyAlignment="0" applyProtection="0"/>
    <xf numFmtId="0" fontId="29" fillId="3" borderId="0" applyNumberFormat="0" applyBorder="0" applyAlignment="0" applyProtection="0"/>
    <xf numFmtId="0" fontId="225" fillId="57" borderId="0" applyNumberFormat="0" applyBorder="0" applyAlignment="0" applyProtection="0"/>
    <xf numFmtId="192" fontId="225" fillId="57" borderId="0" applyNumberFormat="0" applyBorder="0" applyAlignment="0" applyProtection="0"/>
    <xf numFmtId="0" fontId="224" fillId="58" borderId="0" applyNumberFormat="0" applyBorder="0" applyAlignment="0" applyProtection="0"/>
    <xf numFmtId="0" fontId="32" fillId="4" borderId="0" applyNumberFormat="0" applyBorder="0" applyAlignment="0" applyProtection="0"/>
    <xf numFmtId="192" fontId="224" fillId="58" borderId="0" applyNumberFormat="0" applyBorder="0" applyAlignment="0" applyProtection="0"/>
    <xf numFmtId="0" fontId="29" fillId="4" borderId="0" applyNumberFormat="0" applyBorder="0" applyAlignment="0" applyProtection="0"/>
    <xf numFmtId="0" fontId="224" fillId="58" borderId="0" applyNumberFormat="0" applyBorder="0" applyAlignment="0" applyProtection="0"/>
    <xf numFmtId="0" fontId="225" fillId="58" borderId="0" applyNumberFormat="0" applyBorder="0" applyAlignment="0" applyProtection="0"/>
    <xf numFmtId="0" fontId="29" fillId="4" borderId="0" applyNumberFormat="0" applyBorder="0" applyAlignment="0" applyProtection="0"/>
    <xf numFmtId="0" fontId="225" fillId="58" borderId="0" applyNumberFormat="0" applyBorder="0" applyAlignment="0" applyProtection="0"/>
    <xf numFmtId="192" fontId="225" fillId="58" borderId="0" applyNumberFormat="0" applyBorder="0" applyAlignment="0" applyProtection="0"/>
    <xf numFmtId="0" fontId="224" fillId="59" borderId="0" applyNumberFormat="0" applyBorder="0" applyAlignment="0" applyProtection="0"/>
    <xf numFmtId="0" fontId="32" fillId="5" borderId="0" applyNumberFormat="0" applyBorder="0" applyAlignment="0" applyProtection="0"/>
    <xf numFmtId="192" fontId="224" fillId="59" borderId="0" applyNumberFormat="0" applyBorder="0" applyAlignment="0" applyProtection="0"/>
    <xf numFmtId="0" fontId="29" fillId="5" borderId="0" applyNumberFormat="0" applyBorder="0" applyAlignment="0" applyProtection="0"/>
    <xf numFmtId="0" fontId="224" fillId="59" borderId="0" applyNumberFormat="0" applyBorder="0" applyAlignment="0" applyProtection="0"/>
    <xf numFmtId="0" fontId="225" fillId="59" borderId="0" applyNumberFormat="0" applyBorder="0" applyAlignment="0" applyProtection="0"/>
    <xf numFmtId="0" fontId="29" fillId="5" borderId="0" applyNumberFormat="0" applyBorder="0" applyAlignment="0" applyProtection="0"/>
    <xf numFmtId="0" fontId="225" fillId="59" borderId="0" applyNumberFormat="0" applyBorder="0" applyAlignment="0" applyProtection="0"/>
    <xf numFmtId="192" fontId="225" fillId="59" borderId="0" applyNumberFormat="0" applyBorder="0" applyAlignment="0" applyProtection="0"/>
    <xf numFmtId="0" fontId="224" fillId="60" borderId="0" applyNumberFormat="0" applyBorder="0" applyAlignment="0" applyProtection="0"/>
    <xf numFmtId="0" fontId="32" fillId="6" borderId="0" applyNumberFormat="0" applyBorder="0" applyAlignment="0" applyProtection="0"/>
    <xf numFmtId="192" fontId="224" fillId="60" borderId="0" applyNumberFormat="0" applyBorder="0" applyAlignment="0" applyProtection="0"/>
    <xf numFmtId="0" fontId="29" fillId="6" borderId="0" applyNumberFormat="0" applyBorder="0" applyAlignment="0" applyProtection="0"/>
    <xf numFmtId="0" fontId="224" fillId="60" borderId="0" applyNumberFormat="0" applyBorder="0" applyAlignment="0" applyProtection="0"/>
    <xf numFmtId="0" fontId="225" fillId="60" borderId="0" applyNumberFormat="0" applyBorder="0" applyAlignment="0" applyProtection="0"/>
    <xf numFmtId="0" fontId="29" fillId="6" borderId="0" applyNumberFormat="0" applyBorder="0" applyAlignment="0" applyProtection="0"/>
    <xf numFmtId="0" fontId="225" fillId="60" borderId="0" applyNumberFormat="0" applyBorder="0" applyAlignment="0" applyProtection="0"/>
    <xf numFmtId="192" fontId="225" fillId="60" borderId="0" applyNumberFormat="0" applyBorder="0" applyAlignment="0" applyProtection="0"/>
    <xf numFmtId="0" fontId="224" fillId="61" borderId="0" applyNumberFormat="0" applyBorder="0" applyAlignment="0" applyProtection="0"/>
    <xf numFmtId="0" fontId="32" fillId="7" borderId="0" applyNumberFormat="0" applyBorder="0" applyAlignment="0" applyProtection="0"/>
    <xf numFmtId="192" fontId="224" fillId="61" borderId="0" applyNumberFormat="0" applyBorder="0" applyAlignment="0" applyProtection="0"/>
    <xf numFmtId="0" fontId="29" fillId="7" borderId="0" applyNumberFormat="0" applyBorder="0" applyAlignment="0" applyProtection="0"/>
    <xf numFmtId="0" fontId="224" fillId="61" borderId="0" applyNumberFormat="0" applyBorder="0" applyAlignment="0" applyProtection="0"/>
    <xf numFmtId="0" fontId="225" fillId="61" borderId="0" applyNumberFormat="0" applyBorder="0" applyAlignment="0" applyProtection="0"/>
    <xf numFmtId="0" fontId="29" fillId="7" borderId="0" applyNumberFormat="0" applyBorder="0" applyAlignment="0" applyProtection="0"/>
    <xf numFmtId="0" fontId="225" fillId="61" borderId="0" applyNumberFormat="0" applyBorder="0" applyAlignment="0" applyProtection="0"/>
    <xf numFmtId="192" fontId="225" fillId="61" borderId="0" applyNumberFormat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47" fillId="2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47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4" borderId="0" applyNumberFormat="0" applyBorder="0" applyAlignment="0" applyProtection="0"/>
    <xf numFmtId="0" fontId="47" fillId="4" borderId="0" applyNumberFormat="0" applyBorder="0" applyAlignment="0" applyProtection="0"/>
    <xf numFmtId="0" fontId="29" fillId="7" borderId="0" applyNumberFormat="0" applyBorder="0" applyAlignment="0" applyProtection="0"/>
    <xf numFmtId="0" fontId="29" fillId="5" borderId="0" applyNumberFormat="0" applyBorder="0" applyAlignment="0" applyProtection="0"/>
    <xf numFmtId="0" fontId="47" fillId="5" borderId="0" applyNumberFormat="0" applyBorder="0" applyAlignment="0" applyProtection="0"/>
    <xf numFmtId="0" fontId="29" fillId="6" borderId="0" applyNumberFormat="0" applyBorder="0" applyAlignment="0" applyProtection="0"/>
    <xf numFmtId="0" fontId="47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7" borderId="0" applyNumberFormat="0" applyBorder="0" applyAlignment="0" applyProtection="0"/>
    <xf numFmtId="0" fontId="47" fillId="7" borderId="0" applyNumberFormat="0" applyBorder="0" applyAlignment="0" applyProtection="0"/>
    <xf numFmtId="206" fontId="2" fillId="0" borderId="0" applyProtection="0">
      <protection locked="0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4" fillId="62" borderId="0" applyNumberFormat="0" applyBorder="0" applyAlignment="0" applyProtection="0"/>
    <xf numFmtId="0" fontId="32" fillId="10" borderId="0" applyNumberFormat="0" applyBorder="0" applyAlignment="0" applyProtection="0"/>
    <xf numFmtId="192" fontId="224" fillId="62" borderId="0" applyNumberFormat="0" applyBorder="0" applyAlignment="0" applyProtection="0"/>
    <xf numFmtId="0" fontId="29" fillId="10" borderId="0" applyNumberFormat="0" applyBorder="0" applyAlignment="0" applyProtection="0"/>
    <xf numFmtId="0" fontId="224" fillId="62" borderId="0" applyNumberFormat="0" applyBorder="0" applyAlignment="0" applyProtection="0"/>
    <xf numFmtId="0" fontId="225" fillId="62" borderId="0" applyNumberFormat="0" applyBorder="0" applyAlignment="0" applyProtection="0"/>
    <xf numFmtId="0" fontId="29" fillId="10" borderId="0" applyNumberFormat="0" applyBorder="0" applyAlignment="0" applyProtection="0"/>
    <xf numFmtId="0" fontId="225" fillId="62" borderId="0" applyNumberFormat="0" applyBorder="0" applyAlignment="0" applyProtection="0"/>
    <xf numFmtId="192" fontId="225" fillId="62" borderId="0" applyNumberFormat="0" applyBorder="0" applyAlignment="0" applyProtection="0"/>
    <xf numFmtId="0" fontId="224" fillId="63" borderId="0" applyNumberFormat="0" applyBorder="0" applyAlignment="0" applyProtection="0"/>
    <xf numFmtId="0" fontId="32" fillId="8" borderId="0" applyNumberFormat="0" applyBorder="0" applyAlignment="0" applyProtection="0"/>
    <xf numFmtId="192" fontId="224" fillId="63" borderId="0" applyNumberFormat="0" applyBorder="0" applyAlignment="0" applyProtection="0"/>
    <xf numFmtId="0" fontId="29" fillId="8" borderId="0" applyNumberFormat="0" applyBorder="0" applyAlignment="0" applyProtection="0"/>
    <xf numFmtId="0" fontId="224" fillId="63" borderId="0" applyNumberFormat="0" applyBorder="0" applyAlignment="0" applyProtection="0"/>
    <xf numFmtId="0" fontId="225" fillId="63" borderId="0" applyNumberFormat="0" applyBorder="0" applyAlignment="0" applyProtection="0"/>
    <xf numFmtId="0" fontId="29" fillId="8" borderId="0" applyNumberFormat="0" applyBorder="0" applyAlignment="0" applyProtection="0"/>
    <xf numFmtId="0" fontId="225" fillId="63" borderId="0" applyNumberFormat="0" applyBorder="0" applyAlignment="0" applyProtection="0"/>
    <xf numFmtId="192" fontId="225" fillId="63" borderId="0" applyNumberFormat="0" applyBorder="0" applyAlignment="0" applyProtection="0"/>
    <xf numFmtId="0" fontId="224" fillId="64" borderId="0" applyNumberFormat="0" applyBorder="0" applyAlignment="0" applyProtection="0"/>
    <xf numFmtId="0" fontId="32" fillId="11" borderId="0" applyNumberFormat="0" applyBorder="0" applyAlignment="0" applyProtection="0"/>
    <xf numFmtId="192" fontId="224" fillId="64" borderId="0" applyNumberFormat="0" applyBorder="0" applyAlignment="0" applyProtection="0"/>
    <xf numFmtId="0" fontId="29" fillId="11" borderId="0" applyNumberFormat="0" applyBorder="0" applyAlignment="0" applyProtection="0"/>
    <xf numFmtId="0" fontId="224" fillId="64" borderId="0" applyNumberFormat="0" applyBorder="0" applyAlignment="0" applyProtection="0"/>
    <xf numFmtId="0" fontId="225" fillId="64" borderId="0" applyNumberFormat="0" applyBorder="0" applyAlignment="0" applyProtection="0"/>
    <xf numFmtId="0" fontId="29" fillId="11" borderId="0" applyNumberFormat="0" applyBorder="0" applyAlignment="0" applyProtection="0"/>
    <xf numFmtId="0" fontId="225" fillId="64" borderId="0" applyNumberFormat="0" applyBorder="0" applyAlignment="0" applyProtection="0"/>
    <xf numFmtId="192" fontId="225" fillId="64" borderId="0" applyNumberFormat="0" applyBorder="0" applyAlignment="0" applyProtection="0"/>
    <xf numFmtId="0" fontId="224" fillId="65" borderId="0" applyNumberFormat="0" applyBorder="0" applyAlignment="0" applyProtection="0"/>
    <xf numFmtId="0" fontId="32" fillId="5" borderId="0" applyNumberFormat="0" applyBorder="0" applyAlignment="0" applyProtection="0"/>
    <xf numFmtId="192" fontId="224" fillId="65" borderId="0" applyNumberFormat="0" applyBorder="0" applyAlignment="0" applyProtection="0"/>
    <xf numFmtId="0" fontId="29" fillId="5" borderId="0" applyNumberFormat="0" applyBorder="0" applyAlignment="0" applyProtection="0"/>
    <xf numFmtId="0" fontId="224" fillId="65" borderId="0" applyNumberFormat="0" applyBorder="0" applyAlignment="0" applyProtection="0"/>
    <xf numFmtId="0" fontId="225" fillId="65" borderId="0" applyNumberFormat="0" applyBorder="0" applyAlignment="0" applyProtection="0"/>
    <xf numFmtId="0" fontId="29" fillId="5" borderId="0" applyNumberFormat="0" applyBorder="0" applyAlignment="0" applyProtection="0"/>
    <xf numFmtId="0" fontId="225" fillId="65" borderId="0" applyNumberFormat="0" applyBorder="0" applyAlignment="0" applyProtection="0"/>
    <xf numFmtId="192" fontId="225" fillId="65" borderId="0" applyNumberFormat="0" applyBorder="0" applyAlignment="0" applyProtection="0"/>
    <xf numFmtId="0" fontId="224" fillId="66" borderId="0" applyNumberFormat="0" applyBorder="0" applyAlignment="0" applyProtection="0"/>
    <xf numFmtId="0" fontId="32" fillId="10" borderId="0" applyNumberFormat="0" applyBorder="0" applyAlignment="0" applyProtection="0"/>
    <xf numFmtId="192" fontId="224" fillId="66" borderId="0" applyNumberFormat="0" applyBorder="0" applyAlignment="0" applyProtection="0"/>
    <xf numFmtId="0" fontId="29" fillId="10" borderId="0" applyNumberFormat="0" applyBorder="0" applyAlignment="0" applyProtection="0"/>
    <xf numFmtId="0" fontId="224" fillId="66" borderId="0" applyNumberFormat="0" applyBorder="0" applyAlignment="0" applyProtection="0"/>
    <xf numFmtId="0" fontId="225" fillId="66" borderId="0" applyNumberFormat="0" applyBorder="0" applyAlignment="0" applyProtection="0"/>
    <xf numFmtId="0" fontId="29" fillId="10" borderId="0" applyNumberFormat="0" applyBorder="0" applyAlignment="0" applyProtection="0"/>
    <xf numFmtId="0" fontId="225" fillId="66" borderId="0" applyNumberFormat="0" applyBorder="0" applyAlignment="0" applyProtection="0"/>
    <xf numFmtId="192" fontId="225" fillId="66" borderId="0" applyNumberFormat="0" applyBorder="0" applyAlignment="0" applyProtection="0"/>
    <xf numFmtId="0" fontId="224" fillId="67" borderId="0" applyNumberFormat="0" applyBorder="0" applyAlignment="0" applyProtection="0"/>
    <xf numFmtId="0" fontId="32" fillId="12" borderId="0" applyNumberFormat="0" applyBorder="0" applyAlignment="0" applyProtection="0"/>
    <xf numFmtId="192" fontId="224" fillId="67" borderId="0" applyNumberFormat="0" applyBorder="0" applyAlignment="0" applyProtection="0"/>
    <xf numFmtId="0" fontId="29" fillId="12" borderId="0" applyNumberFormat="0" applyBorder="0" applyAlignment="0" applyProtection="0"/>
    <xf numFmtId="0" fontId="224" fillId="67" borderId="0" applyNumberFormat="0" applyBorder="0" applyAlignment="0" applyProtection="0"/>
    <xf numFmtId="0" fontId="225" fillId="67" borderId="0" applyNumberFormat="0" applyBorder="0" applyAlignment="0" applyProtection="0"/>
    <xf numFmtId="0" fontId="29" fillId="12" borderId="0" applyNumberFormat="0" applyBorder="0" applyAlignment="0" applyProtection="0"/>
    <xf numFmtId="0" fontId="225" fillId="67" borderId="0" applyNumberFormat="0" applyBorder="0" applyAlignment="0" applyProtection="0"/>
    <xf numFmtId="192" fontId="225" fillId="67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47" fillId="10" borderId="0" applyNumberFormat="0" applyBorder="0" applyAlignment="0" applyProtection="0"/>
    <xf numFmtId="0" fontId="29" fillId="8" borderId="0" applyNumberFormat="0" applyBorder="0" applyAlignment="0" applyProtection="0"/>
    <xf numFmtId="0" fontId="47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47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5" borderId="0" applyNumberFormat="0" applyBorder="0" applyAlignment="0" applyProtection="0"/>
    <xf numFmtId="0" fontId="47" fillId="5" borderId="0" applyNumberFormat="0" applyBorder="0" applyAlignment="0" applyProtection="0"/>
    <xf numFmtId="0" fontId="29" fillId="10" borderId="0" applyNumberFormat="0" applyBorder="0" applyAlignment="0" applyProtection="0"/>
    <xf numFmtId="0" fontId="47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47" fillId="12" borderId="0" applyNumberFormat="0" applyBorder="0" applyAlignment="0" applyProtection="0"/>
    <xf numFmtId="43" fontId="149" fillId="0" borderId="1">
      <alignment horizontal="right" vertical="center"/>
    </xf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26" fillId="68" borderId="0" applyNumberFormat="0" applyBorder="0" applyAlignment="0" applyProtection="0"/>
    <xf numFmtId="0" fontId="33" fillId="15" borderId="0" applyNumberFormat="0" applyBorder="0" applyAlignment="0" applyProtection="0"/>
    <xf numFmtId="192" fontId="226" fillId="68" borderId="0" applyNumberFormat="0" applyBorder="0" applyAlignment="0" applyProtection="0"/>
    <xf numFmtId="0" fontId="34" fillId="15" borderId="0" applyNumberFormat="0" applyBorder="0" applyAlignment="0" applyProtection="0"/>
    <xf numFmtId="0" fontId="226" fillId="6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0" fontId="227" fillId="68" borderId="0" applyNumberFormat="0" applyBorder="0" applyAlignment="0" applyProtection="0"/>
    <xf numFmtId="192" fontId="227" fillId="68" borderId="0" applyNumberFormat="0" applyBorder="0" applyAlignment="0" applyProtection="0"/>
    <xf numFmtId="0" fontId="226" fillId="69" borderId="0" applyNumberFormat="0" applyBorder="0" applyAlignment="0" applyProtection="0"/>
    <xf numFmtId="0" fontId="33" fillId="8" borderId="0" applyNumberFormat="0" applyBorder="0" applyAlignment="0" applyProtection="0"/>
    <xf numFmtId="192" fontId="226" fillId="69" borderId="0" applyNumberFormat="0" applyBorder="0" applyAlignment="0" applyProtection="0"/>
    <xf numFmtId="0" fontId="34" fillId="8" borderId="0" applyNumberFormat="0" applyBorder="0" applyAlignment="0" applyProtection="0"/>
    <xf numFmtId="0" fontId="226" fillId="69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0" fontId="227" fillId="69" borderId="0" applyNumberFormat="0" applyBorder="0" applyAlignment="0" applyProtection="0"/>
    <xf numFmtId="192" fontId="227" fillId="69" borderId="0" applyNumberFormat="0" applyBorder="0" applyAlignment="0" applyProtection="0"/>
    <xf numFmtId="0" fontId="226" fillId="70" borderId="0" applyNumberFormat="0" applyBorder="0" applyAlignment="0" applyProtection="0"/>
    <xf numFmtId="0" fontId="33" fillId="11" borderId="0" applyNumberFormat="0" applyBorder="0" applyAlignment="0" applyProtection="0"/>
    <xf numFmtId="192" fontId="226" fillId="70" borderId="0" applyNumberFormat="0" applyBorder="0" applyAlignment="0" applyProtection="0"/>
    <xf numFmtId="0" fontId="34" fillId="11" borderId="0" applyNumberFormat="0" applyBorder="0" applyAlignment="0" applyProtection="0"/>
    <xf numFmtId="0" fontId="226" fillId="70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0" fontId="227" fillId="70" borderId="0" applyNumberFormat="0" applyBorder="0" applyAlignment="0" applyProtection="0"/>
    <xf numFmtId="192" fontId="227" fillId="70" borderId="0" applyNumberFormat="0" applyBorder="0" applyAlignment="0" applyProtection="0"/>
    <xf numFmtId="0" fontId="226" fillId="71" borderId="0" applyNumberFormat="0" applyBorder="0" applyAlignment="0" applyProtection="0"/>
    <xf numFmtId="0" fontId="33" fillId="16" borderId="0" applyNumberFormat="0" applyBorder="0" applyAlignment="0" applyProtection="0"/>
    <xf numFmtId="192" fontId="226" fillId="71" borderId="0" applyNumberFormat="0" applyBorder="0" applyAlignment="0" applyProtection="0"/>
    <xf numFmtId="0" fontId="34" fillId="16" borderId="0" applyNumberFormat="0" applyBorder="0" applyAlignment="0" applyProtection="0"/>
    <xf numFmtId="0" fontId="226" fillId="71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0" fontId="227" fillId="71" borderId="0" applyNumberFormat="0" applyBorder="0" applyAlignment="0" applyProtection="0"/>
    <xf numFmtId="192" fontId="227" fillId="71" borderId="0" applyNumberFormat="0" applyBorder="0" applyAlignment="0" applyProtection="0"/>
    <xf numFmtId="0" fontId="226" fillId="72" borderId="0" applyNumberFormat="0" applyBorder="0" applyAlignment="0" applyProtection="0"/>
    <xf numFmtId="0" fontId="33" fillId="17" borderId="0" applyNumberFormat="0" applyBorder="0" applyAlignment="0" applyProtection="0"/>
    <xf numFmtId="192" fontId="226" fillId="72" borderId="0" applyNumberFormat="0" applyBorder="0" applyAlignment="0" applyProtection="0"/>
    <xf numFmtId="0" fontId="34" fillId="17" borderId="0" applyNumberFormat="0" applyBorder="0" applyAlignment="0" applyProtection="0"/>
    <xf numFmtId="0" fontId="226" fillId="72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0" fontId="227" fillId="72" borderId="0" applyNumberFormat="0" applyBorder="0" applyAlignment="0" applyProtection="0"/>
    <xf numFmtId="192" fontId="227" fillId="72" borderId="0" applyNumberFormat="0" applyBorder="0" applyAlignment="0" applyProtection="0"/>
    <xf numFmtId="0" fontId="226" fillId="73" borderId="0" applyNumberFormat="0" applyBorder="0" applyAlignment="0" applyProtection="0"/>
    <xf numFmtId="0" fontId="33" fillId="18" borderId="0" applyNumberFormat="0" applyBorder="0" applyAlignment="0" applyProtection="0"/>
    <xf numFmtId="192" fontId="226" fillId="73" borderId="0" applyNumberFormat="0" applyBorder="0" applyAlignment="0" applyProtection="0"/>
    <xf numFmtId="0" fontId="34" fillId="18" borderId="0" applyNumberFormat="0" applyBorder="0" applyAlignment="0" applyProtection="0"/>
    <xf numFmtId="0" fontId="226" fillId="73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0" fontId="227" fillId="73" borderId="0" applyNumberFormat="0" applyBorder="0" applyAlignment="0" applyProtection="0"/>
    <xf numFmtId="192" fontId="227" fillId="73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150" fillId="15" borderId="0" applyNumberFormat="0" applyBorder="0" applyAlignment="0" applyProtection="0"/>
    <xf numFmtId="0" fontId="34" fillId="8" borderId="0" applyNumberFormat="0" applyBorder="0" applyAlignment="0" applyProtection="0"/>
    <xf numFmtId="0" fontId="150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150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150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150" fillId="17" borderId="0" applyNumberFormat="0" applyBorder="0" applyAlignment="0" applyProtection="0"/>
    <xf numFmtId="0" fontId="34" fillId="8" borderId="0" applyNumberFormat="0" applyBorder="0" applyAlignment="0" applyProtection="0"/>
    <xf numFmtId="0" fontId="34" fillId="18" borderId="0" applyNumberFormat="0" applyBorder="0" applyAlignment="0" applyProtection="0"/>
    <xf numFmtId="0" fontId="150" fillId="18" borderId="0" applyNumberFormat="0" applyBorder="0" applyAlignment="0" applyProtection="0"/>
    <xf numFmtId="9" fontId="35" fillId="0" borderId="0"/>
    <xf numFmtId="9" fontId="51" fillId="0" borderId="0"/>
    <xf numFmtId="0" fontId="151" fillId="0" borderId="0" applyFont="0" applyFill="0" applyBorder="0" applyAlignment="0" applyProtection="0"/>
    <xf numFmtId="0" fontId="152" fillId="0" borderId="2">
      <alignment horizontal="center"/>
    </xf>
    <xf numFmtId="0" fontId="152" fillId="0" borderId="2">
      <alignment horizontal="center"/>
    </xf>
    <xf numFmtId="0" fontId="152" fillId="0" borderId="2">
      <alignment horizontal="center"/>
    </xf>
    <xf numFmtId="0" fontId="152" fillId="0" borderId="2">
      <alignment horizontal="center"/>
    </xf>
    <xf numFmtId="0" fontId="152" fillId="0" borderId="2">
      <alignment horizontal="center"/>
    </xf>
    <xf numFmtId="0" fontId="152" fillId="0" borderId="2">
      <alignment horizontal="center"/>
    </xf>
    <xf numFmtId="0" fontId="130" fillId="0" borderId="0"/>
    <xf numFmtId="0" fontId="130" fillId="0" borderId="3" applyFill="0">
      <alignment horizontal="center"/>
      <protection locked="0"/>
    </xf>
    <xf numFmtId="0" fontId="130" fillId="0" borderId="3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20" borderId="0"/>
    <xf numFmtId="0" fontId="152" fillId="0" borderId="0">
      <protection locked="0"/>
    </xf>
    <xf numFmtId="0" fontId="152" fillId="0" borderId="0"/>
    <xf numFmtId="207" fontId="152" fillId="0" borderId="0"/>
    <xf numFmtId="208" fontId="152" fillId="0" borderId="0"/>
    <xf numFmtId="0" fontId="130" fillId="21" borderId="0">
      <alignment horizontal="right"/>
    </xf>
    <xf numFmtId="0" fontId="152" fillId="0" borderId="0"/>
    <xf numFmtId="0" fontId="226" fillId="74" borderId="0" applyNumberFormat="0" applyBorder="0" applyAlignment="0" applyProtection="0"/>
    <xf numFmtId="0" fontId="33" fillId="22" borderId="0" applyNumberFormat="0" applyBorder="0" applyAlignment="0" applyProtection="0"/>
    <xf numFmtId="192" fontId="226" fillId="74" borderId="0" applyNumberFormat="0" applyBorder="0" applyAlignment="0" applyProtection="0"/>
    <xf numFmtId="0" fontId="34" fillId="22" borderId="0" applyNumberFormat="0" applyBorder="0" applyAlignment="0" applyProtection="0"/>
    <xf numFmtId="0" fontId="226" fillId="74" borderId="0" applyNumberFormat="0" applyBorder="0" applyAlignment="0" applyProtection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0" fontId="227" fillId="74" borderId="0" applyNumberFormat="0" applyBorder="0" applyAlignment="0" applyProtection="0"/>
    <xf numFmtId="192" fontId="227" fillId="74" borderId="0" applyNumberFormat="0" applyBorder="0" applyAlignment="0" applyProtection="0"/>
    <xf numFmtId="0" fontId="226" fillId="75" borderId="0" applyNumberFormat="0" applyBorder="0" applyAlignment="0" applyProtection="0"/>
    <xf numFmtId="0" fontId="33" fillId="23" borderId="0" applyNumberFormat="0" applyBorder="0" applyAlignment="0" applyProtection="0"/>
    <xf numFmtId="192" fontId="226" fillId="75" borderId="0" applyNumberFormat="0" applyBorder="0" applyAlignment="0" applyProtection="0"/>
    <xf numFmtId="0" fontId="34" fillId="23" borderId="0" applyNumberFormat="0" applyBorder="0" applyAlignment="0" applyProtection="0"/>
    <xf numFmtId="0" fontId="226" fillId="75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0" fontId="227" fillId="75" borderId="0" applyNumberFormat="0" applyBorder="0" applyAlignment="0" applyProtection="0"/>
    <xf numFmtId="192" fontId="227" fillId="75" borderId="0" applyNumberFormat="0" applyBorder="0" applyAlignment="0" applyProtection="0"/>
    <xf numFmtId="0" fontId="226" fillId="76" borderId="0" applyNumberFormat="0" applyBorder="0" applyAlignment="0" applyProtection="0"/>
    <xf numFmtId="0" fontId="33" fillId="24" borderId="0" applyNumberFormat="0" applyBorder="0" applyAlignment="0" applyProtection="0"/>
    <xf numFmtId="192" fontId="226" fillId="76" borderId="0" applyNumberFormat="0" applyBorder="0" applyAlignment="0" applyProtection="0"/>
    <xf numFmtId="0" fontId="34" fillId="24" borderId="0" applyNumberFormat="0" applyBorder="0" applyAlignment="0" applyProtection="0"/>
    <xf numFmtId="0" fontId="226" fillId="76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0" fontId="227" fillId="76" borderId="0" applyNumberFormat="0" applyBorder="0" applyAlignment="0" applyProtection="0"/>
    <xf numFmtId="192" fontId="227" fillId="76" borderId="0" applyNumberFormat="0" applyBorder="0" applyAlignment="0" applyProtection="0"/>
    <xf numFmtId="0" fontId="226" fillId="77" borderId="0" applyNumberFormat="0" applyBorder="0" applyAlignment="0" applyProtection="0"/>
    <xf numFmtId="0" fontId="33" fillId="16" borderId="0" applyNumberFormat="0" applyBorder="0" applyAlignment="0" applyProtection="0"/>
    <xf numFmtId="192" fontId="226" fillId="77" borderId="0" applyNumberFormat="0" applyBorder="0" applyAlignment="0" applyProtection="0"/>
    <xf numFmtId="0" fontId="34" fillId="16" borderId="0" applyNumberFormat="0" applyBorder="0" applyAlignment="0" applyProtection="0"/>
    <xf numFmtId="0" fontId="226" fillId="77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0" fontId="227" fillId="77" borderId="0" applyNumberFormat="0" applyBorder="0" applyAlignment="0" applyProtection="0"/>
    <xf numFmtId="192" fontId="227" fillId="77" borderId="0" applyNumberFormat="0" applyBorder="0" applyAlignment="0" applyProtection="0"/>
    <xf numFmtId="0" fontId="226" fillId="78" borderId="0" applyNumberFormat="0" applyBorder="0" applyAlignment="0" applyProtection="0"/>
    <xf numFmtId="0" fontId="33" fillId="17" borderId="0" applyNumberFormat="0" applyBorder="0" applyAlignment="0" applyProtection="0"/>
    <xf numFmtId="192" fontId="226" fillId="78" borderId="0" applyNumberFormat="0" applyBorder="0" applyAlignment="0" applyProtection="0"/>
    <xf numFmtId="0" fontId="34" fillId="17" borderId="0" applyNumberFormat="0" applyBorder="0" applyAlignment="0" applyProtection="0"/>
    <xf numFmtId="0" fontId="226" fillId="78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0" fontId="227" fillId="78" borderId="0" applyNumberFormat="0" applyBorder="0" applyAlignment="0" applyProtection="0"/>
    <xf numFmtId="192" fontId="227" fillId="78" borderId="0" applyNumberFormat="0" applyBorder="0" applyAlignment="0" applyProtection="0"/>
    <xf numFmtId="0" fontId="226" fillId="79" borderId="0" applyNumberFormat="0" applyBorder="0" applyAlignment="0" applyProtection="0"/>
    <xf numFmtId="0" fontId="33" fillId="25" borderId="0" applyNumberFormat="0" applyBorder="0" applyAlignment="0" applyProtection="0"/>
    <xf numFmtId="192" fontId="226" fillId="79" borderId="0" applyNumberFormat="0" applyBorder="0" applyAlignment="0" applyProtection="0"/>
    <xf numFmtId="0" fontId="34" fillId="25" borderId="0" applyNumberFormat="0" applyBorder="0" applyAlignment="0" applyProtection="0"/>
    <xf numFmtId="0" fontId="226" fillId="79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0" fontId="227" fillId="79" borderId="0" applyNumberFormat="0" applyBorder="0" applyAlignment="0" applyProtection="0"/>
    <xf numFmtId="192" fontId="227" fillId="7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5" borderId="0" applyNumberFormat="0" applyBorder="0" applyAlignment="0" applyProtection="0"/>
    <xf numFmtId="0" fontId="3" fillId="0" borderId="0">
      <alignment horizontal="center" wrapText="1"/>
      <protection locked="0"/>
    </xf>
    <xf numFmtId="0" fontId="24" fillId="13" borderId="4" applyNumberFormat="0" applyAlignment="0" applyProtection="0"/>
    <xf numFmtId="0" fontId="24" fillId="13" borderId="4" applyNumberFormat="0" applyAlignment="0" applyProtection="0"/>
    <xf numFmtId="0" fontId="228" fillId="80" borderId="0" applyNumberFormat="0" applyBorder="0" applyAlignment="0" applyProtection="0"/>
    <xf numFmtId="0" fontId="36" fillId="3" borderId="0" applyNumberFormat="0" applyBorder="0" applyAlignment="0" applyProtection="0"/>
    <xf numFmtId="192" fontId="228" fillId="80" borderId="0" applyNumberFormat="0" applyBorder="0" applyAlignment="0" applyProtection="0"/>
    <xf numFmtId="0" fontId="37" fillId="3" borderId="0" applyNumberFormat="0" applyBorder="0" applyAlignment="0" applyProtection="0"/>
    <xf numFmtId="0" fontId="228" fillId="80" borderId="0" applyNumberFormat="0" applyBorder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0" fontId="229" fillId="80" borderId="0" applyNumberFormat="0" applyBorder="0" applyAlignment="0" applyProtection="0"/>
    <xf numFmtId="192" fontId="229" fillId="80" borderId="0" applyNumberFormat="0" applyBorder="0" applyAlignment="0" applyProtection="0"/>
    <xf numFmtId="0" fontId="15" fillId="13" borderId="5" applyNumberFormat="0" applyAlignment="0" applyProtection="0"/>
    <xf numFmtId="0" fontId="15" fillId="13" borderId="5" applyNumberFormat="0" applyAlignment="0" applyProtection="0"/>
    <xf numFmtId="37" fontId="153" fillId="0" borderId="0"/>
    <xf numFmtId="0" fontId="52" fillId="0" borderId="0" applyNumberFormat="0" applyFill="0" applyBorder="0" applyAlignment="0" applyProtection="0"/>
    <xf numFmtId="37" fontId="62" fillId="0" borderId="0"/>
    <xf numFmtId="37" fontId="62" fillId="0" borderId="0"/>
    <xf numFmtId="0" fontId="42" fillId="0" borderId="0" applyFont="0"/>
    <xf numFmtId="0" fontId="42" fillId="0" borderId="0" applyFont="0"/>
    <xf numFmtId="192" fontId="42" fillId="0" borderId="0" applyFont="0"/>
    <xf numFmtId="192" fontId="42" fillId="0" borderId="0" applyFont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5" fontId="38" fillId="0" borderId="6" applyAlignment="0" applyProtection="0"/>
    <xf numFmtId="172" fontId="30" fillId="0" borderId="0" applyFill="0" applyBorder="0" applyAlignment="0"/>
    <xf numFmtId="0" fontId="30" fillId="0" borderId="0" applyFill="0" applyBorder="0" applyAlignment="0"/>
    <xf numFmtId="209" fontId="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174" fontId="2" fillId="0" borderId="0" applyFill="0" applyBorder="0" applyAlignment="0"/>
    <xf numFmtId="174" fontId="2" fillId="0" borderId="0" applyFill="0" applyBorder="0" applyAlignment="0"/>
    <xf numFmtId="0" fontId="2" fillId="0" borderId="0" applyFill="0" applyBorder="0" applyAlignment="0"/>
    <xf numFmtId="210" fontId="122" fillId="0" borderId="0" applyFill="0" applyBorder="0" applyAlignment="0"/>
    <xf numFmtId="175" fontId="2" fillId="0" borderId="0" applyFill="0" applyBorder="0" applyAlignment="0"/>
    <xf numFmtId="175" fontId="2" fillId="0" borderId="0" applyFill="0" applyBorder="0" applyAlignment="0"/>
    <xf numFmtId="0" fontId="2" fillId="0" borderId="0" applyFill="0" applyBorder="0" applyAlignment="0"/>
    <xf numFmtId="211" fontId="154" fillId="0" borderId="0" applyFill="0" applyBorder="0" applyAlignment="0"/>
    <xf numFmtId="176" fontId="2" fillId="0" borderId="0" applyFill="0" applyBorder="0" applyAlignment="0"/>
    <xf numFmtId="176" fontId="2" fillId="0" borderId="0" applyFill="0" applyBorder="0" applyAlignment="0"/>
    <xf numFmtId="0" fontId="2" fillId="0" borderId="0" applyFill="0" applyBorder="0" applyAlignment="0"/>
    <xf numFmtId="166" fontId="154" fillId="0" borderId="0" applyFill="0" applyBorder="0" applyAlignment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213" fontId="15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0" fontId="230" fillId="81" borderId="39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40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39" fillId="13" borderId="5" applyNumberFormat="0" applyAlignment="0" applyProtection="0"/>
    <xf numFmtId="0" fontId="40" fillId="13" borderId="5" applyNumberFormat="0" applyAlignment="0" applyProtection="0"/>
    <xf numFmtId="0" fontId="39" fillId="13" borderId="5" applyNumberFormat="0" applyAlignment="0" applyProtection="0"/>
    <xf numFmtId="0" fontId="230" fillId="81" borderId="39" applyNumberFormat="0" applyAlignment="0" applyProtection="0"/>
    <xf numFmtId="0" fontId="39" fillId="13" borderId="5" applyNumberFormat="0" applyAlignment="0" applyProtection="0"/>
    <xf numFmtId="192" fontId="230" fillId="81" borderId="39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192" fontId="231" fillId="81" borderId="39" applyNumberFormat="0" applyAlignment="0" applyProtection="0"/>
    <xf numFmtId="0" fontId="40" fillId="13" borderId="5" applyNumberFormat="0" applyAlignment="0" applyProtection="0"/>
    <xf numFmtId="0" fontId="41" fillId="0" borderId="0"/>
    <xf numFmtId="0" fontId="41" fillId="0" borderId="0"/>
    <xf numFmtId="192" fontId="41" fillId="0" borderId="0"/>
    <xf numFmtId="192" fontId="41" fillId="0" borderId="0"/>
    <xf numFmtId="3" fontId="42" fillId="0" borderId="2"/>
    <xf numFmtId="3" fontId="42" fillId="0" borderId="2"/>
    <xf numFmtId="3" fontId="42" fillId="0" borderId="2"/>
    <xf numFmtId="3" fontId="42" fillId="0" borderId="2"/>
    <xf numFmtId="3" fontId="42" fillId="0" borderId="2"/>
    <xf numFmtId="0" fontId="232" fillId="82" borderId="40" applyNumberFormat="0" applyAlignment="0" applyProtection="0"/>
    <xf numFmtId="0" fontId="43" fillId="26" borderId="7" applyNumberFormat="0" applyAlignment="0" applyProtection="0"/>
    <xf numFmtId="192" fontId="232" fillId="82" borderId="40" applyNumberFormat="0" applyAlignment="0" applyProtection="0"/>
    <xf numFmtId="0" fontId="44" fillId="26" borderId="7" applyNumberFormat="0" applyAlignment="0" applyProtection="0"/>
    <xf numFmtId="0" fontId="44" fillId="26" borderId="7" applyNumberFormat="0" applyAlignment="0" applyProtection="0"/>
    <xf numFmtId="0" fontId="44" fillId="26" borderId="7" applyNumberFormat="0" applyAlignment="0" applyProtection="0"/>
    <xf numFmtId="0" fontId="44" fillId="26" borderId="7" applyNumberFormat="0" applyAlignment="0" applyProtection="0"/>
    <xf numFmtId="0" fontId="232" fillId="82" borderId="40" applyNumberFormat="0" applyAlignment="0" applyProtection="0"/>
    <xf numFmtId="0" fontId="233" fillId="82" borderId="40" applyNumberFormat="0" applyAlignment="0" applyProtection="0"/>
    <xf numFmtId="0" fontId="44" fillId="26" borderId="7" applyNumberFormat="0" applyAlignment="0" applyProtection="0"/>
    <xf numFmtId="0" fontId="233" fillId="82" borderId="40" applyNumberFormat="0" applyAlignment="0" applyProtection="0"/>
    <xf numFmtId="0" fontId="44" fillId="26" borderId="7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4" fillId="26" borderId="7" applyNumberFormat="0" applyAlignment="0" applyProtection="0"/>
    <xf numFmtId="0" fontId="155" fillId="27" borderId="8">
      <alignment horizontal="center" wrapText="1"/>
    </xf>
    <xf numFmtId="43" fontId="2" fillId="0" borderId="0" applyFont="0" applyFill="0" applyBorder="0" applyAlignment="0" applyProtection="0"/>
    <xf numFmtId="179" fontId="45" fillId="0" borderId="0"/>
    <xf numFmtId="214" fontId="156" fillId="0" borderId="0"/>
    <xf numFmtId="179" fontId="45" fillId="0" borderId="0"/>
    <xf numFmtId="214" fontId="156" fillId="0" borderId="0"/>
    <xf numFmtId="179" fontId="45" fillId="0" borderId="0"/>
    <xf numFmtId="214" fontId="156" fillId="0" borderId="0"/>
    <xf numFmtId="179" fontId="45" fillId="0" borderId="0"/>
    <xf numFmtId="214" fontId="156" fillId="0" borderId="0"/>
    <xf numFmtId="179" fontId="45" fillId="0" borderId="0"/>
    <xf numFmtId="214" fontId="156" fillId="0" borderId="0"/>
    <xf numFmtId="179" fontId="45" fillId="0" borderId="0"/>
    <xf numFmtId="214" fontId="156" fillId="0" borderId="0"/>
    <xf numFmtId="39" fontId="31" fillId="0" borderId="0"/>
    <xf numFmtId="214" fontId="156" fillId="0" borderId="0"/>
    <xf numFmtId="179" fontId="45" fillId="0" borderId="0"/>
    <xf numFmtId="39" fontId="31" fillId="0" borderId="0"/>
    <xf numFmtId="214" fontId="156" fillId="0" borderId="0"/>
    <xf numFmtId="179" fontId="45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2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1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" fontId="46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" fontId="46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6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170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80" fontId="51" fillId="0" borderId="0"/>
    <xf numFmtId="180" fontId="35" fillId="0" borderId="0"/>
    <xf numFmtId="3" fontId="2" fillId="0" borderId="0" applyFont="0" applyFill="0" applyBorder="0" applyAlignment="0" applyProtection="0"/>
    <xf numFmtId="0" fontId="158" fillId="0" borderId="0" applyNumberFormat="0" applyAlignment="0">
      <alignment horizontal="left"/>
    </xf>
    <xf numFmtId="215" fontId="30" fillId="0" borderId="0" applyFill="0" applyBorder="0" applyProtection="0"/>
    <xf numFmtId="0" fontId="159" fillId="0" borderId="0"/>
    <xf numFmtId="0" fontId="159" fillId="0" borderId="0"/>
    <xf numFmtId="181" fontId="52" fillId="0" borderId="2"/>
    <xf numFmtId="181" fontId="52" fillId="0" borderId="2"/>
    <xf numFmtId="0" fontId="52" fillId="0" borderId="2"/>
    <xf numFmtId="0" fontId="52" fillId="0" borderId="2"/>
    <xf numFmtId="0" fontId="52" fillId="0" borderId="2"/>
    <xf numFmtId="0" fontId="52" fillId="0" borderId="2"/>
    <xf numFmtId="198" fontId="89" fillId="0" borderId="9" applyBorder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12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6" fontId="2" fillId="0" borderId="0">
      <protection locked="0"/>
    </xf>
    <xf numFmtId="217" fontId="51" fillId="0" borderId="0" applyFont="0" applyFill="0" applyBorder="0" applyAlignment="0" applyProtection="0"/>
    <xf numFmtId="182" fontId="51" fillId="0" borderId="0"/>
    <xf numFmtId="182" fontId="35" fillId="0" borderId="0"/>
    <xf numFmtId="218" fontId="2" fillId="0" borderId="0"/>
    <xf numFmtId="0" fontId="117" fillId="28" borderId="0" applyNumberFormat="0" applyFont="0" applyFill="0" applyBorder="0" applyProtection="0">
      <alignment horizontal="left"/>
    </xf>
    <xf numFmtId="0" fontId="53" fillId="0" borderId="0" applyProtection="0"/>
    <xf numFmtId="0" fontId="2" fillId="0" borderId="0" applyFont="0" applyFill="0" applyBorder="0" applyAlignment="0" applyProtection="0"/>
    <xf numFmtId="0" fontId="58" fillId="0" borderId="0">
      <protection locked="0"/>
    </xf>
    <xf numFmtId="14" fontId="54" fillId="0" borderId="0" applyFill="0" applyBorder="0" applyAlignment="0"/>
    <xf numFmtId="0" fontId="53" fillId="0" borderId="0" applyProtection="0"/>
    <xf numFmtId="219" fontId="30" fillId="0" borderId="0" applyFill="0" applyBorder="0" applyProtection="0"/>
    <xf numFmtId="38" fontId="42" fillId="0" borderId="10">
      <alignment vertical="center"/>
    </xf>
    <xf numFmtId="38" fontId="42" fillId="0" borderId="10">
      <alignment vertical="center"/>
    </xf>
    <xf numFmtId="38" fontId="42" fillId="0" borderId="10">
      <alignment vertical="center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10" fontId="2" fillId="29" borderId="2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55" fillId="0" borderId="0" applyFill="0" applyBorder="0" applyProtection="0">
      <alignment horizontal="center" vertical="center"/>
    </xf>
    <xf numFmtId="183" fontId="51" fillId="0" borderId="0"/>
    <xf numFmtId="183" fontId="35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7" borderId="5" applyNumberFormat="0" applyAlignment="0" applyProtection="0"/>
    <xf numFmtId="0" fontId="22" fillId="7" borderId="5" applyNumberFormat="0" applyAlignment="0" applyProtection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213" fontId="15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0" fontId="160" fillId="0" borderId="0" applyNumberFormat="0" applyAlignment="0">
      <alignment horizontal="left"/>
    </xf>
    <xf numFmtId="0" fontId="122" fillId="0" borderId="0">
      <alignment horizontal="left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17" fillId="0" borderId="0" applyNumberFormat="0" applyFill="0" applyBorder="0" applyAlignment="0" applyProtection="0"/>
    <xf numFmtId="185" fontId="46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2" fontId="23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196" fontId="135" fillId="29" borderId="2" applyFont="0" applyFill="0" applyBorder="0" applyAlignment="0" applyProtection="0">
      <protection locked="0"/>
    </xf>
    <xf numFmtId="2" fontId="53" fillId="0" borderId="0" applyProtection="0"/>
    <xf numFmtId="2" fontId="2" fillId="0" borderId="0" applyFont="0" applyFill="0" applyBorder="0" applyAlignment="0" applyProtection="0"/>
    <xf numFmtId="0" fontId="58" fillId="0" borderId="0">
      <protection locked="0"/>
    </xf>
    <xf numFmtId="220" fontId="6" fillId="0" borderId="0">
      <alignment horizontal="right"/>
    </xf>
    <xf numFmtId="171" fontId="27" fillId="0" borderId="0"/>
    <xf numFmtId="0" fontId="236" fillId="83" borderId="0" applyNumberFormat="0" applyBorder="0" applyAlignment="0" applyProtection="0"/>
    <xf numFmtId="0" fontId="59" fillId="4" borderId="0" applyNumberFormat="0" applyBorder="0" applyAlignment="0" applyProtection="0"/>
    <xf numFmtId="192" fontId="236" fillId="83" borderId="0" applyNumberFormat="0" applyBorder="0" applyAlignment="0" applyProtection="0"/>
    <xf numFmtId="0" fontId="60" fillId="4" borderId="0" applyNumberFormat="0" applyBorder="0" applyAlignment="0" applyProtection="0"/>
    <xf numFmtId="0" fontId="236" fillId="83" borderId="0" applyNumberFormat="0" applyBorder="0" applyAlignment="0" applyProtection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0" fontId="237" fillId="83" borderId="0" applyNumberFormat="0" applyBorder="0" applyAlignment="0" applyProtection="0"/>
    <xf numFmtId="192" fontId="237" fillId="83" borderId="0" applyNumberFormat="0" applyBorder="0" applyAlignment="0" applyProtection="0"/>
    <xf numFmtId="38" fontId="61" fillId="28" borderId="0" applyNumberFormat="0" applyBorder="0" applyAlignment="0" applyProtection="0"/>
    <xf numFmtId="38" fontId="61" fillId="28" borderId="0" applyNumberFormat="0" applyBorder="0" applyAlignment="0" applyProtection="0"/>
    <xf numFmtId="38" fontId="61" fillId="30" borderId="0" applyNumberFormat="0" applyBorder="0" applyAlignment="0" applyProtection="0"/>
    <xf numFmtId="0" fontId="2" fillId="0" borderId="0"/>
    <xf numFmtId="0" fontId="18" fillId="4" borderId="0" applyNumberFormat="0" applyBorder="0" applyAlignment="0" applyProtection="0"/>
    <xf numFmtId="0" fontId="161" fillId="20" borderId="0"/>
    <xf numFmtId="0" fontId="62" fillId="0" borderId="0">
      <alignment horizontal="left"/>
    </xf>
    <xf numFmtId="0" fontId="62" fillId="0" borderId="0">
      <alignment horizontal="left"/>
    </xf>
    <xf numFmtId="192" fontId="62" fillId="0" borderId="0">
      <alignment horizontal="left"/>
    </xf>
    <xf numFmtId="192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92" fontId="63" fillId="0" borderId="12" applyNumberFormat="0" applyAlignment="0" applyProtection="0">
      <alignment horizontal="left" vertical="center"/>
    </xf>
    <xf numFmtId="192" fontId="63" fillId="0" borderId="12" applyNumberFormat="0" applyAlignment="0" applyProtection="0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0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192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0" fontId="63" fillId="0" borderId="13">
      <alignment horizontal="left" vertical="center"/>
    </xf>
    <xf numFmtId="221" fontId="162" fillId="27" borderId="0">
      <alignment horizontal="left" vertical="top"/>
    </xf>
    <xf numFmtId="0" fontId="238" fillId="0" borderId="41" applyNumberFormat="0" applyFill="0" applyAlignment="0" applyProtection="0"/>
    <xf numFmtId="0" fontId="64" fillId="0" borderId="14" applyNumberFormat="0" applyFill="0" applyAlignment="0" applyProtection="0"/>
    <xf numFmtId="192" fontId="238" fillId="0" borderId="41" applyNumberFormat="0" applyFill="0" applyAlignment="0" applyProtection="0"/>
    <xf numFmtId="0" fontId="65" fillId="0" borderId="14" applyNumberFormat="0" applyFill="0" applyAlignment="0" applyProtection="0"/>
    <xf numFmtId="0" fontId="238" fillId="0" borderId="41" applyNumberFormat="0" applyFill="0" applyAlignment="0" applyProtection="0"/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0" fontId="239" fillId="0" borderId="41" applyNumberFormat="0" applyFill="0" applyAlignment="0" applyProtection="0"/>
    <xf numFmtId="192" fontId="239" fillId="0" borderId="41" applyNumberFormat="0" applyFill="0" applyAlignment="0" applyProtection="0"/>
    <xf numFmtId="0" fontId="240" fillId="0" borderId="42" applyNumberFormat="0" applyFill="0" applyAlignment="0" applyProtection="0"/>
    <xf numFmtId="0" fontId="66" fillId="0" borderId="15" applyNumberFormat="0" applyFill="0" applyAlignment="0" applyProtection="0"/>
    <xf numFmtId="192" fontId="240" fillId="0" borderId="42" applyNumberFormat="0" applyFill="0" applyAlignment="0" applyProtection="0"/>
    <xf numFmtId="0" fontId="67" fillId="0" borderId="15" applyNumberFormat="0" applyFill="0" applyAlignment="0" applyProtection="0"/>
    <xf numFmtId="0" fontId="240" fillId="0" borderId="42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0" fontId="241" fillId="0" borderId="42" applyNumberFormat="0" applyFill="0" applyAlignment="0" applyProtection="0"/>
    <xf numFmtId="192" fontId="241" fillId="0" borderId="42" applyNumberFormat="0" applyFill="0" applyAlignment="0" applyProtection="0"/>
    <xf numFmtId="0" fontId="242" fillId="0" borderId="43" applyNumberFormat="0" applyFill="0" applyAlignment="0" applyProtection="0"/>
    <xf numFmtId="0" fontId="68" fillId="0" borderId="16" applyNumberFormat="0" applyFill="0" applyAlignment="0" applyProtection="0"/>
    <xf numFmtId="192" fontId="242" fillId="0" borderId="43" applyNumberFormat="0" applyFill="0" applyAlignment="0" applyProtection="0"/>
    <xf numFmtId="0" fontId="69" fillId="0" borderId="16" applyNumberFormat="0" applyFill="0" applyAlignment="0" applyProtection="0"/>
    <xf numFmtId="0" fontId="242" fillId="0" borderId="43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0" fontId="243" fillId="0" borderId="43" applyNumberFormat="0" applyFill="0" applyAlignment="0" applyProtection="0"/>
    <xf numFmtId="192" fontId="243" fillId="0" borderId="43" applyNumberFormat="0" applyFill="0" applyAlignment="0" applyProtection="0"/>
    <xf numFmtId="0" fontId="24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2" fontId="24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Protection="0"/>
    <xf numFmtId="0" fontId="70" fillId="0" borderId="0" applyProtection="0"/>
    <xf numFmtId="0" fontId="131" fillId="0" borderId="0">
      <protection locked="0"/>
    </xf>
    <xf numFmtId="0" fontId="131" fillId="0" borderId="0">
      <protection locked="0"/>
    </xf>
    <xf numFmtId="0" fontId="63" fillId="0" borderId="0" applyProtection="0"/>
    <xf numFmtId="0" fontId="63" fillId="0" borderId="0" applyProtection="0"/>
    <xf numFmtId="0" fontId="131" fillId="0" borderId="0">
      <protection locked="0"/>
    </xf>
    <xf numFmtId="0" fontId="131" fillId="0" borderId="0">
      <protection locked="0"/>
    </xf>
    <xf numFmtId="0" fontId="163" fillId="0" borderId="3">
      <alignment horizontal="center"/>
    </xf>
    <xf numFmtId="0" fontId="163" fillId="0" borderId="3">
      <alignment horizontal="center"/>
    </xf>
    <xf numFmtId="0" fontId="163" fillId="0" borderId="0">
      <alignment horizontal="center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192" fontId="244" fillId="0" borderId="0" applyNumberFormat="0" applyFill="0" applyBorder="0" applyAlignment="0" applyProtection="0">
      <alignment vertical="top"/>
      <protection locked="0"/>
    </xf>
    <xf numFmtId="192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21" fillId="27" borderId="0">
      <alignment horizontal="left" wrapText="1"/>
    </xf>
    <xf numFmtId="222" fontId="2" fillId="0" borderId="0" applyBorder="0" applyAlignment="0"/>
    <xf numFmtId="0" fontId="246" fillId="84" borderId="39" applyNumberFormat="0" applyAlignment="0" applyProtection="0"/>
    <xf numFmtId="10" fontId="61" fillId="27" borderId="2" applyNumberFormat="0" applyBorder="0" applyAlignment="0" applyProtection="0"/>
    <xf numFmtId="10" fontId="61" fillId="27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27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10" fontId="61" fillId="30" borderId="2" applyNumberFormat="0" applyBorder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246" fillId="84" borderId="39" applyNumberFormat="0" applyAlignment="0" applyProtection="0"/>
    <xf numFmtId="0" fontId="74" fillId="7" borderId="5" applyNumberFormat="0" applyAlignment="0" applyProtection="0"/>
    <xf numFmtId="192" fontId="246" fillId="84" borderId="39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247" fillId="84" borderId="39" applyNumberFormat="0" applyAlignment="0" applyProtection="0"/>
    <xf numFmtId="192" fontId="247" fillId="84" borderId="39" applyNumberFormat="0" applyAlignment="0" applyProtection="0"/>
    <xf numFmtId="0" fontId="73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247" fillId="84" borderId="39" applyNumberFormat="0" applyAlignment="0" applyProtection="0"/>
    <xf numFmtId="223" fontId="2" fillId="0" borderId="0"/>
    <xf numFmtId="183" fontId="164" fillId="0" borderId="0"/>
    <xf numFmtId="1" fontId="2" fillId="0" borderId="0" applyFont="0" applyFill="0" applyBorder="0" applyAlignment="0" applyProtection="0"/>
    <xf numFmtId="38" fontId="165" fillId="0" borderId="0"/>
    <xf numFmtId="38" fontId="166" fillId="0" borderId="0"/>
    <xf numFmtId="38" fontId="167" fillId="0" borderId="0"/>
    <xf numFmtId="38" fontId="168" fillId="0" borderId="0"/>
    <xf numFmtId="0" fontId="6" fillId="0" borderId="0"/>
    <xf numFmtId="0" fontId="6" fillId="0" borderId="0"/>
    <xf numFmtId="0" fontId="6" fillId="0" borderId="0"/>
    <xf numFmtId="0" fontId="30" fillId="0" borderId="0" applyNumberFormat="0" applyFont="0" applyFill="0" applyBorder="0" applyProtection="0">
      <alignment horizontal="left" vertical="center"/>
    </xf>
    <xf numFmtId="0" fontId="75" fillId="0" borderId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213" fontId="15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0" fontId="248" fillId="0" borderId="44" applyNumberFormat="0" applyFill="0" applyAlignment="0" applyProtection="0"/>
    <xf numFmtId="0" fontId="76" fillId="0" borderId="17" applyNumberFormat="0" applyFill="0" applyAlignment="0" applyProtection="0"/>
    <xf numFmtId="192" fontId="248" fillId="0" borderId="44" applyNumberFormat="0" applyFill="0" applyAlignment="0" applyProtection="0"/>
    <xf numFmtId="0" fontId="77" fillId="0" borderId="17" applyNumberFormat="0" applyFill="0" applyAlignment="0" applyProtection="0"/>
    <xf numFmtId="0" fontId="248" fillId="0" borderId="44" applyNumberFormat="0" applyFill="0" applyAlignment="0" applyProtection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0" fontId="249" fillId="0" borderId="44" applyNumberFormat="0" applyFill="0" applyAlignment="0" applyProtection="0"/>
    <xf numFmtId="192" fontId="249" fillId="0" borderId="44" applyNumberFormat="0" applyFill="0" applyAlignment="0" applyProtection="0"/>
    <xf numFmtId="0" fontId="78" fillId="0" borderId="0"/>
    <xf numFmtId="0" fontId="45" fillId="0" borderId="0"/>
    <xf numFmtId="0" fontId="78" fillId="0" borderId="0"/>
    <xf numFmtId="0" fontId="45" fillId="0" borderId="0"/>
    <xf numFmtId="0" fontId="79" fillId="0" borderId="0"/>
    <xf numFmtId="224" fontId="169" fillId="0" borderId="0" applyFont="0" applyFill="0" applyBorder="0" applyAlignment="0" applyProtection="0"/>
    <xf numFmtId="38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0" fontId="80" fillId="0" borderId="3"/>
    <xf numFmtId="0" fontId="80" fillId="0" borderId="3"/>
    <xf numFmtId="0" fontId="80" fillId="0" borderId="3"/>
    <xf numFmtId="192" fontId="80" fillId="0" borderId="3"/>
    <xf numFmtId="192" fontId="80" fillId="0" borderId="3"/>
    <xf numFmtId="192" fontId="80" fillId="0" borderId="3"/>
    <xf numFmtId="192" fontId="80" fillId="0" borderId="3"/>
    <xf numFmtId="0" fontId="80" fillId="0" borderId="3"/>
    <xf numFmtId="6" fontId="170" fillId="0" borderId="0" applyFont="0" applyFill="0" applyBorder="0" applyAlignment="0" applyProtection="0"/>
    <xf numFmtId="8" fontId="170" fillId="0" borderId="0" applyFont="0" applyFill="0" applyBorder="0" applyAlignment="0" applyProtection="0"/>
    <xf numFmtId="225" fontId="171" fillId="0" borderId="0" applyFont="0" applyFill="0" applyBorder="0" applyAlignment="0" applyProtection="0"/>
    <xf numFmtId="226" fontId="171" fillId="0" borderId="0" applyFont="0" applyFill="0" applyBorder="0" applyAlignment="0" applyProtection="0"/>
    <xf numFmtId="227" fontId="51" fillId="0" borderId="0" applyFont="0" applyFill="0" applyBorder="0" applyAlignment="0" applyProtection="0"/>
    <xf numFmtId="228" fontId="48" fillId="0" borderId="0" applyFont="0" applyFill="0" applyBorder="0" applyAlignment="0" applyProtection="0"/>
    <xf numFmtId="6" fontId="170" fillId="0" borderId="0" applyFont="0" applyFill="0" applyBorder="0" applyAlignment="0" applyProtection="0"/>
    <xf numFmtId="8" fontId="170" fillId="0" borderId="0" applyFont="0" applyFill="0" applyBorder="0" applyAlignment="0" applyProtection="0"/>
    <xf numFmtId="229" fontId="2" fillId="0" borderId="0" applyFont="0" applyFill="0" applyBorder="0" applyAlignment="0" applyProtection="0"/>
    <xf numFmtId="40" fontId="172" fillId="0" borderId="0">
      <alignment horizontal="left"/>
    </xf>
    <xf numFmtId="0" fontId="250" fillId="85" borderId="0" applyNumberFormat="0" applyBorder="0" applyAlignment="0" applyProtection="0"/>
    <xf numFmtId="0" fontId="81" fillId="14" borderId="0" applyNumberFormat="0" applyBorder="0" applyAlignment="0" applyProtection="0"/>
    <xf numFmtId="192" fontId="250" fillId="85" borderId="0" applyNumberFormat="0" applyBorder="0" applyAlignment="0" applyProtection="0"/>
    <xf numFmtId="0" fontId="82" fillId="14" borderId="0" applyNumberFormat="0" applyBorder="0" applyAlignment="0" applyProtection="0"/>
    <xf numFmtId="0" fontId="250" fillId="85" borderId="0" applyNumberFormat="0" applyBorder="0" applyAlignment="0" applyProtection="0"/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0" fontId="251" fillId="85" borderId="0" applyNumberFormat="0" applyBorder="0" applyAlignment="0" applyProtection="0"/>
    <xf numFmtId="192" fontId="251" fillId="85" borderId="0" applyNumberFormat="0" applyBorder="0" applyAlignment="0" applyProtection="0"/>
    <xf numFmtId="37" fontId="83" fillId="0" borderId="0"/>
    <xf numFmtId="0" fontId="78" fillId="0" borderId="0"/>
    <xf numFmtId="0" fontId="45" fillId="0" borderId="0"/>
    <xf numFmtId="0" fontId="45" fillId="0" borderId="0"/>
    <xf numFmtId="186" fontId="84" fillId="0" borderId="0"/>
    <xf numFmtId="195" fontId="35" fillId="0" borderId="0"/>
    <xf numFmtId="0" fontId="2" fillId="0" borderId="0"/>
    <xf numFmtId="0" fontId="159" fillId="0" borderId="0"/>
    <xf numFmtId="0" fontId="28" fillId="0" borderId="0"/>
    <xf numFmtId="0" fontId="2" fillId="0" borderId="0"/>
    <xf numFmtId="0" fontId="51" fillId="0" borderId="0"/>
    <xf numFmtId="0" fontId="2" fillId="0" borderId="0"/>
    <xf numFmtId="0" fontId="54" fillId="0" borderId="0">
      <alignment vertical="top"/>
    </xf>
    <xf numFmtId="192" fontId="51" fillId="0" borderId="0"/>
    <xf numFmtId="192" fontId="224" fillId="0" borderId="0"/>
    <xf numFmtId="192" fontId="51" fillId="0" borderId="0"/>
    <xf numFmtId="0" fontId="51" fillId="0" borderId="0"/>
    <xf numFmtId="0" fontId="225" fillId="0" borderId="0"/>
    <xf numFmtId="0" fontId="6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" fillId="0" borderId="0"/>
    <xf numFmtId="0" fontId="2" fillId="0" borderId="0"/>
    <xf numFmtId="0" fontId="224" fillId="0" borderId="0"/>
    <xf numFmtId="0" fontId="224" fillId="0" borderId="0"/>
    <xf numFmtId="0" fontId="54" fillId="0" borderId="0">
      <alignment vertical="top"/>
    </xf>
    <xf numFmtId="0" fontId="224" fillId="0" borderId="0"/>
    <xf numFmtId="0" fontId="224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54" fillId="0" borderId="0">
      <alignment vertical="top"/>
    </xf>
    <xf numFmtId="192" fontId="51" fillId="0" borderId="0"/>
    <xf numFmtId="0" fontId="224" fillId="0" borderId="0"/>
    <xf numFmtId="0" fontId="51" fillId="0" borderId="0"/>
    <xf numFmtId="0" fontId="224" fillId="0" borderId="0"/>
    <xf numFmtId="0" fontId="6" fillId="0" borderId="0"/>
    <xf numFmtId="0" fontId="54" fillId="0" borderId="0">
      <alignment vertical="top"/>
    </xf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24" fillId="0" borderId="0"/>
    <xf numFmtId="0" fontId="2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0" fontId="51" fillId="0" borderId="0"/>
    <xf numFmtId="0" fontId="6" fillId="0" borderId="0"/>
    <xf numFmtId="0" fontId="2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4" fillId="0" borderId="0"/>
    <xf numFmtId="0" fontId="2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0" fontId="54" fillId="0" borderId="0">
      <alignment vertical="top"/>
    </xf>
    <xf numFmtId="0" fontId="51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4" fillId="0" borderId="0"/>
    <xf numFmtId="0" fontId="2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0" fontId="35" fillId="0" borderId="0"/>
    <xf numFmtId="0" fontId="51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0" fontId="54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" fillId="0" borderId="0"/>
    <xf numFmtId="0" fontId="51" fillId="0" borderId="0"/>
    <xf numFmtId="0" fontId="225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25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225" fillId="0" borderId="0"/>
    <xf numFmtId="0" fontId="225" fillId="0" borderId="0"/>
    <xf numFmtId="192" fontId="225" fillId="0" borderId="0"/>
    <xf numFmtId="192" fontId="225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133" fillId="0" borderId="0"/>
    <xf numFmtId="0" fontId="133" fillId="0" borderId="0"/>
    <xf numFmtId="192" fontId="133" fillId="0" borderId="0"/>
    <xf numFmtId="192" fontId="133" fillId="0" borderId="0"/>
    <xf numFmtId="0" fontId="252" fillId="0" borderId="0"/>
    <xf numFmtId="0" fontId="224" fillId="0" borderId="0"/>
    <xf numFmtId="0" fontId="225" fillId="0" borderId="0"/>
    <xf numFmtId="0" fontId="224" fillId="0" borderId="0"/>
    <xf numFmtId="0" fontId="225" fillId="0" borderId="0"/>
    <xf numFmtId="0" fontId="225" fillId="0" borderId="0"/>
    <xf numFmtId="0" fontId="225" fillId="0" borderId="0"/>
    <xf numFmtId="192" fontId="225" fillId="0" borderId="0"/>
    <xf numFmtId="0" fontId="225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225" fillId="0" borderId="0"/>
    <xf numFmtId="0" fontId="225" fillId="0" borderId="0"/>
    <xf numFmtId="0" fontId="225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0" fontId="11" fillId="0" borderId="0"/>
    <xf numFmtId="0" fontId="224" fillId="0" borderId="0"/>
    <xf numFmtId="0" fontId="48" fillId="0" borderId="0"/>
    <xf numFmtId="192" fontId="253" fillId="0" borderId="0" applyAlignment="0"/>
    <xf numFmtId="0" fontId="48" fillId="0" borderId="0"/>
    <xf numFmtId="0" fontId="48" fillId="0" borderId="0"/>
    <xf numFmtId="0" fontId="22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2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34" fillId="0" borderId="0"/>
    <xf numFmtId="0" fontId="224" fillId="0" borderId="0"/>
    <xf numFmtId="192" fontId="134" fillId="0" borderId="0"/>
    <xf numFmtId="0" fontId="224" fillId="0" borderId="0"/>
    <xf numFmtId="192" fontId="134" fillId="0" borderId="0"/>
    <xf numFmtId="0" fontId="134" fillId="0" borderId="0"/>
    <xf numFmtId="0" fontId="224" fillId="0" borderId="0"/>
    <xf numFmtId="0" fontId="224" fillId="0" borderId="0"/>
    <xf numFmtId="0" fontId="224" fillId="0" borderId="0"/>
    <xf numFmtId="0" fontId="2" fillId="0" borderId="0"/>
    <xf numFmtId="0" fontId="224" fillId="0" borderId="0"/>
    <xf numFmtId="192" fontId="2" fillId="0" borderId="0"/>
    <xf numFmtId="0" fontId="54" fillId="0" borderId="0">
      <alignment vertical="top"/>
    </xf>
    <xf numFmtId="192" fontId="2" fillId="0" borderId="0"/>
    <xf numFmtId="0" fontId="2" fillId="0" borderId="0"/>
    <xf numFmtId="0" fontId="224" fillId="0" borderId="0"/>
    <xf numFmtId="0" fontId="2" fillId="0" borderId="0"/>
    <xf numFmtId="0" fontId="48" fillId="0" borderId="0"/>
    <xf numFmtId="0" fontId="224" fillId="0" borderId="0"/>
    <xf numFmtId="192" fontId="2" fillId="0" borderId="0"/>
    <xf numFmtId="0" fontId="48" fillId="0" borderId="0"/>
    <xf numFmtId="192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224" fillId="0" borderId="0"/>
    <xf numFmtId="230" fontId="48" fillId="0" borderId="0"/>
    <xf numFmtId="0" fontId="48" fillId="0" borderId="0"/>
    <xf numFmtId="0" fontId="224" fillId="0" borderId="0"/>
    <xf numFmtId="192" fontId="48" fillId="0" borderId="0"/>
    <xf numFmtId="192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2" fillId="0" borderId="0"/>
    <xf numFmtId="0" fontId="225" fillId="0" borderId="0"/>
    <xf numFmtId="192" fontId="2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0" fontId="2" fillId="0" borderId="0"/>
    <xf numFmtId="0" fontId="253" fillId="0" borderId="0" applyAlignment="0"/>
    <xf numFmtId="0" fontId="12" fillId="0" borderId="0"/>
    <xf numFmtId="0" fontId="2" fillId="0" borderId="0"/>
    <xf numFmtId="0" fontId="224" fillId="0" borderId="0"/>
    <xf numFmtId="0" fontId="35" fillId="0" borderId="0"/>
    <xf numFmtId="192" fontId="35" fillId="0" borderId="0"/>
    <xf numFmtId="192" fontId="35" fillId="0" borderId="0"/>
    <xf numFmtId="0" fontId="35" fillId="0" borderId="0"/>
    <xf numFmtId="0" fontId="254" fillId="0" borderId="0"/>
    <xf numFmtId="0" fontId="2" fillId="0" borderId="0"/>
    <xf numFmtId="0" fontId="4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" fillId="0" borderId="0"/>
    <xf numFmtId="0" fontId="224" fillId="0" borderId="0"/>
    <xf numFmtId="0" fontId="224" fillId="0" borderId="0"/>
    <xf numFmtId="0" fontId="2" fillId="0" borderId="0"/>
    <xf numFmtId="0" fontId="224" fillId="0" borderId="0"/>
    <xf numFmtId="0" fontId="48" fillId="0" borderId="0"/>
    <xf numFmtId="0" fontId="12" fillId="0" borderId="0"/>
    <xf numFmtId="192" fontId="2" fillId="0" borderId="0"/>
    <xf numFmtId="0" fontId="48" fillId="0" borderId="0"/>
    <xf numFmtId="0" fontId="11" fillId="0" borderId="0"/>
    <xf numFmtId="0" fontId="48" fillId="0" borderId="0"/>
    <xf numFmtId="0" fontId="35" fillId="0" borderId="0"/>
    <xf numFmtId="0" fontId="225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192" fontId="225" fillId="0" borderId="0"/>
    <xf numFmtId="0" fontId="2" fillId="0" borderId="0"/>
    <xf numFmtId="0" fontId="2" fillId="0" borderId="0"/>
    <xf numFmtId="0" fontId="225" fillId="0" borderId="0"/>
    <xf numFmtId="0" fontId="225" fillId="0" borderId="0"/>
    <xf numFmtId="0" fontId="225" fillId="0" borderId="0"/>
    <xf numFmtId="0" fontId="254" fillId="0" borderId="0"/>
    <xf numFmtId="0" fontId="2" fillId="0" borderId="0"/>
    <xf numFmtId="0" fontId="51" fillId="0" borderId="0"/>
    <xf numFmtId="0" fontId="54" fillId="0" borderId="0">
      <alignment vertical="top"/>
    </xf>
    <xf numFmtId="192" fontId="51" fillId="0" borderId="0"/>
    <xf numFmtId="192" fontId="51" fillId="0" borderId="0"/>
    <xf numFmtId="0" fontId="51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8" fillId="0" borderId="0"/>
    <xf numFmtId="0" fontId="2" fillId="0" borderId="0"/>
    <xf numFmtId="0" fontId="2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12" fillId="0" borderId="0"/>
    <xf numFmtId="0" fontId="225" fillId="0" borderId="0"/>
    <xf numFmtId="0" fontId="254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5" fillId="0" borderId="0"/>
    <xf numFmtId="0" fontId="51" fillId="0" borderId="0"/>
    <xf numFmtId="192" fontId="51" fillId="0" borderId="0"/>
    <xf numFmtId="0" fontId="225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25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224" fillId="0" borderId="0"/>
    <xf numFmtId="0" fontId="51" fillId="0" borderId="0"/>
    <xf numFmtId="0" fontId="225" fillId="0" borderId="0"/>
    <xf numFmtId="0" fontId="224" fillId="0" borderId="0"/>
    <xf numFmtId="192" fontId="51" fillId="0" borderId="0"/>
    <xf numFmtId="0" fontId="2" fillId="0" borderId="0"/>
    <xf numFmtId="231" fontId="225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52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5" fillId="0" borderId="0"/>
    <xf numFmtId="192" fontId="224" fillId="0" borderId="0"/>
    <xf numFmtId="0" fontId="224" fillId="0" borderId="0"/>
    <xf numFmtId="0" fontId="2" fillId="0" borderId="0"/>
    <xf numFmtId="0" fontId="2" fillId="0" borderId="0"/>
    <xf numFmtId="0" fontId="224" fillId="0" borderId="0"/>
    <xf numFmtId="0" fontId="51" fillId="0" borderId="0"/>
    <xf numFmtId="0" fontId="224" fillId="0" borderId="0"/>
    <xf numFmtId="0" fontId="224" fillId="0" borderId="0"/>
    <xf numFmtId="192" fontId="51" fillId="0" borderId="0"/>
    <xf numFmtId="0" fontId="224" fillId="0" borderId="0"/>
    <xf numFmtId="192" fontId="51" fillId="0" borderId="0"/>
    <xf numFmtId="192" fontId="224" fillId="0" borderId="0"/>
    <xf numFmtId="0" fontId="51" fillId="0" borderId="0"/>
    <xf numFmtId="0" fontId="22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2" fillId="0" borderId="0"/>
    <xf numFmtId="0" fontId="224" fillId="0" borderId="0"/>
    <xf numFmtId="0" fontId="35" fillId="0" borderId="0"/>
    <xf numFmtId="0" fontId="224" fillId="0" borderId="0"/>
    <xf numFmtId="0" fontId="2" fillId="0" borderId="0"/>
    <xf numFmtId="0" fontId="224" fillId="0" borderId="0"/>
    <xf numFmtId="0" fontId="224" fillId="0" borderId="0"/>
    <xf numFmtId="192" fontId="35" fillId="0" borderId="0"/>
    <xf numFmtId="0" fontId="224" fillId="0" borderId="0"/>
    <xf numFmtId="192" fontId="35" fillId="0" borderId="0"/>
    <xf numFmtId="0" fontId="224" fillId="0" borderId="0"/>
    <xf numFmtId="0" fontId="35" fillId="0" borderId="0"/>
    <xf numFmtId="0" fontId="12" fillId="0" borderId="0"/>
    <xf numFmtId="0" fontId="12" fillId="0" borderId="0"/>
    <xf numFmtId="0" fontId="51" fillId="0" borderId="0"/>
    <xf numFmtId="0" fontId="2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224" fillId="0" borderId="0"/>
    <xf numFmtId="0" fontId="2" fillId="0" borderId="0"/>
    <xf numFmtId="0" fontId="224" fillId="0" borderId="0"/>
    <xf numFmtId="192" fontId="2" fillId="0" borderId="0"/>
    <xf numFmtId="192" fontId="2" fillId="0" borderId="0"/>
    <xf numFmtId="0" fontId="2" fillId="0" borderId="0"/>
    <xf numFmtId="0" fontId="225" fillId="0" borderId="0"/>
    <xf numFmtId="0" fontId="224" fillId="0" borderId="0"/>
    <xf numFmtId="230" fontId="225" fillId="0" borderId="0"/>
    <xf numFmtId="0" fontId="224" fillId="0" borderId="0"/>
    <xf numFmtId="0" fontId="35" fillId="0" borderId="0"/>
    <xf numFmtId="0" fontId="51" fillId="0" borderId="0"/>
    <xf numFmtId="0" fontId="224" fillId="0" borderId="0"/>
    <xf numFmtId="192" fontId="3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192" fontId="35" fillId="0" borderId="0"/>
    <xf numFmtId="0" fontId="224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230" fontId="224" fillId="0" borderId="0"/>
    <xf numFmtId="0" fontId="51" fillId="0" borderId="0"/>
    <xf numFmtId="0" fontId="254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8" fillId="0" borderId="0"/>
    <xf numFmtId="0" fontId="225" fillId="0" borderId="0"/>
    <xf numFmtId="0" fontId="2" fillId="0" borderId="0"/>
    <xf numFmtId="0" fontId="2" fillId="0" borderId="0"/>
    <xf numFmtId="0" fontId="48" fillId="0" borderId="0"/>
    <xf numFmtId="0" fontId="224" fillId="0" borderId="0"/>
    <xf numFmtId="37" fontId="30" fillId="0" borderId="0"/>
    <xf numFmtId="192" fontId="48" fillId="0" borderId="0"/>
    <xf numFmtId="0" fontId="224" fillId="0" borderId="0"/>
    <xf numFmtId="192" fontId="48" fillId="0" borderId="0"/>
    <xf numFmtId="0" fontId="48" fillId="0" borderId="0"/>
    <xf numFmtId="0" fontId="6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8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0" fontId="6" fillId="0" borderId="0"/>
    <xf numFmtId="0" fontId="48" fillId="0" borderId="0"/>
    <xf numFmtId="192" fontId="48" fillId="0" borderId="0"/>
    <xf numFmtId="192" fontId="48" fillId="0" borderId="0"/>
    <xf numFmtId="0" fontId="48" fillId="0" borderId="0"/>
    <xf numFmtId="0" fontId="51" fillId="0" borderId="0"/>
    <xf numFmtId="0" fontId="48" fillId="0" borderId="0"/>
    <xf numFmtId="0" fontId="2" fillId="0" borderId="0"/>
    <xf numFmtId="0" fontId="12" fillId="0" borderId="0"/>
    <xf numFmtId="192" fontId="48" fillId="0" borderId="0"/>
    <xf numFmtId="0" fontId="255" fillId="0" borderId="0"/>
    <xf numFmtId="192" fontId="48" fillId="0" borderId="0"/>
    <xf numFmtId="192" fontId="225" fillId="0" borderId="0"/>
    <xf numFmtId="0" fontId="48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230" fontId="224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225" fillId="0" borderId="0"/>
    <xf numFmtId="0" fontId="6" fillId="0" borderId="0"/>
    <xf numFmtId="0" fontId="51" fillId="0" borderId="0"/>
    <xf numFmtId="0" fontId="2" fillId="0" borderId="0"/>
    <xf numFmtId="0" fontId="6" fillId="0" borderId="0"/>
    <xf numFmtId="0" fontId="224" fillId="0" borderId="0"/>
    <xf numFmtId="192" fontId="51" fillId="0" borderId="0"/>
    <xf numFmtId="0" fontId="48" fillId="0" borderId="0"/>
    <xf numFmtId="0" fontId="224" fillId="0" borderId="0"/>
    <xf numFmtId="192" fontId="51" fillId="0" borderId="0"/>
    <xf numFmtId="192" fontId="224" fillId="0" borderId="0"/>
    <xf numFmtId="0" fontId="51" fillId="0" borderId="0"/>
    <xf numFmtId="0" fontId="2" fillId="0" borderId="0"/>
    <xf numFmtId="0" fontId="2" fillId="0" borderId="0"/>
    <xf numFmtId="0" fontId="2" fillId="0" borderId="0"/>
    <xf numFmtId="230" fontId="224" fillId="0" borderId="0"/>
    <xf numFmtId="0" fontId="51" fillId="0" borderId="0"/>
    <xf numFmtId="0" fontId="2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225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8" fillId="0" borderId="0"/>
    <xf numFmtId="185" fontId="225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39" fontId="3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85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" fillId="0" borderId="0"/>
    <xf numFmtId="0" fontId="51" fillId="0" borderId="0"/>
    <xf numFmtId="39" fontId="32" fillId="0" borderId="0"/>
    <xf numFmtId="192" fontId="51" fillId="0" borderId="0"/>
    <xf numFmtId="0" fontId="12" fillId="0" borderId="0"/>
    <xf numFmtId="192" fontId="51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0" fontId="6" fillId="0" borderId="0"/>
    <xf numFmtId="192" fontId="224" fillId="0" borderId="0"/>
    <xf numFmtId="0" fontId="224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8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12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6" fillId="0" borderId="0"/>
    <xf numFmtId="192" fontId="51" fillId="0" borderId="0"/>
    <xf numFmtId="192" fontId="224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8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6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224" fillId="0" borderId="0"/>
    <xf numFmtId="0" fontId="224" fillId="0" borderId="0"/>
    <xf numFmtId="0" fontId="224" fillId="0" borderId="0"/>
    <xf numFmtId="0" fontId="51" fillId="0" borderId="0"/>
    <xf numFmtId="0" fontId="224" fillId="0" borderId="0"/>
    <xf numFmtId="192" fontId="51" fillId="0" borderId="0"/>
    <xf numFmtId="192" fontId="51" fillId="0" borderId="0"/>
    <xf numFmtId="0" fontId="51" fillId="0" borderId="0"/>
    <xf numFmtId="0" fontId="48" fillId="0" borderId="0"/>
    <xf numFmtId="0" fontId="224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192" fontId="224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53" fillId="0" borderId="0" applyAlignment="0"/>
    <xf numFmtId="0" fontId="2" fillId="0" borderId="0"/>
    <xf numFmtId="0" fontId="2" fillId="0" borderId="0"/>
    <xf numFmtId="0" fontId="54" fillId="0" borderId="0">
      <alignment vertical="top"/>
    </xf>
    <xf numFmtId="0" fontId="51" fillId="0" borderId="0"/>
    <xf numFmtId="0" fontId="2" fillId="0" borderId="0"/>
    <xf numFmtId="192" fontId="51" fillId="0" borderId="0"/>
    <xf numFmtId="192" fontId="253" fillId="0" borderId="0" applyAlignment="0"/>
    <xf numFmtId="192" fontId="51" fillId="0" borderId="0"/>
    <xf numFmtId="0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28" fillId="0" borderId="0"/>
    <xf numFmtId="0" fontId="54" fillId="0" borderId="0">
      <alignment vertical="top"/>
    </xf>
    <xf numFmtId="0" fontId="51" fillId="0" borderId="0"/>
    <xf numFmtId="192" fontId="224" fillId="0" borderId="0"/>
    <xf numFmtId="192" fontId="51" fillId="0" borderId="0"/>
    <xf numFmtId="192" fontId="51" fillId="0" borderId="0"/>
    <xf numFmtId="0" fontId="51" fillId="0" borderId="0"/>
    <xf numFmtId="0" fontId="48" fillId="0" borderId="0"/>
    <xf numFmtId="0" fontId="2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51" fillId="0" borderId="0"/>
    <xf numFmtId="0" fontId="51" fillId="0" borderId="0"/>
    <xf numFmtId="192" fontId="51" fillId="0" borderId="0"/>
    <xf numFmtId="192" fontId="51" fillId="0" borderId="0"/>
    <xf numFmtId="0" fontId="6" fillId="0" borderId="0" applyFill="0"/>
    <xf numFmtId="232" fontId="2" fillId="0" borderId="0"/>
    <xf numFmtId="0" fontId="173" fillId="0" borderId="0"/>
    <xf numFmtId="0" fontId="3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32" fillId="9" borderId="18" applyNumberFormat="0" applyFont="0" applyAlignment="0" applyProtection="0"/>
    <xf numFmtId="0" fontId="3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19" fillId="86" borderId="45" applyNumberFormat="0" applyFont="0" applyAlignment="0" applyProtection="0"/>
    <xf numFmtId="192" fontId="219" fillId="86" borderId="45" applyNumberFormat="0" applyFont="0" applyAlignment="0" applyProtection="0"/>
    <xf numFmtId="0" fontId="220" fillId="86" borderId="45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" fillId="9" borderId="18" applyNumberFormat="0" applyFont="0" applyAlignment="0" applyProtection="0"/>
    <xf numFmtId="0" fontId="219" fillId="86" borderId="45" applyNumberFormat="0" applyFont="0" applyAlignment="0" applyProtection="0"/>
    <xf numFmtId="0" fontId="219" fillId="86" borderId="45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203" fontId="51" fillId="0" borderId="0" applyFont="0" applyFill="0" applyBorder="0" applyAlignment="0" applyProtection="0"/>
    <xf numFmtId="0" fontId="256" fillId="81" borderId="46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8" fillId="13" borderId="4" applyNumberFormat="0" applyAlignment="0" applyProtection="0"/>
    <xf numFmtId="0" fontId="87" fillId="13" borderId="4" applyNumberFormat="0" applyAlignment="0" applyProtection="0"/>
    <xf numFmtId="0" fontId="87" fillId="13" borderId="4" applyNumberFormat="0" applyAlignment="0" applyProtection="0"/>
    <xf numFmtId="0" fontId="88" fillId="13" borderId="4" applyNumberFormat="0" applyAlignment="0" applyProtection="0"/>
    <xf numFmtId="0" fontId="87" fillId="13" borderId="4" applyNumberFormat="0" applyAlignment="0" applyProtection="0"/>
    <xf numFmtId="0" fontId="256" fillId="81" borderId="46" applyNumberFormat="0" applyAlignment="0" applyProtection="0"/>
    <xf numFmtId="0" fontId="87" fillId="13" borderId="4" applyNumberFormat="0" applyAlignment="0" applyProtection="0"/>
    <xf numFmtId="192" fontId="256" fillId="81" borderId="46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192" fontId="257" fillId="81" borderId="46" applyNumberFormat="0" applyAlignment="0" applyProtection="0"/>
    <xf numFmtId="0" fontId="88" fillId="13" borderId="4" applyNumberFormat="0" applyAlignment="0" applyProtection="0"/>
    <xf numFmtId="40" fontId="129" fillId="30" borderId="0">
      <alignment horizontal="right"/>
    </xf>
    <xf numFmtId="0" fontId="174" fillId="30" borderId="0">
      <alignment horizontal="right"/>
    </xf>
    <xf numFmtId="0" fontId="175" fillId="30" borderId="19"/>
    <xf numFmtId="0" fontId="176" fillId="31" borderId="0" applyBorder="0">
      <alignment horizontal="centerContinuous"/>
    </xf>
    <xf numFmtId="0" fontId="125" fillId="31" borderId="0" applyBorder="0">
      <alignment horizontal="centerContinuous"/>
    </xf>
    <xf numFmtId="0" fontId="91" fillId="0" borderId="0">
      <alignment horizontal="center"/>
    </xf>
    <xf numFmtId="0" fontId="177" fillId="0" borderId="0">
      <alignment horizontal="center"/>
    </xf>
    <xf numFmtId="233" fontId="169" fillId="0" borderId="0" applyFont="0" applyFill="0" applyBorder="0" applyAlignment="0" applyProtection="0"/>
    <xf numFmtId="0" fontId="89" fillId="0" borderId="20" applyNumberFormat="0" applyAlignment="0" applyProtection="0"/>
    <xf numFmtId="0" fontId="30" fillId="32" borderId="0" applyNumberFormat="0" applyFont="0" applyBorder="0" applyAlignment="0" applyProtection="0"/>
    <xf numFmtId="0" fontId="61" fillId="33" borderId="21" applyNumberFormat="0" applyFont="0" applyBorder="0" applyAlignment="0" applyProtection="0">
      <alignment horizontal="center"/>
    </xf>
    <xf numFmtId="0" fontId="61" fillId="34" borderId="21" applyNumberFormat="0" applyFont="0" applyBorder="0" applyAlignment="0" applyProtection="0">
      <alignment horizontal="center"/>
    </xf>
    <xf numFmtId="0" fontId="30" fillId="0" borderId="22" applyNumberFormat="0" applyAlignment="0" applyProtection="0"/>
    <xf numFmtId="0" fontId="30" fillId="0" borderId="23" applyNumberFormat="0" applyAlignment="0" applyProtection="0"/>
    <xf numFmtId="0" fontId="89" fillId="0" borderId="24" applyNumberFormat="0" applyAlignment="0" applyProtection="0"/>
    <xf numFmtId="14" fontId="3" fillId="0" borderId="0">
      <alignment horizontal="center" wrapText="1"/>
      <protection locked="0"/>
    </xf>
    <xf numFmtId="23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154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35" fontId="12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70" fillId="0" borderId="25" applyNumberFormat="0" applyBorder="0"/>
    <xf numFmtId="170" fontId="2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177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212" fontId="122" fillId="0" borderId="0" applyFill="0" applyBorder="0" applyAlignment="0"/>
    <xf numFmtId="178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213" fontId="15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2" fillId="0" borderId="0" applyFill="0" applyBorder="0" applyAlignment="0"/>
    <xf numFmtId="179" fontId="122" fillId="0" borderId="0" applyFill="0" applyBorder="0" applyAlignment="0"/>
    <xf numFmtId="4" fontId="122" fillId="0" borderId="0">
      <alignment horizontal="right"/>
    </xf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38" fillId="0" borderId="3">
      <alignment horizontal="center"/>
    </xf>
    <xf numFmtId="0" fontId="38" fillId="0" borderId="3">
      <alignment horizontal="center"/>
    </xf>
    <xf numFmtId="3" fontId="42" fillId="0" borderId="0" applyFont="0" applyFill="0" applyBorder="0" applyAlignment="0" applyProtection="0"/>
    <xf numFmtId="0" fontId="42" fillId="35" borderId="0" applyNumberFormat="0" applyFont="0" applyBorder="0" applyAlignment="0" applyProtection="0"/>
    <xf numFmtId="37" fontId="4" fillId="0" borderId="0"/>
    <xf numFmtId="168" fontId="2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2" fillId="0" borderId="0">
      <alignment vertical="justify"/>
    </xf>
    <xf numFmtId="0" fontId="51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1" fontId="2" fillId="0" borderId="21" applyNumberFormat="0" applyFill="0" applyAlignment="0" applyProtection="0">
      <alignment horizontal="center" vertical="center"/>
    </xf>
    <xf numFmtId="0" fontId="179" fillId="36" borderId="0" applyNumberFormat="0" applyFont="0" applyBorder="0" applyAlignment="0">
      <alignment horizontal="center"/>
    </xf>
    <xf numFmtId="4" fontId="180" fillId="0" borderId="0">
      <alignment horizontal="right"/>
    </xf>
    <xf numFmtId="236" fontId="2" fillId="0" borderId="0" applyNumberFormat="0" applyFill="0" applyBorder="0" applyAlignment="0" applyProtection="0">
      <alignment horizontal="left"/>
    </xf>
    <xf numFmtId="4" fontId="54" fillId="37" borderId="4" applyNumberFormat="0" applyProtection="0">
      <alignment vertical="center"/>
    </xf>
    <xf numFmtId="4" fontId="54" fillId="37" borderId="4" applyNumberFormat="0" applyProtection="0">
      <alignment vertical="center"/>
    </xf>
    <xf numFmtId="4" fontId="181" fillId="37" borderId="4" applyNumberFormat="0" applyProtection="0">
      <alignment vertical="center"/>
    </xf>
    <xf numFmtId="4" fontId="181" fillId="37" borderId="4" applyNumberFormat="0" applyProtection="0">
      <alignment vertical="center"/>
    </xf>
    <xf numFmtId="4" fontId="54" fillId="37" borderId="4" applyNumberFormat="0" applyProtection="0">
      <alignment horizontal="left" vertical="center" indent="1"/>
    </xf>
    <xf numFmtId="4" fontId="54" fillId="37" borderId="4" applyNumberFormat="0" applyProtection="0">
      <alignment horizontal="left" vertical="center" indent="1"/>
    </xf>
    <xf numFmtId="4" fontId="54" fillId="37" borderId="4" applyNumberFormat="0" applyProtection="0">
      <alignment horizontal="left" vertical="center" indent="1"/>
    </xf>
    <xf numFmtId="4" fontId="54" fillId="37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4" fontId="54" fillId="39" borderId="4" applyNumberFormat="0" applyProtection="0">
      <alignment horizontal="right" vertical="center"/>
    </xf>
    <xf numFmtId="4" fontId="54" fillId="39" borderId="4" applyNumberFormat="0" applyProtection="0">
      <alignment horizontal="right" vertical="center"/>
    </xf>
    <xf numFmtId="4" fontId="54" fillId="40" borderId="4" applyNumberFormat="0" applyProtection="0">
      <alignment horizontal="right" vertical="center"/>
    </xf>
    <xf numFmtId="4" fontId="54" fillId="40" borderId="4" applyNumberFormat="0" applyProtection="0">
      <alignment horizontal="right" vertical="center"/>
    </xf>
    <xf numFmtId="4" fontId="54" fillId="41" borderId="4" applyNumberFormat="0" applyProtection="0">
      <alignment horizontal="right" vertical="center"/>
    </xf>
    <xf numFmtId="4" fontId="54" fillId="41" borderId="4" applyNumberFormat="0" applyProtection="0">
      <alignment horizontal="right" vertical="center"/>
    </xf>
    <xf numFmtId="4" fontId="54" fillId="42" borderId="4" applyNumberFormat="0" applyProtection="0">
      <alignment horizontal="right" vertical="center"/>
    </xf>
    <xf numFmtId="4" fontId="54" fillId="42" borderId="4" applyNumberFormat="0" applyProtection="0">
      <alignment horizontal="right" vertical="center"/>
    </xf>
    <xf numFmtId="4" fontId="54" fillId="43" borderId="4" applyNumberFormat="0" applyProtection="0">
      <alignment horizontal="right" vertical="center"/>
    </xf>
    <xf numFmtId="4" fontId="54" fillId="43" borderId="4" applyNumberFormat="0" applyProtection="0">
      <alignment horizontal="right" vertical="center"/>
    </xf>
    <xf numFmtId="4" fontId="54" fillId="44" borderId="4" applyNumberFormat="0" applyProtection="0">
      <alignment horizontal="right" vertical="center"/>
    </xf>
    <xf numFmtId="4" fontId="54" fillId="44" borderId="4" applyNumberFormat="0" applyProtection="0">
      <alignment horizontal="right" vertical="center"/>
    </xf>
    <xf numFmtId="4" fontId="54" fillId="45" borderId="4" applyNumberFormat="0" applyProtection="0">
      <alignment horizontal="right" vertical="center"/>
    </xf>
    <xf numFmtId="4" fontId="54" fillId="45" borderId="4" applyNumberFormat="0" applyProtection="0">
      <alignment horizontal="right" vertical="center"/>
    </xf>
    <xf numFmtId="4" fontId="54" fillId="46" borderId="4" applyNumberFormat="0" applyProtection="0">
      <alignment horizontal="right" vertical="center"/>
    </xf>
    <xf numFmtId="4" fontId="54" fillId="46" borderId="4" applyNumberFormat="0" applyProtection="0">
      <alignment horizontal="right" vertical="center"/>
    </xf>
    <xf numFmtId="4" fontId="54" fillId="47" borderId="4" applyNumberFormat="0" applyProtection="0">
      <alignment horizontal="right" vertical="center"/>
    </xf>
    <xf numFmtId="4" fontId="54" fillId="47" borderId="4" applyNumberFormat="0" applyProtection="0">
      <alignment horizontal="right" vertical="center"/>
    </xf>
    <xf numFmtId="4" fontId="136" fillId="48" borderId="4" applyNumberFormat="0" applyProtection="0">
      <alignment horizontal="left" vertical="center" indent="1"/>
    </xf>
    <xf numFmtId="4" fontId="136" fillId="48" borderId="4" applyNumberFormat="0" applyProtection="0">
      <alignment horizontal="left" vertical="center" indent="1"/>
    </xf>
    <xf numFmtId="4" fontId="54" fillId="49" borderId="26" applyNumberFormat="0" applyProtection="0">
      <alignment horizontal="left" vertical="center" indent="1"/>
    </xf>
    <xf numFmtId="4" fontId="54" fillId="49" borderId="26" applyNumberFormat="0" applyProtection="0">
      <alignment horizontal="left" vertical="center" indent="1"/>
    </xf>
    <xf numFmtId="4" fontId="116" fillId="50" borderId="0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4" fontId="54" fillId="49" borderId="4" applyNumberFormat="0" applyProtection="0">
      <alignment horizontal="left" vertical="center" indent="1"/>
    </xf>
    <xf numFmtId="4" fontId="54" fillId="49" borderId="4" applyNumberFormat="0" applyProtection="0">
      <alignment horizontal="left" vertical="center" indent="1"/>
    </xf>
    <xf numFmtId="4" fontId="54" fillId="51" borderId="4" applyNumberFormat="0" applyProtection="0">
      <alignment horizontal="left" vertical="center" indent="1"/>
    </xf>
    <xf numFmtId="4" fontId="54" fillId="51" borderId="4" applyNumberFormat="0" applyProtection="0">
      <alignment horizontal="left" vertical="center" indent="1"/>
    </xf>
    <xf numFmtId="0" fontId="2" fillId="51" borderId="4" applyNumberFormat="0" applyProtection="0">
      <alignment horizontal="left" vertical="center" indent="1"/>
    </xf>
    <xf numFmtId="0" fontId="2" fillId="51" borderId="4" applyNumberFormat="0" applyProtection="0">
      <alignment horizontal="left" vertical="center" indent="1"/>
    </xf>
    <xf numFmtId="0" fontId="2" fillId="51" borderId="4" applyNumberFormat="0" applyProtection="0">
      <alignment horizontal="left" vertical="center" indent="1"/>
    </xf>
    <xf numFmtId="0" fontId="2" fillId="51" borderId="4" applyNumberFormat="0" applyProtection="0">
      <alignment horizontal="left" vertical="center" indent="1"/>
    </xf>
    <xf numFmtId="0" fontId="2" fillId="52" borderId="4" applyNumberFormat="0" applyProtection="0">
      <alignment horizontal="left" vertical="center" indent="1"/>
    </xf>
    <xf numFmtId="0" fontId="2" fillId="52" borderId="4" applyNumberFormat="0" applyProtection="0">
      <alignment horizontal="left" vertical="center" indent="1"/>
    </xf>
    <xf numFmtId="0" fontId="2" fillId="52" borderId="4" applyNumberFormat="0" applyProtection="0">
      <alignment horizontal="left" vertical="center" indent="1"/>
    </xf>
    <xf numFmtId="0" fontId="2" fillId="52" borderId="4" applyNumberFormat="0" applyProtection="0">
      <alignment horizontal="left" vertical="center" indent="1"/>
    </xf>
    <xf numFmtId="0" fontId="2" fillId="28" borderId="4" applyNumberFormat="0" applyProtection="0">
      <alignment horizontal="left" vertical="center" indent="1"/>
    </xf>
    <xf numFmtId="0" fontId="2" fillId="28" borderId="4" applyNumberFormat="0" applyProtection="0">
      <alignment horizontal="left" vertical="center" indent="1"/>
    </xf>
    <xf numFmtId="0" fontId="2" fillId="28" borderId="4" applyNumberFormat="0" applyProtection="0">
      <alignment horizontal="left" vertical="center" indent="1"/>
    </xf>
    <xf numFmtId="0" fontId="2" fillId="2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4" fontId="54" fillId="27" borderId="4" applyNumberFormat="0" applyProtection="0">
      <alignment vertical="center"/>
    </xf>
    <xf numFmtId="4" fontId="54" fillId="27" borderId="4" applyNumberFormat="0" applyProtection="0">
      <alignment vertical="center"/>
    </xf>
    <xf numFmtId="4" fontId="181" fillId="27" borderId="4" applyNumberFormat="0" applyProtection="0">
      <alignment vertical="center"/>
    </xf>
    <xf numFmtId="4" fontId="181" fillId="27" borderId="4" applyNumberFormat="0" applyProtection="0">
      <alignment vertical="center"/>
    </xf>
    <xf numFmtId="4" fontId="54" fillId="27" borderId="4" applyNumberFormat="0" applyProtection="0">
      <alignment horizontal="left" vertical="center" indent="1"/>
    </xf>
    <xf numFmtId="4" fontId="54" fillId="27" borderId="4" applyNumberFormat="0" applyProtection="0">
      <alignment horizontal="left" vertical="center" indent="1"/>
    </xf>
    <xf numFmtId="4" fontId="54" fillId="27" borderId="4" applyNumberFormat="0" applyProtection="0">
      <alignment horizontal="left" vertical="center" indent="1"/>
    </xf>
    <xf numFmtId="4" fontId="54" fillId="27" borderId="4" applyNumberFormat="0" applyProtection="0">
      <alignment horizontal="left" vertical="center" indent="1"/>
    </xf>
    <xf numFmtId="4" fontId="54" fillId="49" borderId="4" applyNumberFormat="0" applyProtection="0">
      <alignment horizontal="right" vertical="center"/>
    </xf>
    <xf numFmtId="4" fontId="54" fillId="49" borderId="4" applyNumberFormat="0" applyProtection="0">
      <alignment horizontal="right" vertical="center"/>
    </xf>
    <xf numFmtId="4" fontId="181" fillId="49" borderId="4" applyNumberFormat="0" applyProtection="0">
      <alignment horizontal="right" vertical="center"/>
    </xf>
    <xf numFmtId="4" fontId="181" fillId="49" borderId="4" applyNumberFormat="0" applyProtection="0">
      <alignment horizontal="right" vertical="center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2" fillId="38" borderId="4" applyNumberFormat="0" applyProtection="0">
      <alignment horizontal="left" vertical="center" indent="1"/>
    </xf>
    <xf numFmtId="0" fontId="182" fillId="0" borderId="0"/>
    <xf numFmtId="4" fontId="135" fillId="49" borderId="4" applyNumberFormat="0" applyProtection="0">
      <alignment horizontal="right" vertical="center"/>
    </xf>
    <xf numFmtId="4" fontId="135" fillId="49" borderId="4" applyNumberFormat="0" applyProtection="0">
      <alignment horizontal="right" vertical="center"/>
    </xf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0" fontId="90" fillId="0" borderId="27"/>
    <xf numFmtId="38" fontId="30" fillId="0" borderId="0" applyNumberFormat="0" applyFont="0" applyFill="0" applyBorder="0" applyAlignment="0"/>
    <xf numFmtId="0" fontId="14" fillId="3" borderId="0" applyNumberFormat="0" applyBorder="0" applyAlignment="0" applyProtection="0"/>
    <xf numFmtId="0" fontId="183" fillId="0" borderId="0">
      <alignment horizontal="left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179" fillId="1" borderId="13" applyNumberFormat="0" applyFont="0" applyAlignment="0">
      <alignment horizontal="center"/>
    </xf>
    <xf numFmtId="0" fontId="30" fillId="0" borderId="28" applyAlignment="0">
      <alignment horizontal="centerContinuous"/>
    </xf>
    <xf numFmtId="0" fontId="184" fillId="0" borderId="0" applyNumberFormat="0" applyFill="0" applyBorder="0" applyAlignment="0">
      <alignment horizontal="center"/>
    </xf>
    <xf numFmtId="1" fontId="30" fillId="0" borderId="0" applyBorder="0">
      <alignment horizontal="left" vertical="top" wrapText="1"/>
    </xf>
    <xf numFmtId="12" fontId="185" fillId="0" borderId="2">
      <alignment horizontal="center"/>
    </xf>
    <xf numFmtId="12" fontId="185" fillId="0" borderId="2">
      <alignment horizontal="center"/>
    </xf>
    <xf numFmtId="12" fontId="185" fillId="0" borderId="2">
      <alignment horizontal="center"/>
    </xf>
    <xf numFmtId="12" fontId="185" fillId="0" borderId="2">
      <alignment horizontal="center"/>
    </xf>
    <xf numFmtId="12" fontId="185" fillId="0" borderId="2">
      <alignment horizontal="center"/>
    </xf>
    <xf numFmtId="12" fontId="185" fillId="0" borderId="2">
      <alignment horizontal="center"/>
    </xf>
    <xf numFmtId="0" fontId="91" fillId="0" borderId="0"/>
    <xf numFmtId="0" fontId="92" fillId="0" borderId="0"/>
    <xf numFmtId="168" fontId="2" fillId="0" borderId="0" applyFont="0" applyFill="0" applyBorder="0" applyAlignment="0" applyProtection="0"/>
    <xf numFmtId="0" fontId="186" fillId="0" borderId="0" applyNumberFormat="0" applyFont="0" applyBorder="0"/>
    <xf numFmtId="0" fontId="124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13" borderId="0" applyNumberFormat="0" applyBorder="0" applyAlignment="0"/>
    <xf numFmtId="0" fontId="80" fillId="0" borderId="0"/>
    <xf numFmtId="0" fontId="80" fillId="0" borderId="0"/>
    <xf numFmtId="192" fontId="80" fillId="0" borderId="0"/>
    <xf numFmtId="192" fontId="80" fillId="0" borderId="0"/>
    <xf numFmtId="0" fontId="127" fillId="27" borderId="0">
      <alignment wrapText="1"/>
    </xf>
    <xf numFmtId="0" fontId="93" fillId="0" borderId="29"/>
    <xf numFmtId="40" fontId="192" fillId="0" borderId="0" applyBorder="0">
      <alignment horizontal="right"/>
    </xf>
    <xf numFmtId="0" fontId="193" fillId="0" borderId="0" applyBorder="0" applyAlignment="0"/>
    <xf numFmtId="49" fontId="54" fillId="0" borderId="0" applyFill="0" applyBorder="0" applyAlignment="0"/>
    <xf numFmtId="189" fontId="2" fillId="0" borderId="0" applyFill="0" applyBorder="0" applyAlignment="0"/>
    <xf numFmtId="189" fontId="2" fillId="0" borderId="0" applyFill="0" applyBorder="0" applyAlignment="0"/>
    <xf numFmtId="0" fontId="2" fillId="0" borderId="0" applyFill="0" applyBorder="0" applyAlignment="0"/>
    <xf numFmtId="237" fontId="154" fillId="0" borderId="0" applyFill="0" applyBorder="0" applyAlignment="0"/>
    <xf numFmtId="190" fontId="2" fillId="0" borderId="0" applyFill="0" applyBorder="0" applyAlignment="0"/>
    <xf numFmtId="190" fontId="2" fillId="0" borderId="0" applyFill="0" applyBorder="0" applyAlignment="0"/>
    <xf numFmtId="0" fontId="2" fillId="0" borderId="0" applyFill="0" applyBorder="0" applyAlignment="0"/>
    <xf numFmtId="238" fontId="154" fillId="0" borderId="0" applyFill="0" applyBorder="0" applyAlignment="0"/>
    <xf numFmtId="0" fontId="126" fillId="0" borderId="0" applyFill="0" applyBorder="0" applyProtection="0">
      <alignment horizontal="left" vertical="top"/>
    </xf>
    <xf numFmtId="40" fontId="94" fillId="0" borderId="0"/>
    <xf numFmtId="0" fontId="95" fillId="53" borderId="2"/>
    <xf numFmtId="0" fontId="95" fillId="53" borderId="2"/>
    <xf numFmtId="0" fontId="95" fillId="53" borderId="2"/>
    <xf numFmtId="0" fontId="95" fillId="53" borderId="2"/>
    <xf numFmtId="0" fontId="95" fillId="53" borderId="2"/>
    <xf numFmtId="0" fontId="9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2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47" applyNumberFormat="0" applyFill="0" applyAlignment="0" applyProtection="0"/>
    <xf numFmtId="0" fontId="98" fillId="0" borderId="11" applyNumberFormat="0" applyFill="0" applyAlignment="0" applyProtection="0"/>
    <xf numFmtId="0" fontId="58" fillId="0" borderId="30">
      <protection locked="0"/>
    </xf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0" fontId="98" fillId="0" borderId="11" applyNumberFormat="0" applyFill="0" applyAlignment="0" applyProtection="0"/>
    <xf numFmtId="0" fontId="262" fillId="0" borderId="47" applyNumberFormat="0" applyFill="0" applyAlignment="0" applyProtection="0"/>
    <xf numFmtId="192" fontId="262" fillId="0" borderId="47" applyNumberFormat="0" applyFill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192" fontId="263" fillId="0" borderId="47" applyNumberFormat="0" applyFill="0" applyAlignment="0" applyProtection="0"/>
    <xf numFmtId="0" fontId="99" fillId="0" borderId="11" applyNumberFormat="0" applyFill="0" applyAlignment="0" applyProtection="0"/>
    <xf numFmtId="38" fontId="170" fillId="0" borderId="0" applyFont="0" applyFill="0" applyBorder="0" applyAlignment="0" applyProtection="0"/>
    <xf numFmtId="40" fontId="17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6" fontId="42" fillId="0" borderId="0" applyFont="0" applyFill="0" applyBorder="0" applyAlignment="0" applyProtection="0"/>
    <xf numFmtId="239" fontId="170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23" fillId="0" borderId="17" applyNumberFormat="0" applyFill="0" applyAlignment="0" applyProtection="0"/>
    <xf numFmtId="0" fontId="2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2" fontId="26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10" fontId="2" fillId="47" borderId="2" applyNumberFormat="0" applyFont="0" applyBorder="0" applyAlignment="0" applyProtection="0">
      <protection locked="0"/>
    </xf>
    <xf numFmtId="0" fontId="171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6" fillId="26" borderId="7" applyNumberFormat="0" applyAlignment="0" applyProtection="0"/>
    <xf numFmtId="0" fontId="16" fillId="26" borderId="7" applyNumberFormat="0" applyAlignment="0" applyProtection="0"/>
    <xf numFmtId="0" fontId="16" fillId="26" borderId="7" applyNumberFormat="0" applyAlignment="0" applyProtection="0"/>
    <xf numFmtId="0" fontId="16" fillId="26" borderId="7" applyNumberFormat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240" fontId="196" fillId="0" borderId="0" applyFont="0" applyFill="0" applyBorder="0" applyAlignment="0" applyProtection="0"/>
    <xf numFmtId="241" fontId="196" fillId="0" borderId="0" applyFont="0" applyFill="0" applyBorder="0" applyAlignment="0" applyProtection="0">
      <alignment vertical="top"/>
    </xf>
    <xf numFmtId="242" fontId="196" fillId="0" borderId="0" applyFont="0" applyFill="0" applyBorder="0" applyAlignment="0" applyProtection="0"/>
    <xf numFmtId="168" fontId="5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8" fillId="0" borderId="0" applyFont="0" applyFill="0" applyBorder="0" applyAlignment="0" applyProtection="0"/>
    <xf numFmtId="167" fontId="51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44" fillId="54" borderId="31" applyNumberFormat="0" applyAlignment="0" applyProtection="0"/>
    <xf numFmtId="0" fontId="44" fillId="26" borderId="7" applyNumberFormat="0" applyAlignment="0" applyProtection="0"/>
    <xf numFmtId="0" fontId="200" fillId="26" borderId="7" applyNumberFormat="0" applyAlignment="0" applyProtection="0"/>
    <xf numFmtId="0" fontId="200" fillId="26" borderId="7" applyNumberFormat="0" applyAlignment="0" applyProtection="0"/>
    <xf numFmtId="0" fontId="200" fillId="26" borderId="7" applyNumberFormat="0" applyAlignment="0" applyProtection="0"/>
    <xf numFmtId="0" fontId="200" fillId="26" borderId="7" applyNumberFormat="0" applyAlignment="0" applyProtection="0"/>
    <xf numFmtId="0" fontId="103" fillId="0" borderId="32" applyNumberFormat="0" applyFill="0" applyAlignment="0" applyProtection="0"/>
    <xf numFmtId="0" fontId="77" fillId="0" borderId="17" applyNumberFormat="0" applyFill="0" applyAlignment="0" applyProtection="0"/>
    <xf numFmtId="0" fontId="201" fillId="0" borderId="17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37" fillId="3" borderId="0" applyNumberFormat="0" applyBorder="0" applyAlignment="0" applyProtection="0"/>
    <xf numFmtId="0" fontId="206" fillId="3" borderId="0" applyNumberFormat="0" applyBorder="0" applyAlignment="0" applyProtection="0"/>
    <xf numFmtId="0" fontId="104" fillId="31" borderId="33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208" fillId="13" borderId="4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104" fillId="31" borderId="33" applyNumberFormat="0" applyAlignment="0" applyProtection="0"/>
    <xf numFmtId="0" fontId="208" fillId="13" borderId="4" applyNumberFormat="0" applyAlignment="0" applyProtection="0"/>
    <xf numFmtId="0" fontId="105" fillId="31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97" fillId="13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05" fillId="31" borderId="5" applyNumberFormat="0" applyAlignment="0" applyProtection="0"/>
    <xf numFmtId="0" fontId="197" fillId="13" borderId="5" applyNumberFormat="0" applyAlignment="0" applyProtection="0"/>
    <xf numFmtId="0" fontId="10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4" fontId="107" fillId="0" borderId="0" applyFont="0" applyFill="0" applyBorder="0" applyAlignment="0" applyProtection="0"/>
    <xf numFmtId="0" fontId="60" fillId="4" borderId="0" applyNumberFormat="0" applyBorder="0" applyAlignment="0" applyProtection="0"/>
    <xf numFmtId="0" fontId="202" fillId="4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31" fontId="48" fillId="0" borderId="0"/>
    <xf numFmtId="0" fontId="48" fillId="0" borderId="0"/>
    <xf numFmtId="0" fontId="110" fillId="14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73" fillId="7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204" fillId="7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110" fillId="14" borderId="5" applyNumberFormat="0" applyAlignment="0" applyProtection="0"/>
    <xf numFmtId="0" fontId="204" fillId="7" borderId="5" applyNumberFormat="0" applyAlignment="0" applyProtection="0"/>
    <xf numFmtId="0" fontId="111" fillId="14" borderId="0" applyNumberFormat="0" applyBorder="0" applyAlignment="0" applyProtection="0"/>
    <xf numFmtId="0" fontId="82" fillId="14" borderId="0" applyNumberFormat="0" applyBorder="0" applyAlignment="0" applyProtection="0"/>
    <xf numFmtId="0" fontId="205" fillId="14" borderId="0" applyNumberFormat="0" applyBorder="0" applyAlignment="0" applyProtection="0"/>
    <xf numFmtId="0" fontId="99" fillId="0" borderId="34" applyNumberFormat="0" applyFill="0" applyAlignment="0" applyProtection="0"/>
    <xf numFmtId="0" fontId="99" fillId="0" borderId="11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23" fillId="0" borderId="11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23" fillId="0" borderId="11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2" fillId="0" borderId="0" applyFont="0" applyFill="0" applyBorder="0" applyAlignment="0" applyProtection="0"/>
    <xf numFmtId="244" fontId="207" fillId="0" borderId="0" applyFont="0" applyFill="0" applyBorder="0" applyAlignment="0" applyProtection="0"/>
    <xf numFmtId="245" fontId="207" fillId="0" borderId="0" applyFont="0" applyFill="0" applyBorder="0" applyAlignment="0" applyProtection="0"/>
    <xf numFmtId="37" fontId="45" fillId="0" borderId="0"/>
    <xf numFmtId="0" fontId="3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2" fillId="0" borderId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150" fillId="22" borderId="0" applyNumberFormat="0" applyBorder="0" applyAlignment="0" applyProtection="0"/>
    <xf numFmtId="0" fontId="34" fillId="23" borderId="0" applyNumberFormat="0" applyBorder="0" applyAlignment="0" applyProtection="0"/>
    <xf numFmtId="0" fontId="150" fillId="23" borderId="0" applyNumberFormat="0" applyBorder="0" applyAlignment="0" applyProtection="0"/>
    <xf numFmtId="0" fontId="34" fillId="55" borderId="0" applyNumberFormat="0" applyBorder="0" applyAlignment="0" applyProtection="0"/>
    <xf numFmtId="0" fontId="34" fillId="24" borderId="0" applyNumberFormat="0" applyBorder="0" applyAlignment="0" applyProtection="0"/>
    <xf numFmtId="0" fontId="150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6" borderId="0" applyNumberFormat="0" applyBorder="0" applyAlignment="0" applyProtection="0"/>
    <xf numFmtId="0" fontId="150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150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5" borderId="0" applyNumberFormat="0" applyBorder="0" applyAlignment="0" applyProtection="0"/>
    <xf numFmtId="0" fontId="150" fillId="25" borderId="0" applyNumberFormat="0" applyBorder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48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48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2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48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54" fillId="9" borderId="18" applyNumberFormat="0" applyFont="0" applyAlignment="0" applyProtection="0"/>
    <xf numFmtId="0" fontId="48" fillId="9" borderId="18" applyNumberFormat="0" applyFont="0" applyAlignment="0" applyProtection="0"/>
    <xf numFmtId="0" fontId="112" fillId="0" borderId="35" applyNumberFormat="0" applyFill="0" applyAlignment="0" applyProtection="0"/>
    <xf numFmtId="0" fontId="65" fillId="0" borderId="14" applyNumberFormat="0" applyFill="0" applyAlignment="0" applyProtection="0"/>
    <xf numFmtId="0" fontId="64" fillId="0" borderId="14" applyNumberFormat="0" applyFill="0" applyAlignment="0" applyProtection="0"/>
    <xf numFmtId="0" fontId="113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114" fillId="0" borderId="36" applyNumberFormat="0" applyFill="0" applyAlignment="0" applyProtection="0"/>
    <xf numFmtId="0" fontId="69" fillId="0" borderId="16" applyNumberFormat="0" applyFill="0" applyAlignment="0" applyProtection="0"/>
    <xf numFmtId="0" fontId="68" fillId="0" borderId="16" applyNumberFormat="0" applyFill="0" applyAlignment="0" applyProtection="0"/>
    <xf numFmtId="0" fontId="11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9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203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9" fontId="209" fillId="0" borderId="0" applyFont="0" applyFill="0" applyBorder="0" applyAlignment="0" applyProtection="0"/>
    <xf numFmtId="246" fontId="210" fillId="0" borderId="0" applyFont="0" applyFill="0" applyBorder="0" applyAlignment="0" applyProtection="0"/>
    <xf numFmtId="247" fontId="21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209" fillId="0" borderId="0"/>
    <xf numFmtId="0" fontId="2" fillId="0" borderId="0"/>
    <xf numFmtId="202" fontId="115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212" fillId="0" borderId="0" applyNumberFormat="0" applyFont="0" applyFill="0" applyBorder="0">
      <alignment horizontal="left" vertical="top" wrapText="1"/>
    </xf>
    <xf numFmtId="0" fontId="213" fillId="0" borderId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2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Fill="0" applyBorder="0" applyProtection="0"/>
    <xf numFmtId="198" fontId="216" fillId="0" borderId="0" applyFont="0" applyFill="0" applyBorder="0" applyAlignment="0" applyProtection="0"/>
    <xf numFmtId="198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205" fontId="218" fillId="0" borderId="0" applyFont="0" applyFill="0" applyBorder="0" applyAlignment="0" applyProtection="0"/>
    <xf numFmtId="204" fontId="218" fillId="0" borderId="0" applyFont="0" applyFill="0" applyBorder="0" applyAlignment="0" applyProtection="0"/>
  </cellStyleXfs>
  <cellXfs count="218">
    <xf numFmtId="0" fontId="0" fillId="0" borderId="0" xfId="0"/>
    <xf numFmtId="0" fontId="5" fillId="0" borderId="0" xfId="0" applyFont="1" applyFill="1" applyAlignment="1">
      <alignment horizontal="left"/>
    </xf>
    <xf numFmtId="0" fontId="7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10" fillId="0" borderId="0" xfId="0" applyFont="1" applyFill="1" applyAlignment="1">
      <alignment horizontal="left"/>
    </xf>
    <xf numFmtId="41" fontId="5" fillId="0" borderId="0" xfId="0" applyNumberFormat="1" applyFont="1" applyFill="1"/>
    <xf numFmtId="41" fontId="5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0" fillId="0" borderId="0" xfId="516" applyNumberFormat="1" applyFont="1" applyFill="1" applyBorder="1" applyAlignment="1">
      <alignment horizontal="center"/>
    </xf>
    <xf numFmtId="164" fontId="5" fillId="0" borderId="13" xfId="516" applyNumberFormat="1" applyFont="1" applyFill="1" applyBorder="1" applyAlignment="1">
      <alignment horizontal="right"/>
    </xf>
    <xf numFmtId="164" fontId="5" fillId="0" borderId="37" xfId="516" applyNumberFormat="1" applyFont="1" applyFill="1" applyBorder="1" applyAlignment="1">
      <alignment horizontal="right"/>
    </xf>
    <xf numFmtId="164" fontId="5" fillId="0" borderId="38" xfId="516" applyNumberFormat="1" applyFont="1" applyFill="1" applyBorder="1" applyAlignment="1">
      <alignment horizontal="center"/>
    </xf>
    <xf numFmtId="0" fontId="0" fillId="0" borderId="0" xfId="0" applyFont="1" applyFill="1" applyBorder="1"/>
    <xf numFmtId="164" fontId="0" fillId="0" borderId="0" xfId="516" applyNumberFormat="1" applyFont="1" applyFill="1" applyAlignment="1">
      <alignment horizontal="right"/>
    </xf>
    <xf numFmtId="164" fontId="0" fillId="0" borderId="0" xfId="516" applyNumberFormat="1" applyFont="1" applyFill="1" applyAlignment="1">
      <alignment horizontal="center"/>
    </xf>
    <xf numFmtId="164" fontId="0" fillId="0" borderId="0" xfId="516" applyNumberFormat="1" applyFont="1" applyFill="1" applyAlignment="1"/>
    <xf numFmtId="0" fontId="0" fillId="0" borderId="0" xfId="0" applyFont="1" applyFill="1" applyAlignment="1">
      <alignment horizontal="center"/>
    </xf>
    <xf numFmtId="164" fontId="0" fillId="0" borderId="0" xfId="516" applyNumberFormat="1" applyFont="1" applyFill="1" applyBorder="1" applyAlignment="1">
      <alignment horizontal="right"/>
    </xf>
    <xf numFmtId="164" fontId="0" fillId="0" borderId="0" xfId="0" applyNumberFormat="1" applyFont="1" applyFill="1" applyAlignment="1"/>
    <xf numFmtId="164" fontId="0" fillId="0" borderId="0" xfId="516" applyNumberFormat="1" applyFont="1" applyFill="1" applyBorder="1" applyAlignment="1"/>
    <xf numFmtId="164" fontId="0" fillId="0" borderId="38" xfId="516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4" fontId="5" fillId="0" borderId="0" xfId="516" applyNumberFormat="1" applyFont="1" applyFill="1" applyBorder="1" applyAlignment="1"/>
    <xf numFmtId="164" fontId="5" fillId="0" borderId="0" xfId="516" applyNumberFormat="1" applyFont="1" applyFill="1" applyBorder="1" applyAlignment="1">
      <alignment horizontal="right"/>
    </xf>
    <xf numFmtId="0" fontId="0" fillId="0" borderId="0" xfId="0" applyFont="1" applyFill="1"/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0" fillId="0" borderId="38" xfId="516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3" fontId="0" fillId="0" borderId="0" xfId="516" applyFont="1" applyFill="1" applyAlignment="1"/>
    <xf numFmtId="0" fontId="0" fillId="0" borderId="0" xfId="0" applyFont="1" applyFill="1" applyBorder="1" applyAlignment="1">
      <alignment horizontal="right"/>
    </xf>
    <xf numFmtId="164" fontId="5" fillId="0" borderId="37" xfId="516" applyNumberFormat="1" applyFont="1" applyFill="1" applyBorder="1" applyAlignment="1"/>
    <xf numFmtId="0" fontId="0" fillId="0" borderId="0" xfId="0" applyFont="1" applyFill="1" applyAlignment="1">
      <alignment horizontal="right"/>
    </xf>
    <xf numFmtId="164" fontId="5" fillId="0" borderId="38" xfId="516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37" fontId="0" fillId="0" borderId="0" xfId="516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1" fontId="5" fillId="0" borderId="0" xfId="516" applyNumberFormat="1" applyFont="1" applyFill="1"/>
    <xf numFmtId="41" fontId="5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/>
    <xf numFmtId="165" fontId="8" fillId="0" borderId="0" xfId="0" applyNumberFormat="1" applyFont="1" applyFill="1" applyAlignment="1">
      <alignment horizontal="center"/>
    </xf>
    <xf numFmtId="164" fontId="7" fillId="0" borderId="0" xfId="516" applyNumberFormat="1" applyFont="1" applyFill="1" applyAlignment="1">
      <alignment horizontal="right"/>
    </xf>
    <xf numFmtId="164" fontId="5" fillId="0" borderId="0" xfId="516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center"/>
    </xf>
    <xf numFmtId="38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38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center"/>
    </xf>
    <xf numFmtId="0" fontId="0" fillId="0" borderId="0" xfId="1892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164" fontId="5" fillId="0" borderId="13" xfId="516" applyNumberFormat="1" applyFont="1" applyFill="1" applyBorder="1" applyAlignment="1">
      <alignment horizontal="center"/>
    </xf>
    <xf numFmtId="248" fontId="5" fillId="0" borderId="0" xfId="0" applyNumberFormat="1" applyFont="1" applyFill="1" applyAlignment="1">
      <alignment horizontal="left"/>
    </xf>
    <xf numFmtId="164" fontId="5" fillId="0" borderId="37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164" fontId="0" fillId="0" borderId="0" xfId="2547" applyNumberFormat="1" applyFont="1" applyFill="1" applyBorder="1" applyAlignment="1">
      <alignment horizontal="right"/>
    </xf>
    <xf numFmtId="38" fontId="0" fillId="0" borderId="0" xfId="0" applyNumberFormat="1" applyFont="1" applyFill="1" applyAlignment="1">
      <alignment horizontal="left"/>
    </xf>
    <xf numFmtId="0" fontId="5" fillId="0" borderId="0" xfId="0" applyFont="1" applyAlignment="1"/>
    <xf numFmtId="38" fontId="0" fillId="0" borderId="0" xfId="0" applyNumberFormat="1" applyFont="1" applyFill="1" applyAlignment="1">
      <alignment horizontal="center"/>
    </xf>
    <xf numFmtId="43" fontId="5" fillId="0" borderId="0" xfId="516" applyFont="1" applyFill="1" applyBorder="1" applyAlignment="1"/>
    <xf numFmtId="43" fontId="0" fillId="0" borderId="0" xfId="516" applyFont="1" applyFill="1" applyBorder="1" applyAlignment="1">
      <alignment horizontal="right"/>
    </xf>
    <xf numFmtId="43" fontId="7" fillId="0" borderId="0" xfId="516" applyFont="1" applyFill="1" applyBorder="1" applyAlignment="1">
      <alignment horizontal="center"/>
    </xf>
    <xf numFmtId="43" fontId="0" fillId="0" borderId="0" xfId="516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5" fillId="0" borderId="0" xfId="516" quotePrefix="1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/>
    </xf>
    <xf numFmtId="37" fontId="0" fillId="0" borderId="38" xfId="516" applyNumberFormat="1" applyFont="1" applyFill="1" applyBorder="1" applyAlignment="1">
      <alignment horizontal="right"/>
    </xf>
    <xf numFmtId="37" fontId="5" fillId="0" borderId="0" xfId="516" applyNumberFormat="1" applyFont="1" applyFill="1" applyBorder="1" applyAlignment="1">
      <alignment horizontal="right"/>
    </xf>
    <xf numFmtId="164" fontId="0" fillId="0" borderId="38" xfId="516" applyNumberFormat="1" applyFont="1" applyFill="1" applyBorder="1" applyAlignment="1"/>
    <xf numFmtId="164" fontId="5" fillId="0" borderId="6" xfId="516" applyNumberFormat="1" applyFont="1" applyFill="1" applyBorder="1" applyAlignment="1">
      <alignment horizontal="center"/>
    </xf>
    <xf numFmtId="164" fontId="5" fillId="0" borderId="30" xfId="516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4" fontId="5" fillId="0" borderId="30" xfId="516" applyNumberFormat="1" applyFont="1" applyFill="1" applyBorder="1" applyAlignment="1"/>
    <xf numFmtId="164" fontId="0" fillId="0" borderId="38" xfId="516" applyNumberFormat="1" applyFont="1" applyFill="1" applyBorder="1" applyAlignment="1">
      <alignment horizontal="center" vertical="center"/>
    </xf>
    <xf numFmtId="164" fontId="7" fillId="0" borderId="0" xfId="516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vertical="top"/>
    </xf>
    <xf numFmtId="164" fontId="0" fillId="0" borderId="0" xfId="0" applyNumberFormat="1" applyFont="1" applyFill="1" applyBorder="1" applyAlignment="1">
      <alignment horizontal="right" vertical="top"/>
    </xf>
    <xf numFmtId="164" fontId="5" fillId="0" borderId="0" xfId="516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43" fontId="5" fillId="0" borderId="0" xfId="0" applyNumberFormat="1" applyFont="1" applyFill="1" applyBorder="1" applyAlignment="1"/>
    <xf numFmtId="0" fontId="0" fillId="0" borderId="0" xfId="0" applyFont="1" applyAlignment="1"/>
    <xf numFmtId="0" fontId="8" fillId="0" borderId="0" xfId="0" applyFont="1" applyFill="1"/>
    <xf numFmtId="41" fontId="5" fillId="0" borderId="13" xfId="0" applyNumberFormat="1" applyFont="1" applyFill="1" applyBorder="1"/>
    <xf numFmtId="164" fontId="0" fillId="0" borderId="6" xfId="516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8" fillId="0" borderId="0" xfId="2655" applyNumberFormat="1" applyFont="1" applyFill="1" applyAlignment="1"/>
    <xf numFmtId="0" fontId="0" fillId="0" borderId="0" xfId="0" applyNumberFormat="1" applyFont="1" applyFill="1" applyAlignment="1"/>
    <xf numFmtId="0" fontId="8" fillId="0" borderId="0" xfId="0" applyNumberFormat="1" applyFont="1" applyFill="1" applyAlignment="1"/>
    <xf numFmtId="0" fontId="5" fillId="0" borderId="0" xfId="0" applyNumberFormat="1" applyFont="1" applyFill="1" applyAlignment="1"/>
    <xf numFmtId="0" fontId="5" fillId="0" borderId="0" xfId="2655" applyNumberFormat="1" applyFont="1" applyFill="1" applyAlignment="1"/>
    <xf numFmtId="0" fontId="5" fillId="0" borderId="0" xfId="0" applyNumberFormat="1" applyFont="1" applyFill="1" applyBorder="1" applyAlignment="1">
      <alignment horizontal="left"/>
    </xf>
    <xf numFmtId="0" fontId="0" fillId="0" borderId="0" xfId="2655" applyNumberFormat="1" applyFont="1" applyFill="1" applyAlignment="1"/>
    <xf numFmtId="43" fontId="0" fillId="0" borderId="0" xfId="516" applyFont="1" applyFill="1" applyAlignment="1">
      <alignment horizontal="center"/>
    </xf>
    <xf numFmtId="43" fontId="0" fillId="0" borderId="38" xfId="516" applyFont="1" applyFill="1" applyBorder="1" applyAlignment="1">
      <alignment horizontal="center"/>
    </xf>
    <xf numFmtId="165" fontId="0" fillId="0" borderId="0" xfId="516" applyNumberFormat="1" applyFont="1" applyFill="1" applyAlignment="1"/>
    <xf numFmtId="164" fontId="5" fillId="0" borderId="0" xfId="0" applyNumberFormat="1" applyFont="1" applyFill="1" applyBorder="1"/>
    <xf numFmtId="164" fontId="5" fillId="0" borderId="37" xfId="516" applyNumberFormat="1" applyFont="1" applyFill="1" applyBorder="1" applyAlignment="1">
      <alignment horizontal="center"/>
    </xf>
    <xf numFmtId="43" fontId="0" fillId="0" borderId="38" xfId="516" applyFont="1" applyFill="1" applyBorder="1" applyAlignment="1">
      <alignment horizontal="right"/>
    </xf>
    <xf numFmtId="43" fontId="5" fillId="0" borderId="38" xfId="516" applyFont="1" applyFill="1" applyBorder="1" applyAlignment="1">
      <alignment horizontal="right"/>
    </xf>
    <xf numFmtId="43" fontId="5" fillId="0" borderId="0" xfId="516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5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37" fontId="0" fillId="0" borderId="0" xfId="0" applyNumberFormat="1"/>
    <xf numFmtId="37" fontId="5" fillId="0" borderId="0" xfId="0" applyNumberFormat="1" applyFont="1"/>
    <xf numFmtId="164" fontId="5" fillId="0" borderId="0" xfId="516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5" fontId="6" fillId="0" borderId="0" xfId="2326" applyNumberFormat="1" applyAlignment="1">
      <alignment horizontal="right"/>
    </xf>
    <xf numFmtId="37" fontId="6" fillId="0" borderId="0" xfId="0" applyNumberFormat="1" applyFont="1"/>
    <xf numFmtId="164" fontId="6" fillId="0" borderId="0" xfId="0" applyNumberFormat="1" applyFont="1"/>
    <xf numFmtId="0" fontId="0" fillId="0" borderId="0" xfId="0" applyAlignment="1">
      <alignment wrapText="1"/>
    </xf>
    <xf numFmtId="38" fontId="0" fillId="0" borderId="0" xfId="0" applyNumberFormat="1"/>
    <xf numFmtId="164" fontId="0" fillId="0" borderId="0" xfId="0" applyNumberFormat="1"/>
    <xf numFmtId="0" fontId="8" fillId="0" borderId="0" xfId="0" applyFont="1" applyAlignment="1">
      <alignment horizontal="left"/>
    </xf>
    <xf numFmtId="249" fontId="5" fillId="0" borderId="37" xfId="516" applyNumberFormat="1" applyFont="1" applyFill="1" applyBorder="1" applyAlignment="1"/>
    <xf numFmtId="164" fontId="6" fillId="0" borderId="0" xfId="516" applyNumberFormat="1" applyFont="1" applyFill="1" applyBorder="1" applyAlignment="1">
      <alignment horizontal="right"/>
    </xf>
    <xf numFmtId="164" fontId="6" fillId="0" borderId="38" xfId="516" applyNumberFormat="1" applyFont="1" applyFill="1" applyBorder="1" applyAlignment="1">
      <alignment horizontal="right"/>
    </xf>
    <xf numFmtId="41" fontId="6" fillId="0" borderId="0" xfId="516" applyNumberFormat="1" applyFont="1" applyFill="1" applyBorder="1" applyAlignment="1">
      <alignment horizontal="right"/>
    </xf>
    <xf numFmtId="41" fontId="0" fillId="0" borderId="0" xfId="516" applyNumberFormat="1" applyFont="1" applyFill="1" applyAlignment="1"/>
    <xf numFmtId="0" fontId="0" fillId="0" borderId="0" xfId="0" applyAlignment="1">
      <alignment horizontal="left"/>
    </xf>
    <xf numFmtId="164" fontId="0" fillId="0" borderId="0" xfId="516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38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0" fillId="0" borderId="0" xfId="516" applyNumberFormat="1" applyFont="1" applyFill="1" applyAlignment="1">
      <alignment horizontal="center"/>
    </xf>
    <xf numFmtId="164" fontId="0" fillId="0" borderId="0" xfId="516" quotePrefix="1" applyNumberFormat="1" applyFont="1" applyFill="1" applyAlignment="1">
      <alignment horizontal="right"/>
    </xf>
    <xf numFmtId="37" fontId="5" fillId="0" borderId="0" xfId="516" applyNumberFormat="1" applyFont="1" applyFill="1" applyBorder="1" applyAlignment="1"/>
    <xf numFmtId="164" fontId="0" fillId="0" borderId="0" xfId="516" quotePrefix="1" applyNumberFormat="1" applyFont="1" applyFill="1" applyAlignment="1"/>
    <xf numFmtId="41" fontId="6" fillId="0" borderId="38" xfId="516" applyNumberFormat="1" applyFont="1" applyFill="1" applyBorder="1" applyAlignment="1">
      <alignment horizontal="right"/>
    </xf>
    <xf numFmtId="41" fontId="6" fillId="0" borderId="37" xfId="516" applyNumberFormat="1" applyFont="1" applyFill="1" applyBorder="1" applyAlignment="1"/>
    <xf numFmtId="164" fontId="6" fillId="0" borderId="0" xfId="516" applyNumberFormat="1" applyFont="1" applyFill="1" applyBorder="1" applyAlignment="1"/>
    <xf numFmtId="164" fontId="6" fillId="0" borderId="37" xfId="516" applyNumberFormat="1" applyFont="1" applyFill="1" applyBorder="1" applyAlignment="1"/>
    <xf numFmtId="41" fontId="6" fillId="0" borderId="0" xfId="516" applyNumberFormat="1" applyFont="1" applyFill="1" applyBorder="1" applyAlignment="1"/>
    <xf numFmtId="164" fontId="6" fillId="0" borderId="0" xfId="516" applyNumberFormat="1" applyFont="1" applyFill="1" applyAlignment="1"/>
    <xf numFmtId="37" fontId="6" fillId="0" borderId="0" xfId="516" applyNumberFormat="1" applyFont="1" applyFill="1" applyAlignment="1"/>
    <xf numFmtId="164" fontId="5" fillId="0" borderId="0" xfId="516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/>
    <xf numFmtId="164" fontId="5" fillId="0" borderId="38" xfId="0" applyNumberFormat="1" applyFont="1" applyFill="1" applyBorder="1" applyAlignment="1">
      <alignment horizontal="right"/>
    </xf>
    <xf numFmtId="43" fontId="6" fillId="0" borderId="0" xfId="516" applyFont="1" applyFill="1" applyBorder="1" applyAlignment="1">
      <alignment horizontal="center"/>
    </xf>
    <xf numFmtId="43" fontId="5" fillId="0" borderId="13" xfId="516" applyFont="1" applyFill="1" applyBorder="1" applyAlignment="1">
      <alignment horizontal="center"/>
    </xf>
    <xf numFmtId="164" fontId="266" fillId="0" borderId="0" xfId="516" applyNumberFormat="1" applyFont="1" applyFill="1"/>
    <xf numFmtId="43" fontId="267" fillId="0" borderId="13" xfId="516" applyFont="1" applyFill="1" applyBorder="1" applyAlignment="1">
      <alignment horizontal="center"/>
    </xf>
    <xf numFmtId="164" fontId="266" fillId="0" borderId="0" xfId="516" applyNumberFormat="1" applyFont="1" applyFill="1" applyBorder="1"/>
    <xf numFmtId="164" fontId="266" fillId="0" borderId="38" xfId="516" applyNumberFormat="1" applyFont="1" applyFill="1" applyBorder="1"/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4" fontId="6" fillId="0" borderId="0" xfId="516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0" applyNumberFormat="1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3" fontId="266" fillId="0" borderId="0" xfId="516" applyFont="1" applyFill="1"/>
    <xf numFmtId="43" fontId="6" fillId="0" borderId="0" xfId="516" applyFont="1" applyFill="1" applyBorder="1"/>
    <xf numFmtId="43" fontId="266" fillId="0" borderId="38" xfId="516" applyFont="1" applyFill="1" applyBorder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38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0" fillId="0" borderId="0" xfId="0" quotePrefix="1" applyNumberFormat="1" applyFont="1" applyFill="1" applyAlignment="1">
      <alignment horizontal="center" wrapText="1"/>
    </xf>
    <xf numFmtId="37" fontId="7" fillId="0" borderId="0" xfId="516" applyNumberFormat="1" applyFont="1" applyFill="1" applyBorder="1" applyAlignment="1">
      <alignment horizontal="center"/>
    </xf>
  </cellXfs>
  <cellStyles count="3376"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3" xfId="95" xr:uid="{00000000-0005-0000-0000-00005E000000}"/>
    <cellStyle name="20% - Accent1 2 4" xfId="96" xr:uid="{00000000-0005-0000-0000-00005F000000}"/>
    <cellStyle name="20% - Accent1 3" xfId="97" xr:uid="{00000000-0005-0000-0000-000060000000}"/>
    <cellStyle name="20% - Accent1 3 2" xfId="98" xr:uid="{00000000-0005-0000-0000-000061000000}"/>
    <cellStyle name="20% - Accent1 3 3" xfId="99" xr:uid="{00000000-0005-0000-0000-000062000000}"/>
    <cellStyle name="20% - Accent2" xfId="100" builtinId="34" customBuiltin="1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3" xfId="104" xr:uid="{00000000-0005-0000-0000-000067000000}"/>
    <cellStyle name="20% - Accent2 2 4" xfId="105" xr:uid="{00000000-0005-0000-0000-000068000000}"/>
    <cellStyle name="20% - Accent2 3" xfId="106" xr:uid="{00000000-0005-0000-0000-000069000000}"/>
    <cellStyle name="20% - Accent2 3 2" xfId="107" xr:uid="{00000000-0005-0000-0000-00006A000000}"/>
    <cellStyle name="20% - Accent2 3 3" xfId="108" xr:uid="{00000000-0005-0000-0000-00006B000000}"/>
    <cellStyle name="20% - Accent3" xfId="109" builtinId="38" customBuiltin="1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3" xfId="113" xr:uid="{00000000-0005-0000-0000-000070000000}"/>
    <cellStyle name="20% - Accent3 2 4" xfId="114" xr:uid="{00000000-0005-0000-0000-000071000000}"/>
    <cellStyle name="20% - Accent3 3" xfId="115" xr:uid="{00000000-0005-0000-0000-000072000000}"/>
    <cellStyle name="20% - Accent3 3 2" xfId="116" xr:uid="{00000000-0005-0000-0000-000073000000}"/>
    <cellStyle name="20% - Accent3 3 3" xfId="117" xr:uid="{00000000-0005-0000-0000-000074000000}"/>
    <cellStyle name="20% - Accent4" xfId="118" builtinId="42" customBuiltin="1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3" xfId="122" xr:uid="{00000000-0005-0000-0000-000079000000}"/>
    <cellStyle name="20% - Accent4 2 4" xfId="123" xr:uid="{00000000-0005-0000-0000-00007A000000}"/>
    <cellStyle name="20% - Accent4 3" xfId="124" xr:uid="{00000000-0005-0000-0000-00007B000000}"/>
    <cellStyle name="20% - Accent4 3 2" xfId="125" xr:uid="{00000000-0005-0000-0000-00007C000000}"/>
    <cellStyle name="20% - Accent4 3 3" xfId="126" xr:uid="{00000000-0005-0000-0000-00007D000000}"/>
    <cellStyle name="20% - Accent5" xfId="127" builtinId="46" customBuiltin="1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3" xfId="131" xr:uid="{00000000-0005-0000-0000-000082000000}"/>
    <cellStyle name="20% - Accent5 2 4" xfId="132" xr:uid="{00000000-0005-0000-0000-000083000000}"/>
    <cellStyle name="20% - Accent5 3" xfId="133" xr:uid="{00000000-0005-0000-0000-000084000000}"/>
    <cellStyle name="20% - Accent5 3 2" xfId="134" xr:uid="{00000000-0005-0000-0000-000085000000}"/>
    <cellStyle name="20% - Accent5 3 3" xfId="135" xr:uid="{00000000-0005-0000-0000-000086000000}"/>
    <cellStyle name="20% - Accent6" xfId="136" builtinId="50" customBuiltin="1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3" xfId="140" xr:uid="{00000000-0005-0000-0000-00008B000000}"/>
    <cellStyle name="20% - Accent6 2 4" xfId="141" xr:uid="{00000000-0005-0000-0000-00008C000000}"/>
    <cellStyle name="20% - Accent6 3" xfId="142" xr:uid="{00000000-0005-0000-0000-00008D000000}"/>
    <cellStyle name="20% - Accent6 3 2" xfId="143" xr:uid="{00000000-0005-0000-0000-00008E000000}"/>
    <cellStyle name="20% - Accent6 3 3" xfId="144" xr:uid="{00000000-0005-0000-0000-00008F000000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3" xfId="179" xr:uid="{00000000-0005-0000-0000-0000B2000000}"/>
    <cellStyle name="40% - Accent1 2 4" xfId="180" xr:uid="{00000000-0005-0000-0000-0000B3000000}"/>
    <cellStyle name="40% - Accent1 3" xfId="181" xr:uid="{00000000-0005-0000-0000-0000B4000000}"/>
    <cellStyle name="40% - Accent1 3 2" xfId="182" xr:uid="{00000000-0005-0000-0000-0000B5000000}"/>
    <cellStyle name="40% - Accent1 3 3" xfId="183" xr:uid="{00000000-0005-0000-0000-0000B6000000}"/>
    <cellStyle name="40% - Accent2" xfId="184" builtinId="35" customBuiltin="1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3" xfId="188" xr:uid="{00000000-0005-0000-0000-0000BB000000}"/>
    <cellStyle name="40% - Accent2 2 4" xfId="189" xr:uid="{00000000-0005-0000-0000-0000BC000000}"/>
    <cellStyle name="40% - Accent2 3" xfId="190" xr:uid="{00000000-0005-0000-0000-0000BD000000}"/>
    <cellStyle name="40% - Accent2 3 2" xfId="191" xr:uid="{00000000-0005-0000-0000-0000BE000000}"/>
    <cellStyle name="40% - Accent2 3 3" xfId="192" xr:uid="{00000000-0005-0000-0000-0000BF000000}"/>
    <cellStyle name="40% - Accent3" xfId="193" builtinId="39" customBuiltin="1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3" xfId="197" xr:uid="{00000000-0005-0000-0000-0000C4000000}"/>
    <cellStyle name="40% - Accent3 2 4" xfId="198" xr:uid="{00000000-0005-0000-0000-0000C5000000}"/>
    <cellStyle name="40% - Accent3 3" xfId="199" xr:uid="{00000000-0005-0000-0000-0000C6000000}"/>
    <cellStyle name="40% - Accent3 3 2" xfId="200" xr:uid="{00000000-0005-0000-0000-0000C7000000}"/>
    <cellStyle name="40% - Accent3 3 3" xfId="201" xr:uid="{00000000-0005-0000-0000-0000C8000000}"/>
    <cellStyle name="40% - Accent4" xfId="202" builtinId="43" customBuiltin="1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3" xfId="206" xr:uid="{00000000-0005-0000-0000-0000CD000000}"/>
    <cellStyle name="40% - Accent4 2 4" xfId="207" xr:uid="{00000000-0005-0000-0000-0000CE000000}"/>
    <cellStyle name="40% - Accent4 3" xfId="208" xr:uid="{00000000-0005-0000-0000-0000CF000000}"/>
    <cellStyle name="40% - Accent4 3 2" xfId="209" xr:uid="{00000000-0005-0000-0000-0000D0000000}"/>
    <cellStyle name="40% - Accent4 3 3" xfId="210" xr:uid="{00000000-0005-0000-0000-0000D1000000}"/>
    <cellStyle name="40% - Accent5" xfId="211" builtinId="47" customBuiltin="1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3" xfId="215" xr:uid="{00000000-0005-0000-0000-0000D6000000}"/>
    <cellStyle name="40% - Accent5 2 4" xfId="216" xr:uid="{00000000-0005-0000-0000-0000D7000000}"/>
    <cellStyle name="40% - Accent5 3" xfId="217" xr:uid="{00000000-0005-0000-0000-0000D8000000}"/>
    <cellStyle name="40% - Accent5 3 2" xfId="218" xr:uid="{00000000-0005-0000-0000-0000D9000000}"/>
    <cellStyle name="40% - Accent5 3 3" xfId="219" xr:uid="{00000000-0005-0000-0000-0000DA000000}"/>
    <cellStyle name="40% - Accent6" xfId="220" builtinId="51" customBuiltin="1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3" xfId="224" xr:uid="{00000000-0005-0000-0000-0000DF000000}"/>
    <cellStyle name="40% - Accent6 2 4" xfId="225" xr:uid="{00000000-0005-0000-0000-0000E0000000}"/>
    <cellStyle name="40% - Accent6 3" xfId="226" xr:uid="{00000000-0005-0000-0000-0000E1000000}"/>
    <cellStyle name="40% - Accent6 3 2" xfId="227" xr:uid="{00000000-0005-0000-0000-0000E2000000}"/>
    <cellStyle name="40% - Accent6 3 3" xfId="228" xr:uid="{00000000-0005-0000-0000-0000E3000000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3" xfId="256" xr:uid="{00000000-0005-0000-0000-0000FF000000}"/>
    <cellStyle name="60% - Accent1 2 4" xfId="257" xr:uid="{00000000-0005-0000-0000-000000010000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3" xfId="265" xr:uid="{00000000-0005-0000-0000-000008010000}"/>
    <cellStyle name="60% - Accent2 2 4" xfId="266" xr:uid="{00000000-0005-0000-0000-000009010000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3" xfId="274" xr:uid="{00000000-0005-0000-0000-000011010000}"/>
    <cellStyle name="60% - Accent3 2 4" xfId="275" xr:uid="{00000000-0005-0000-0000-000012010000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3" xfId="283" xr:uid="{00000000-0005-0000-0000-00001A010000}"/>
    <cellStyle name="60% - Accent4 2 4" xfId="284" xr:uid="{00000000-0005-0000-0000-00001B010000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3" xfId="292" xr:uid="{00000000-0005-0000-0000-000023010000}"/>
    <cellStyle name="60% - Accent5 2 4" xfId="293" xr:uid="{00000000-0005-0000-0000-000024010000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3" xfId="301" xr:uid="{00000000-0005-0000-0000-00002C010000}"/>
    <cellStyle name="60% - Accent6 2 4" xfId="302" xr:uid="{00000000-0005-0000-0000-00002D010000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75" xfId="323" xr:uid="{00000000-0005-0000-0000-000042010000}"/>
    <cellStyle name="75 2" xfId="324" xr:uid="{00000000-0005-0000-0000-000043010000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3" xfId="328" xr:uid="{00000000-0005-0000-0000-000047010000}"/>
    <cellStyle name="AA FRAME 3 2" xfId="329" xr:uid="{00000000-0005-0000-0000-000048010000}"/>
    <cellStyle name="AA FRAME 4" xfId="330" xr:uid="{00000000-0005-0000-0000-000049010000}"/>
    <cellStyle name="AA FRAME 5" xfId="331" xr:uid="{00000000-0005-0000-0000-00004A010000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3" xfId="347" xr:uid="{00000000-0005-0000-0000-00005A010000}"/>
    <cellStyle name="Accent1 2 4" xfId="348" xr:uid="{00000000-0005-0000-0000-00005B010000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3" xfId="356" xr:uid="{00000000-0005-0000-0000-000063010000}"/>
    <cellStyle name="Accent2 2 4" xfId="357" xr:uid="{00000000-0005-0000-0000-000064010000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3" xfId="365" xr:uid="{00000000-0005-0000-0000-00006C010000}"/>
    <cellStyle name="Accent3 2 4" xfId="366" xr:uid="{00000000-0005-0000-0000-00006D010000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3" xfId="374" xr:uid="{00000000-0005-0000-0000-000075010000}"/>
    <cellStyle name="Accent4 2 4" xfId="375" xr:uid="{00000000-0005-0000-0000-000076010000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3" xfId="383" xr:uid="{00000000-0005-0000-0000-00007E010000}"/>
    <cellStyle name="Accent5 2 4" xfId="384" xr:uid="{00000000-0005-0000-0000-00007F010000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3" xfId="392" xr:uid="{00000000-0005-0000-0000-000087010000}"/>
    <cellStyle name="Accent6 2 4" xfId="393" xr:uid="{00000000-0005-0000-0000-000088010000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3" xfId="410" xr:uid="{00000000-0005-0000-0000-000099010000}"/>
    <cellStyle name="Bad 2 4" xfId="411" xr:uid="{00000000-0005-0000-0000-00009A010000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erechnung" xfId="415" xr:uid="{00000000-0005-0000-0000-00009E010000}"/>
    <cellStyle name="Berechnung 2" xfId="416" xr:uid="{00000000-0005-0000-0000-00009F010000}"/>
    <cellStyle name="BL - Style2" xfId="417" xr:uid="{00000000-0005-0000-0000-0000A0010000}"/>
    <cellStyle name="Body" xfId="418" xr:uid="{00000000-0005-0000-0000-0000A1010000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2" xfId="426" xr:uid="{00000000-0005-0000-0000-0000A9010000}"/>
    <cellStyle name="Border 2 2" xfId="427" xr:uid="{00000000-0005-0000-0000-0000AA010000}"/>
    <cellStyle name="Border 2 3" xfId="428" xr:uid="{00000000-0005-0000-0000-0000AB010000}"/>
    <cellStyle name="Border 3" xfId="429" xr:uid="{00000000-0005-0000-0000-0000AC010000}"/>
    <cellStyle name="Border 3 2" xfId="430" xr:uid="{00000000-0005-0000-0000-0000AD010000}"/>
    <cellStyle name="Border 4" xfId="431" xr:uid="{00000000-0005-0000-0000-0000AE010000}"/>
    <cellStyle name="Border 5" xfId="432" xr:uid="{00000000-0005-0000-0000-0000AF010000}"/>
    <cellStyle name="Border 6" xfId="433" xr:uid="{00000000-0005-0000-0000-0000B0010000}"/>
    <cellStyle name="Border 7" xfId="434" xr:uid="{00000000-0005-0000-0000-0000B1010000}"/>
    <cellStyle name="Border 8" xfId="435" xr:uid="{00000000-0005-0000-0000-0000B2010000}"/>
    <cellStyle name="Calc Currency (0)" xfId="436" xr:uid="{00000000-0005-0000-0000-0000B3010000}"/>
    <cellStyle name="Calc Currency (0) 2" xfId="437" xr:uid="{00000000-0005-0000-0000-0000B4010000}"/>
    <cellStyle name="Calc Currency (0) 3" xfId="438" xr:uid="{00000000-0005-0000-0000-0000B5010000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4" xfId="442" xr:uid="{00000000-0005-0000-0000-0000B9010000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4" xfId="446" xr:uid="{00000000-0005-0000-0000-0000BD010000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4" xfId="450" xr:uid="{00000000-0005-0000-0000-0000C1010000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4" xfId="454" xr:uid="{00000000-0005-0000-0000-0000C5010000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4" xfId="458" xr:uid="{00000000-0005-0000-0000-0000C9010000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4" xfId="462" xr:uid="{00000000-0005-0000-0000-0000CD010000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4" xfId="466" xr:uid="{00000000-0005-0000-0000-0000D1010000}"/>
    <cellStyle name="Calculation" xfId="467" builtinId="22" customBuiltin="1"/>
    <cellStyle name="Calculation 2" xfId="468" xr:uid="{00000000-0005-0000-0000-0000D3010000}"/>
    <cellStyle name="Calculation 2 2" xfId="469" xr:uid="{00000000-0005-0000-0000-0000D4010000}"/>
    <cellStyle name="Calculation 2 2 2" xfId="470" xr:uid="{00000000-0005-0000-0000-0000D5010000}"/>
    <cellStyle name="Calculation 2 2 3" xfId="471" xr:uid="{00000000-0005-0000-0000-0000D6010000}"/>
    <cellStyle name="Calculation 2 2 4" xfId="472" xr:uid="{00000000-0005-0000-0000-0000D7010000}"/>
    <cellStyle name="Calculation 2 2 5" xfId="473" xr:uid="{00000000-0005-0000-0000-0000D8010000}"/>
    <cellStyle name="Calculation 2 3" xfId="474" xr:uid="{00000000-0005-0000-0000-0000D9010000}"/>
    <cellStyle name="Calculation 2 3 2" xfId="475" xr:uid="{00000000-0005-0000-0000-0000DA010000}"/>
    <cellStyle name="Calculation 2 3 3" xfId="476" xr:uid="{00000000-0005-0000-0000-0000DB010000}"/>
    <cellStyle name="Calculation 2 3 4" xfId="477" xr:uid="{00000000-0005-0000-0000-0000DC010000}"/>
    <cellStyle name="Calculation 2 4" xfId="478" xr:uid="{00000000-0005-0000-0000-0000DD010000}"/>
    <cellStyle name="Calculation 2 4 2" xfId="479" xr:uid="{00000000-0005-0000-0000-0000DE010000}"/>
    <cellStyle name="Calculation 2 5" xfId="480" xr:uid="{00000000-0005-0000-0000-0000DF010000}"/>
    <cellStyle name="Calculation 2 6" xfId="481" xr:uid="{00000000-0005-0000-0000-0000E0010000}"/>
    <cellStyle name="Calculation 2 7" xfId="482" xr:uid="{00000000-0005-0000-0000-0000E1010000}"/>
    <cellStyle name="Calculation 3" xfId="483" xr:uid="{00000000-0005-0000-0000-0000E2010000}"/>
    <cellStyle name="Calculation 3 2" xfId="484" xr:uid="{00000000-0005-0000-0000-0000E3010000}"/>
    <cellStyle name="Calculation 3 2 2" xfId="485" xr:uid="{00000000-0005-0000-0000-0000E4010000}"/>
    <cellStyle name="Calculation 3 2 3" xfId="486" xr:uid="{00000000-0005-0000-0000-0000E5010000}"/>
    <cellStyle name="Calculation 3 3" xfId="487" xr:uid="{00000000-0005-0000-0000-0000E6010000}"/>
    <cellStyle name="Calculation 3 4" xfId="488" xr:uid="{00000000-0005-0000-0000-0000E7010000}"/>
    <cellStyle name="Calculation 3 5" xfId="489" xr:uid="{00000000-0005-0000-0000-0000E8010000}"/>
    <cellStyle name="Calculation 3 6" xfId="490" xr:uid="{00000000-0005-0000-0000-0000E9010000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2" xfId="497" xr:uid="{00000000-0005-0000-0000-0000F0010000}"/>
    <cellStyle name="Change A&amp;ll 2 3" xfId="498" xr:uid="{00000000-0005-0000-0000-0000F1010000}"/>
    <cellStyle name="Change A&amp;ll 3" xfId="499" xr:uid="{00000000-0005-0000-0000-0000F2010000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3" xfId="504" xr:uid="{00000000-0005-0000-0000-0000F7010000}"/>
    <cellStyle name="Check Cell 2 3" xfId="505" xr:uid="{00000000-0005-0000-0000-0000F8010000}"/>
    <cellStyle name="Check Cell 2 3 2" xfId="506" xr:uid="{00000000-0005-0000-0000-0000F9010000}"/>
    <cellStyle name="Check Cell 2 4" xfId="507" xr:uid="{00000000-0005-0000-0000-0000FA010000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4" xfId="514" xr:uid="{00000000-0005-0000-0000-000001020000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2" xfId="519" xr:uid="{00000000-0005-0000-0000-000006020000}"/>
    <cellStyle name="Comma  - Style2 2" xfId="520" xr:uid="{00000000-0005-0000-0000-000007020000}"/>
    <cellStyle name="Comma  - Style3" xfId="521" xr:uid="{00000000-0005-0000-0000-000008020000}"/>
    <cellStyle name="Comma  - Style3 2" xfId="522" xr:uid="{00000000-0005-0000-0000-000009020000}"/>
    <cellStyle name="Comma  - Style4" xfId="523" xr:uid="{00000000-0005-0000-0000-00000A020000}"/>
    <cellStyle name="Comma  - Style4 2" xfId="524" xr:uid="{00000000-0005-0000-0000-00000B020000}"/>
    <cellStyle name="Comma  - Style5" xfId="525" xr:uid="{00000000-0005-0000-0000-00000C020000}"/>
    <cellStyle name="Comma  - Style5 2" xfId="526" xr:uid="{00000000-0005-0000-0000-00000D020000}"/>
    <cellStyle name="Comma  - Style6" xfId="527" xr:uid="{00000000-0005-0000-0000-00000E020000}"/>
    <cellStyle name="Comma  - Style6 2" xfId="528" xr:uid="{00000000-0005-0000-0000-00000F020000}"/>
    <cellStyle name="Comma  - Style7" xfId="529" xr:uid="{00000000-0005-0000-0000-000010020000}"/>
    <cellStyle name="Comma  - Style7 2" xfId="530" xr:uid="{00000000-0005-0000-0000-000011020000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4" xfId="538" xr:uid="{00000000-0005-0000-0000-000019020000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3" xfId="543" xr:uid="{00000000-0005-0000-0000-00001E02000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3" xfId="547" xr:uid="{00000000-0005-0000-0000-000022020000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3" xfId="551" xr:uid="{00000000-0005-0000-0000-000026020000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3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4" xfId="567" xr:uid="{00000000-0005-0000-0000-000036020000}"/>
    <cellStyle name="Comma 11 5" xfId="568" xr:uid="{00000000-0005-0000-0000-000037020000}"/>
    <cellStyle name="Comma 110" xfId="569" xr:uid="{00000000-0005-0000-0000-000038020000}"/>
    <cellStyle name="Comma 111" xfId="570" xr:uid="{00000000-0005-0000-0000-000039020000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3" xfId="574" xr:uid="{00000000-0005-0000-0000-00003D020000}"/>
    <cellStyle name="Comma 12 4" xfId="575" xr:uid="{00000000-0005-0000-0000-00003E020000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4" xfId="580" xr:uid="{00000000-0005-0000-0000-000043020000}"/>
    <cellStyle name="Comma 14 2" xfId="581" xr:uid="{00000000-0005-0000-0000-000044020000}"/>
    <cellStyle name="Comma 14 3" xfId="582" xr:uid="{00000000-0005-0000-0000-000045020000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3" xfId="586" xr:uid="{00000000-0005-0000-0000-000049020000}"/>
    <cellStyle name="Comma 15 4" xfId="587" xr:uid="{00000000-0005-0000-0000-00004A020000}"/>
    <cellStyle name="Comma 16" xfId="588" xr:uid="{00000000-0005-0000-0000-00004B020000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3" xfId="592" xr:uid="{00000000-0005-0000-0000-00004F020000}"/>
    <cellStyle name="Comma 16 2 4" xfId="593" xr:uid="{00000000-0005-0000-0000-000050020000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3" xfId="597" xr:uid="{00000000-0005-0000-0000-000054020000}"/>
    <cellStyle name="Comma 16 4" xfId="598" xr:uid="{00000000-0005-0000-0000-000055020000}"/>
    <cellStyle name="Comma 16 4 2" xfId="599" xr:uid="{00000000-0005-0000-0000-000056020000}"/>
    <cellStyle name="Comma 16 5" xfId="600" xr:uid="{00000000-0005-0000-0000-000057020000}"/>
    <cellStyle name="Comma 16 5 2" xfId="601" xr:uid="{00000000-0005-0000-0000-000058020000}"/>
    <cellStyle name="Comma 16 6" xfId="602" xr:uid="{00000000-0005-0000-0000-000059020000}"/>
    <cellStyle name="Comma 16 7" xfId="603" xr:uid="{00000000-0005-0000-0000-00005A020000}"/>
    <cellStyle name="Comma 17" xfId="604" xr:uid="{00000000-0005-0000-0000-00005B020000}"/>
    <cellStyle name="Comma 17 2" xfId="605" xr:uid="{00000000-0005-0000-0000-00005C020000}"/>
    <cellStyle name="Comma 17 3" xfId="606" xr:uid="{00000000-0005-0000-0000-00005D020000}"/>
    <cellStyle name="Comma 17 4" xfId="607" xr:uid="{00000000-0005-0000-0000-00005E020000}"/>
    <cellStyle name="Comma 18" xfId="608" xr:uid="{00000000-0005-0000-0000-00005F020000}"/>
    <cellStyle name="Comma 18 2" xfId="609" xr:uid="{00000000-0005-0000-0000-000060020000}"/>
    <cellStyle name="Comma 18 3" xfId="610" xr:uid="{00000000-0005-0000-0000-000061020000}"/>
    <cellStyle name="Comma 19" xfId="611" xr:uid="{00000000-0005-0000-0000-000062020000}"/>
    <cellStyle name="Comma 19 2" xfId="612" xr:uid="{00000000-0005-0000-0000-000063020000}"/>
    <cellStyle name="Comma 19 3" xfId="613" xr:uid="{00000000-0005-0000-0000-000064020000}"/>
    <cellStyle name="Comma 2" xfId="614" xr:uid="{00000000-0005-0000-0000-000065020000}"/>
    <cellStyle name="Comma 2 10" xfId="615" xr:uid="{00000000-0005-0000-0000-000066020000}"/>
    <cellStyle name="Comma 2 11" xfId="616" xr:uid="{00000000-0005-0000-0000-000067020000}"/>
    <cellStyle name="Comma 2 12" xfId="617" xr:uid="{00000000-0005-0000-0000-000068020000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4" xfId="630" xr:uid="{00000000-0005-0000-0000-000075020000}"/>
    <cellStyle name="Comma 2 2 3" xfId="631" xr:uid="{00000000-0005-0000-0000-000076020000}"/>
    <cellStyle name="Comma 2 2 3 2" xfId="632" xr:uid="{00000000-0005-0000-0000-000077020000}"/>
    <cellStyle name="Comma 2 2 3 2 2" xfId="633" xr:uid="{00000000-0005-0000-0000-000078020000}"/>
    <cellStyle name="Comma 2 2 3 2 3" xfId="634" xr:uid="{00000000-0005-0000-0000-000079020000}"/>
    <cellStyle name="Comma 2 2 3 3" xfId="635" xr:uid="{00000000-0005-0000-0000-00007A020000}"/>
    <cellStyle name="Comma 2 2 3 4" xfId="636" xr:uid="{00000000-0005-0000-0000-00007B020000}"/>
    <cellStyle name="Comma 2 2 3 5" xfId="637" xr:uid="{00000000-0005-0000-0000-00007C020000}"/>
    <cellStyle name="Comma 2 2 4" xfId="638" xr:uid="{00000000-0005-0000-0000-00007D020000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3" xfId="653" xr:uid="{00000000-0005-0000-0000-00008C020000}"/>
    <cellStyle name="Comma 2 3 3" xfId="654" xr:uid="{00000000-0005-0000-0000-00008D020000}"/>
    <cellStyle name="Comma 2 3 4" xfId="655" xr:uid="{00000000-0005-0000-0000-00008E020000}"/>
    <cellStyle name="Comma 2 3 5" xfId="656" xr:uid="{00000000-0005-0000-0000-00008F020000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5" xfId="662" xr:uid="{00000000-0005-0000-0000-000095020000}"/>
    <cellStyle name="Comma 2 36" xfId="663" xr:uid="{00000000-0005-0000-0000-000096020000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3" xfId="667" xr:uid="{00000000-0005-0000-0000-00009A020000}"/>
    <cellStyle name="Comma 2 4 4" xfId="668" xr:uid="{00000000-0005-0000-0000-00009B020000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3" xfId="672" xr:uid="{00000000-0005-0000-0000-00009F020000}"/>
    <cellStyle name="Comma 2 6" xfId="673" xr:uid="{00000000-0005-0000-0000-0000A0020000}"/>
    <cellStyle name="Comma 2 6 2" xfId="674" xr:uid="{00000000-0005-0000-0000-0000A1020000}"/>
    <cellStyle name="Comma 2 6 2 2" xfId="675" xr:uid="{00000000-0005-0000-0000-0000A2020000}"/>
    <cellStyle name="Comma 2 6 3" xfId="676" xr:uid="{00000000-0005-0000-0000-0000A3020000}"/>
    <cellStyle name="Comma 2 6 4" xfId="677" xr:uid="{00000000-0005-0000-0000-0000A4020000}"/>
    <cellStyle name="Comma 2 6 5" xfId="678" xr:uid="{00000000-0005-0000-0000-0000A5020000}"/>
    <cellStyle name="Comma 2 7" xfId="679" xr:uid="{00000000-0005-0000-0000-0000A6020000}"/>
    <cellStyle name="Comma 2 8" xfId="680" xr:uid="{00000000-0005-0000-0000-0000A7020000}"/>
    <cellStyle name="Comma 2 8 2" xfId="681" xr:uid="{00000000-0005-0000-0000-0000A8020000}"/>
    <cellStyle name="Comma 2 9" xfId="682" xr:uid="{00000000-0005-0000-0000-0000A9020000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1" xfId="686" xr:uid="{00000000-0005-0000-0000-0000AD020000}"/>
    <cellStyle name="Comma 21 2" xfId="687" xr:uid="{00000000-0005-0000-0000-0000AE020000}"/>
    <cellStyle name="Comma 21 3" xfId="688" xr:uid="{00000000-0005-0000-0000-0000AF020000}"/>
    <cellStyle name="Comma 22" xfId="689" xr:uid="{00000000-0005-0000-0000-0000B0020000}"/>
    <cellStyle name="Comma 22 2" xfId="690" xr:uid="{00000000-0005-0000-0000-0000B1020000}"/>
    <cellStyle name="Comma 23" xfId="691" xr:uid="{00000000-0005-0000-0000-0000B2020000}"/>
    <cellStyle name="Comma 23 2" xfId="692" xr:uid="{00000000-0005-0000-0000-0000B3020000}"/>
    <cellStyle name="Comma 24" xfId="693" xr:uid="{00000000-0005-0000-0000-0000B4020000}"/>
    <cellStyle name="Comma 24 2" xfId="694" xr:uid="{00000000-0005-0000-0000-0000B5020000}"/>
    <cellStyle name="Comma 25" xfId="695" xr:uid="{00000000-0005-0000-0000-0000B6020000}"/>
    <cellStyle name="Comma 25 2" xfId="696" xr:uid="{00000000-0005-0000-0000-0000B7020000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2" xfId="706" xr:uid="{00000000-0005-0000-0000-0000C1020000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3" xfId="710" xr:uid="{00000000-0005-0000-0000-0000C5020000}"/>
    <cellStyle name="Comma 3 2 3" xfId="711" xr:uid="{00000000-0005-0000-0000-0000C6020000}"/>
    <cellStyle name="Comma 3 2 3 2" xfId="712" xr:uid="{00000000-0005-0000-0000-0000C7020000}"/>
    <cellStyle name="Comma 3 2 4" xfId="713" xr:uid="{00000000-0005-0000-0000-0000C8020000}"/>
    <cellStyle name="Comma 3 2 5" xfId="714" xr:uid="{00000000-0005-0000-0000-0000C9020000}"/>
    <cellStyle name="Comma 3 2 6" xfId="715" xr:uid="{00000000-0005-0000-0000-0000CA020000}"/>
    <cellStyle name="Comma 3 3" xfId="716" xr:uid="{00000000-0005-0000-0000-0000CB020000}"/>
    <cellStyle name="Comma 3 3 2" xfId="717" xr:uid="{00000000-0005-0000-0000-0000CC020000}"/>
    <cellStyle name="Comma 3 3 3" xfId="718" xr:uid="{00000000-0005-0000-0000-0000CD020000}"/>
    <cellStyle name="Comma 3 3 4" xfId="719" xr:uid="{00000000-0005-0000-0000-0000CE020000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5" xfId="723" xr:uid="{00000000-0005-0000-0000-0000D2020000}"/>
    <cellStyle name="Comma 3 5 2" xfId="724" xr:uid="{00000000-0005-0000-0000-0000D3020000}"/>
    <cellStyle name="Comma 3 5 3" xfId="725" xr:uid="{00000000-0005-0000-0000-0000D4020000}"/>
    <cellStyle name="Comma 3 5 4" xfId="726" xr:uid="{00000000-0005-0000-0000-0000D5020000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3" xfId="730" xr:uid="{00000000-0005-0000-0000-0000D9020000}"/>
    <cellStyle name="Comma 3 6 3" xfId="731" xr:uid="{00000000-0005-0000-0000-0000DA020000}"/>
    <cellStyle name="Comma 3 6 3 2" xfId="732" xr:uid="{00000000-0005-0000-0000-0000DB020000}"/>
    <cellStyle name="Comma 3 6 4" xfId="733" xr:uid="{00000000-0005-0000-0000-0000DC020000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3" xfId="737" xr:uid="{00000000-0005-0000-0000-0000E0020000}"/>
    <cellStyle name="Comma 3 7 4" xfId="738" xr:uid="{00000000-0005-0000-0000-0000E1020000}"/>
    <cellStyle name="Comma 3 7 5" xfId="739" xr:uid="{00000000-0005-0000-0000-0000E2020000}"/>
    <cellStyle name="Comma 3 8" xfId="740" xr:uid="{00000000-0005-0000-0000-0000E3020000}"/>
    <cellStyle name="Comma 3 9" xfId="741" xr:uid="{00000000-0005-0000-0000-0000E4020000}"/>
    <cellStyle name="Comma 30" xfId="742" xr:uid="{00000000-0005-0000-0000-0000E5020000}"/>
    <cellStyle name="Comma 30 2" xfId="743" xr:uid="{00000000-0005-0000-0000-0000E6020000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4" xfId="750" xr:uid="{00000000-0005-0000-0000-0000ED020000}"/>
    <cellStyle name="Comma 34 2" xfId="751" xr:uid="{00000000-0005-0000-0000-0000EE020000}"/>
    <cellStyle name="Comma 35" xfId="752" xr:uid="{00000000-0005-0000-0000-0000EF020000}"/>
    <cellStyle name="Comma 35 2" xfId="753" xr:uid="{00000000-0005-0000-0000-0000F0020000}"/>
    <cellStyle name="Comma 36" xfId="754" xr:uid="{00000000-0005-0000-0000-0000F1020000}"/>
    <cellStyle name="Comma 36 2" xfId="755" xr:uid="{00000000-0005-0000-0000-0000F2020000}"/>
    <cellStyle name="Comma 37" xfId="756" xr:uid="{00000000-0005-0000-0000-0000F3020000}"/>
    <cellStyle name="Comma 37 2" xfId="757" xr:uid="{00000000-0005-0000-0000-0000F4020000}"/>
    <cellStyle name="Comma 38" xfId="758" xr:uid="{00000000-0005-0000-0000-0000F5020000}"/>
    <cellStyle name="Comma 38 2" xfId="759" xr:uid="{00000000-0005-0000-0000-0000F6020000}"/>
    <cellStyle name="Comma 39" xfId="760" xr:uid="{00000000-0005-0000-0000-0000F7020000}"/>
    <cellStyle name="Comma 39 2" xfId="761" xr:uid="{00000000-0005-0000-0000-0000F8020000}"/>
    <cellStyle name="Comma 4" xfId="762" xr:uid="{00000000-0005-0000-0000-0000F9020000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3" xfId="767" xr:uid="{00000000-0005-0000-0000-0000FE020000}"/>
    <cellStyle name="Comma 4 2 3 2" xfId="768" xr:uid="{00000000-0005-0000-0000-0000FF020000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3" xfId="772" xr:uid="{00000000-0005-0000-0000-000003030000}"/>
    <cellStyle name="Comma 4 3 3" xfId="773" xr:uid="{00000000-0005-0000-0000-000004030000}"/>
    <cellStyle name="Comma 4 3 4" xfId="774" xr:uid="{00000000-0005-0000-0000-000005030000}"/>
    <cellStyle name="Comma 4 3 5" xfId="775" xr:uid="{00000000-0005-0000-0000-000006030000}"/>
    <cellStyle name="Comma 4 4" xfId="776" xr:uid="{00000000-0005-0000-0000-000007030000}"/>
    <cellStyle name="Comma 4 4 2" xfId="777" xr:uid="{00000000-0005-0000-0000-000008030000}"/>
    <cellStyle name="Comma 4 4 3" xfId="778" xr:uid="{00000000-0005-0000-0000-000009030000}"/>
    <cellStyle name="Comma 4 4 4" xfId="779" xr:uid="{00000000-0005-0000-0000-00000A030000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6" xfId="783" xr:uid="{00000000-0005-0000-0000-00000E030000}"/>
    <cellStyle name="Comma 4 6 2" xfId="784" xr:uid="{00000000-0005-0000-0000-00000F030000}"/>
    <cellStyle name="Comma 4 6 3" xfId="785" xr:uid="{00000000-0005-0000-0000-000010030000}"/>
    <cellStyle name="Comma 4 7" xfId="786" xr:uid="{00000000-0005-0000-0000-000011030000}"/>
    <cellStyle name="Comma 4 7 2" xfId="787" xr:uid="{00000000-0005-0000-0000-000012030000}"/>
    <cellStyle name="Comma 4 8" xfId="788" xr:uid="{00000000-0005-0000-0000-000013030000}"/>
    <cellStyle name="Comma 40" xfId="789" xr:uid="{00000000-0005-0000-0000-000014030000}"/>
    <cellStyle name="Comma 40 2" xfId="790" xr:uid="{00000000-0005-0000-0000-000015030000}"/>
    <cellStyle name="Comma 41" xfId="791" xr:uid="{00000000-0005-0000-0000-000016030000}"/>
    <cellStyle name="Comma 41 2" xfId="792" xr:uid="{00000000-0005-0000-0000-000017030000}"/>
    <cellStyle name="Comma 42" xfId="793" xr:uid="{00000000-0005-0000-0000-000018030000}"/>
    <cellStyle name="Comma 42 2" xfId="794" xr:uid="{00000000-0005-0000-0000-000019030000}"/>
    <cellStyle name="Comma 43" xfId="795" xr:uid="{00000000-0005-0000-0000-00001A030000}"/>
    <cellStyle name="Comma 43 2" xfId="796" xr:uid="{00000000-0005-0000-0000-00001B030000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2" xfId="805" xr:uid="{00000000-0005-0000-0000-000024030000}"/>
    <cellStyle name="Comma 5 2 2" xfId="806" xr:uid="{00000000-0005-0000-0000-000025030000}"/>
    <cellStyle name="Comma 5 2 2 2" xfId="807" xr:uid="{00000000-0005-0000-0000-000026030000}"/>
    <cellStyle name="Comma 5 2 3" xfId="808" xr:uid="{00000000-0005-0000-0000-000027030000}"/>
    <cellStyle name="Comma 5 2 4" xfId="809" xr:uid="{00000000-0005-0000-0000-000028030000}"/>
    <cellStyle name="Comma 5 2 5" xfId="810" xr:uid="{00000000-0005-0000-0000-000029030000}"/>
    <cellStyle name="Comma 5 2 6" xfId="811" xr:uid="{00000000-0005-0000-0000-00002A030000}"/>
    <cellStyle name="Comma 5 3" xfId="812" xr:uid="{00000000-0005-0000-0000-00002B030000}"/>
    <cellStyle name="Comma 5 3 2" xfId="813" xr:uid="{00000000-0005-0000-0000-00002C030000}"/>
    <cellStyle name="Comma 5 3 3" xfId="814" xr:uid="{00000000-0005-0000-0000-00002D030000}"/>
    <cellStyle name="Comma 5 3 4" xfId="815" xr:uid="{00000000-0005-0000-0000-00002E030000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5" xfId="819" xr:uid="{00000000-0005-0000-0000-000032030000}"/>
    <cellStyle name="Comma 5 6" xfId="820" xr:uid="{00000000-0005-0000-0000-000033030000}"/>
    <cellStyle name="Comma 5 7" xfId="821" xr:uid="{00000000-0005-0000-0000-000034030000}"/>
    <cellStyle name="Comma 5 8" xfId="822" xr:uid="{00000000-0005-0000-0000-000035030000}"/>
    <cellStyle name="Comma 5 9" xfId="823" xr:uid="{00000000-0005-0000-0000-000036030000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3" xfId="839" xr:uid="{00000000-0005-0000-0000-000046030000}"/>
    <cellStyle name="Comma 6 3 2" xfId="840" xr:uid="{00000000-0005-0000-0000-000047030000}"/>
    <cellStyle name="Comma 6 4" xfId="841" xr:uid="{00000000-0005-0000-0000-000048030000}"/>
    <cellStyle name="Comma 6 5" xfId="842" xr:uid="{00000000-0005-0000-0000-000049030000}"/>
    <cellStyle name="Comma 6 6" xfId="843" xr:uid="{00000000-0005-0000-0000-00004A03000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3" xfId="858" xr:uid="{00000000-0005-0000-0000-000059030000}"/>
    <cellStyle name="Comma 7 3 2" xfId="859" xr:uid="{00000000-0005-0000-0000-00005A030000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3" xfId="874" xr:uid="{00000000-0005-0000-0000-000069030000}"/>
    <cellStyle name="Comma 8 4" xfId="875" xr:uid="{00000000-0005-0000-0000-00006A030000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3" xfId="882" xr:uid="{00000000-0005-0000-0000-000071030000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3" xfId="886" xr:uid="{00000000-0005-0000-0000-000075030000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3" xfId="890" xr:uid="{00000000-0005-0000-0000-000079030000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3" xfId="894" xr:uid="{00000000-0005-0000-0000-00007D030000}"/>
    <cellStyle name="Comma 87" xfId="895" xr:uid="{00000000-0005-0000-0000-00007E030000}"/>
    <cellStyle name="Comma 88" xfId="896" xr:uid="{00000000-0005-0000-0000-00007F030000}"/>
    <cellStyle name="Comma 89" xfId="897" xr:uid="{00000000-0005-0000-0000-000080030000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3" xfId="902" xr:uid="{00000000-0005-0000-0000-000085030000}"/>
    <cellStyle name="Comma 9 3 2" xfId="903" xr:uid="{00000000-0005-0000-0000-000086030000}"/>
    <cellStyle name="Comma 9 4" xfId="904" xr:uid="{00000000-0005-0000-0000-000087030000}"/>
    <cellStyle name="Comma 9 5" xfId="905" xr:uid="{00000000-0005-0000-0000-000088030000}"/>
    <cellStyle name="Comma 90" xfId="906" xr:uid="{00000000-0005-0000-0000-000089030000}"/>
    <cellStyle name="Comma 91" xfId="907" xr:uid="{00000000-0005-0000-0000-00008A030000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3" xfId="912" xr:uid="{00000000-0005-0000-0000-00008F030000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3" xfId="916" xr:uid="{00000000-0005-0000-0000-000093030000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3" xfId="920" xr:uid="{00000000-0005-0000-0000-000097030000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3" xfId="924" xr:uid="{00000000-0005-0000-0000-00009B030000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3" xfId="928" xr:uid="{00000000-0005-0000-0000-00009F030000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3" xfId="932" xr:uid="{00000000-0005-0000-0000-0000A3030000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3" xfId="936" xr:uid="{00000000-0005-0000-0000-0000A7030000}"/>
    <cellStyle name="comma zerodec" xfId="937" xr:uid="{00000000-0005-0000-0000-0000A8030000}"/>
    <cellStyle name="comma zerodec 2" xfId="938" xr:uid="{00000000-0005-0000-0000-0000A9030000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 (0.00)" xfId="944" xr:uid="{00000000-0005-0000-0000-0000AF030000}"/>
    <cellStyle name="Currency (0.00) 2" xfId="945" xr:uid="{00000000-0005-0000-0000-0000B0030000}"/>
    <cellStyle name="Currency (0.00) 2 2" xfId="946" xr:uid="{00000000-0005-0000-0000-0000B1030000}"/>
    <cellStyle name="Currency (0.00) 2 3" xfId="947" xr:uid="{00000000-0005-0000-0000-0000B2030000}"/>
    <cellStyle name="Currency (0.00) 3" xfId="948" xr:uid="{00000000-0005-0000-0000-0000B3030000}"/>
    <cellStyle name="Currency (0.00) 4" xfId="949" xr:uid="{00000000-0005-0000-0000-0000B4030000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4" xfId="954" xr:uid="{00000000-0005-0000-0000-0000B9030000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1" xfId="965" xr:uid="{00000000-0005-0000-0000-0000C4030000}"/>
    <cellStyle name="Currency1 2" xfId="966" xr:uid="{00000000-0005-0000-0000-0000C5030000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viant" xfId="978" xr:uid="{00000000-0005-0000-0000-0000D1030000}"/>
    <cellStyle name="Deviant 2" xfId="979" xr:uid="{00000000-0005-0000-0000-0000D2030000}"/>
    <cellStyle name="Deviant 3" xfId="980" xr:uid="{00000000-0005-0000-0000-0000D3030000}"/>
    <cellStyle name="Deviant 3 2" xfId="981" xr:uid="{00000000-0005-0000-0000-0000D4030000}"/>
    <cellStyle name="Deviant 4" xfId="982" xr:uid="{00000000-0005-0000-0000-0000D5030000}"/>
    <cellStyle name="Deviant 5" xfId="983" xr:uid="{00000000-0005-0000-0000-0000D6030000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s" xfId="989" xr:uid="{00000000-0005-0000-0000-0000DC030000}"/>
    <cellStyle name="Dollars 2" xfId="990" xr:uid="{00000000-0005-0000-0000-0000DD030000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4" xfId="997" xr:uid="{00000000-0005-0000-0000-0000E4030000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4" xfId="1001" xr:uid="{00000000-0005-0000-0000-0000E8030000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4" xfId="1005" xr:uid="{00000000-0005-0000-0000-0000EC030000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4" xfId="1009" xr:uid="{00000000-0005-0000-0000-0000F0030000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4" xfId="1013" xr:uid="{00000000-0005-0000-0000-0000F4030000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klärender Text" xfId="1018" xr:uid="{00000000-0005-0000-0000-0000F9030000}"/>
    <cellStyle name="Euro" xfId="1019" xr:uid="{00000000-0005-0000-0000-0000FA030000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3" xfId="1024" xr:uid="{00000000-0005-0000-0000-0000FF030000}"/>
    <cellStyle name="Explanatory Text 2 4" xfId="1025" xr:uid="{00000000-0005-0000-0000-000000040000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3" xfId="1038" xr:uid="{00000000-0005-0000-0000-00000D040000}"/>
    <cellStyle name="Factor 3 2" xfId="1039" xr:uid="{00000000-0005-0000-0000-00000E040000}"/>
    <cellStyle name="Factor 4" xfId="1040" xr:uid="{00000000-0005-0000-0000-00000F040000}"/>
    <cellStyle name="Factor 5" xfId="1041" xr:uid="{00000000-0005-0000-0000-000010040000}"/>
    <cellStyle name="Fixed" xfId="1042" xr:uid="{00000000-0005-0000-0000-000011040000}"/>
    <cellStyle name="Fixed 2" xfId="1043" xr:uid="{00000000-0005-0000-0000-000012040000}"/>
    <cellStyle name="Fixed 3" xfId="1044" xr:uid="{00000000-0005-0000-0000-000013040000}"/>
    <cellStyle name="Format Number Column" xfId="1045" xr:uid="{00000000-0005-0000-0000-000014040000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3" xfId="1051" xr:uid="{00000000-0005-0000-0000-00001A040000}"/>
    <cellStyle name="Good 2 4" xfId="1052" xr:uid="{00000000-0005-0000-0000-00001B040000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2" xfId="1072" xr:uid="{00000000-0005-0000-0000-00002F040000}"/>
    <cellStyle name="Header2 2 10" xfId="1073" xr:uid="{00000000-0005-0000-0000-000030040000}"/>
    <cellStyle name="Header2 2 2" xfId="1074" xr:uid="{00000000-0005-0000-0000-000031040000}"/>
    <cellStyle name="Header2 2 2 10" xfId="1075" xr:uid="{00000000-0005-0000-0000-000032040000}"/>
    <cellStyle name="Header2 2 2 2" xfId="1076" xr:uid="{00000000-0005-0000-0000-000033040000}"/>
    <cellStyle name="Header2 2 2 2 2" xfId="1077" xr:uid="{00000000-0005-0000-0000-000034040000}"/>
    <cellStyle name="Header2 2 2 2 3" xfId="1078" xr:uid="{00000000-0005-0000-0000-000035040000}"/>
    <cellStyle name="Header2 2 2 2 4" xfId="1079" xr:uid="{00000000-0005-0000-0000-000036040000}"/>
    <cellStyle name="Header2 2 2 2 5" xfId="1080" xr:uid="{00000000-0005-0000-0000-000037040000}"/>
    <cellStyle name="Header2 2 2 2 6" xfId="1081" xr:uid="{00000000-0005-0000-0000-000038040000}"/>
    <cellStyle name="Header2 2 2 3" xfId="1082" xr:uid="{00000000-0005-0000-0000-000039040000}"/>
    <cellStyle name="Header2 2 2 3 2" xfId="1083" xr:uid="{00000000-0005-0000-0000-00003A040000}"/>
    <cellStyle name="Header2 2 2 3 3" xfId="1084" xr:uid="{00000000-0005-0000-0000-00003B040000}"/>
    <cellStyle name="Header2 2 2 3 4" xfId="1085" xr:uid="{00000000-0005-0000-0000-00003C040000}"/>
    <cellStyle name="Header2 2 2 3 5" xfId="1086" xr:uid="{00000000-0005-0000-0000-00003D040000}"/>
    <cellStyle name="Header2 2 2 3 6" xfId="1087" xr:uid="{00000000-0005-0000-0000-00003E040000}"/>
    <cellStyle name="Header2 2 2 4" xfId="1088" xr:uid="{00000000-0005-0000-0000-00003F040000}"/>
    <cellStyle name="Header2 2 2 4 2" xfId="1089" xr:uid="{00000000-0005-0000-0000-000040040000}"/>
    <cellStyle name="Header2 2 2 4 3" xfId="1090" xr:uid="{00000000-0005-0000-0000-000041040000}"/>
    <cellStyle name="Header2 2 2 4 4" xfId="1091" xr:uid="{00000000-0005-0000-0000-000042040000}"/>
    <cellStyle name="Header2 2 2 4 5" xfId="1092" xr:uid="{00000000-0005-0000-0000-000043040000}"/>
    <cellStyle name="Header2 2 2 4 6" xfId="1093" xr:uid="{00000000-0005-0000-0000-000044040000}"/>
    <cellStyle name="Header2 2 2 5" xfId="1094" xr:uid="{00000000-0005-0000-0000-000045040000}"/>
    <cellStyle name="Header2 2 2 6" xfId="1095" xr:uid="{00000000-0005-0000-0000-000046040000}"/>
    <cellStyle name="Header2 2 2 7" xfId="1096" xr:uid="{00000000-0005-0000-0000-000047040000}"/>
    <cellStyle name="Header2 2 2 8" xfId="1097" xr:uid="{00000000-0005-0000-0000-000048040000}"/>
    <cellStyle name="Header2 2 2 9" xfId="1098" xr:uid="{00000000-0005-0000-0000-000049040000}"/>
    <cellStyle name="Header2 2 3" xfId="1099" xr:uid="{00000000-0005-0000-0000-00004A040000}"/>
    <cellStyle name="Header2 2 3 2" xfId="1100" xr:uid="{00000000-0005-0000-0000-00004B040000}"/>
    <cellStyle name="Header2 2 3 3" xfId="1101" xr:uid="{00000000-0005-0000-0000-00004C040000}"/>
    <cellStyle name="Header2 2 3 4" xfId="1102" xr:uid="{00000000-0005-0000-0000-00004D040000}"/>
    <cellStyle name="Header2 2 3 5" xfId="1103" xr:uid="{00000000-0005-0000-0000-00004E040000}"/>
    <cellStyle name="Header2 2 3 6" xfId="1104" xr:uid="{00000000-0005-0000-0000-00004F040000}"/>
    <cellStyle name="Header2 2 3 7" xfId="1105" xr:uid="{00000000-0005-0000-0000-000050040000}"/>
    <cellStyle name="Header2 2 4" xfId="1106" xr:uid="{00000000-0005-0000-0000-000051040000}"/>
    <cellStyle name="Header2 2 4 2" xfId="1107" xr:uid="{00000000-0005-0000-0000-000052040000}"/>
    <cellStyle name="Header2 2 4 3" xfId="1108" xr:uid="{00000000-0005-0000-0000-000053040000}"/>
    <cellStyle name="Header2 2 4 4" xfId="1109" xr:uid="{00000000-0005-0000-0000-000054040000}"/>
    <cellStyle name="Header2 2 4 5" xfId="1110" xr:uid="{00000000-0005-0000-0000-000055040000}"/>
    <cellStyle name="Header2 2 4 6" xfId="1111" xr:uid="{00000000-0005-0000-0000-000056040000}"/>
    <cellStyle name="Header2 2 4 7" xfId="1112" xr:uid="{00000000-0005-0000-0000-000057040000}"/>
    <cellStyle name="Header2 2 5" xfId="1113" xr:uid="{00000000-0005-0000-0000-000058040000}"/>
    <cellStyle name="Header2 2 5 2" xfId="1114" xr:uid="{00000000-0005-0000-0000-000059040000}"/>
    <cellStyle name="Header2 2 5 3" xfId="1115" xr:uid="{00000000-0005-0000-0000-00005A040000}"/>
    <cellStyle name="Header2 2 5 4" xfId="1116" xr:uid="{00000000-0005-0000-0000-00005B040000}"/>
    <cellStyle name="Header2 2 5 5" xfId="1117" xr:uid="{00000000-0005-0000-0000-00005C040000}"/>
    <cellStyle name="Header2 2 5 6" xfId="1118" xr:uid="{00000000-0005-0000-0000-00005D040000}"/>
    <cellStyle name="Header2 2 6" xfId="1119" xr:uid="{00000000-0005-0000-0000-00005E040000}"/>
    <cellStyle name="Header2 2 7" xfId="1120" xr:uid="{00000000-0005-0000-0000-00005F040000}"/>
    <cellStyle name="Header2 2 8" xfId="1121" xr:uid="{00000000-0005-0000-0000-000060040000}"/>
    <cellStyle name="Header2 2 9" xfId="1122" xr:uid="{00000000-0005-0000-0000-000061040000}"/>
    <cellStyle name="Header2 3" xfId="1123" xr:uid="{00000000-0005-0000-0000-000062040000}"/>
    <cellStyle name="Header2 3 2" xfId="1124" xr:uid="{00000000-0005-0000-0000-000063040000}"/>
    <cellStyle name="Header2 3 2 2" xfId="1125" xr:uid="{00000000-0005-0000-0000-000064040000}"/>
    <cellStyle name="Header2 3 3" xfId="1126" xr:uid="{00000000-0005-0000-0000-000065040000}"/>
    <cellStyle name="Header2 3 3 2" xfId="1127" xr:uid="{00000000-0005-0000-0000-000066040000}"/>
    <cellStyle name="Header2 3 4" xfId="1128" xr:uid="{00000000-0005-0000-0000-000067040000}"/>
    <cellStyle name="Header2 3 5" xfId="1129" xr:uid="{00000000-0005-0000-0000-000068040000}"/>
    <cellStyle name="Header2 3 6" xfId="1130" xr:uid="{00000000-0005-0000-0000-000069040000}"/>
    <cellStyle name="Header2 4" xfId="1131" xr:uid="{00000000-0005-0000-0000-00006A040000}"/>
    <cellStyle name="Header2 4 2" xfId="1132" xr:uid="{00000000-0005-0000-0000-00006B040000}"/>
    <cellStyle name="Header2 4 3" xfId="1133" xr:uid="{00000000-0005-0000-0000-00006C040000}"/>
    <cellStyle name="Header2 4 4" xfId="1134" xr:uid="{00000000-0005-0000-0000-00006D040000}"/>
    <cellStyle name="Header2 4 5" xfId="1135" xr:uid="{00000000-0005-0000-0000-00006E040000}"/>
    <cellStyle name="Header2 4 6" xfId="1136" xr:uid="{00000000-0005-0000-0000-00006F040000}"/>
    <cellStyle name="Header2 4 7" xfId="1137" xr:uid="{00000000-0005-0000-0000-000070040000}"/>
    <cellStyle name="Header2 5" xfId="1138" xr:uid="{00000000-0005-0000-0000-000071040000}"/>
    <cellStyle name="Header2 5 2" xfId="1139" xr:uid="{00000000-0005-0000-0000-000072040000}"/>
    <cellStyle name="Header2 5 3" xfId="1140" xr:uid="{00000000-0005-0000-0000-000073040000}"/>
    <cellStyle name="Header2 5 4" xfId="1141" xr:uid="{00000000-0005-0000-0000-000074040000}"/>
    <cellStyle name="Header2 5 5" xfId="1142" xr:uid="{00000000-0005-0000-0000-000075040000}"/>
    <cellStyle name="Header2 5 6" xfId="1143" xr:uid="{00000000-0005-0000-0000-000076040000}"/>
    <cellStyle name="Header2 5 7" xfId="1144" xr:uid="{00000000-0005-0000-0000-000077040000}"/>
    <cellStyle name="Header2 6" xfId="1145" xr:uid="{00000000-0005-0000-0000-000078040000}"/>
    <cellStyle name="Header2 7" xfId="1146" xr:uid="{00000000-0005-0000-0000-000079040000}"/>
    <cellStyle name="Header2 8" xfId="1147" xr:uid="{00000000-0005-0000-0000-00007A040000}"/>
    <cellStyle name="Header2 9" xfId="1148" xr:uid="{00000000-0005-0000-0000-00007B040000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3" xfId="1155" xr:uid="{00000000-0005-0000-0000-000082040000}"/>
    <cellStyle name="Heading 1 2 4" xfId="1156" xr:uid="{00000000-0005-0000-0000-000083040000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3" xfId="1164" xr:uid="{00000000-0005-0000-0000-00008B040000}"/>
    <cellStyle name="Heading 2 2 4" xfId="1165" xr:uid="{00000000-0005-0000-0000-00008C040000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3" xfId="1173" xr:uid="{00000000-0005-0000-0000-000094040000}"/>
    <cellStyle name="Heading 3 2 4" xfId="1174" xr:uid="{00000000-0005-0000-0000-000095040000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3" xfId="1182" xr:uid="{00000000-0005-0000-0000-00009D040000}"/>
    <cellStyle name="Heading 4 2 4" xfId="1183" xr:uid="{00000000-0005-0000-0000-00009E040000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1" xfId="1187" xr:uid="{00000000-0005-0000-0000-0000A2040000}"/>
    <cellStyle name="HEADING1 2" xfId="1188" xr:uid="{00000000-0005-0000-0000-0000A3040000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3" xfId="1201" xr:uid="{00000000-0005-0000-0000-0000B0040000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2" xfId="1211" xr:uid="{00000000-0005-0000-0000-0000BA040000}"/>
    <cellStyle name="Input [yellow] 2 2 2" xfId="1212" xr:uid="{00000000-0005-0000-0000-0000BB040000}"/>
    <cellStyle name="Input [yellow] 2 3" xfId="1213" xr:uid="{00000000-0005-0000-0000-0000BC040000}"/>
    <cellStyle name="Input [yellow] 2 3 2" xfId="1214" xr:uid="{00000000-0005-0000-0000-0000BD040000}"/>
    <cellStyle name="Input [yellow] 2 3 3" xfId="1215" xr:uid="{00000000-0005-0000-0000-0000BE040000}"/>
    <cellStyle name="Input [yellow] 2 4" xfId="1216" xr:uid="{00000000-0005-0000-0000-0000BF040000}"/>
    <cellStyle name="Input [yellow] 2 4 2" xfId="1217" xr:uid="{00000000-0005-0000-0000-0000C0040000}"/>
    <cellStyle name="Input [yellow] 2 5" xfId="1218" xr:uid="{00000000-0005-0000-0000-0000C1040000}"/>
    <cellStyle name="Input [yellow] 2 6" xfId="1219" xr:uid="{00000000-0005-0000-0000-0000C2040000}"/>
    <cellStyle name="Input [yellow] 3" xfId="1220" xr:uid="{00000000-0005-0000-0000-0000C3040000}"/>
    <cellStyle name="Input [yellow] 3 2" xfId="1221" xr:uid="{00000000-0005-0000-0000-0000C4040000}"/>
    <cellStyle name="Input [yellow] 4" xfId="1222" xr:uid="{00000000-0005-0000-0000-0000C5040000}"/>
    <cellStyle name="Input [yellow] 4 2" xfId="1223" xr:uid="{00000000-0005-0000-0000-0000C6040000}"/>
    <cellStyle name="Input [yellow] 5" xfId="1224" xr:uid="{00000000-0005-0000-0000-0000C7040000}"/>
    <cellStyle name="Input [yellow] 5 2" xfId="1225" xr:uid="{00000000-0005-0000-0000-0000C8040000}"/>
    <cellStyle name="Input [yellow] 6" xfId="1226" xr:uid="{00000000-0005-0000-0000-0000C9040000}"/>
    <cellStyle name="Input [yellow] 7" xfId="1227" xr:uid="{00000000-0005-0000-0000-0000CA040000}"/>
    <cellStyle name="Input 10" xfId="1228" xr:uid="{00000000-0005-0000-0000-0000CB040000}"/>
    <cellStyle name="Input 10 2" xfId="1229" xr:uid="{00000000-0005-0000-0000-0000CC040000}"/>
    <cellStyle name="Input 10 2 2" xfId="1230" xr:uid="{00000000-0005-0000-0000-0000CD040000}"/>
    <cellStyle name="Input 10 3" xfId="1231" xr:uid="{00000000-0005-0000-0000-0000CE040000}"/>
    <cellStyle name="Input 11" xfId="1232" xr:uid="{00000000-0005-0000-0000-0000CF040000}"/>
    <cellStyle name="Input 11 2" xfId="1233" xr:uid="{00000000-0005-0000-0000-0000D0040000}"/>
    <cellStyle name="Input 11 2 2" xfId="1234" xr:uid="{00000000-0005-0000-0000-0000D1040000}"/>
    <cellStyle name="Input 11 3" xfId="1235" xr:uid="{00000000-0005-0000-0000-0000D2040000}"/>
    <cellStyle name="Input 12" xfId="1236" xr:uid="{00000000-0005-0000-0000-0000D3040000}"/>
    <cellStyle name="Input 12 2" xfId="1237" xr:uid="{00000000-0005-0000-0000-0000D4040000}"/>
    <cellStyle name="Input 12 2 2" xfId="1238" xr:uid="{00000000-0005-0000-0000-0000D5040000}"/>
    <cellStyle name="Input 12 3" xfId="1239" xr:uid="{00000000-0005-0000-0000-0000D6040000}"/>
    <cellStyle name="Input 13" xfId="1240" xr:uid="{00000000-0005-0000-0000-0000D7040000}"/>
    <cellStyle name="Input 13 2" xfId="1241" xr:uid="{00000000-0005-0000-0000-0000D8040000}"/>
    <cellStyle name="Input 13 2 2" xfId="1242" xr:uid="{00000000-0005-0000-0000-0000D9040000}"/>
    <cellStyle name="Input 13 3" xfId="1243" xr:uid="{00000000-0005-0000-0000-0000DA040000}"/>
    <cellStyle name="Input 14" xfId="1244" xr:uid="{00000000-0005-0000-0000-0000DB040000}"/>
    <cellStyle name="Input 14 2" xfId="1245" xr:uid="{00000000-0005-0000-0000-0000DC040000}"/>
    <cellStyle name="Input 14 2 2" xfId="1246" xr:uid="{00000000-0005-0000-0000-0000DD040000}"/>
    <cellStyle name="Input 14 3" xfId="1247" xr:uid="{00000000-0005-0000-0000-0000DE040000}"/>
    <cellStyle name="Input 15" xfId="1248" xr:uid="{00000000-0005-0000-0000-0000DF040000}"/>
    <cellStyle name="Input 15 2" xfId="1249" xr:uid="{00000000-0005-0000-0000-0000E0040000}"/>
    <cellStyle name="Input 15 2 2" xfId="1250" xr:uid="{00000000-0005-0000-0000-0000E1040000}"/>
    <cellStyle name="Input 15 3" xfId="1251" xr:uid="{00000000-0005-0000-0000-0000E2040000}"/>
    <cellStyle name="Input 16" xfId="1252" xr:uid="{00000000-0005-0000-0000-0000E3040000}"/>
    <cellStyle name="Input 16 2" xfId="1253" xr:uid="{00000000-0005-0000-0000-0000E4040000}"/>
    <cellStyle name="Input 16 2 2" xfId="1254" xr:uid="{00000000-0005-0000-0000-0000E5040000}"/>
    <cellStyle name="Input 16 3" xfId="1255" xr:uid="{00000000-0005-0000-0000-0000E6040000}"/>
    <cellStyle name="Input 17" xfId="1256" xr:uid="{00000000-0005-0000-0000-0000E7040000}"/>
    <cellStyle name="Input 17 2" xfId="1257" xr:uid="{00000000-0005-0000-0000-0000E8040000}"/>
    <cellStyle name="Input 17 2 2" xfId="1258" xr:uid="{00000000-0005-0000-0000-0000E9040000}"/>
    <cellStyle name="Input 17 3" xfId="1259" xr:uid="{00000000-0005-0000-0000-0000EA040000}"/>
    <cellStyle name="Input 18" xfId="1260" xr:uid="{00000000-0005-0000-0000-0000EB040000}"/>
    <cellStyle name="Input 18 2" xfId="1261" xr:uid="{00000000-0005-0000-0000-0000EC040000}"/>
    <cellStyle name="Input 18 2 2" xfId="1262" xr:uid="{00000000-0005-0000-0000-0000ED040000}"/>
    <cellStyle name="Input 18 3" xfId="1263" xr:uid="{00000000-0005-0000-0000-0000EE040000}"/>
    <cellStyle name="Input 19" xfId="1264" xr:uid="{00000000-0005-0000-0000-0000EF040000}"/>
    <cellStyle name="Input 19 2" xfId="1265" xr:uid="{00000000-0005-0000-0000-0000F0040000}"/>
    <cellStyle name="Input 19 2 2" xfId="1266" xr:uid="{00000000-0005-0000-0000-0000F1040000}"/>
    <cellStyle name="Input 19 3" xfId="1267" xr:uid="{00000000-0005-0000-0000-0000F2040000}"/>
    <cellStyle name="Input 2" xfId="1268" xr:uid="{00000000-0005-0000-0000-0000F3040000}"/>
    <cellStyle name="Input 2 2" xfId="1269" xr:uid="{00000000-0005-0000-0000-0000F4040000}"/>
    <cellStyle name="Input 2 2 2" xfId="1270" xr:uid="{00000000-0005-0000-0000-0000F5040000}"/>
    <cellStyle name="Input 2 2 3" xfId="1271" xr:uid="{00000000-0005-0000-0000-0000F6040000}"/>
    <cellStyle name="Input 2 2 4" xfId="1272" xr:uid="{00000000-0005-0000-0000-0000F7040000}"/>
    <cellStyle name="Input 2 2 5" xfId="1273" xr:uid="{00000000-0005-0000-0000-0000F8040000}"/>
    <cellStyle name="Input 2 3" xfId="1274" xr:uid="{00000000-0005-0000-0000-0000F9040000}"/>
    <cellStyle name="Input 2 3 2" xfId="1275" xr:uid="{00000000-0005-0000-0000-0000FA040000}"/>
    <cellStyle name="Input 2 3 3" xfId="1276" xr:uid="{00000000-0005-0000-0000-0000FB040000}"/>
    <cellStyle name="Input 2 3 4" xfId="1277" xr:uid="{00000000-0005-0000-0000-0000FC040000}"/>
    <cellStyle name="Input 2 4" xfId="1278" xr:uid="{00000000-0005-0000-0000-0000FD040000}"/>
    <cellStyle name="Input 2 4 2" xfId="1279" xr:uid="{00000000-0005-0000-0000-0000FE040000}"/>
    <cellStyle name="Input 2 5" xfId="1280" xr:uid="{00000000-0005-0000-0000-0000FF040000}"/>
    <cellStyle name="Input 2 6" xfId="1281" xr:uid="{00000000-0005-0000-0000-000000050000}"/>
    <cellStyle name="Input 2 7" xfId="1282" xr:uid="{00000000-0005-0000-0000-000001050000}"/>
    <cellStyle name="Input 20" xfId="1283" xr:uid="{00000000-0005-0000-0000-000002050000}"/>
    <cellStyle name="Input 20 2" xfId="1284" xr:uid="{00000000-0005-0000-0000-000003050000}"/>
    <cellStyle name="Input 20 2 2" xfId="1285" xr:uid="{00000000-0005-0000-0000-000004050000}"/>
    <cellStyle name="Input 20 3" xfId="1286" xr:uid="{00000000-0005-0000-0000-000005050000}"/>
    <cellStyle name="Input 21" xfId="1287" xr:uid="{00000000-0005-0000-0000-000006050000}"/>
    <cellStyle name="Input 21 2" xfId="1288" xr:uid="{00000000-0005-0000-0000-000007050000}"/>
    <cellStyle name="Input 21 2 2" xfId="1289" xr:uid="{00000000-0005-0000-0000-000008050000}"/>
    <cellStyle name="Input 21 3" xfId="1290" xr:uid="{00000000-0005-0000-0000-000009050000}"/>
    <cellStyle name="Input 22" xfId="1291" xr:uid="{00000000-0005-0000-0000-00000A050000}"/>
    <cellStyle name="Input 22 2" xfId="1292" xr:uid="{00000000-0005-0000-0000-00000B050000}"/>
    <cellStyle name="Input 22 2 2" xfId="1293" xr:uid="{00000000-0005-0000-0000-00000C050000}"/>
    <cellStyle name="Input 22 3" xfId="1294" xr:uid="{00000000-0005-0000-0000-00000D050000}"/>
    <cellStyle name="Input 23" xfId="1295" xr:uid="{00000000-0005-0000-0000-00000E050000}"/>
    <cellStyle name="Input 23 2" xfId="1296" xr:uid="{00000000-0005-0000-0000-00000F050000}"/>
    <cellStyle name="Input 23 2 2" xfId="1297" xr:uid="{00000000-0005-0000-0000-000010050000}"/>
    <cellStyle name="Input 23 3" xfId="1298" xr:uid="{00000000-0005-0000-0000-000011050000}"/>
    <cellStyle name="Input 24" xfId="1299" xr:uid="{00000000-0005-0000-0000-000012050000}"/>
    <cellStyle name="Input 24 2" xfId="1300" xr:uid="{00000000-0005-0000-0000-000013050000}"/>
    <cellStyle name="Input 24 2 2" xfId="1301" xr:uid="{00000000-0005-0000-0000-000014050000}"/>
    <cellStyle name="Input 24 3" xfId="1302" xr:uid="{00000000-0005-0000-0000-000015050000}"/>
    <cellStyle name="Input 25" xfId="1303" xr:uid="{00000000-0005-0000-0000-000016050000}"/>
    <cellStyle name="Input 25 2" xfId="1304" xr:uid="{00000000-0005-0000-0000-000017050000}"/>
    <cellStyle name="Input 25 2 2" xfId="1305" xr:uid="{00000000-0005-0000-0000-000018050000}"/>
    <cellStyle name="Input 25 3" xfId="1306" xr:uid="{00000000-0005-0000-0000-000019050000}"/>
    <cellStyle name="Input 3" xfId="1307" xr:uid="{00000000-0005-0000-0000-00001A050000}"/>
    <cellStyle name="Input 3 2" xfId="1308" xr:uid="{00000000-0005-0000-0000-00001B050000}"/>
    <cellStyle name="Input 3 2 2" xfId="1309" xr:uid="{00000000-0005-0000-0000-00001C050000}"/>
    <cellStyle name="Input 3 2 3" xfId="1310" xr:uid="{00000000-0005-0000-0000-00001D050000}"/>
    <cellStyle name="Input 3 3" xfId="1311" xr:uid="{00000000-0005-0000-0000-00001E050000}"/>
    <cellStyle name="Input 3 4" xfId="1312" xr:uid="{00000000-0005-0000-0000-00001F050000}"/>
    <cellStyle name="Input 3 5" xfId="1313" xr:uid="{00000000-0005-0000-0000-000020050000}"/>
    <cellStyle name="Input 3 6" xfId="1314" xr:uid="{00000000-0005-0000-0000-000021050000}"/>
    <cellStyle name="Input 4" xfId="1315" xr:uid="{00000000-0005-0000-0000-000022050000}"/>
    <cellStyle name="Input 4 2" xfId="1316" xr:uid="{00000000-0005-0000-0000-000023050000}"/>
    <cellStyle name="Input 4 2 2" xfId="1317" xr:uid="{00000000-0005-0000-0000-000024050000}"/>
    <cellStyle name="Input 4 3" xfId="1318" xr:uid="{00000000-0005-0000-0000-000025050000}"/>
    <cellStyle name="Input 4 4" xfId="1319" xr:uid="{00000000-0005-0000-0000-000026050000}"/>
    <cellStyle name="Input 5" xfId="1320" xr:uid="{00000000-0005-0000-0000-000027050000}"/>
    <cellStyle name="Input 5 2" xfId="1321" xr:uid="{00000000-0005-0000-0000-000028050000}"/>
    <cellStyle name="Input 5 2 2" xfId="1322" xr:uid="{00000000-0005-0000-0000-000029050000}"/>
    <cellStyle name="Input 5 3" xfId="1323" xr:uid="{00000000-0005-0000-0000-00002A050000}"/>
    <cellStyle name="Input 5 4" xfId="1324" xr:uid="{00000000-0005-0000-0000-00002B050000}"/>
    <cellStyle name="Input 6" xfId="1325" xr:uid="{00000000-0005-0000-0000-00002C050000}"/>
    <cellStyle name="Input 6 2" xfId="1326" xr:uid="{00000000-0005-0000-0000-00002D050000}"/>
    <cellStyle name="Input 6 2 2" xfId="1327" xr:uid="{00000000-0005-0000-0000-00002E050000}"/>
    <cellStyle name="Input 6 3" xfId="1328" xr:uid="{00000000-0005-0000-0000-00002F050000}"/>
    <cellStyle name="Input 6 4" xfId="1329" xr:uid="{00000000-0005-0000-0000-000030050000}"/>
    <cellStyle name="Input 7" xfId="1330" xr:uid="{00000000-0005-0000-0000-000031050000}"/>
    <cellStyle name="Input 7 2" xfId="1331" xr:uid="{00000000-0005-0000-0000-000032050000}"/>
    <cellStyle name="Input 7 2 2" xfId="1332" xr:uid="{00000000-0005-0000-0000-000033050000}"/>
    <cellStyle name="Input 7 3" xfId="1333" xr:uid="{00000000-0005-0000-0000-000034050000}"/>
    <cellStyle name="Input 7 4" xfId="1334" xr:uid="{00000000-0005-0000-0000-000035050000}"/>
    <cellStyle name="Input 8" xfId="1335" xr:uid="{00000000-0005-0000-0000-000036050000}"/>
    <cellStyle name="Input 8 2" xfId="1336" xr:uid="{00000000-0005-0000-0000-000037050000}"/>
    <cellStyle name="Input 8 2 2" xfId="1337" xr:uid="{00000000-0005-0000-0000-000038050000}"/>
    <cellStyle name="Input 8 3" xfId="1338" xr:uid="{00000000-0005-0000-0000-000039050000}"/>
    <cellStyle name="Input 8 4" xfId="1339" xr:uid="{00000000-0005-0000-0000-00003A050000}"/>
    <cellStyle name="Input 9" xfId="1340" xr:uid="{00000000-0005-0000-0000-00003B050000}"/>
    <cellStyle name="Input 9 2" xfId="1341" xr:uid="{00000000-0005-0000-0000-00003C050000}"/>
    <cellStyle name="Input 9 2 2" xfId="1342" xr:uid="{00000000-0005-0000-0000-00003D050000}"/>
    <cellStyle name="Input 9 3" xfId="1343" xr:uid="{00000000-0005-0000-0000-00003E050000}"/>
    <cellStyle name="Input 9 4" xfId="1344" xr:uid="{00000000-0005-0000-0000-00003F050000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4" xfId="1360" xr:uid="{00000000-0005-0000-0000-00004F050000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4" xfId="1364" xr:uid="{00000000-0005-0000-0000-000053050000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4" xfId="1368" xr:uid="{00000000-0005-0000-0000-000057050000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4" xfId="1372" xr:uid="{00000000-0005-0000-0000-00005B050000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4" xfId="1376" xr:uid="{00000000-0005-0000-0000-00005F050000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3" xfId="1381" xr:uid="{00000000-0005-0000-0000-000064050000}"/>
    <cellStyle name="Linked Cell 2 4" xfId="1382" xr:uid="{00000000-0005-0000-0000-000065050000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3" xfId="1416" xr:uid="{00000000-0005-0000-0000-000087050000}"/>
    <cellStyle name="Neutral 2 4" xfId="1417" xr:uid="{00000000-0005-0000-0000-000088050000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2" xfId="1427" xr:uid="{00000000-0005-0000-0000-000093050000}"/>
    <cellStyle name="Normal - Style5" xfId="1428" xr:uid="{00000000-0005-0000-0000-000094050000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4" xfId="1435" xr:uid="{00000000-0005-0000-0000-00009B050000}"/>
    <cellStyle name="Normal 10 4 2" xfId="1436" xr:uid="{00000000-0005-0000-0000-00009C050000}"/>
    <cellStyle name="Normal 10 5" xfId="1437" xr:uid="{00000000-0005-0000-0000-00009D050000}"/>
    <cellStyle name="Normal 10 6" xfId="1438" xr:uid="{00000000-0005-0000-0000-00009E050000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1" xfId="1480" xr:uid="{00000000-0005-0000-0000-0000C8050000}"/>
    <cellStyle name="Normal 11 2" xfId="1481" xr:uid="{00000000-0005-0000-0000-0000C9050000}"/>
    <cellStyle name="Normal 11 2 2" xfId="1482" xr:uid="{00000000-0005-0000-0000-0000CA050000}"/>
    <cellStyle name="Normal 11 2 2 2" xfId="1483" xr:uid="{00000000-0005-0000-0000-0000CB050000}"/>
    <cellStyle name="Normal 11 2 3" xfId="1484" xr:uid="{00000000-0005-0000-0000-0000CC050000}"/>
    <cellStyle name="Normal 11 2 4" xfId="1485" xr:uid="{00000000-0005-0000-0000-0000CD050000}"/>
    <cellStyle name="Normal 11 2 5" xfId="1486" xr:uid="{00000000-0005-0000-0000-0000CE050000}"/>
    <cellStyle name="Normal 11 2 6" xfId="1487" xr:uid="{00000000-0005-0000-0000-0000CF050000}"/>
    <cellStyle name="Normal 11 3" xfId="1488" xr:uid="{00000000-0005-0000-0000-0000D0050000}"/>
    <cellStyle name="Normal 11 3 2" xfId="1489" xr:uid="{00000000-0005-0000-0000-0000D1050000}"/>
    <cellStyle name="Normal 11 3 3" xfId="1490" xr:uid="{00000000-0005-0000-0000-0000D2050000}"/>
    <cellStyle name="Normal 11 4" xfId="1491" xr:uid="{00000000-0005-0000-0000-0000D3050000}"/>
    <cellStyle name="Normal 11 4 2" xfId="1492" xr:uid="{00000000-0005-0000-0000-0000D4050000}"/>
    <cellStyle name="Normal 11 5" xfId="1493" xr:uid="{00000000-0005-0000-0000-0000D5050000}"/>
    <cellStyle name="Normal 11 5 2" xfId="1494" xr:uid="{00000000-0005-0000-0000-0000D6050000}"/>
    <cellStyle name="Normal 11 6" xfId="1495" xr:uid="{00000000-0005-0000-0000-0000D7050000}"/>
    <cellStyle name="Normal 11 7" xfId="1496" xr:uid="{00000000-0005-0000-0000-0000D8050000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2" xfId="1539" xr:uid="{00000000-0005-0000-0000-000003060000}"/>
    <cellStyle name="Normal 12 2 2" xfId="1540" xr:uid="{00000000-0005-0000-0000-000004060000}"/>
    <cellStyle name="Normal 12 3" xfId="1541" xr:uid="{00000000-0005-0000-0000-000005060000}"/>
    <cellStyle name="Normal 12 3 2" xfId="1542" xr:uid="{00000000-0005-0000-0000-000006060000}"/>
    <cellStyle name="Normal 12 3 3" xfId="1543" xr:uid="{00000000-0005-0000-0000-000007060000}"/>
    <cellStyle name="Normal 12 4" xfId="1544" xr:uid="{00000000-0005-0000-0000-000008060000}"/>
    <cellStyle name="Normal 12 4 2" xfId="1545" xr:uid="{00000000-0005-0000-0000-000009060000}"/>
    <cellStyle name="Normal 12 5" xfId="1546" xr:uid="{00000000-0005-0000-0000-00000A060000}"/>
    <cellStyle name="Normal 12 6" xfId="1547" xr:uid="{00000000-0005-0000-0000-00000B060000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3" xfId="1593" xr:uid="{00000000-0005-0000-0000-000039060000}"/>
    <cellStyle name="Normal 13 3 2" xfId="1594" xr:uid="{00000000-0005-0000-0000-00003A060000}"/>
    <cellStyle name="Normal 13 3 3" xfId="1595" xr:uid="{00000000-0005-0000-0000-00003B060000}"/>
    <cellStyle name="Normal 13 4" xfId="1596" xr:uid="{00000000-0005-0000-0000-00003C060000}"/>
    <cellStyle name="Normal 13 4 2" xfId="1597" xr:uid="{00000000-0005-0000-0000-00003D060000}"/>
    <cellStyle name="Normal 13 5" xfId="1598" xr:uid="{00000000-0005-0000-0000-00003E060000}"/>
    <cellStyle name="Normal 13 6" xfId="1599" xr:uid="{00000000-0005-0000-0000-00003F060000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3" xfId="1645" xr:uid="{00000000-0005-0000-0000-00006D060000}"/>
    <cellStyle name="Normal 14 4" xfId="1646" xr:uid="{00000000-0005-0000-0000-00006E060000}"/>
    <cellStyle name="Normal 14 4 2" xfId="1647" xr:uid="{00000000-0005-0000-0000-00006F060000}"/>
    <cellStyle name="Normal 14 5" xfId="1648" xr:uid="{00000000-0005-0000-0000-000070060000}"/>
    <cellStyle name="Normal 14 6" xfId="1649" xr:uid="{00000000-0005-0000-0000-000071060000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3" xfId="1709" xr:uid="{00000000-0005-0000-0000-0000AD060000}"/>
    <cellStyle name="Normal 15 4" xfId="1710" xr:uid="{00000000-0005-0000-0000-0000AE060000}"/>
    <cellStyle name="Normal 15 4 2" xfId="1711" xr:uid="{00000000-0005-0000-0000-0000AF060000}"/>
    <cellStyle name="Normal 15 5" xfId="1712" xr:uid="{00000000-0005-0000-0000-0000B0060000}"/>
    <cellStyle name="Normal 15 6" xfId="1713" xr:uid="{00000000-0005-0000-0000-0000B1060000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5" xfId="1781" xr:uid="{00000000-0005-0000-0000-0000F5060000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3" xfId="1825" xr:uid="{00000000-0005-0000-0000-000021070000}"/>
    <cellStyle name="Normal 17 3 2" xfId="1826" xr:uid="{00000000-0005-0000-0000-000022070000}"/>
    <cellStyle name="Normal 17 4" xfId="1827" xr:uid="{00000000-0005-0000-0000-000023070000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1" xfId="1895" xr:uid="{00000000-0005-0000-0000-000067070000}"/>
    <cellStyle name="Normal 2 11 2" xfId="1896" xr:uid="{00000000-0005-0000-0000-000068070000}"/>
    <cellStyle name="Normal 2 12" xfId="1897" xr:uid="{00000000-0005-0000-0000-000069070000}"/>
    <cellStyle name="Normal 2 12 2" xfId="1898" xr:uid="{00000000-0005-0000-0000-00006A070000}"/>
    <cellStyle name="Normal 2 13" xfId="1899" xr:uid="{00000000-0005-0000-0000-00006B070000}"/>
    <cellStyle name="Normal 2 14" xfId="1900" xr:uid="{00000000-0005-0000-0000-00006C070000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2" xfId="1909" xr:uid="{00000000-0005-0000-0000-000075070000}"/>
    <cellStyle name="Normal 2 2 2 2 2 2" xfId="1910" xr:uid="{00000000-0005-0000-0000-000076070000}"/>
    <cellStyle name="Normal 2 2 2 2 2 2 2" xfId="1911" xr:uid="{00000000-0005-0000-0000-000077070000}"/>
    <cellStyle name="Normal 2 2 2 2 2 3" xfId="1912" xr:uid="{00000000-0005-0000-0000-000078070000}"/>
    <cellStyle name="Normal 2 2 2 2 3" xfId="1913" xr:uid="{00000000-0005-0000-0000-000079070000}"/>
    <cellStyle name="Normal 2 2 2 2 3 2" xfId="1914" xr:uid="{00000000-0005-0000-0000-00007A070000}"/>
    <cellStyle name="Normal 2 2 2 2 4" xfId="1915" xr:uid="{00000000-0005-0000-0000-00007B070000}"/>
    <cellStyle name="Normal 2 2 2 2 4 2" xfId="1916" xr:uid="{00000000-0005-0000-0000-00007C070000}"/>
    <cellStyle name="Normal 2 2 2 2 5" xfId="1917" xr:uid="{00000000-0005-0000-0000-00007D070000}"/>
    <cellStyle name="Normal 2 2 2 2 6" xfId="1918" xr:uid="{00000000-0005-0000-0000-00007E070000}"/>
    <cellStyle name="Normal 2 2 2 3" xfId="1919" xr:uid="{00000000-0005-0000-0000-00007F070000}"/>
    <cellStyle name="Normal 2 2 2 3 2" xfId="1920" xr:uid="{00000000-0005-0000-0000-000080070000}"/>
    <cellStyle name="Normal 2 2 2 4" xfId="1921" xr:uid="{00000000-0005-0000-0000-000081070000}"/>
    <cellStyle name="Normal 2 2 2 4 2" xfId="1922" xr:uid="{00000000-0005-0000-0000-000082070000}"/>
    <cellStyle name="Normal 2 2 2 5" xfId="1923" xr:uid="{00000000-0005-0000-0000-000083070000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3" xfId="1927" xr:uid="{00000000-0005-0000-0000-000087070000}"/>
    <cellStyle name="Normal 2 2 3 3" xfId="1928" xr:uid="{00000000-0005-0000-0000-000088070000}"/>
    <cellStyle name="Normal 2 2 3 3 2" xfId="1929" xr:uid="{00000000-0005-0000-0000-000089070000}"/>
    <cellStyle name="Normal 2 2 3 4" xfId="1930" xr:uid="{00000000-0005-0000-0000-00008A070000}"/>
    <cellStyle name="Normal 2 2 3 4 2" xfId="1931" xr:uid="{00000000-0005-0000-0000-00008B070000}"/>
    <cellStyle name="Normal 2 2 3 5" xfId="1932" xr:uid="{00000000-0005-0000-0000-00008C070000}"/>
    <cellStyle name="Normal 2 2 4" xfId="1933" xr:uid="{00000000-0005-0000-0000-00008D070000}"/>
    <cellStyle name="Normal 2 2 4 2" xfId="1934" xr:uid="{00000000-0005-0000-0000-00008E070000}"/>
    <cellStyle name="Normal 2 2 4 3" xfId="1935" xr:uid="{00000000-0005-0000-0000-00008F070000}"/>
    <cellStyle name="Normal 2 2 5" xfId="1936" xr:uid="{00000000-0005-0000-0000-000090070000}"/>
    <cellStyle name="Normal 2 2 5 2" xfId="1937" xr:uid="{00000000-0005-0000-0000-000091070000}"/>
    <cellStyle name="Normal 2 2 5 3" xfId="1938" xr:uid="{00000000-0005-0000-0000-000092070000}"/>
    <cellStyle name="Normal 2 2 6" xfId="1939" xr:uid="{00000000-0005-0000-0000-000093070000}"/>
    <cellStyle name="Normal 2 2 7" xfId="1940" xr:uid="{00000000-0005-0000-0000-000094070000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3" xfId="1954" xr:uid="{00000000-0005-0000-0000-0000A2070000}"/>
    <cellStyle name="Normal 2 3 3" xfId="1955" xr:uid="{00000000-0005-0000-0000-0000A3070000}"/>
    <cellStyle name="Normal 2 3 3 2" xfId="1956" xr:uid="{00000000-0005-0000-0000-0000A4070000}"/>
    <cellStyle name="Normal 2 3 4" xfId="1957" xr:uid="{00000000-0005-0000-0000-0000A5070000}"/>
    <cellStyle name="Normal 2 3 5" xfId="1958" xr:uid="{00000000-0005-0000-0000-0000A6070000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3" xfId="1971" xr:uid="{00000000-0005-0000-0000-0000B3070000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3" xfId="1979" xr:uid="{00000000-0005-0000-0000-0000BB070000}"/>
    <cellStyle name="Normal 2 5 4" xfId="1980" xr:uid="{00000000-0005-0000-0000-0000BC070000}"/>
    <cellStyle name="Normal 2 5 5" xfId="1981" xr:uid="{00000000-0005-0000-0000-0000BD070000}"/>
    <cellStyle name="Normal 2 6" xfId="1982" xr:uid="{00000000-0005-0000-0000-0000BE070000}"/>
    <cellStyle name="Normal 2 6 2" xfId="1983" xr:uid="{00000000-0005-0000-0000-0000BF070000}"/>
    <cellStyle name="Normal 2 6 3" xfId="1984" xr:uid="{00000000-0005-0000-0000-0000C0070000}"/>
    <cellStyle name="Normal 2 7" xfId="1985" xr:uid="{00000000-0005-0000-0000-0000C1070000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3" xfId="1989" xr:uid="{00000000-0005-0000-0000-0000C5070000}"/>
    <cellStyle name="Normal 2 7 2 4" xfId="1990" xr:uid="{00000000-0005-0000-0000-0000C6070000}"/>
    <cellStyle name="Normal 2 7 3" xfId="1991" xr:uid="{00000000-0005-0000-0000-0000C7070000}"/>
    <cellStyle name="Normal 2 7 3 2" xfId="1992" xr:uid="{00000000-0005-0000-0000-0000C8070000}"/>
    <cellStyle name="Normal 2 7 3 3" xfId="1993" xr:uid="{00000000-0005-0000-0000-0000C9070000}"/>
    <cellStyle name="Normal 2 7 4" xfId="1994" xr:uid="{00000000-0005-0000-0000-0000CA070000}"/>
    <cellStyle name="Normal 2 7 5" xfId="1995" xr:uid="{00000000-0005-0000-0000-0000CB070000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3" xfId="2039" xr:uid="{00000000-0005-0000-0000-0000F7070000}"/>
    <cellStyle name="Normal 22 3" xfId="2040" xr:uid="{00000000-0005-0000-0000-0000F8070000}"/>
    <cellStyle name="Normal 22 3 2" xfId="2041" xr:uid="{00000000-0005-0000-0000-0000F9070000}"/>
    <cellStyle name="Normal 22 4" xfId="2042" xr:uid="{00000000-0005-0000-0000-0000FA070000}"/>
    <cellStyle name="Normal 22 5" xfId="2043" xr:uid="{00000000-0005-0000-0000-0000FB070000}"/>
    <cellStyle name="Normal 220" xfId="2044" xr:uid="{00000000-0005-0000-0000-0000FC070000}"/>
    <cellStyle name="Normal 221" xfId="2045" xr:uid="{00000000-0005-0000-0000-0000FD070000}"/>
    <cellStyle name="Normal 222" xfId="2046" xr:uid="{00000000-0005-0000-0000-0000FE070000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3" xfId="2069" xr:uid="{00000000-0005-0000-0000-000015080000}"/>
    <cellStyle name="Normal 26 4" xfId="2070" xr:uid="{00000000-0005-0000-0000-000016080000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3" xfId="2076" xr:uid="{00000000-0005-0000-0000-00001C080000}"/>
    <cellStyle name="Normal 27 3" xfId="2077" xr:uid="{00000000-0005-0000-0000-00001D080000}"/>
    <cellStyle name="Normal 27 3 2" xfId="2078" xr:uid="{00000000-0005-0000-0000-00001E080000}"/>
    <cellStyle name="Normal 27 3 3" xfId="2079" xr:uid="{00000000-0005-0000-0000-00001F080000}"/>
    <cellStyle name="Normal 27 4" xfId="2080" xr:uid="{00000000-0005-0000-0000-000020080000}"/>
    <cellStyle name="Normal 27 5" xfId="2081" xr:uid="{00000000-0005-0000-0000-000021080000}"/>
    <cellStyle name="Normal 27 6" xfId="2082" xr:uid="{00000000-0005-0000-0000-000022080000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4" xfId="2095" xr:uid="{00000000-0005-0000-0000-00002F080000}"/>
    <cellStyle name="Normal 29 5" xfId="2096" xr:uid="{00000000-0005-0000-0000-000030080000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3" xfId="2104" xr:uid="{00000000-0005-0000-0000-000038080000}"/>
    <cellStyle name="Normal 3 2 3" xfId="2105" xr:uid="{00000000-0005-0000-0000-000039080000}"/>
    <cellStyle name="Normal 3 2 3 2" xfId="2106" xr:uid="{00000000-0005-0000-0000-00003A080000}"/>
    <cellStyle name="Normal 3 2 4" xfId="2107" xr:uid="{00000000-0005-0000-0000-00003B080000}"/>
    <cellStyle name="Normal 3 2 4 2" xfId="2108" xr:uid="{00000000-0005-0000-0000-00003C080000}"/>
    <cellStyle name="Normal 3 2 5" xfId="2109" xr:uid="{00000000-0005-0000-0000-00003D080000}"/>
    <cellStyle name="Normal 3 2 5 2" xfId="2110" xr:uid="{00000000-0005-0000-0000-00003E080000}"/>
    <cellStyle name="Normal 3 2 6" xfId="2111" xr:uid="{00000000-0005-0000-0000-00003F080000}"/>
    <cellStyle name="Normal 3 3" xfId="2112" xr:uid="{00000000-0005-0000-0000-000040080000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3" xfId="2116" xr:uid="{00000000-0005-0000-0000-000044080000}"/>
    <cellStyle name="Normal 3 3 2 3" xfId="2117" xr:uid="{00000000-0005-0000-0000-000045080000}"/>
    <cellStyle name="Normal 3 3 2 3 2" xfId="2118" xr:uid="{00000000-0005-0000-0000-000046080000}"/>
    <cellStyle name="Normal 3 3 2 4" xfId="2119" xr:uid="{00000000-0005-0000-0000-000047080000}"/>
    <cellStyle name="Normal 3 3 2 5" xfId="2120" xr:uid="{00000000-0005-0000-0000-000048080000}"/>
    <cellStyle name="Normal 3 3 3" xfId="2121" xr:uid="{00000000-0005-0000-0000-000049080000}"/>
    <cellStyle name="Normal 3 3 3 2" xfId="2122" xr:uid="{00000000-0005-0000-0000-00004A080000}"/>
    <cellStyle name="Normal 3 3 3 3" xfId="2123" xr:uid="{00000000-0005-0000-0000-00004B080000}"/>
    <cellStyle name="Normal 3 3 4" xfId="2124" xr:uid="{00000000-0005-0000-0000-00004C080000}"/>
    <cellStyle name="Normal 3 3 4 2" xfId="2125" xr:uid="{00000000-0005-0000-0000-00004D080000}"/>
    <cellStyle name="Normal 3 3 5" xfId="2126" xr:uid="{00000000-0005-0000-0000-00004E080000}"/>
    <cellStyle name="Normal 3 3 6" xfId="2127" xr:uid="{00000000-0005-0000-0000-00004F080000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3" xfId="2138" xr:uid="{00000000-0005-0000-0000-00005A080000}"/>
    <cellStyle name="Normal 3 5 3 2" xfId="2139" xr:uid="{00000000-0005-0000-0000-00005B080000}"/>
    <cellStyle name="Normal 3 5 4" xfId="2140" xr:uid="{00000000-0005-0000-0000-00005C080000}"/>
    <cellStyle name="Normal 3 5 5" xfId="2141" xr:uid="{00000000-0005-0000-0000-00005D080000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3" xfId="2145" xr:uid="{00000000-0005-0000-0000-000061080000}"/>
    <cellStyle name="Normal 3 6 4" xfId="2146" xr:uid="{00000000-0005-0000-0000-000062080000}"/>
    <cellStyle name="Normal 3 7" xfId="2147" xr:uid="{00000000-0005-0000-0000-000063080000}"/>
    <cellStyle name="Normal 3 7 2" xfId="2148" xr:uid="{00000000-0005-0000-0000-000064080000}"/>
    <cellStyle name="Normal 3 7 3" xfId="2149" xr:uid="{00000000-0005-0000-0000-000065080000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3" xfId="2153" xr:uid="{00000000-0005-0000-0000-000069080000}"/>
    <cellStyle name="Normal 3 8 4" xfId="2154" xr:uid="{00000000-0005-0000-0000-00006A080000}"/>
    <cellStyle name="Normal 3 9" xfId="2155" xr:uid="{00000000-0005-0000-0000-00006B080000}"/>
    <cellStyle name="Normal 3 9 2" xfId="2156" xr:uid="{00000000-0005-0000-0000-00006C080000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4" xfId="2162" xr:uid="{00000000-0005-0000-0000-000072080000}"/>
    <cellStyle name="Normal 30 5" xfId="2163" xr:uid="{00000000-0005-0000-0000-000073080000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4" xfId="2168" xr:uid="{00000000-0005-0000-0000-000078080000}"/>
    <cellStyle name="Normal 31 5" xfId="2169" xr:uid="{00000000-0005-0000-0000-000079080000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4" xfId="2174" xr:uid="{00000000-0005-0000-0000-00007E080000}"/>
    <cellStyle name="Normal 32 5" xfId="2175" xr:uid="{00000000-0005-0000-0000-00007F080000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5" xfId="2183" xr:uid="{00000000-0005-0000-0000-000087080000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4" xfId="2195" xr:uid="{00000000-0005-0000-0000-000093080000}"/>
    <cellStyle name="Normal 35 5" xfId="2196" xr:uid="{00000000-0005-0000-0000-000094080000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4" xfId="2201" xr:uid="{00000000-0005-0000-0000-000099080000}"/>
    <cellStyle name="Normal 36 5" xfId="2202" xr:uid="{00000000-0005-0000-0000-00009A0800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3" xfId="2207" xr:uid="{00000000-0005-0000-0000-00009F080000}"/>
    <cellStyle name="Normal 37 4" xfId="2208" xr:uid="{00000000-0005-0000-0000-0000A0080000}"/>
    <cellStyle name="Normal 37 5" xfId="2209" xr:uid="{00000000-0005-0000-0000-0000A1080000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4" xfId="2214" xr:uid="{00000000-0005-0000-0000-0000A6080000}"/>
    <cellStyle name="Normal 38 5" xfId="2215" xr:uid="{00000000-0005-0000-0000-0000A7080000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4" xfId="2220" xr:uid="{00000000-0005-0000-0000-0000AC080000}"/>
    <cellStyle name="Normal 39 5" xfId="2221" xr:uid="{00000000-0005-0000-0000-0000AD080000}"/>
    <cellStyle name="Normal 4" xfId="2222" xr:uid="{00000000-0005-0000-0000-0000AE080000}"/>
    <cellStyle name="Normal 4 10" xfId="2223" xr:uid="{00000000-0005-0000-0000-0000AF080000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4" xfId="2231" xr:uid="{00000000-0005-0000-0000-0000B7080000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3" xfId="2236" xr:uid="{00000000-0005-0000-0000-0000BC080000}"/>
    <cellStyle name="Normal 4 3 4" xfId="2237" xr:uid="{00000000-0005-0000-0000-0000BD080000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9" xfId="2261" xr:uid="{00000000-0005-0000-0000-0000D5080000}"/>
    <cellStyle name="Normal 4 9 2" xfId="2262" xr:uid="{00000000-0005-0000-0000-0000D6080000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3" xfId="2330" xr:uid="{00000000-0005-0000-0000-00001A090000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3" xfId="2334" xr:uid="{00000000-0005-0000-0000-00001E090000}"/>
    <cellStyle name="Normal 5 4" xfId="2335" xr:uid="{00000000-0005-0000-0000-00001F090000}"/>
    <cellStyle name="Normal 5 4 2" xfId="2336" xr:uid="{00000000-0005-0000-0000-000020090000}"/>
    <cellStyle name="Normal 5 5" xfId="2337" xr:uid="{00000000-0005-0000-0000-000021090000}"/>
    <cellStyle name="Normal 5 5 2" xfId="2338" xr:uid="{00000000-0005-0000-0000-000022090000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3" xfId="2368" xr:uid="{00000000-0005-0000-0000-000040090000}"/>
    <cellStyle name="Normal 54 3" xfId="2369" xr:uid="{00000000-0005-0000-0000-000041090000}"/>
    <cellStyle name="Normal 54 3 2" xfId="2370" xr:uid="{00000000-0005-0000-0000-000042090000}"/>
    <cellStyle name="Normal 54 4" xfId="2371" xr:uid="{00000000-0005-0000-0000-000043090000}"/>
    <cellStyle name="Normal 54 5" xfId="2372" xr:uid="{00000000-0005-0000-0000-000044090000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3" xfId="2376" xr:uid="{00000000-0005-0000-0000-000048090000}"/>
    <cellStyle name="Normal 55 3" xfId="2377" xr:uid="{00000000-0005-0000-0000-000049090000}"/>
    <cellStyle name="Normal 55 3 2" xfId="2378" xr:uid="{00000000-0005-0000-0000-00004A090000}"/>
    <cellStyle name="Normal 55 4" xfId="2379" xr:uid="{00000000-0005-0000-0000-00004B090000}"/>
    <cellStyle name="Normal 55 5" xfId="2380" xr:uid="{00000000-0005-0000-0000-00004C090000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2" xfId="2402" xr:uid="{00000000-0005-0000-0000-000062090000}"/>
    <cellStyle name="Normal 6 2 2" xfId="2403" xr:uid="{00000000-0005-0000-0000-000063090000}"/>
    <cellStyle name="Normal 6 3" xfId="2404" xr:uid="{00000000-0005-0000-0000-000064090000}"/>
    <cellStyle name="Normal 6 3 2" xfId="2405" xr:uid="{00000000-0005-0000-0000-000065090000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3" xfId="2410" xr:uid="{00000000-0005-0000-0000-00006A090000}"/>
    <cellStyle name="Normal 6 6" xfId="2411" xr:uid="{00000000-0005-0000-0000-00006B090000}"/>
    <cellStyle name="Normal 6 7" xfId="2412" xr:uid="{00000000-0005-0000-0000-00006C090000}"/>
    <cellStyle name="Normal 6 8" xfId="2413" xr:uid="{00000000-0005-0000-0000-00006D090000}"/>
    <cellStyle name="Normal 6 9" xfId="2414" xr:uid="{00000000-0005-0000-0000-00006E090000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3" xfId="2428" xr:uid="{00000000-0005-0000-0000-00007C090000}"/>
    <cellStyle name="Normal 62 3" xfId="2429" xr:uid="{00000000-0005-0000-0000-00007D090000}"/>
    <cellStyle name="Normal 62 3 2" xfId="2430" xr:uid="{00000000-0005-0000-0000-00007E090000}"/>
    <cellStyle name="Normal 62 4" xfId="2431" xr:uid="{00000000-0005-0000-0000-00007F090000}"/>
    <cellStyle name="Normal 62 5" xfId="2432" xr:uid="{00000000-0005-0000-0000-000080090000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3" xfId="2441" xr:uid="{00000000-0005-0000-0000-000089090000}"/>
    <cellStyle name="Normal 64 3" xfId="2442" xr:uid="{00000000-0005-0000-0000-00008A090000}"/>
    <cellStyle name="Normal 64 3 2" xfId="2443" xr:uid="{00000000-0005-0000-0000-00008B090000}"/>
    <cellStyle name="Normal 64 4" xfId="2444" xr:uid="{00000000-0005-0000-0000-00008C090000}"/>
    <cellStyle name="Normal 64 5" xfId="2445" xr:uid="{00000000-0005-0000-0000-00008D090000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3" xfId="2449" xr:uid="{00000000-0005-0000-0000-000091090000}"/>
    <cellStyle name="Normal 65 3" xfId="2450" xr:uid="{00000000-0005-0000-0000-000092090000}"/>
    <cellStyle name="Normal 65 3 2" xfId="2451" xr:uid="{00000000-0005-0000-0000-000093090000}"/>
    <cellStyle name="Normal 65 4" xfId="2452" xr:uid="{00000000-0005-0000-0000-000094090000}"/>
    <cellStyle name="Normal 65 5" xfId="2453" xr:uid="{00000000-0005-0000-0000-000095090000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3" xfId="2457" xr:uid="{00000000-0005-0000-0000-000099090000}"/>
    <cellStyle name="Normal 66 3" xfId="2458" xr:uid="{00000000-0005-0000-0000-00009A090000}"/>
    <cellStyle name="Normal 66 3 2" xfId="2459" xr:uid="{00000000-0005-0000-0000-00009B090000}"/>
    <cellStyle name="Normal 66 4" xfId="2460" xr:uid="{00000000-0005-0000-0000-00009C090000}"/>
    <cellStyle name="Normal 66 5" xfId="2461" xr:uid="{00000000-0005-0000-0000-00009D090000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3" xfId="2465" xr:uid="{00000000-0005-0000-0000-0000A1090000}"/>
    <cellStyle name="Normal 67 3" xfId="2466" xr:uid="{00000000-0005-0000-0000-0000A2090000}"/>
    <cellStyle name="Normal 67 3 2" xfId="2467" xr:uid="{00000000-0005-0000-0000-0000A3090000}"/>
    <cellStyle name="Normal 67 4" xfId="2468" xr:uid="{00000000-0005-0000-0000-0000A4090000}"/>
    <cellStyle name="Normal 67 5" xfId="2469" xr:uid="{00000000-0005-0000-0000-0000A5090000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3" xfId="2473" xr:uid="{00000000-0005-0000-0000-0000A9090000}"/>
    <cellStyle name="Normal 68 3" xfId="2474" xr:uid="{00000000-0005-0000-0000-0000AA090000}"/>
    <cellStyle name="Normal 68 3 2" xfId="2475" xr:uid="{00000000-0005-0000-0000-0000AB090000}"/>
    <cellStyle name="Normal 68 4" xfId="2476" xr:uid="{00000000-0005-0000-0000-0000AC090000}"/>
    <cellStyle name="Normal 68 5" xfId="2477" xr:uid="{00000000-0005-0000-0000-0000AD090000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3" xfId="2481" xr:uid="{00000000-0005-0000-0000-0000B1090000}"/>
    <cellStyle name="Normal 69 3" xfId="2482" xr:uid="{00000000-0005-0000-0000-0000B2090000}"/>
    <cellStyle name="Normal 69 3 2" xfId="2483" xr:uid="{00000000-0005-0000-0000-0000B3090000}"/>
    <cellStyle name="Normal 69 4" xfId="2484" xr:uid="{00000000-0005-0000-0000-0000B4090000}"/>
    <cellStyle name="Normal 69 5" xfId="2485" xr:uid="{00000000-0005-0000-0000-0000B5090000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5" xfId="2493" xr:uid="{00000000-0005-0000-0000-0000BD090000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3" xfId="2497" xr:uid="{00000000-0005-0000-0000-0000C1090000}"/>
    <cellStyle name="Normal 70 3" xfId="2498" xr:uid="{00000000-0005-0000-0000-0000C2090000}"/>
    <cellStyle name="Normal 70 3 2" xfId="2499" xr:uid="{00000000-0005-0000-0000-0000C3090000}"/>
    <cellStyle name="Normal 70 4" xfId="2500" xr:uid="{00000000-0005-0000-0000-0000C4090000}"/>
    <cellStyle name="Normal 70 5" xfId="2501" xr:uid="{00000000-0005-0000-0000-0000C5090000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3" xfId="2505" xr:uid="{00000000-0005-0000-0000-0000C9090000}"/>
    <cellStyle name="Normal 71 3" xfId="2506" xr:uid="{00000000-0005-0000-0000-0000CA090000}"/>
    <cellStyle name="Normal 71 3 2" xfId="2507" xr:uid="{00000000-0005-0000-0000-0000CB090000}"/>
    <cellStyle name="Normal 71 4" xfId="2508" xr:uid="{00000000-0005-0000-0000-0000CC090000}"/>
    <cellStyle name="Normal 71 5" xfId="2509" xr:uid="{00000000-0005-0000-0000-0000CD090000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3" xfId="2518" xr:uid="{00000000-0005-0000-0000-0000D6090000}"/>
    <cellStyle name="Normal 73 3" xfId="2519" xr:uid="{00000000-0005-0000-0000-0000D7090000}"/>
    <cellStyle name="Normal 73 3 2" xfId="2520" xr:uid="{00000000-0005-0000-0000-0000D8090000}"/>
    <cellStyle name="Normal 73 4" xfId="2521" xr:uid="{00000000-0005-0000-0000-0000D9090000}"/>
    <cellStyle name="Normal 73 5" xfId="2522" xr:uid="{00000000-0005-0000-0000-0000DA090000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3" xfId="2536" xr:uid="{00000000-0005-0000-0000-0000E8090000}"/>
    <cellStyle name="Normal 76 3" xfId="2537" xr:uid="{00000000-0005-0000-0000-0000E9090000}"/>
    <cellStyle name="Normal 76 3 2" xfId="2538" xr:uid="{00000000-0005-0000-0000-0000EA090000}"/>
    <cellStyle name="Normal 76 4" xfId="2539" xr:uid="{00000000-0005-0000-0000-0000EB090000}"/>
    <cellStyle name="Normal 76 5" xfId="2540" xr:uid="{00000000-0005-0000-0000-0000EC090000}"/>
    <cellStyle name="Normal 76 6" xfId="2541" xr:uid="{00000000-0005-0000-0000-0000ED090000}"/>
    <cellStyle name="Normal 77" xfId="2542" xr:uid="{00000000-0005-0000-0000-0000EE090000}"/>
    <cellStyle name="Normal 77 2" xfId="2543" xr:uid="{00000000-0005-0000-0000-0000EF090000}"/>
    <cellStyle name="Normal 77 3" xfId="2544" xr:uid="{00000000-0005-0000-0000-0000F0090000}"/>
    <cellStyle name="Normal 77 4" xfId="2545" xr:uid="{00000000-0005-0000-0000-0000F1090000}"/>
    <cellStyle name="Normal 77 5" xfId="2546" xr:uid="{00000000-0005-0000-0000-0000F2090000}"/>
    <cellStyle name="Normal 78" xfId="2547" xr:uid="{00000000-0005-0000-0000-0000F3090000}"/>
    <cellStyle name="Normal 78 2" xfId="2548" xr:uid="{00000000-0005-0000-0000-0000F4090000}"/>
    <cellStyle name="Normal 78 3" xfId="2549" xr:uid="{00000000-0005-0000-0000-0000F5090000}"/>
    <cellStyle name="Normal 78 4" xfId="2550" xr:uid="{00000000-0005-0000-0000-0000F6090000}"/>
    <cellStyle name="Normal 78 5" xfId="2551" xr:uid="{00000000-0005-0000-0000-0000F7090000}"/>
    <cellStyle name="Normal 79" xfId="2552" xr:uid="{00000000-0005-0000-0000-0000F8090000}"/>
    <cellStyle name="Normal 79 2" xfId="2553" xr:uid="{00000000-0005-0000-0000-0000F9090000}"/>
    <cellStyle name="Normal 79 3" xfId="2554" xr:uid="{00000000-0005-0000-0000-0000FA090000}"/>
    <cellStyle name="Normal 79 4" xfId="2555" xr:uid="{00000000-0005-0000-0000-0000FB090000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1" xfId="2570" xr:uid="{00000000-0005-0000-0000-00000A0A0000}"/>
    <cellStyle name="Normal 81 2" xfId="2571" xr:uid="{00000000-0005-0000-0000-00000B0A0000}"/>
    <cellStyle name="Normal 81 3" xfId="2572" xr:uid="{00000000-0005-0000-0000-00000C0A0000}"/>
    <cellStyle name="Normal 81 4" xfId="2573" xr:uid="{00000000-0005-0000-0000-00000D0A0000}"/>
    <cellStyle name="Normal 82" xfId="2574" xr:uid="{00000000-0005-0000-0000-00000E0A0000}"/>
    <cellStyle name="Normal 82 2" xfId="2575" xr:uid="{00000000-0005-0000-0000-00000F0A0000}"/>
    <cellStyle name="Normal 82 3" xfId="2576" xr:uid="{00000000-0005-0000-0000-0000100A0000}"/>
    <cellStyle name="Normal 82 4" xfId="2577" xr:uid="{00000000-0005-0000-0000-0000110A0000}"/>
    <cellStyle name="Normal 83" xfId="2578" xr:uid="{00000000-0005-0000-0000-0000120A0000}"/>
    <cellStyle name="Normal 83 2" xfId="2579" xr:uid="{00000000-0005-0000-0000-0000130A0000}"/>
    <cellStyle name="Normal 83 3" xfId="2580" xr:uid="{00000000-0005-0000-0000-0000140A0000}"/>
    <cellStyle name="Normal 83 4" xfId="2581" xr:uid="{00000000-0005-0000-0000-0000150A0000}"/>
    <cellStyle name="Normal 84" xfId="2582" xr:uid="{00000000-0005-0000-0000-0000160A0000}"/>
    <cellStyle name="Normal 84 2" xfId="2583" xr:uid="{00000000-0005-0000-0000-0000170A0000}"/>
    <cellStyle name="Normal 84 3" xfId="2584" xr:uid="{00000000-0005-0000-0000-0000180A0000}"/>
    <cellStyle name="Normal 84 4" xfId="2585" xr:uid="{00000000-0005-0000-0000-0000190A0000}"/>
    <cellStyle name="Normal 85" xfId="2586" xr:uid="{00000000-0005-0000-0000-00001A0A0000}"/>
    <cellStyle name="Normal 85 2" xfId="2587" xr:uid="{00000000-0005-0000-0000-00001B0A0000}"/>
    <cellStyle name="Normal 85 3" xfId="2588" xr:uid="{00000000-0005-0000-0000-00001C0A0000}"/>
    <cellStyle name="Normal 85 4" xfId="2589" xr:uid="{00000000-0005-0000-0000-00001D0A0000}"/>
    <cellStyle name="Normal 86" xfId="2590" xr:uid="{00000000-0005-0000-0000-00001E0A0000}"/>
    <cellStyle name="Normal 86 2" xfId="2591" xr:uid="{00000000-0005-0000-0000-00001F0A0000}"/>
    <cellStyle name="Normal 86 3" xfId="2592" xr:uid="{00000000-0005-0000-0000-0000200A0000}"/>
    <cellStyle name="Normal 86 4" xfId="2593" xr:uid="{00000000-0005-0000-0000-0000210A0000}"/>
    <cellStyle name="Normal 87" xfId="2594" xr:uid="{00000000-0005-0000-0000-0000220A0000}"/>
    <cellStyle name="Normal 87 2" xfId="2595" xr:uid="{00000000-0005-0000-0000-0000230A0000}"/>
    <cellStyle name="Normal 87 3" xfId="2596" xr:uid="{00000000-0005-0000-0000-0000240A0000}"/>
    <cellStyle name="Normal 87 4" xfId="2597" xr:uid="{00000000-0005-0000-0000-0000250A0000}"/>
    <cellStyle name="Normal 88" xfId="2598" xr:uid="{00000000-0005-0000-0000-0000260A0000}"/>
    <cellStyle name="Normal 88 2" xfId="2599" xr:uid="{00000000-0005-0000-0000-0000270A0000}"/>
    <cellStyle name="Normal 88 3" xfId="2600" xr:uid="{00000000-0005-0000-0000-0000280A0000}"/>
    <cellStyle name="Normal 88 4" xfId="2601" xr:uid="{00000000-0005-0000-0000-0000290A0000}"/>
    <cellStyle name="Normal 89" xfId="2602" xr:uid="{00000000-0005-0000-0000-00002A0A0000}"/>
    <cellStyle name="Normal 89 2" xfId="2603" xr:uid="{00000000-0005-0000-0000-00002B0A0000}"/>
    <cellStyle name="Normal 89 3" xfId="2604" xr:uid="{00000000-0005-0000-0000-00002C0A0000}"/>
    <cellStyle name="Normal 89 4" xfId="2605" xr:uid="{00000000-0005-0000-0000-00002D0A0000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4" xfId="2611" xr:uid="{00000000-0005-0000-0000-0000330A0000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3" xfId="2617" xr:uid="{00000000-0005-0000-0000-0000390A0000}"/>
    <cellStyle name="Normal 90 4" xfId="2618" xr:uid="{00000000-0005-0000-0000-00003A0A0000}"/>
    <cellStyle name="Normal 91" xfId="2619" xr:uid="{00000000-0005-0000-0000-00003B0A0000}"/>
    <cellStyle name="Normal 91 2" xfId="2620" xr:uid="{00000000-0005-0000-0000-00003C0A0000}"/>
    <cellStyle name="Normal 91 3" xfId="2621" xr:uid="{00000000-0005-0000-0000-00003D0A0000}"/>
    <cellStyle name="Normal 91 4" xfId="2622" xr:uid="{00000000-0005-0000-0000-00003E0A0000}"/>
    <cellStyle name="Normal 92" xfId="2623" xr:uid="{00000000-0005-0000-0000-00003F0A0000}"/>
    <cellStyle name="Normal 92 2" xfId="2624" xr:uid="{00000000-0005-0000-0000-0000400A0000}"/>
    <cellStyle name="Normal 92 3" xfId="2625" xr:uid="{00000000-0005-0000-0000-0000410A0000}"/>
    <cellStyle name="Normal 92 4" xfId="2626" xr:uid="{00000000-0005-0000-0000-0000420A0000}"/>
    <cellStyle name="Normal 93" xfId="2627" xr:uid="{00000000-0005-0000-0000-0000430A0000}"/>
    <cellStyle name="Normal 93 2" xfId="2628" xr:uid="{00000000-0005-0000-0000-0000440A0000}"/>
    <cellStyle name="Normal 93 3" xfId="2629" xr:uid="{00000000-0005-0000-0000-0000450A0000}"/>
    <cellStyle name="Normal 93 4" xfId="2630" xr:uid="{00000000-0005-0000-0000-0000460A0000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2 2" xfId="2661" xr:uid="{00000000-0005-0000-0000-0000650A0000}"/>
    <cellStyle name="Note 2 2 2 3" xfId="2662" xr:uid="{00000000-0005-0000-0000-0000660A0000}"/>
    <cellStyle name="Note 2 2 3" xfId="2663" xr:uid="{00000000-0005-0000-0000-0000670A0000}"/>
    <cellStyle name="Note 2 2 4" xfId="2664" xr:uid="{00000000-0005-0000-0000-0000680A0000}"/>
    <cellStyle name="Note 2 2 5" xfId="2665" xr:uid="{00000000-0005-0000-0000-0000690A0000}"/>
    <cellStyle name="Note 2 3" xfId="2666" xr:uid="{00000000-0005-0000-0000-00006A0A0000}"/>
    <cellStyle name="Note 2 3 2" xfId="2667" xr:uid="{00000000-0005-0000-0000-00006B0A0000}"/>
    <cellStyle name="Note 2 3 3" xfId="2668" xr:uid="{00000000-0005-0000-0000-00006C0A0000}"/>
    <cellStyle name="Note 2 3 4" xfId="2669" xr:uid="{00000000-0005-0000-0000-00006D0A0000}"/>
    <cellStyle name="Note 2 3 5" xfId="2670" xr:uid="{00000000-0005-0000-0000-00006E0A0000}"/>
    <cellStyle name="Note 2 4" xfId="2671" xr:uid="{00000000-0005-0000-0000-00006F0A0000}"/>
    <cellStyle name="Note 2 4 2" xfId="2672" xr:uid="{00000000-0005-0000-0000-0000700A0000}"/>
    <cellStyle name="Note 2 5" xfId="2673" xr:uid="{00000000-0005-0000-0000-0000710A0000}"/>
    <cellStyle name="Note 2 5 2" xfId="2674" xr:uid="{00000000-0005-0000-0000-0000720A0000}"/>
    <cellStyle name="Note 2 6" xfId="2675" xr:uid="{00000000-0005-0000-0000-0000730A0000}"/>
    <cellStyle name="Note 2 7" xfId="2676" xr:uid="{00000000-0005-0000-0000-0000740A0000}"/>
    <cellStyle name="Note 3" xfId="2677" xr:uid="{00000000-0005-0000-0000-0000750A0000}"/>
    <cellStyle name="Note 3 2" xfId="2678" xr:uid="{00000000-0005-0000-0000-0000760A0000}"/>
    <cellStyle name="Note 3 2 2" xfId="2679" xr:uid="{00000000-0005-0000-0000-0000770A0000}"/>
    <cellStyle name="Note 3 2 3" xfId="2680" xr:uid="{00000000-0005-0000-0000-0000780A0000}"/>
    <cellStyle name="Note 3 3" xfId="2681" xr:uid="{00000000-0005-0000-0000-0000790A0000}"/>
    <cellStyle name="Note 3 4" xfId="2682" xr:uid="{00000000-0005-0000-0000-00007A0A0000}"/>
    <cellStyle name="Note 3 5" xfId="2683" xr:uid="{00000000-0005-0000-0000-00007B0A0000}"/>
    <cellStyle name="Note 4" xfId="2684" xr:uid="{00000000-0005-0000-0000-00007C0A0000}"/>
    <cellStyle name="Note 4 2" xfId="2685" xr:uid="{00000000-0005-0000-0000-00007D0A0000}"/>
    <cellStyle name="Notiz" xfId="2686" xr:uid="{00000000-0005-0000-0000-00007E0A0000}"/>
    <cellStyle name="Notiz 2" xfId="2687" xr:uid="{00000000-0005-0000-0000-00007F0A0000}"/>
    <cellStyle name="oft Excel]_x000d__x000a_Comment=The open=/f lines load custom functions into the Paste Function list._x000d__x000a_Maximized=3_x000d__x000a_Basics=1_x000d__x000a_A" xfId="2688" xr:uid="{00000000-0005-0000-0000-0000800A0000}"/>
    <cellStyle name="Output" xfId="2689" builtinId="21" customBuiltin="1"/>
    <cellStyle name="Output 2" xfId="2690" xr:uid="{00000000-0005-0000-0000-0000820A0000}"/>
    <cellStyle name="Output 2 2" xfId="2691" xr:uid="{00000000-0005-0000-0000-0000830A0000}"/>
    <cellStyle name="Output 2 2 2" xfId="2692" xr:uid="{00000000-0005-0000-0000-0000840A0000}"/>
    <cellStyle name="Output 2 2 3" xfId="2693" xr:uid="{00000000-0005-0000-0000-0000850A0000}"/>
    <cellStyle name="Output 2 2 4" xfId="2694" xr:uid="{00000000-0005-0000-0000-0000860A0000}"/>
    <cellStyle name="Output 2 2 5" xfId="2695" xr:uid="{00000000-0005-0000-0000-0000870A0000}"/>
    <cellStyle name="Output 2 3" xfId="2696" xr:uid="{00000000-0005-0000-0000-0000880A0000}"/>
    <cellStyle name="Output 2 3 2" xfId="2697" xr:uid="{00000000-0005-0000-0000-0000890A0000}"/>
    <cellStyle name="Output 2 3 3" xfId="2698" xr:uid="{00000000-0005-0000-0000-00008A0A0000}"/>
    <cellStyle name="Output 2 4" xfId="2699" xr:uid="{00000000-0005-0000-0000-00008B0A0000}"/>
    <cellStyle name="Output 2 4 2" xfId="2700" xr:uid="{00000000-0005-0000-0000-00008C0A0000}"/>
    <cellStyle name="Output 2 5" xfId="2701" xr:uid="{00000000-0005-0000-0000-00008D0A0000}"/>
    <cellStyle name="Output 2 6" xfId="2702" xr:uid="{00000000-0005-0000-0000-00008E0A0000}"/>
    <cellStyle name="Output 2 7" xfId="2703" xr:uid="{00000000-0005-0000-0000-00008F0A0000}"/>
    <cellStyle name="Output 3" xfId="2704" xr:uid="{00000000-0005-0000-0000-0000900A0000}"/>
    <cellStyle name="Output 3 2" xfId="2705" xr:uid="{00000000-0005-0000-0000-0000910A0000}"/>
    <cellStyle name="Output 3 2 2" xfId="2706" xr:uid="{00000000-0005-0000-0000-0000920A0000}"/>
    <cellStyle name="Output 3 2 3" xfId="2707" xr:uid="{00000000-0005-0000-0000-0000930A0000}"/>
    <cellStyle name="Output 3 3" xfId="2708" xr:uid="{00000000-0005-0000-0000-0000940A0000}"/>
    <cellStyle name="Output 3 4" xfId="2709" xr:uid="{00000000-0005-0000-0000-0000950A0000}"/>
    <cellStyle name="Output 3 5" xfId="2710" xr:uid="{00000000-0005-0000-0000-0000960A0000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ubtotal Row" xfId="2724" xr:uid="{00000000-0005-0000-0000-0000A40A0000}"/>
    <cellStyle name="PB Table Total Row" xfId="2725" xr:uid="{00000000-0005-0000-0000-0000A50A0000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4" xfId="2731" xr:uid="{00000000-0005-0000-0000-0000AB0A0000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3" xfId="2770" xr:uid="{00000000-0005-0000-0000-0000D20A0000}"/>
    <cellStyle name="Percent 2 2 2 4" xfId="2771" xr:uid="{00000000-0005-0000-0000-0000D30A0000}"/>
    <cellStyle name="Percent 2 2 3" xfId="2772" xr:uid="{00000000-0005-0000-0000-0000D40A0000}"/>
    <cellStyle name="Percent 2 2 3 2" xfId="2773" xr:uid="{00000000-0005-0000-0000-0000D50A0000}"/>
    <cellStyle name="Percent 2 2 4" xfId="2774" xr:uid="{00000000-0005-0000-0000-0000D60A0000}"/>
    <cellStyle name="Percent 2 3" xfId="2775" xr:uid="{00000000-0005-0000-0000-0000D70A0000}"/>
    <cellStyle name="Percent 2 3 2" xfId="2776" xr:uid="{00000000-0005-0000-0000-0000D80A0000}"/>
    <cellStyle name="Percent 2 3 2 2" xfId="2777" xr:uid="{00000000-0005-0000-0000-0000D90A0000}"/>
    <cellStyle name="Percent 2 3 2 3" xfId="2778" xr:uid="{00000000-0005-0000-0000-0000DA0A0000}"/>
    <cellStyle name="Percent 2 3 2 4" xfId="2779" xr:uid="{00000000-0005-0000-0000-0000DB0A0000}"/>
    <cellStyle name="Percent 2 3 3" xfId="2780" xr:uid="{00000000-0005-0000-0000-0000DC0A0000}"/>
    <cellStyle name="Percent 2 3 4" xfId="2781" xr:uid="{00000000-0005-0000-0000-0000DD0A0000}"/>
    <cellStyle name="Percent 2 3 5" xfId="2782" xr:uid="{00000000-0005-0000-0000-0000DE0A0000}"/>
    <cellStyle name="Percent 2 4" xfId="2783" xr:uid="{00000000-0005-0000-0000-0000DF0A0000}"/>
    <cellStyle name="Percent 2 4 2" xfId="2784" xr:uid="{00000000-0005-0000-0000-0000E00A0000}"/>
    <cellStyle name="Percent 2 5" xfId="2785" xr:uid="{00000000-0005-0000-0000-0000E10A0000}"/>
    <cellStyle name="Percent 2 5 2" xfId="2786" xr:uid="{00000000-0005-0000-0000-0000E20A0000}"/>
    <cellStyle name="Percent 2 5 3" xfId="2787" xr:uid="{00000000-0005-0000-0000-0000E30A0000}"/>
    <cellStyle name="Percent 2 6" xfId="2788" xr:uid="{00000000-0005-0000-0000-0000E40A0000}"/>
    <cellStyle name="Percent 2 6 2" xfId="2789" xr:uid="{00000000-0005-0000-0000-0000E50A0000}"/>
    <cellStyle name="Percent 2 7" xfId="2790" xr:uid="{00000000-0005-0000-0000-0000E60A0000}"/>
    <cellStyle name="Percent 2 7 2" xfId="2791" xr:uid="{00000000-0005-0000-0000-0000E70A0000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3" xfId="2816" xr:uid="{00000000-0005-0000-0000-0000000B0000}"/>
    <cellStyle name="Percent 3 3 2" xfId="2817" xr:uid="{00000000-0005-0000-0000-0000010B0000}"/>
    <cellStyle name="Percent 3 4" xfId="2818" xr:uid="{00000000-0005-0000-0000-0000020B0000}"/>
    <cellStyle name="Percent 3 5" xfId="2819" xr:uid="{00000000-0005-0000-0000-0000030B0000}"/>
    <cellStyle name="Percent 3 6" xfId="2820" xr:uid="{00000000-0005-0000-0000-0000040B0000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3" xfId="2835" xr:uid="{00000000-0005-0000-0000-0000130B0000}"/>
    <cellStyle name="Percent 4 3 2" xfId="2836" xr:uid="{00000000-0005-0000-0000-0000140B0000}"/>
    <cellStyle name="Percent 4 4" xfId="2837" xr:uid="{00000000-0005-0000-0000-0000150B0000}"/>
    <cellStyle name="Percent 4 4 2" xfId="2838" xr:uid="{00000000-0005-0000-0000-0000160B0000}"/>
    <cellStyle name="Percent 4 5" xfId="2839" xr:uid="{00000000-0005-0000-0000-0000170B0000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4" xfId="2856" xr:uid="{00000000-0005-0000-0000-0000280B0000}"/>
    <cellStyle name="Percent 5 4 2" xfId="2857" xr:uid="{00000000-0005-0000-0000-0000290B0000}"/>
    <cellStyle name="Percent 5 5" xfId="2858" xr:uid="{00000000-0005-0000-0000-00002A0B0000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2" xfId="2891" xr:uid="{00000000-0005-0000-0000-00004B0B0000}"/>
    <cellStyle name="Percent 74 2 2" xfId="2892" xr:uid="{00000000-0005-0000-0000-00004C0B0000}"/>
    <cellStyle name="Percent 74 2 2 2" xfId="2893" xr:uid="{00000000-0005-0000-0000-00004D0B0000}"/>
    <cellStyle name="Percent 74 2 2 3" xfId="2894" xr:uid="{00000000-0005-0000-0000-00004E0B0000}"/>
    <cellStyle name="Percent 74 2 3" xfId="2895" xr:uid="{00000000-0005-0000-0000-00004F0B0000}"/>
    <cellStyle name="Percent 74 2 4" xfId="2896" xr:uid="{00000000-0005-0000-0000-0000500B0000}"/>
    <cellStyle name="Percent 74 3" xfId="2897" xr:uid="{00000000-0005-0000-0000-0000510B0000}"/>
    <cellStyle name="Percent 74 3 2" xfId="2898" xr:uid="{00000000-0005-0000-0000-0000520B0000}"/>
    <cellStyle name="Percent 74 3 3" xfId="2899" xr:uid="{00000000-0005-0000-0000-0000530B0000}"/>
    <cellStyle name="Percent 74 4" xfId="2900" xr:uid="{00000000-0005-0000-0000-0000540B0000}"/>
    <cellStyle name="Percent 74 4 2" xfId="2901" xr:uid="{00000000-0005-0000-0000-0000550B0000}"/>
    <cellStyle name="Percent 74 5" xfId="2902" xr:uid="{00000000-0005-0000-0000-0000560B0000}"/>
    <cellStyle name="Percent 74 6" xfId="2903" xr:uid="{00000000-0005-0000-0000-0000570B0000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3" xfId="2907" xr:uid="{00000000-0005-0000-0000-00005B0B0000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3" xfId="2911" xr:uid="{00000000-0005-0000-0000-00005F0B0000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3" xfId="2915" xr:uid="{00000000-0005-0000-0000-0000630B0000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3" xfId="2919" xr:uid="{00000000-0005-0000-0000-0000670B0000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0" xfId="2924" xr:uid="{00000000-0005-0000-0000-00006C0B0000}"/>
    <cellStyle name="Percent 81" xfId="2925" xr:uid="{00000000-0005-0000-0000-00006D0B0000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4" xfId="2935" xr:uid="{00000000-0005-0000-0000-0000770B0000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4" xfId="2939" xr:uid="{00000000-0005-0000-0000-00007B0B0000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4" xfId="2943" xr:uid="{00000000-0005-0000-0000-00007F0B0000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4" xfId="2947" xr:uid="{00000000-0005-0000-0000-0000830B0000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4" xfId="2951" xr:uid="{00000000-0005-0000-0000-0000870B0000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regstoresfromspecstores" xfId="2967" xr:uid="{00000000-0005-0000-0000-0000970B0000}"/>
    <cellStyle name="revised" xfId="2968" xr:uid="{00000000-0005-0000-0000-0000980B0000}"/>
    <cellStyle name="RevList" xfId="2969" xr:uid="{00000000-0005-0000-0000-0000990B0000}"/>
    <cellStyle name="SAPBEXaggData" xfId="2970" xr:uid="{00000000-0005-0000-0000-00009A0B0000}"/>
    <cellStyle name="SAPBEXaggData 2" xfId="2971" xr:uid="{00000000-0005-0000-0000-00009B0B0000}"/>
    <cellStyle name="SAPBEXaggDataEmph" xfId="2972" xr:uid="{00000000-0005-0000-0000-00009C0B0000}"/>
    <cellStyle name="SAPBEXaggDataEmph 2" xfId="2973" xr:uid="{00000000-0005-0000-0000-00009D0B0000}"/>
    <cellStyle name="SAPBEXaggItem" xfId="2974" xr:uid="{00000000-0005-0000-0000-00009E0B0000}"/>
    <cellStyle name="SAPBEXaggItem 2" xfId="2975" xr:uid="{00000000-0005-0000-0000-00009F0B0000}"/>
    <cellStyle name="SAPBEXaggItemX" xfId="2976" xr:uid="{00000000-0005-0000-0000-0000A00B0000}"/>
    <cellStyle name="SAPBEXaggItemX 2" xfId="2977" xr:uid="{00000000-0005-0000-0000-0000A10B0000}"/>
    <cellStyle name="SAPBEXchaText" xfId="2978" xr:uid="{00000000-0005-0000-0000-0000A20B0000}"/>
    <cellStyle name="SAPBEXchaText 2" xfId="2979" xr:uid="{00000000-0005-0000-0000-0000A30B0000}"/>
    <cellStyle name="SAPBEXexcBad7" xfId="2980" xr:uid="{00000000-0005-0000-0000-0000A40B0000}"/>
    <cellStyle name="SAPBEXexcBad7 2" xfId="2981" xr:uid="{00000000-0005-0000-0000-0000A50B0000}"/>
    <cellStyle name="SAPBEXexcBad8" xfId="2982" xr:uid="{00000000-0005-0000-0000-0000A60B0000}"/>
    <cellStyle name="SAPBEXexcBad8 2" xfId="2983" xr:uid="{00000000-0005-0000-0000-0000A70B0000}"/>
    <cellStyle name="SAPBEXexcBad9" xfId="2984" xr:uid="{00000000-0005-0000-0000-0000A80B0000}"/>
    <cellStyle name="SAPBEXexcBad9 2" xfId="2985" xr:uid="{00000000-0005-0000-0000-0000A90B0000}"/>
    <cellStyle name="SAPBEXexcCritical4" xfId="2986" xr:uid="{00000000-0005-0000-0000-0000AA0B0000}"/>
    <cellStyle name="SAPBEXexcCritical4 2" xfId="2987" xr:uid="{00000000-0005-0000-0000-0000AB0B0000}"/>
    <cellStyle name="SAPBEXexcCritical5" xfId="2988" xr:uid="{00000000-0005-0000-0000-0000AC0B0000}"/>
    <cellStyle name="SAPBEXexcCritical5 2" xfId="2989" xr:uid="{00000000-0005-0000-0000-0000AD0B0000}"/>
    <cellStyle name="SAPBEXexcCritical6" xfId="2990" xr:uid="{00000000-0005-0000-0000-0000AE0B0000}"/>
    <cellStyle name="SAPBEXexcCritical6 2" xfId="2991" xr:uid="{00000000-0005-0000-0000-0000AF0B0000}"/>
    <cellStyle name="SAPBEXexcGood1" xfId="2992" xr:uid="{00000000-0005-0000-0000-0000B00B0000}"/>
    <cellStyle name="SAPBEXexcGood1 2" xfId="2993" xr:uid="{00000000-0005-0000-0000-0000B10B0000}"/>
    <cellStyle name="SAPBEXexcGood2" xfId="2994" xr:uid="{00000000-0005-0000-0000-0000B20B0000}"/>
    <cellStyle name="SAPBEXexcGood2 2" xfId="2995" xr:uid="{00000000-0005-0000-0000-0000B30B0000}"/>
    <cellStyle name="SAPBEXexcGood3" xfId="2996" xr:uid="{00000000-0005-0000-0000-0000B40B0000}"/>
    <cellStyle name="SAPBEXexcGood3 2" xfId="2997" xr:uid="{00000000-0005-0000-0000-0000B50B0000}"/>
    <cellStyle name="SAPBEXfilterDrill" xfId="2998" xr:uid="{00000000-0005-0000-0000-0000B60B0000}"/>
    <cellStyle name="SAPBEXfilterDrill 2" xfId="2999" xr:uid="{00000000-0005-0000-0000-0000B70B0000}"/>
    <cellStyle name="SAPBEXfilterItem" xfId="3000" xr:uid="{00000000-0005-0000-0000-0000B80B0000}"/>
    <cellStyle name="SAPBEXfilterItem 2" xfId="3001" xr:uid="{00000000-0005-0000-0000-0000B90B0000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headerItem" xfId="3005" xr:uid="{00000000-0005-0000-0000-0000BD0B0000}"/>
    <cellStyle name="SAPBEXheaderItem 2" xfId="3006" xr:uid="{00000000-0005-0000-0000-0000BE0B0000}"/>
    <cellStyle name="SAPBEXheaderText" xfId="3007" xr:uid="{00000000-0005-0000-0000-0000BF0B0000}"/>
    <cellStyle name="SAPBEXheaderText 2" xfId="3008" xr:uid="{00000000-0005-0000-0000-0000C00B0000}"/>
    <cellStyle name="SAPBEXHLevel0" xfId="3009" xr:uid="{00000000-0005-0000-0000-0000C10B0000}"/>
    <cellStyle name="SAPBEXHLevel0 2" xfId="3010" xr:uid="{00000000-0005-0000-0000-0000C20B0000}"/>
    <cellStyle name="SAPBEXHLevel0X" xfId="3011" xr:uid="{00000000-0005-0000-0000-0000C30B0000}"/>
    <cellStyle name="SAPBEXHLevel0X 2" xfId="3012" xr:uid="{00000000-0005-0000-0000-0000C40B0000}"/>
    <cellStyle name="SAPBEXHLevel1" xfId="3013" xr:uid="{00000000-0005-0000-0000-0000C50B0000}"/>
    <cellStyle name="SAPBEXHLevel1 2" xfId="3014" xr:uid="{00000000-0005-0000-0000-0000C60B0000}"/>
    <cellStyle name="SAPBEXHLevel1X" xfId="3015" xr:uid="{00000000-0005-0000-0000-0000C70B0000}"/>
    <cellStyle name="SAPBEXHLevel1X 2" xfId="3016" xr:uid="{00000000-0005-0000-0000-0000C80B0000}"/>
    <cellStyle name="SAPBEXHLevel2" xfId="3017" xr:uid="{00000000-0005-0000-0000-0000C90B0000}"/>
    <cellStyle name="SAPBEXHLevel2 2" xfId="3018" xr:uid="{00000000-0005-0000-0000-0000CA0B0000}"/>
    <cellStyle name="SAPBEXHLevel2X" xfId="3019" xr:uid="{00000000-0005-0000-0000-0000CB0B0000}"/>
    <cellStyle name="SAPBEXHLevel2X 2" xfId="3020" xr:uid="{00000000-0005-0000-0000-0000CC0B0000}"/>
    <cellStyle name="SAPBEXHLevel3" xfId="3021" xr:uid="{00000000-0005-0000-0000-0000CD0B0000}"/>
    <cellStyle name="SAPBEXHLevel3 2" xfId="3022" xr:uid="{00000000-0005-0000-0000-0000CE0B0000}"/>
    <cellStyle name="SAPBEXHLevel3X" xfId="3023" xr:uid="{00000000-0005-0000-0000-0000CF0B0000}"/>
    <cellStyle name="SAPBEXHLevel3X 2" xfId="3024" xr:uid="{00000000-0005-0000-0000-0000D00B0000}"/>
    <cellStyle name="SAPBEXresData" xfId="3025" xr:uid="{00000000-0005-0000-0000-0000D10B0000}"/>
    <cellStyle name="SAPBEXresData 2" xfId="3026" xr:uid="{00000000-0005-0000-0000-0000D20B0000}"/>
    <cellStyle name="SAPBEXresDataEmph" xfId="3027" xr:uid="{00000000-0005-0000-0000-0000D30B0000}"/>
    <cellStyle name="SAPBEXresDataEmph 2" xfId="3028" xr:uid="{00000000-0005-0000-0000-0000D40B0000}"/>
    <cellStyle name="SAPBEXresItem" xfId="3029" xr:uid="{00000000-0005-0000-0000-0000D50B0000}"/>
    <cellStyle name="SAPBEXresItem 2" xfId="3030" xr:uid="{00000000-0005-0000-0000-0000D60B0000}"/>
    <cellStyle name="SAPBEXresItemX" xfId="3031" xr:uid="{00000000-0005-0000-0000-0000D70B0000}"/>
    <cellStyle name="SAPBEXresItemX 2" xfId="3032" xr:uid="{00000000-0005-0000-0000-0000D80B0000}"/>
    <cellStyle name="SAPBEXstdData" xfId="3033" xr:uid="{00000000-0005-0000-0000-0000D90B0000}"/>
    <cellStyle name="SAPBEXstdData 2" xfId="3034" xr:uid="{00000000-0005-0000-0000-0000DA0B0000}"/>
    <cellStyle name="SAPBEXstdDataEmph" xfId="3035" xr:uid="{00000000-0005-0000-0000-0000DB0B0000}"/>
    <cellStyle name="SAPBEXstdDataEmph 2" xfId="3036" xr:uid="{00000000-0005-0000-0000-0000DC0B0000}"/>
    <cellStyle name="SAPBEXstdItem" xfId="3037" xr:uid="{00000000-0005-0000-0000-0000DD0B0000}"/>
    <cellStyle name="SAPBEXstdItem 2" xfId="3038" xr:uid="{00000000-0005-0000-0000-0000DE0B0000}"/>
    <cellStyle name="SAPBEXstdItemX" xfId="3039" xr:uid="{00000000-0005-0000-0000-0000DF0B0000}"/>
    <cellStyle name="SAPBEXstdItemX 2" xfId="3040" xr:uid="{00000000-0005-0000-0000-0000E00B0000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bt2" xfId="3044" xr:uid="{00000000-0005-0000-0000-0000E40B0000}"/>
    <cellStyle name="sbt2 2" xfId="3045" xr:uid="{00000000-0005-0000-0000-0000E50B0000}"/>
    <cellStyle name="sbt2 2 2" xfId="3046" xr:uid="{00000000-0005-0000-0000-0000E60B0000}"/>
    <cellStyle name="sbt2 2 3" xfId="3047" xr:uid="{00000000-0005-0000-0000-0000E70B0000}"/>
    <cellStyle name="sbt2 2 4" xfId="3048" xr:uid="{00000000-0005-0000-0000-0000E80B0000}"/>
    <cellStyle name="sbt2 3" xfId="3049" xr:uid="{00000000-0005-0000-0000-0000E90B0000}"/>
    <cellStyle name="sbt2 3 2" xfId="3050" xr:uid="{00000000-0005-0000-0000-0000EA0B0000}"/>
    <cellStyle name="sbt2 4" xfId="3051" xr:uid="{00000000-0005-0000-0000-0000EB0B0000}"/>
    <cellStyle name="sbt2 5" xfId="3052" xr:uid="{00000000-0005-0000-0000-0000EC0B0000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3" xfId="3058" xr:uid="{00000000-0005-0000-0000-0000F20B0000}"/>
    <cellStyle name="SHADEDSTORES 4" xfId="3059" xr:uid="{00000000-0005-0000-0000-0000F30B0000}"/>
    <cellStyle name="SHADEDSTORES 5" xfId="3060" xr:uid="{00000000-0005-0000-0000-0000F40B0000}"/>
    <cellStyle name="SHADEDSTORES 6" xfId="3061" xr:uid="{00000000-0005-0000-0000-0000F50B0000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3" xfId="3067" xr:uid="{00000000-0005-0000-0000-0000FB0B0000}"/>
    <cellStyle name="Standard 3 2" xfId="3068" xr:uid="{00000000-0005-0000-0000-0000FC0B0000}"/>
    <cellStyle name="Standard 4" xfId="3069" xr:uid="{00000000-0005-0000-0000-0000FD0B0000}"/>
    <cellStyle name="Standard 5" xfId="3070" xr:uid="{00000000-0005-0000-0000-0000FE0B0000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4" xfId="3094" xr:uid="{00000000-0005-0000-0000-0000160C0000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4" xfId="3098" xr:uid="{00000000-0005-0000-0000-00001A0C0000}"/>
    <cellStyle name="Tickmark" xfId="3099" xr:uid="{00000000-0005-0000-0000-00001B0C0000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2" xfId="3103" xr:uid="{00000000-0005-0000-0000-00001F0C0000}"/>
    <cellStyle name="Timing Schedule 2 3" xfId="3104" xr:uid="{00000000-0005-0000-0000-0000200C0000}"/>
    <cellStyle name="Timing Schedule 3" xfId="3105" xr:uid="{00000000-0005-0000-0000-0000210C0000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3" xfId="3109" xr:uid="{00000000-0005-0000-0000-0000250C0000}"/>
    <cellStyle name="Title 2 3 2" xfId="3110" xr:uid="{00000000-0005-0000-0000-0000260C0000}"/>
    <cellStyle name="Title 2 4" xfId="3111" xr:uid="{00000000-0005-0000-0000-0000270C0000}"/>
    <cellStyle name="Title 3" xfId="3112" xr:uid="{00000000-0005-0000-0000-0000280C0000}"/>
    <cellStyle name="Title 3 2" xfId="3113" xr:uid="{00000000-0005-0000-0000-0000290C0000}"/>
    <cellStyle name="Title 3 3" xfId="3114" xr:uid="{00000000-0005-0000-0000-00002A0C0000}"/>
    <cellStyle name="Title 4" xfId="3115" xr:uid="{00000000-0005-0000-0000-00002B0C0000}"/>
    <cellStyle name="Total" xfId="3116" builtinId="25" customBuiltin="1"/>
    <cellStyle name="Total 2" xfId="3117" xr:uid="{00000000-0005-0000-0000-00002D0C0000}"/>
    <cellStyle name="Total 2 2" xfId="3118" xr:uid="{00000000-0005-0000-0000-00002E0C0000}"/>
    <cellStyle name="Total 2 2 2" xfId="3119" xr:uid="{00000000-0005-0000-0000-00002F0C0000}"/>
    <cellStyle name="Total 2 2 3" xfId="3120" xr:uid="{00000000-0005-0000-0000-0000300C0000}"/>
    <cellStyle name="Total 2 3" xfId="3121" xr:uid="{00000000-0005-0000-0000-0000310C0000}"/>
    <cellStyle name="Total 2 3 2" xfId="3122" xr:uid="{00000000-0005-0000-0000-0000320C0000}"/>
    <cellStyle name="Total 2 3 3" xfId="3123" xr:uid="{00000000-0005-0000-0000-0000330C0000}"/>
    <cellStyle name="Total 2 4" xfId="3124" xr:uid="{00000000-0005-0000-0000-0000340C0000}"/>
    <cellStyle name="Total 2 4 2" xfId="3125" xr:uid="{00000000-0005-0000-0000-0000350C0000}"/>
    <cellStyle name="Total 2 5" xfId="3126" xr:uid="{00000000-0005-0000-0000-0000360C0000}"/>
    <cellStyle name="Total 2 5 2" xfId="3127" xr:uid="{00000000-0005-0000-0000-0000370C0000}"/>
    <cellStyle name="Total 2 6" xfId="3128" xr:uid="{00000000-0005-0000-0000-0000380C0000}"/>
    <cellStyle name="Total 2 7" xfId="3129" xr:uid="{00000000-0005-0000-0000-0000390C0000}"/>
    <cellStyle name="Total 3" xfId="3130" xr:uid="{00000000-0005-0000-0000-00003A0C0000}"/>
    <cellStyle name="Total 3 2" xfId="3131" xr:uid="{00000000-0005-0000-0000-00003B0C0000}"/>
    <cellStyle name="Total 3 2 2" xfId="3132" xr:uid="{00000000-0005-0000-0000-00003C0C0000}"/>
    <cellStyle name="Total 3 3" xfId="3133" xr:uid="{00000000-0005-0000-0000-00003D0C0000}"/>
    <cellStyle name="Total 3 4" xfId="3134" xr:uid="{00000000-0005-0000-0000-00003E0C0000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3" xfId="3153" xr:uid="{00000000-0005-0000-0000-0000510C0000}"/>
    <cellStyle name="Warning Text 2 4" xfId="3154" xr:uid="{00000000-0005-0000-0000-0000520C0000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ork in progress" xfId="3158" xr:uid="{00000000-0005-0000-0000-0000560C0000}"/>
    <cellStyle name="Work in progress 2" xfId="3159" xr:uid="{00000000-0005-0000-0000-0000570C0000}"/>
    <cellStyle name="Work in progress 3" xfId="3160" xr:uid="{00000000-0005-0000-0000-0000580C0000}"/>
    <cellStyle name="Work in progress 3 2" xfId="3161" xr:uid="{00000000-0005-0000-0000-0000590C0000}"/>
    <cellStyle name="Work in progress 4" xfId="3162" xr:uid="{00000000-0005-0000-0000-00005A0C0000}"/>
    <cellStyle name="Work in progress 5" xfId="3163" xr:uid="{00000000-0005-0000-0000-00005B0C0000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3" xfId="3182" xr:uid="{00000000-0005-0000-0000-00006E0C0000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3" xfId="3188" xr:uid="{00000000-0005-0000-0000-0000740C0000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2" xfId="3204" xr:uid="{00000000-0005-0000-0000-0000840C0000}"/>
    <cellStyle name="แสดงผล 2 2" xfId="3205" xr:uid="{00000000-0005-0000-0000-0000850C0000}"/>
    <cellStyle name="แสดงผล 2 2 2" xfId="3206" xr:uid="{00000000-0005-0000-0000-0000860C0000}"/>
    <cellStyle name="แสดงผล 2 3" xfId="3207" xr:uid="{00000000-0005-0000-0000-0000870C0000}"/>
    <cellStyle name="แสดงผล 2 4" xfId="3208" xr:uid="{00000000-0005-0000-0000-0000880C0000}"/>
    <cellStyle name="แสดงผล 2 5" xfId="3209" xr:uid="{00000000-0005-0000-0000-0000890C0000}"/>
    <cellStyle name="แสดงผล 3" xfId="3210" xr:uid="{00000000-0005-0000-0000-00008A0C0000}"/>
    <cellStyle name="แสดงผล 3 2" xfId="3211" xr:uid="{00000000-0005-0000-0000-00008B0C0000}"/>
    <cellStyle name="แสดงผล 3 3" xfId="3212" xr:uid="{00000000-0005-0000-0000-00008C0C0000}"/>
    <cellStyle name="แสดงผล 3 4" xfId="3213" xr:uid="{00000000-0005-0000-0000-00008D0C0000}"/>
    <cellStyle name="แสดงผล 4" xfId="3214" xr:uid="{00000000-0005-0000-0000-00008E0C0000}"/>
    <cellStyle name="แสดงผล 5" xfId="3215" xr:uid="{00000000-0005-0000-0000-00008F0C0000}"/>
    <cellStyle name="แสดงผล 6" xfId="3216" xr:uid="{00000000-0005-0000-0000-0000900C0000}"/>
    <cellStyle name="การคำนวณ" xfId="3217" xr:uid="{00000000-0005-0000-0000-0000910C0000}"/>
    <cellStyle name="การคำนวณ 2" xfId="3218" xr:uid="{00000000-0005-0000-0000-0000920C0000}"/>
    <cellStyle name="การคำนวณ 2 2" xfId="3219" xr:uid="{00000000-0005-0000-0000-0000930C0000}"/>
    <cellStyle name="การคำนวณ 2 2 2" xfId="3220" xr:uid="{00000000-0005-0000-0000-0000940C0000}"/>
    <cellStyle name="การคำนวณ 2 3" xfId="3221" xr:uid="{00000000-0005-0000-0000-0000950C0000}"/>
    <cellStyle name="การคำนวณ 2 4" xfId="3222" xr:uid="{00000000-0005-0000-0000-0000960C0000}"/>
    <cellStyle name="การคำนวณ 2 5" xfId="3223" xr:uid="{00000000-0005-0000-0000-0000970C0000}"/>
    <cellStyle name="การคำนวณ 2 6" xfId="3224" xr:uid="{00000000-0005-0000-0000-0000980C0000}"/>
    <cellStyle name="การคำนวณ 3" xfId="3225" xr:uid="{00000000-0005-0000-0000-0000990C0000}"/>
    <cellStyle name="การคำนวณ 3 2" xfId="3226" xr:uid="{00000000-0005-0000-0000-00009A0C0000}"/>
    <cellStyle name="การคำนวณ 3 3" xfId="3227" xr:uid="{00000000-0005-0000-0000-00009B0C0000}"/>
    <cellStyle name="การคำนวณ 3 4" xfId="3228" xr:uid="{00000000-0005-0000-0000-00009C0C0000}"/>
    <cellStyle name="การคำนวณ 4" xfId="3229" xr:uid="{00000000-0005-0000-0000-00009D0C0000}"/>
    <cellStyle name="การคำนวณ 5" xfId="3230" xr:uid="{00000000-0005-0000-0000-00009E0C0000}"/>
    <cellStyle name="การคำนวณ 6" xfId="3231" xr:uid="{00000000-0005-0000-0000-00009F0C0000}"/>
    <cellStyle name="การคำนวณ 7" xfId="3232" xr:uid="{00000000-0005-0000-0000-0000A00C0000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3" xfId="3245" xr:uid="{00000000-0005-0000-0000-0000AD0C0000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_1" xfId="3254" xr:uid="{00000000-0005-0000-0000-0000B60C0000}"/>
    <cellStyle name="ป้อนค่า" xfId="3255" xr:uid="{00000000-0005-0000-0000-0000B70C0000}"/>
    <cellStyle name="ป้อนค่า 2" xfId="3256" xr:uid="{00000000-0005-0000-0000-0000B80C0000}"/>
    <cellStyle name="ป้อนค่า 2 2" xfId="3257" xr:uid="{00000000-0005-0000-0000-0000B90C0000}"/>
    <cellStyle name="ป้อนค่า 2 2 2" xfId="3258" xr:uid="{00000000-0005-0000-0000-0000BA0C0000}"/>
    <cellStyle name="ป้อนค่า 2 3" xfId="3259" xr:uid="{00000000-0005-0000-0000-0000BB0C0000}"/>
    <cellStyle name="ป้อนค่า 2 4" xfId="3260" xr:uid="{00000000-0005-0000-0000-0000BC0C0000}"/>
    <cellStyle name="ป้อนค่า 2 5" xfId="3261" xr:uid="{00000000-0005-0000-0000-0000BD0C0000}"/>
    <cellStyle name="ป้อนค่า 2 6" xfId="3262" xr:uid="{00000000-0005-0000-0000-0000BE0C0000}"/>
    <cellStyle name="ป้อนค่า 3" xfId="3263" xr:uid="{00000000-0005-0000-0000-0000BF0C0000}"/>
    <cellStyle name="ป้อนค่า 3 2" xfId="3264" xr:uid="{00000000-0005-0000-0000-0000C00C0000}"/>
    <cellStyle name="ป้อนค่า 3 3" xfId="3265" xr:uid="{00000000-0005-0000-0000-0000C10C0000}"/>
    <cellStyle name="ป้อนค่า 3 4" xfId="3266" xr:uid="{00000000-0005-0000-0000-0000C20C0000}"/>
    <cellStyle name="ป้อนค่า 4" xfId="3267" xr:uid="{00000000-0005-0000-0000-0000C30C0000}"/>
    <cellStyle name="ป้อนค่า 5" xfId="3268" xr:uid="{00000000-0005-0000-0000-0000C40C0000}"/>
    <cellStyle name="ป้อนค่า 6" xfId="3269" xr:uid="{00000000-0005-0000-0000-0000C50C0000}"/>
    <cellStyle name="ป้อนค่า 7" xfId="3270" xr:uid="{00000000-0005-0000-0000-0000C60C000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2" xfId="3275" xr:uid="{00000000-0005-0000-0000-0000CB0C0000}"/>
    <cellStyle name="ผลรวม 2 2" xfId="3276" xr:uid="{00000000-0005-0000-0000-0000CC0C0000}"/>
    <cellStyle name="ผลรวม 2 3" xfId="3277" xr:uid="{00000000-0005-0000-0000-0000CD0C0000}"/>
    <cellStyle name="ผลรวม 2 4" xfId="3278" xr:uid="{00000000-0005-0000-0000-0000CE0C0000}"/>
    <cellStyle name="ผลรวม 3" xfId="3279" xr:uid="{00000000-0005-0000-0000-0000CF0C0000}"/>
    <cellStyle name="ผลรวม 3 2" xfId="3280" xr:uid="{00000000-0005-0000-0000-0000D00C0000}"/>
    <cellStyle name="ผลรวม 3 3" xfId="3281" xr:uid="{00000000-0005-0000-0000-0000D10C0000}"/>
    <cellStyle name="ผลรวม 3 4" xfId="3282" xr:uid="{00000000-0005-0000-0000-0000D20C0000}"/>
    <cellStyle name="ผลรวม 4" xfId="3283" xr:uid="{00000000-0005-0000-0000-0000D30C0000}"/>
    <cellStyle name="ผลรวม 5" xfId="3284" xr:uid="{00000000-0005-0000-0000-0000D40C0000}"/>
    <cellStyle name="ผลรวม 6" xfId="3285" xr:uid="{00000000-0005-0000-0000-0000D50C0000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2" xfId="3314" xr:uid="{00000000-0005-0000-0000-0000F20C0000}"/>
    <cellStyle name="หมายเหตุ 2 2" xfId="3315" xr:uid="{00000000-0005-0000-0000-0000F30C0000}"/>
    <cellStyle name="หมายเหตุ 2 2 2" xfId="3316" xr:uid="{00000000-0005-0000-0000-0000F40C0000}"/>
    <cellStyle name="หมายเหตุ 2 2 3" xfId="3317" xr:uid="{00000000-0005-0000-0000-0000F50C0000}"/>
    <cellStyle name="หมายเหตุ 2 3" xfId="3318" xr:uid="{00000000-0005-0000-0000-0000F60C0000}"/>
    <cellStyle name="หมายเหตุ 2 4" xfId="3319" xr:uid="{00000000-0005-0000-0000-0000F70C0000}"/>
    <cellStyle name="หมายเหตุ 2 5" xfId="3320" xr:uid="{00000000-0005-0000-0000-0000F80C0000}"/>
    <cellStyle name="หมายเหตุ 3" xfId="3321" xr:uid="{00000000-0005-0000-0000-0000F90C0000}"/>
    <cellStyle name="หมายเหตุ 3 2" xfId="3322" xr:uid="{00000000-0005-0000-0000-0000FA0C0000}"/>
    <cellStyle name="หมายเหตุ 3 2 2" xfId="3323" xr:uid="{00000000-0005-0000-0000-0000FB0C0000}"/>
    <cellStyle name="หมายเหตุ 3 3" xfId="3324" xr:uid="{00000000-0005-0000-0000-0000FC0C0000}"/>
    <cellStyle name="หมายเหตุ 3 4" xfId="3325" xr:uid="{00000000-0005-0000-0000-0000FD0C0000}"/>
    <cellStyle name="หมายเหตุ 3 5" xfId="3326" xr:uid="{00000000-0005-0000-0000-0000FE0C0000}"/>
    <cellStyle name="หมายเหตุ 4" xfId="3327" xr:uid="{00000000-0005-0000-0000-0000FF0C0000}"/>
    <cellStyle name="หมายเหตุ 4 2" xfId="3328" xr:uid="{00000000-0005-0000-0000-0000000D0000}"/>
    <cellStyle name="หมายเหตุ 5" xfId="3329" xr:uid="{00000000-0005-0000-0000-0000010D0000}"/>
    <cellStyle name="หมายเหตุ 6" xfId="3330" xr:uid="{00000000-0005-0000-0000-0000020D0000}"/>
    <cellStyle name="หมายเหตุ 7" xfId="3331" xr:uid="{00000000-0005-0000-0000-0000030D0000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abSelected="1" view="pageBreakPreview" zoomScaleNormal="70" zoomScaleSheetLayoutView="100" workbookViewId="0">
      <selection activeCell="A88" sqref="A88"/>
    </sheetView>
  </sheetViews>
  <sheetFormatPr defaultColWidth="9.1796875" defaultRowHeight="19.5" customHeight="1"/>
  <cols>
    <col min="1" max="1" width="56.1796875" customWidth="1"/>
    <col min="2" max="2" width="5.81640625" style="131" customWidth="1"/>
    <col min="3" max="3" width="16.54296875" customWidth="1"/>
    <col min="4" max="4" width="0.81640625" customWidth="1"/>
    <col min="5" max="5" width="16.54296875" customWidth="1"/>
    <col min="6" max="6" width="0.81640625" customWidth="1"/>
    <col min="7" max="7" width="16.54296875" customWidth="1"/>
    <col min="8" max="8" width="0.81640625" customWidth="1"/>
    <col min="9" max="9" width="16.54296875" customWidth="1"/>
    <col min="10" max="16384" width="9.1796875" style="15"/>
  </cols>
  <sheetData>
    <row r="1" spans="1:10" ht="20.25" customHeight="1">
      <c r="A1" s="130" t="s">
        <v>35</v>
      </c>
    </row>
    <row r="2" spans="1:10" ht="20.25" customHeight="1">
      <c r="A2" s="132" t="s">
        <v>64</v>
      </c>
    </row>
    <row r="3" spans="1:10" ht="20.25" customHeight="1"/>
    <row r="4" spans="1:10" ht="20.25" customHeight="1">
      <c r="C4" s="206" t="s">
        <v>5</v>
      </c>
      <c r="D4" s="206"/>
      <c r="E4" s="206"/>
      <c r="F4" s="206"/>
      <c r="G4" s="206" t="s">
        <v>33</v>
      </c>
      <c r="H4" s="206"/>
      <c r="I4" s="206"/>
    </row>
    <row r="5" spans="1:10" ht="20.25" customHeight="1">
      <c r="C5" s="206" t="s">
        <v>32</v>
      </c>
      <c r="D5" s="206"/>
      <c r="E5" s="206"/>
      <c r="F5" s="206"/>
      <c r="G5" s="206" t="s">
        <v>32</v>
      </c>
      <c r="H5" s="206"/>
      <c r="I5" s="206"/>
    </row>
    <row r="6" spans="1:10" ht="20.25" customHeight="1">
      <c r="C6" s="134" t="s">
        <v>114</v>
      </c>
      <c r="D6" s="135"/>
      <c r="E6" s="134" t="s">
        <v>77</v>
      </c>
      <c r="F6" s="133"/>
      <c r="G6" s="134" t="s">
        <v>114</v>
      </c>
      <c r="H6" s="135"/>
      <c r="I6" s="134" t="s">
        <v>77</v>
      </c>
    </row>
    <row r="7" spans="1:10" ht="20.25" customHeight="1">
      <c r="A7" s="136" t="s">
        <v>29</v>
      </c>
      <c r="B7" s="131" t="s">
        <v>9</v>
      </c>
      <c r="C7" s="137">
        <v>2022</v>
      </c>
      <c r="D7" s="137"/>
      <c r="E7" s="137">
        <v>2021</v>
      </c>
      <c r="F7" s="137"/>
      <c r="G7" s="137">
        <v>2022</v>
      </c>
      <c r="H7" s="137"/>
      <c r="I7" s="137">
        <v>2021</v>
      </c>
    </row>
    <row r="8" spans="1:10" ht="20.25" customHeight="1">
      <c r="A8" s="136"/>
      <c r="C8" s="134" t="s">
        <v>116</v>
      </c>
      <c r="D8" s="137"/>
      <c r="E8" s="137"/>
      <c r="F8" s="137"/>
      <c r="G8" s="134" t="s">
        <v>116</v>
      </c>
      <c r="H8" s="137"/>
      <c r="I8" s="137"/>
    </row>
    <row r="9" spans="1:10" ht="20.25" customHeight="1">
      <c r="A9" s="138"/>
      <c r="C9" s="205" t="s">
        <v>95</v>
      </c>
      <c r="D9" s="205"/>
      <c r="E9" s="205"/>
      <c r="F9" s="205"/>
      <c r="G9" s="205"/>
      <c r="H9" s="205"/>
      <c r="I9" s="205"/>
    </row>
    <row r="10" spans="1:10" customFormat="1" ht="20.25" customHeight="1">
      <c r="A10" s="139" t="s">
        <v>10</v>
      </c>
      <c r="B10" s="164"/>
      <c r="C10" s="140"/>
      <c r="D10" s="140"/>
      <c r="E10" s="140"/>
      <c r="F10" s="140"/>
      <c r="G10" s="140"/>
      <c r="H10" s="140"/>
      <c r="I10" s="140"/>
      <c r="J10" s="140"/>
    </row>
    <row r="11" spans="1:10" customFormat="1" ht="20.25" customHeight="1">
      <c r="A11" t="s">
        <v>0</v>
      </c>
      <c r="B11" s="164"/>
      <c r="C11" s="156">
        <v>797653</v>
      </c>
      <c r="D11" s="141"/>
      <c r="E11" s="156">
        <v>2310260</v>
      </c>
      <c r="F11" s="22"/>
      <c r="G11" s="22">
        <v>403445</v>
      </c>
      <c r="H11" s="22"/>
      <c r="I11" s="22">
        <v>2143886</v>
      </c>
      <c r="J11" s="141"/>
    </row>
    <row r="12" spans="1:10" customFormat="1" ht="20.25" customHeight="1">
      <c r="A12" t="s">
        <v>187</v>
      </c>
      <c r="B12" s="164"/>
      <c r="C12" s="23">
        <v>2752875</v>
      </c>
      <c r="D12" s="141"/>
      <c r="E12" s="23">
        <v>0</v>
      </c>
      <c r="F12" s="22"/>
      <c r="G12" s="22">
        <v>0</v>
      </c>
      <c r="H12" s="22"/>
      <c r="I12" s="22">
        <v>0</v>
      </c>
      <c r="J12" s="141"/>
    </row>
    <row r="13" spans="1:10" customFormat="1" ht="20.25" customHeight="1">
      <c r="A13" t="s">
        <v>176</v>
      </c>
      <c r="B13" s="170">
        <v>7</v>
      </c>
      <c r="C13" s="156">
        <v>1947665</v>
      </c>
      <c r="D13" s="141"/>
      <c r="E13" s="156">
        <v>296510</v>
      </c>
      <c r="F13" s="22"/>
      <c r="G13" s="22">
        <v>0</v>
      </c>
      <c r="H13" s="22"/>
      <c r="I13" s="22">
        <v>0</v>
      </c>
      <c r="J13" s="141"/>
    </row>
    <row r="14" spans="1:10" customFormat="1" ht="20.25" customHeight="1">
      <c r="A14" t="s">
        <v>153</v>
      </c>
      <c r="B14" s="164" t="s">
        <v>184</v>
      </c>
      <c r="C14" s="156">
        <v>340785</v>
      </c>
      <c r="D14" s="141"/>
      <c r="E14" s="156">
        <v>284675</v>
      </c>
      <c r="F14" s="22"/>
      <c r="G14" s="22">
        <v>15036</v>
      </c>
      <c r="H14" s="22"/>
      <c r="I14" s="22">
        <v>33312</v>
      </c>
      <c r="J14" s="141"/>
    </row>
    <row r="15" spans="1:10" customFormat="1" ht="20.25" customHeight="1">
      <c r="A15" t="s">
        <v>155</v>
      </c>
      <c r="B15" s="164"/>
      <c r="C15" s="156">
        <v>8233</v>
      </c>
      <c r="D15" s="141"/>
      <c r="E15" s="156">
        <v>8072</v>
      </c>
      <c r="F15" s="22"/>
      <c r="G15" s="23">
        <v>0</v>
      </c>
      <c r="H15" s="22"/>
      <c r="I15" s="23">
        <v>0</v>
      </c>
      <c r="J15" s="141"/>
    </row>
    <row r="16" spans="1:10" customFormat="1" ht="20.25" customHeight="1">
      <c r="A16" t="s">
        <v>240</v>
      </c>
      <c r="B16" s="164">
        <v>7</v>
      </c>
      <c r="C16" s="156">
        <v>0</v>
      </c>
      <c r="D16" s="141"/>
      <c r="E16" s="156">
        <v>84000</v>
      </c>
      <c r="F16" s="22"/>
      <c r="G16" s="23">
        <v>8294900</v>
      </c>
      <c r="H16" s="22"/>
      <c r="I16" s="23">
        <v>6876963</v>
      </c>
      <c r="J16" s="141"/>
    </row>
    <row r="17" spans="1:10" customFormat="1" ht="20.25" customHeight="1">
      <c r="A17" t="s">
        <v>1</v>
      </c>
      <c r="B17" s="164"/>
      <c r="C17" s="23">
        <v>952931</v>
      </c>
      <c r="D17" s="141"/>
      <c r="E17" s="23">
        <v>309363</v>
      </c>
      <c r="F17" s="22"/>
      <c r="G17" s="22">
        <v>0</v>
      </c>
      <c r="H17" s="22"/>
      <c r="I17" s="22">
        <v>0</v>
      </c>
      <c r="J17" s="141"/>
    </row>
    <row r="18" spans="1:10" customFormat="1" ht="20.25" customHeight="1">
      <c r="A18" t="s">
        <v>152</v>
      </c>
      <c r="B18" s="164">
        <v>9</v>
      </c>
      <c r="C18" s="156">
        <v>11096427</v>
      </c>
      <c r="D18" s="141"/>
      <c r="E18" s="156">
        <v>10814193</v>
      </c>
      <c r="F18" s="22"/>
      <c r="G18" s="22">
        <v>0</v>
      </c>
      <c r="H18" s="22"/>
      <c r="I18" s="22">
        <v>0</v>
      </c>
      <c r="J18" s="141"/>
    </row>
    <row r="19" spans="1:10" customFormat="1" ht="21" customHeight="1">
      <c r="A19" t="s">
        <v>239</v>
      </c>
      <c r="B19" s="164"/>
      <c r="C19" s="156">
        <v>124568</v>
      </c>
      <c r="D19" s="141"/>
      <c r="E19" s="156">
        <v>192581</v>
      </c>
      <c r="F19" s="22"/>
      <c r="G19" s="22">
        <v>0</v>
      </c>
      <c r="H19" s="22"/>
      <c r="I19" s="22">
        <v>0</v>
      </c>
      <c r="J19" s="141"/>
    </row>
    <row r="20" spans="1:10" customFormat="1" ht="21" customHeight="1">
      <c r="A20" t="s">
        <v>156</v>
      </c>
      <c r="B20" s="164"/>
      <c r="C20" s="156">
        <v>221511</v>
      </c>
      <c r="D20" s="141"/>
      <c r="E20" s="156">
        <v>221511</v>
      </c>
      <c r="F20" s="23"/>
      <c r="G20" s="23">
        <v>0</v>
      </c>
      <c r="H20" s="23"/>
      <c r="I20" s="23">
        <v>0</v>
      </c>
      <c r="J20" s="141"/>
    </row>
    <row r="21" spans="1:10" customFormat="1" ht="20.25" customHeight="1">
      <c r="A21" t="s">
        <v>135</v>
      </c>
      <c r="B21" s="164"/>
      <c r="C21" s="156">
        <v>49800</v>
      </c>
      <c r="D21" s="141"/>
      <c r="E21" s="156">
        <v>73794</v>
      </c>
      <c r="F21" s="22"/>
      <c r="G21" s="22">
        <v>0</v>
      </c>
      <c r="H21" s="22"/>
      <c r="I21" s="22">
        <v>0</v>
      </c>
      <c r="J21" s="141"/>
    </row>
    <row r="22" spans="1:10" customFormat="1" ht="20.25" customHeight="1">
      <c r="A22" t="s">
        <v>7</v>
      </c>
      <c r="B22" s="164">
        <v>7</v>
      </c>
      <c r="C22" s="156">
        <v>162469</v>
      </c>
      <c r="D22" s="141"/>
      <c r="E22" s="156">
        <v>301009</v>
      </c>
      <c r="F22" s="26"/>
      <c r="G22" s="26">
        <v>234</v>
      </c>
      <c r="H22" s="26"/>
      <c r="I22" s="26">
        <v>872</v>
      </c>
      <c r="J22" s="141"/>
    </row>
    <row r="23" spans="1:10" customFormat="1" ht="20.25" customHeight="1">
      <c r="A23" s="138" t="s">
        <v>14</v>
      </c>
      <c r="B23" s="164"/>
      <c r="C23" s="18">
        <f>SUM(C11:C22)</f>
        <v>18454917</v>
      </c>
      <c r="D23" s="199"/>
      <c r="E23" s="18">
        <f>SUM(E11:E22)</f>
        <v>14895968</v>
      </c>
      <c r="F23" s="33"/>
      <c r="G23" s="18">
        <f>SUM(G11:G22)</f>
        <v>8713615</v>
      </c>
      <c r="H23" s="33"/>
      <c r="I23" s="18">
        <f>SUM(I11:I22)</f>
        <v>9055033</v>
      </c>
      <c r="J23" s="142"/>
    </row>
    <row r="24" spans="1:10" customFormat="1" ht="20.25" customHeight="1">
      <c r="B24" s="164"/>
      <c r="C24" s="22" t="s">
        <v>79</v>
      </c>
      <c r="D24" s="141"/>
      <c r="E24" s="22" t="s">
        <v>79</v>
      </c>
      <c r="F24" s="22"/>
      <c r="G24" s="22"/>
      <c r="H24" s="22"/>
      <c r="I24" s="22"/>
      <c r="J24" s="141"/>
    </row>
    <row r="25" spans="1:10" customFormat="1" ht="20.25" customHeight="1">
      <c r="A25" s="139" t="s">
        <v>11</v>
      </c>
      <c r="B25" s="164"/>
      <c r="C25" s="26"/>
      <c r="D25" s="141"/>
      <c r="E25" s="26"/>
      <c r="F25" s="26"/>
      <c r="G25" s="26"/>
      <c r="H25" s="26"/>
      <c r="I25" s="26"/>
      <c r="J25" s="141"/>
    </row>
    <row r="26" spans="1:10" customFormat="1" ht="20.25" customHeight="1">
      <c r="A26" t="s">
        <v>141</v>
      </c>
      <c r="B26" s="164"/>
      <c r="C26" s="158">
        <v>304</v>
      </c>
      <c r="D26" s="141"/>
      <c r="E26" s="158">
        <v>304</v>
      </c>
      <c r="F26" s="24"/>
      <c r="G26" s="24">
        <v>0</v>
      </c>
      <c r="H26" s="24"/>
      <c r="I26" s="24">
        <v>0</v>
      </c>
      <c r="J26" s="41"/>
    </row>
    <row r="27" spans="1:10" customFormat="1" ht="20.25" customHeight="1">
      <c r="A27" t="s">
        <v>142</v>
      </c>
      <c r="B27" s="164"/>
      <c r="C27" s="158">
        <v>300643</v>
      </c>
      <c r="D27" s="141"/>
      <c r="E27" s="158">
        <v>294440</v>
      </c>
      <c r="G27" s="122">
        <v>0</v>
      </c>
      <c r="H27" s="24"/>
      <c r="I27" s="122">
        <v>0</v>
      </c>
      <c r="J27" s="41"/>
    </row>
    <row r="28" spans="1:10" customFormat="1" ht="20.25" customHeight="1">
      <c r="A28" t="s">
        <v>92</v>
      </c>
      <c r="B28" s="164">
        <v>10</v>
      </c>
      <c r="C28" s="156">
        <v>419109</v>
      </c>
      <c r="D28" s="141"/>
      <c r="E28" s="156">
        <v>401886</v>
      </c>
      <c r="F28" s="22"/>
      <c r="G28" s="156">
        <v>0</v>
      </c>
      <c r="H28" s="22"/>
      <c r="I28" s="156">
        <v>0</v>
      </c>
      <c r="J28" s="141"/>
    </row>
    <row r="29" spans="1:10" customFormat="1" ht="20.25" customHeight="1">
      <c r="A29" t="s">
        <v>42</v>
      </c>
      <c r="B29" s="164" t="s">
        <v>185</v>
      </c>
      <c r="C29" s="23">
        <v>0</v>
      </c>
      <c r="D29" s="141"/>
      <c r="E29" s="23">
        <v>0</v>
      </c>
      <c r="F29" s="172"/>
      <c r="G29" s="156">
        <v>5016854</v>
      </c>
      <c r="H29" s="22"/>
      <c r="I29" s="156">
        <v>2611854</v>
      </c>
      <c r="J29" s="141"/>
    </row>
    <row r="30" spans="1:10" customFormat="1" ht="20.25" customHeight="1">
      <c r="A30" t="s">
        <v>63</v>
      </c>
      <c r="B30" s="164"/>
      <c r="C30" s="156">
        <v>283834</v>
      </c>
      <c r="D30" s="141">
        <v>9681651548</v>
      </c>
      <c r="E30" s="156">
        <v>276072</v>
      </c>
      <c r="F30" s="22"/>
      <c r="G30" s="156">
        <v>133730</v>
      </c>
      <c r="H30" s="22"/>
      <c r="I30" s="156">
        <v>133730</v>
      </c>
      <c r="J30" s="141"/>
    </row>
    <row r="31" spans="1:10" customFormat="1" ht="20.25" customHeight="1">
      <c r="A31" t="s">
        <v>36</v>
      </c>
      <c r="B31" s="164">
        <v>11</v>
      </c>
      <c r="C31" s="158">
        <v>13394542</v>
      </c>
      <c r="D31" s="141"/>
      <c r="E31" s="158">
        <v>457691</v>
      </c>
      <c r="F31" s="22"/>
      <c r="G31" s="158">
        <v>40108</v>
      </c>
      <c r="H31" s="22"/>
      <c r="I31" s="158">
        <v>49422</v>
      </c>
      <c r="J31" s="141"/>
    </row>
    <row r="32" spans="1:10" customFormat="1" ht="20.25" customHeight="1">
      <c r="A32" t="s">
        <v>73</v>
      </c>
      <c r="B32" s="164"/>
      <c r="C32" s="23">
        <v>0</v>
      </c>
      <c r="D32" s="141"/>
      <c r="E32" s="158">
        <v>1716</v>
      </c>
      <c r="F32" s="22"/>
      <c r="G32" s="156">
        <v>0</v>
      </c>
      <c r="H32" s="22"/>
      <c r="I32" s="122">
        <v>0</v>
      </c>
      <c r="J32" s="141"/>
    </row>
    <row r="33" spans="1:11" customFormat="1" ht="20.25" customHeight="1">
      <c r="A33" t="s">
        <v>37</v>
      </c>
      <c r="B33" s="164">
        <v>6</v>
      </c>
      <c r="C33" s="158">
        <v>3132279</v>
      </c>
      <c r="D33" s="141"/>
      <c r="E33" s="158">
        <v>62519</v>
      </c>
      <c r="F33" s="22"/>
      <c r="G33" s="156">
        <v>0</v>
      </c>
      <c r="H33" s="22"/>
      <c r="I33" s="122">
        <v>0</v>
      </c>
      <c r="J33" s="141"/>
    </row>
    <row r="34" spans="1:11" customFormat="1" ht="20.25" customHeight="1">
      <c r="A34" t="s">
        <v>68</v>
      </c>
      <c r="B34" s="164">
        <v>6</v>
      </c>
      <c r="C34" s="158">
        <v>3636771</v>
      </c>
      <c r="D34" s="141"/>
      <c r="E34" s="158">
        <v>30266</v>
      </c>
      <c r="F34" s="22"/>
      <c r="G34" s="158">
        <v>7627</v>
      </c>
      <c r="H34" s="22"/>
      <c r="I34" s="158">
        <v>8180</v>
      </c>
      <c r="J34" s="141"/>
    </row>
    <row r="35" spans="1:11" customFormat="1" ht="20.25" customHeight="1">
      <c r="A35" t="s">
        <v>65</v>
      </c>
      <c r="B35" s="164"/>
      <c r="C35" s="156">
        <v>193172</v>
      </c>
      <c r="D35" s="141"/>
      <c r="E35" s="156">
        <v>159274</v>
      </c>
      <c r="F35" s="173"/>
      <c r="G35" s="156">
        <v>0</v>
      </c>
      <c r="H35" s="173"/>
      <c r="I35" s="156">
        <v>0</v>
      </c>
      <c r="J35" s="141"/>
      <c r="K35" s="159"/>
    </row>
    <row r="36" spans="1:11" customFormat="1" ht="20.25" customHeight="1">
      <c r="A36" t="s">
        <v>74</v>
      </c>
      <c r="B36" s="164"/>
      <c r="C36" s="158">
        <v>40710</v>
      </c>
      <c r="D36" s="141"/>
      <c r="E36" s="158">
        <v>36298</v>
      </c>
      <c r="F36" s="173"/>
      <c r="G36" s="158">
        <v>6150</v>
      </c>
      <c r="H36" s="173"/>
      <c r="I36" s="158">
        <v>7820</v>
      </c>
      <c r="J36" s="141"/>
    </row>
    <row r="37" spans="1:11" customFormat="1" ht="20.25" customHeight="1">
      <c r="A37" t="s">
        <v>8</v>
      </c>
      <c r="B37" s="164">
        <v>7</v>
      </c>
      <c r="C37" s="158">
        <v>424463</v>
      </c>
      <c r="D37" s="141"/>
      <c r="E37" s="158">
        <v>333811</v>
      </c>
      <c r="F37" s="26"/>
      <c r="G37" s="158">
        <v>7975</v>
      </c>
      <c r="H37" s="26"/>
      <c r="I37" s="158">
        <v>7975</v>
      </c>
      <c r="J37" s="141"/>
    </row>
    <row r="38" spans="1:11" customFormat="1" ht="20.25" customHeight="1">
      <c r="A38" s="138" t="s">
        <v>13</v>
      </c>
      <c r="B38" s="164"/>
      <c r="C38" s="18">
        <f>SUM(C26:C37)</f>
        <v>21825827</v>
      </c>
      <c r="D38" s="144"/>
      <c r="E38" s="18">
        <f>SUM(E26:E37)</f>
        <v>2054277</v>
      </c>
      <c r="F38" s="33"/>
      <c r="G38" s="18">
        <f>SUM(G26:G37)</f>
        <v>5212444</v>
      </c>
      <c r="H38" s="33"/>
      <c r="I38" s="18">
        <f>SUM(I26:I37)</f>
        <v>2818981</v>
      </c>
      <c r="J38" s="144"/>
    </row>
    <row r="39" spans="1:11" customFormat="1" ht="20.25" customHeight="1">
      <c r="A39" s="138"/>
      <c r="B39" s="164"/>
      <c r="C39" s="33"/>
      <c r="D39" s="144"/>
      <c r="E39" s="33"/>
      <c r="F39" s="33"/>
      <c r="G39" s="33"/>
      <c r="H39" s="33"/>
      <c r="I39" s="33"/>
      <c r="J39" s="144"/>
    </row>
    <row r="40" spans="1:11" customFormat="1" ht="20.25" customHeight="1" thickBot="1">
      <c r="A40" s="138" t="s">
        <v>12</v>
      </c>
      <c r="B40" s="164"/>
      <c r="C40" s="19">
        <f>SUM(C23+C38)</f>
        <v>40280744</v>
      </c>
      <c r="D40" s="144"/>
      <c r="E40" s="19">
        <f>SUM(E23+E38)</f>
        <v>16950245</v>
      </c>
      <c r="F40" s="33"/>
      <c r="G40" s="19">
        <f>SUM(G23+G38)</f>
        <v>13926059</v>
      </c>
      <c r="H40" s="33"/>
      <c r="I40" s="19">
        <f>SUM(I23+I38)</f>
        <v>11874014</v>
      </c>
      <c r="J40" s="144"/>
    </row>
    <row r="41" spans="1:11" ht="20.25" customHeight="1" thickTop="1">
      <c r="A41" s="130" t="s">
        <v>35</v>
      </c>
    </row>
    <row r="42" spans="1:11" ht="20.25" customHeight="1">
      <c r="A42" s="132" t="s">
        <v>64</v>
      </c>
    </row>
    <row r="43" spans="1:11" ht="19.5" customHeight="1">
      <c r="A43" s="145"/>
    </row>
    <row r="44" spans="1:11" ht="20.25" customHeight="1">
      <c r="C44" s="206" t="s">
        <v>5</v>
      </c>
      <c r="D44" s="206"/>
      <c r="E44" s="206"/>
      <c r="F44" s="206"/>
      <c r="G44" s="206" t="s">
        <v>33</v>
      </c>
      <c r="H44" s="206"/>
      <c r="I44" s="206"/>
    </row>
    <row r="45" spans="1:11" ht="20.25" customHeight="1">
      <c r="C45" s="206" t="s">
        <v>32</v>
      </c>
      <c r="D45" s="206"/>
      <c r="E45" s="206"/>
      <c r="F45" s="206"/>
      <c r="G45" s="206" t="s">
        <v>32</v>
      </c>
      <c r="H45" s="206"/>
      <c r="I45" s="206"/>
    </row>
    <row r="46" spans="1:11" ht="20.25" customHeight="1">
      <c r="C46" s="134" t="s">
        <v>114</v>
      </c>
      <c r="D46" s="135"/>
      <c r="E46" s="134" t="s">
        <v>77</v>
      </c>
      <c r="F46" s="133"/>
      <c r="G46" s="134" t="s">
        <v>114</v>
      </c>
      <c r="H46" s="135"/>
      <c r="I46" s="134" t="s">
        <v>77</v>
      </c>
    </row>
    <row r="47" spans="1:11" ht="20.25" customHeight="1">
      <c r="A47" s="146" t="s">
        <v>123</v>
      </c>
      <c r="B47" s="131" t="s">
        <v>9</v>
      </c>
      <c r="C47" s="137">
        <v>2022</v>
      </c>
      <c r="D47" s="137"/>
      <c r="E47" s="137">
        <v>2021</v>
      </c>
      <c r="F47" s="137"/>
      <c r="G47" s="137">
        <v>2022</v>
      </c>
      <c r="H47" s="137"/>
      <c r="I47" s="137">
        <v>2021</v>
      </c>
    </row>
    <row r="48" spans="1:11" ht="20.25" customHeight="1">
      <c r="A48" s="136"/>
      <c r="C48" s="134" t="s">
        <v>116</v>
      </c>
      <c r="D48" s="137"/>
      <c r="E48" s="137"/>
      <c r="F48" s="137"/>
      <c r="G48" s="134" t="s">
        <v>116</v>
      </c>
      <c r="H48" s="137"/>
      <c r="I48" s="137"/>
    </row>
    <row r="49" spans="1:10" ht="20.25" customHeight="1">
      <c r="A49" s="145"/>
      <c r="C49" s="205" t="s">
        <v>95</v>
      </c>
      <c r="D49" s="205"/>
      <c r="E49" s="205"/>
      <c r="F49" s="205"/>
      <c r="G49" s="205"/>
      <c r="H49" s="205"/>
      <c r="I49" s="205"/>
    </row>
    <row r="50" spans="1:10" customFormat="1" ht="20.25" customHeight="1">
      <c r="A50" s="139" t="s">
        <v>16</v>
      </c>
      <c r="B50" s="164"/>
      <c r="C50" s="140"/>
      <c r="D50" s="140"/>
      <c r="E50" s="140"/>
      <c r="F50" s="140"/>
      <c r="G50" s="140"/>
      <c r="H50" s="140"/>
      <c r="I50" s="140"/>
      <c r="J50" s="140"/>
    </row>
    <row r="51" spans="1:10" customFormat="1" ht="20.25" customHeight="1">
      <c r="A51" t="s">
        <v>143</v>
      </c>
      <c r="B51" s="164"/>
      <c r="C51" s="158">
        <v>1775000</v>
      </c>
      <c r="D51" s="141"/>
      <c r="E51" s="158">
        <v>1700000</v>
      </c>
      <c r="F51" s="24"/>
      <c r="G51" s="24">
        <v>0</v>
      </c>
      <c r="H51" s="24"/>
      <c r="I51" s="24">
        <v>0</v>
      </c>
      <c r="J51" s="141"/>
    </row>
    <row r="52" spans="1:10" customFormat="1" ht="20.25" customHeight="1">
      <c r="A52" t="s">
        <v>177</v>
      </c>
      <c r="B52" s="164">
        <v>7</v>
      </c>
      <c r="C52" s="158">
        <v>1336036</v>
      </c>
      <c r="D52" s="141"/>
      <c r="E52" s="158">
        <v>216661</v>
      </c>
      <c r="F52" s="24"/>
      <c r="G52" s="24">
        <v>0</v>
      </c>
      <c r="H52" s="24"/>
      <c r="I52" s="24">
        <v>0</v>
      </c>
      <c r="J52" s="141"/>
    </row>
    <row r="53" spans="1:10" customFormat="1" ht="20.25" customHeight="1">
      <c r="A53" t="s">
        <v>144</v>
      </c>
      <c r="B53" s="164">
        <v>7</v>
      </c>
      <c r="C53" s="156">
        <v>916043</v>
      </c>
      <c r="D53" s="141"/>
      <c r="E53" s="156">
        <v>77549</v>
      </c>
      <c r="F53" s="24"/>
      <c r="G53" s="24">
        <v>17584</v>
      </c>
      <c r="H53" s="24"/>
      <c r="I53" s="24">
        <v>24124</v>
      </c>
      <c r="J53" s="141"/>
    </row>
    <row r="54" spans="1:10" customFormat="1" ht="20.25" customHeight="1">
      <c r="A54" t="s">
        <v>238</v>
      </c>
      <c r="B54" s="164"/>
      <c r="C54" s="158">
        <v>3520645</v>
      </c>
      <c r="D54" s="141"/>
      <c r="E54" s="158">
        <v>2060659</v>
      </c>
      <c r="F54" s="24"/>
      <c r="G54" s="24">
        <v>0</v>
      </c>
      <c r="H54" s="24"/>
      <c r="I54" s="24">
        <v>0</v>
      </c>
      <c r="J54" s="141"/>
    </row>
    <row r="55" spans="1:10" customFormat="1" ht="20.25" customHeight="1">
      <c r="A55" t="s">
        <v>145</v>
      </c>
      <c r="B55" s="164">
        <v>7</v>
      </c>
      <c r="C55" s="158">
        <v>59764</v>
      </c>
      <c r="D55" s="141"/>
      <c r="E55" s="158">
        <v>45988</v>
      </c>
      <c r="F55" s="24"/>
      <c r="G55" s="24">
        <v>14301</v>
      </c>
      <c r="H55" s="24"/>
      <c r="I55" s="24">
        <v>14158</v>
      </c>
      <c r="J55" s="141"/>
    </row>
    <row r="56" spans="1:10" customFormat="1" ht="20.25" customHeight="1">
      <c r="A56" t="s">
        <v>76</v>
      </c>
      <c r="B56" s="164">
        <v>7</v>
      </c>
      <c r="C56" s="23">
        <v>486800</v>
      </c>
      <c r="D56" s="141"/>
      <c r="E56" s="23">
        <v>500</v>
      </c>
      <c r="F56" s="24"/>
      <c r="G56" s="24">
        <v>1263900</v>
      </c>
      <c r="H56" s="24"/>
      <c r="I56" s="24">
        <v>1200400</v>
      </c>
      <c r="J56" s="141"/>
    </row>
    <row r="57" spans="1:10" customFormat="1" ht="20.25" customHeight="1">
      <c r="A57" t="s">
        <v>30</v>
      </c>
      <c r="B57" s="164"/>
      <c r="C57" s="156">
        <v>30401</v>
      </c>
      <c r="D57" s="141"/>
      <c r="E57" s="156">
        <v>1140</v>
      </c>
      <c r="F57" s="24"/>
      <c r="G57" s="24">
        <v>0</v>
      </c>
      <c r="H57" s="24"/>
      <c r="I57" s="24">
        <v>0</v>
      </c>
      <c r="J57" s="141"/>
    </row>
    <row r="58" spans="1:10" customFormat="1" ht="20.25" customHeight="1">
      <c r="A58" t="s">
        <v>49</v>
      </c>
      <c r="B58" s="164">
        <v>7</v>
      </c>
      <c r="C58" s="158">
        <v>413509</v>
      </c>
      <c r="D58" s="141"/>
      <c r="E58" s="158">
        <v>607369</v>
      </c>
      <c r="F58" s="24"/>
      <c r="G58" s="24">
        <v>0</v>
      </c>
      <c r="H58" s="24"/>
      <c r="I58" s="24">
        <v>0</v>
      </c>
      <c r="J58" s="141"/>
    </row>
    <row r="59" spans="1:10" customFormat="1" ht="20.25" customHeight="1">
      <c r="A59" t="s">
        <v>146</v>
      </c>
      <c r="B59" s="164"/>
      <c r="C59" s="158">
        <v>197728</v>
      </c>
      <c r="D59" s="141"/>
      <c r="E59" s="158">
        <v>199969</v>
      </c>
      <c r="F59" s="24"/>
      <c r="G59" s="24">
        <v>0</v>
      </c>
      <c r="H59" s="24"/>
      <c r="I59" s="24">
        <v>0</v>
      </c>
      <c r="J59" s="141"/>
    </row>
    <row r="60" spans="1:10" customFormat="1" ht="20.25" customHeight="1">
      <c r="A60" t="s">
        <v>93</v>
      </c>
      <c r="B60" s="164"/>
      <c r="C60" s="156">
        <v>1604</v>
      </c>
      <c r="D60" s="141"/>
      <c r="E60" s="156">
        <v>1623</v>
      </c>
      <c r="F60" s="24"/>
      <c r="G60" s="24">
        <v>0</v>
      </c>
      <c r="H60" s="24"/>
      <c r="I60" s="24">
        <v>0</v>
      </c>
      <c r="J60" s="141"/>
    </row>
    <row r="61" spans="1:10" customFormat="1" ht="20.25" customHeight="1">
      <c r="A61" t="s">
        <v>2</v>
      </c>
      <c r="B61" s="164"/>
      <c r="C61" s="158">
        <v>76352</v>
      </c>
      <c r="D61" s="141"/>
      <c r="E61" s="158">
        <v>10794</v>
      </c>
      <c r="F61" s="28"/>
      <c r="G61" s="28">
        <v>1151</v>
      </c>
      <c r="H61" s="28"/>
      <c r="I61" s="28">
        <v>2191</v>
      </c>
      <c r="J61" s="141"/>
    </row>
    <row r="62" spans="1:10" customFormat="1" ht="20.25" customHeight="1">
      <c r="A62" s="138" t="s">
        <v>34</v>
      </c>
      <c r="B62" s="164"/>
      <c r="C62" s="18">
        <f>SUM(C51:C61)</f>
        <v>8813882</v>
      </c>
      <c r="D62" s="142"/>
      <c r="E62" s="18">
        <f>SUM(E51:E61)</f>
        <v>4922252</v>
      </c>
      <c r="F62" s="174"/>
      <c r="G62" s="18">
        <f>SUM(G51:G61)</f>
        <v>1296936</v>
      </c>
      <c r="H62" s="174"/>
      <c r="I62" s="18">
        <f>SUM(I51:I61)</f>
        <v>1240873</v>
      </c>
      <c r="J62" s="142"/>
    </row>
    <row r="63" spans="1:10" customFormat="1" ht="20.25" customHeight="1">
      <c r="A63" s="139"/>
      <c r="B63" s="198"/>
      <c r="C63" s="147"/>
      <c r="D63" s="147"/>
      <c r="E63" s="147"/>
      <c r="F63" s="147"/>
      <c r="G63" s="147"/>
      <c r="H63" s="147"/>
      <c r="I63" s="147"/>
      <c r="J63" s="147"/>
    </row>
    <row r="64" spans="1:10" customFormat="1" ht="20.25" customHeight="1">
      <c r="A64" s="139" t="s">
        <v>15</v>
      </c>
      <c r="B64" s="164"/>
      <c r="C64" s="147"/>
      <c r="D64" s="147"/>
      <c r="E64" s="147"/>
      <c r="F64" s="147"/>
      <c r="G64" s="147"/>
      <c r="H64" s="147"/>
      <c r="I64" s="147"/>
      <c r="J64" s="147"/>
    </row>
    <row r="65" spans="1:10" customFormat="1" ht="20.25" customHeight="1">
      <c r="A65" t="s">
        <v>58</v>
      </c>
      <c r="B65" s="164"/>
      <c r="C65" s="23">
        <v>15836930</v>
      </c>
      <c r="D65" s="141"/>
      <c r="E65" s="23">
        <v>0</v>
      </c>
      <c r="F65" s="24"/>
      <c r="G65" s="24">
        <v>1999653</v>
      </c>
      <c r="H65" s="24"/>
      <c r="I65" s="24">
        <v>0</v>
      </c>
      <c r="J65" s="23"/>
    </row>
    <row r="66" spans="1:10" customFormat="1" ht="20.25" customHeight="1">
      <c r="A66" t="s">
        <v>157</v>
      </c>
      <c r="B66" s="164">
        <v>7</v>
      </c>
      <c r="C66" s="23">
        <v>870727</v>
      </c>
      <c r="D66" s="141"/>
      <c r="E66" s="23">
        <v>445669</v>
      </c>
      <c r="F66" s="24"/>
      <c r="G66" s="24">
        <v>5128</v>
      </c>
      <c r="H66" s="24"/>
      <c r="I66" s="24">
        <v>11717</v>
      </c>
      <c r="J66" s="141"/>
    </row>
    <row r="67" spans="1:10" customFormat="1" ht="20.25" customHeight="1">
      <c r="A67" t="s">
        <v>188</v>
      </c>
      <c r="B67" s="170"/>
      <c r="C67" s="23">
        <v>182315</v>
      </c>
      <c r="D67" s="141"/>
      <c r="E67" s="23">
        <v>0</v>
      </c>
      <c r="F67" s="24"/>
      <c r="G67" s="24">
        <v>0</v>
      </c>
      <c r="H67" s="24"/>
      <c r="I67" s="24">
        <v>0</v>
      </c>
      <c r="J67" s="141"/>
    </row>
    <row r="68" spans="1:10" customFormat="1" ht="20.25" customHeight="1">
      <c r="A68" t="s">
        <v>162</v>
      </c>
      <c r="B68" s="164">
        <v>12</v>
      </c>
      <c r="C68" s="158">
        <v>994039</v>
      </c>
      <c r="D68" s="141"/>
      <c r="E68" s="158">
        <v>993848</v>
      </c>
      <c r="F68" s="24"/>
      <c r="G68" s="24">
        <v>994039</v>
      </c>
      <c r="H68" s="24"/>
      <c r="I68" s="24">
        <v>993848</v>
      </c>
      <c r="J68" s="141"/>
    </row>
    <row r="69" spans="1:10" customFormat="1" ht="20.25" customHeight="1">
      <c r="A69" t="s">
        <v>94</v>
      </c>
      <c r="B69" s="164"/>
      <c r="C69" s="158">
        <v>91474</v>
      </c>
      <c r="D69" s="141"/>
      <c r="E69" s="158">
        <v>73219</v>
      </c>
      <c r="F69" s="24"/>
      <c r="G69" s="24">
        <v>30580</v>
      </c>
      <c r="H69" s="24"/>
      <c r="I69" s="24">
        <v>33573</v>
      </c>
      <c r="J69" s="141"/>
    </row>
    <row r="70" spans="1:10" customFormat="1" ht="20.25" customHeight="1">
      <c r="A70" t="s">
        <v>67</v>
      </c>
      <c r="B70" s="164"/>
      <c r="C70" s="158">
        <v>16233</v>
      </c>
      <c r="D70" s="141"/>
      <c r="E70" s="158">
        <v>17923</v>
      </c>
      <c r="F70" s="175"/>
      <c r="G70" s="175">
        <v>13369</v>
      </c>
      <c r="H70" s="175"/>
      <c r="I70" s="175">
        <v>17923</v>
      </c>
      <c r="J70" s="153"/>
    </row>
    <row r="71" spans="1:10" customFormat="1" ht="20.25" customHeight="1">
      <c r="A71" t="s">
        <v>189</v>
      </c>
      <c r="B71" s="170"/>
      <c r="C71" s="158">
        <v>224019</v>
      </c>
      <c r="D71" s="141"/>
      <c r="E71" s="23">
        <v>0</v>
      </c>
      <c r="F71" s="175"/>
      <c r="G71" s="175">
        <v>0</v>
      </c>
      <c r="H71" s="175"/>
      <c r="I71" s="175">
        <v>0</v>
      </c>
      <c r="J71" s="153"/>
    </row>
    <row r="72" spans="1:10" customFormat="1" ht="20.25" customHeight="1">
      <c r="A72" t="s">
        <v>62</v>
      </c>
      <c r="B72" s="164"/>
      <c r="C72" s="176">
        <v>1314</v>
      </c>
      <c r="D72" s="141"/>
      <c r="E72" s="176">
        <v>1255</v>
      </c>
      <c r="F72" s="24"/>
      <c r="G72" s="24">
        <v>703</v>
      </c>
      <c r="H72" s="24"/>
      <c r="I72" s="24">
        <v>721</v>
      </c>
      <c r="J72" s="141"/>
    </row>
    <row r="73" spans="1:10" customFormat="1" ht="20.25" customHeight="1">
      <c r="A73" s="138" t="s">
        <v>18</v>
      </c>
      <c r="B73" s="164"/>
      <c r="C73" s="18">
        <f>SUM(C65:C72)</f>
        <v>18217051</v>
      </c>
      <c r="D73" s="144"/>
      <c r="E73" s="18">
        <f>SUM(E65:E72)</f>
        <v>1531914</v>
      </c>
      <c r="F73" s="33"/>
      <c r="G73" s="18">
        <f>SUM(G65:G72)</f>
        <v>3043472</v>
      </c>
      <c r="H73" s="33"/>
      <c r="I73" s="18">
        <f>SUM(I65:I72)</f>
        <v>1057782</v>
      </c>
      <c r="J73" s="147"/>
    </row>
    <row r="74" spans="1:10" customFormat="1" ht="20.25" customHeight="1">
      <c r="A74" s="138" t="s">
        <v>17</v>
      </c>
      <c r="B74" s="164"/>
      <c r="C74" s="45">
        <f>C62+C73</f>
        <v>27030933</v>
      </c>
      <c r="D74" s="144"/>
      <c r="E74" s="45">
        <f>E62+E73</f>
        <v>6454166</v>
      </c>
      <c r="F74" s="33"/>
      <c r="G74" s="45">
        <f>G62+G73</f>
        <v>4340408</v>
      </c>
      <c r="H74" s="33"/>
      <c r="I74" s="45">
        <f>I62+I73</f>
        <v>2298655</v>
      </c>
      <c r="J74" s="147"/>
    </row>
    <row r="75" spans="1:10" customFormat="1" ht="20.25" customHeight="1">
      <c r="A75" s="139"/>
      <c r="B75" s="198"/>
      <c r="C75" s="147"/>
      <c r="D75" s="147"/>
      <c r="E75" s="147"/>
      <c r="F75" s="147"/>
      <c r="G75" s="147"/>
      <c r="H75" s="147"/>
      <c r="I75" s="22"/>
      <c r="J75" s="147"/>
    </row>
    <row r="76" spans="1:10" customFormat="1" ht="20.25" customHeight="1">
      <c r="A76" s="139" t="s">
        <v>44</v>
      </c>
      <c r="B76" s="164"/>
      <c r="C76" s="147"/>
      <c r="D76" s="147"/>
      <c r="E76" s="147"/>
      <c r="F76" s="147"/>
      <c r="G76" s="147"/>
      <c r="H76" s="147"/>
      <c r="I76" s="22"/>
      <c r="J76" s="147"/>
    </row>
    <row r="77" spans="1:10" customFormat="1" ht="20.149999999999999" customHeight="1">
      <c r="A77" t="s">
        <v>22</v>
      </c>
      <c r="B77" s="164"/>
      <c r="D77" s="147"/>
      <c r="I77" s="22"/>
      <c r="J77" s="147"/>
    </row>
    <row r="78" spans="1:10" customFormat="1" ht="20.149999999999999" customHeight="1" thickBot="1">
      <c r="A78" s="200" t="s">
        <v>241</v>
      </c>
      <c r="B78" s="164"/>
      <c r="C78" s="177">
        <v>1911927</v>
      </c>
      <c r="D78" s="148"/>
      <c r="E78" s="177">
        <v>1911927</v>
      </c>
      <c r="F78" s="178"/>
      <c r="G78" s="179">
        <v>1911927</v>
      </c>
      <c r="H78" s="178"/>
      <c r="I78" s="179">
        <v>1911927</v>
      </c>
      <c r="J78" s="141"/>
    </row>
    <row r="79" spans="1:10" customFormat="1" ht="20.149999999999999" customHeight="1" thickTop="1">
      <c r="A79" s="200" t="s">
        <v>242</v>
      </c>
      <c r="B79" s="164"/>
      <c r="C79" s="158">
        <v>1911927</v>
      </c>
      <c r="D79" s="180"/>
      <c r="E79" s="158">
        <v>1911927</v>
      </c>
      <c r="F79" s="181"/>
      <c r="G79" s="181">
        <v>1911927</v>
      </c>
      <c r="H79" s="181"/>
      <c r="I79" s="181">
        <v>1911927</v>
      </c>
      <c r="J79" s="149"/>
    </row>
    <row r="80" spans="1:10" customFormat="1" ht="20.25" customHeight="1">
      <c r="A80" t="s">
        <v>59</v>
      </c>
      <c r="B80" s="164"/>
      <c r="C80" s="158">
        <v>5063196</v>
      </c>
      <c r="D80" s="180">
        <v>5063196145.0699997</v>
      </c>
      <c r="E80" s="158">
        <v>5063196</v>
      </c>
      <c r="F80" s="181"/>
      <c r="G80" s="181">
        <v>5063196</v>
      </c>
      <c r="H80" s="181"/>
      <c r="I80" s="181">
        <v>5063196</v>
      </c>
      <c r="J80" s="149"/>
    </row>
    <row r="81" spans="1:10" customFormat="1" ht="20.25" customHeight="1">
      <c r="A81" t="s">
        <v>38</v>
      </c>
      <c r="B81" s="164"/>
      <c r="C81" s="156"/>
      <c r="D81" s="149"/>
      <c r="E81" s="156"/>
      <c r="F81" s="150"/>
      <c r="G81" s="150"/>
      <c r="H81" s="150"/>
      <c r="I81" s="150"/>
      <c r="J81" s="149"/>
    </row>
    <row r="82" spans="1:10" customFormat="1" ht="20.25" customHeight="1">
      <c r="A82" s="200" t="s">
        <v>243</v>
      </c>
      <c r="B82" s="164"/>
      <c r="C82" s="156"/>
      <c r="D82" s="149"/>
      <c r="E82" s="156"/>
      <c r="F82" s="181"/>
      <c r="G82" s="181"/>
      <c r="H82" s="181"/>
      <c r="I82" s="181"/>
      <c r="J82" s="149"/>
    </row>
    <row r="83" spans="1:10" customFormat="1" ht="20.25" customHeight="1">
      <c r="A83" s="201" t="s">
        <v>244</v>
      </c>
      <c r="B83" s="164"/>
      <c r="C83" s="156">
        <v>333482</v>
      </c>
      <c r="D83" s="149"/>
      <c r="E83" s="156">
        <v>333482</v>
      </c>
      <c r="F83" s="182"/>
      <c r="G83" s="182">
        <v>331000</v>
      </c>
      <c r="H83" s="182"/>
      <c r="I83" s="182">
        <v>331000</v>
      </c>
      <c r="J83" s="149"/>
    </row>
    <row r="84" spans="1:10" customFormat="1" ht="20.25" customHeight="1">
      <c r="A84" s="200" t="s">
        <v>39</v>
      </c>
      <c r="B84" s="164"/>
      <c r="C84" s="156">
        <f>'SH-10'!I28</f>
        <v>3196164</v>
      </c>
      <c r="D84" s="149"/>
      <c r="E84" s="156">
        <v>3233318</v>
      </c>
      <c r="F84" s="178"/>
      <c r="G84" s="178">
        <f>'SH-11-12'!J44</f>
        <v>2279528</v>
      </c>
      <c r="H84" s="178"/>
      <c r="I84" s="178">
        <v>2269236</v>
      </c>
      <c r="J84" s="149"/>
    </row>
    <row r="85" spans="1:10" customFormat="1" ht="20.25" customHeight="1">
      <c r="A85" s="151" t="s">
        <v>66</v>
      </c>
      <c r="B85" s="164"/>
      <c r="C85" s="176">
        <v>9236</v>
      </c>
      <c r="D85" s="149"/>
      <c r="E85" s="176">
        <v>-75267</v>
      </c>
      <c r="F85" s="178"/>
      <c r="G85" s="29">
        <v>0</v>
      </c>
      <c r="H85" s="178"/>
      <c r="I85" s="29">
        <v>0</v>
      </c>
      <c r="J85" s="149"/>
    </row>
    <row r="86" spans="1:10" customFormat="1" ht="20.25" customHeight="1">
      <c r="A86" s="138" t="s">
        <v>183</v>
      </c>
      <c r="B86" s="164"/>
      <c r="C86" s="183">
        <f>+SUM(C79:C85)</f>
        <v>10514005</v>
      </c>
      <c r="D86" s="142"/>
      <c r="E86" s="183">
        <f>+SUM(E79:E85)</f>
        <v>10466656</v>
      </c>
      <c r="F86" s="183"/>
      <c r="G86" s="183">
        <f>+SUM(G79:G85)</f>
        <v>9585651</v>
      </c>
      <c r="H86" s="183"/>
      <c r="I86" s="183">
        <f>+SUM(I79:I85)</f>
        <v>9575359</v>
      </c>
      <c r="J86" s="142"/>
    </row>
    <row r="87" spans="1:10" customFormat="1" ht="20.25" customHeight="1">
      <c r="A87" t="s">
        <v>56</v>
      </c>
      <c r="B87" s="164"/>
      <c r="C87" s="157">
        <v>2735806</v>
      </c>
      <c r="D87" s="149"/>
      <c r="E87" s="157">
        <v>29423</v>
      </c>
      <c r="F87" s="178"/>
      <c r="G87" s="157">
        <v>0</v>
      </c>
      <c r="H87" s="178"/>
      <c r="I87" s="157">
        <v>0</v>
      </c>
      <c r="J87" s="149"/>
    </row>
    <row r="88" spans="1:10" customFormat="1" ht="20.25" customHeight="1">
      <c r="A88" s="138" t="s">
        <v>45</v>
      </c>
      <c r="B88" s="164"/>
      <c r="C88" s="18">
        <f>SUM(C86:C87)</f>
        <v>13249811</v>
      </c>
      <c r="D88" s="142"/>
      <c r="E88" s="18">
        <f>SUM(E86:E87)</f>
        <v>10496079</v>
      </c>
      <c r="F88" s="174"/>
      <c r="G88" s="18">
        <f>SUM(G86:G87)</f>
        <v>9585651</v>
      </c>
      <c r="H88" s="174"/>
      <c r="I88" s="18">
        <f>SUM(I86:I87)</f>
        <v>9575359</v>
      </c>
      <c r="J88" s="142"/>
    </row>
    <row r="89" spans="1:10" customFormat="1" ht="20.25" customHeight="1">
      <c r="B89" s="164"/>
      <c r="C89" s="158"/>
      <c r="D89" s="180"/>
      <c r="E89" s="158"/>
      <c r="F89" s="181"/>
      <c r="G89" s="158"/>
      <c r="H89" s="181"/>
      <c r="I89" s="158"/>
      <c r="J89" s="149"/>
    </row>
    <row r="90" spans="1:10" customFormat="1" ht="20.25" customHeight="1" thickBot="1">
      <c r="A90" s="138" t="s">
        <v>46</v>
      </c>
      <c r="B90" s="164"/>
      <c r="C90" s="43">
        <f>C74+C88</f>
        <v>40280744</v>
      </c>
      <c r="D90" s="144"/>
      <c r="E90" s="43">
        <f>E74+E88</f>
        <v>16950245</v>
      </c>
      <c r="F90" s="144"/>
      <c r="G90" s="43">
        <f>G74+G88</f>
        <v>13926059</v>
      </c>
      <c r="H90" s="144"/>
      <c r="I90" s="43">
        <f>I74+I88</f>
        <v>11874014</v>
      </c>
      <c r="J90" s="144"/>
    </row>
    <row r="91" spans="1:10" ht="20.25" customHeight="1" thickTop="1">
      <c r="A91" s="138"/>
      <c r="C91" s="144"/>
      <c r="D91" s="144"/>
      <c r="E91" s="144"/>
      <c r="F91" s="144"/>
      <c r="G91" s="143"/>
      <c r="H91" s="144"/>
      <c r="I91" s="143"/>
    </row>
    <row r="92" spans="1:10" ht="20.25" customHeight="1">
      <c r="A92" s="152"/>
      <c r="C92" s="153"/>
      <c r="E92" s="153"/>
      <c r="G92" s="153"/>
      <c r="I92" s="153"/>
    </row>
    <row r="93" spans="1:10" ht="20.25" customHeight="1">
      <c r="C93" s="153"/>
      <c r="E93" s="153"/>
      <c r="F93" s="153"/>
      <c r="G93" s="153"/>
      <c r="H93" s="153"/>
      <c r="I93" s="153"/>
    </row>
    <row r="94" spans="1:10" ht="20.25" customHeight="1"/>
    <row r="95" spans="1:10" ht="20.25" customHeight="1"/>
    <row r="96" spans="1:10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8.75" customHeight="1"/>
    <row r="106" ht="20.25" customHeight="1"/>
  </sheetData>
  <mergeCells count="10">
    <mergeCell ref="C49:I49"/>
    <mergeCell ref="C45:F45"/>
    <mergeCell ref="G45:I45"/>
    <mergeCell ref="C4:F4"/>
    <mergeCell ref="G4:I4"/>
    <mergeCell ref="C5:F5"/>
    <mergeCell ref="G5:I5"/>
    <mergeCell ref="C9:I9"/>
    <mergeCell ref="C44:F44"/>
    <mergeCell ref="G44:I44"/>
  </mergeCells>
  <pageMargins left="0.7" right="0.7" top="0.48" bottom="0.5" header="0.5" footer="0.5"/>
  <pageSetup paperSize="9" scale="68" firstPageNumber="3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8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126"/>
  <sheetViews>
    <sheetView view="pageBreakPreview" topLeftCell="A60" zoomScaleNormal="85" zoomScaleSheetLayoutView="100" workbookViewId="0">
      <selection activeCell="A88" sqref="A88"/>
    </sheetView>
  </sheetViews>
  <sheetFormatPr defaultColWidth="9.1796875" defaultRowHeight="19.5" customHeight="1"/>
  <cols>
    <col min="1" max="1" width="58.6328125" style="36" customWidth="1"/>
    <col min="2" max="2" width="5.6328125" style="2" customWidth="1"/>
    <col min="3" max="3" width="15" style="41" customWidth="1"/>
    <col min="4" max="4" width="1" style="30" customWidth="1"/>
    <col min="5" max="5" width="15" style="41" customWidth="1"/>
    <col min="6" max="6" width="1" style="30" customWidth="1"/>
    <col min="7" max="7" width="15" style="41" customWidth="1"/>
    <col min="8" max="8" width="0.81640625" style="30" customWidth="1"/>
    <col min="9" max="9" width="15" style="41" customWidth="1"/>
    <col min="10" max="10" width="3.1796875" style="15" customWidth="1"/>
    <col min="11" max="16384" width="9.1796875" style="15"/>
  </cols>
  <sheetData>
    <row r="1" spans="1:9" ht="20.25" customHeight="1">
      <c r="A1" s="11" t="s">
        <v>35</v>
      </c>
    </row>
    <row r="2" spans="1:9" ht="20.25" customHeight="1">
      <c r="A2" s="40" t="s">
        <v>117</v>
      </c>
    </row>
    <row r="3" spans="1:9" ht="20.25" customHeight="1">
      <c r="A3" s="40"/>
    </row>
    <row r="4" spans="1:9" ht="20.25" customHeight="1">
      <c r="A4" s="1"/>
      <c r="B4" s="39"/>
      <c r="C4" s="209" t="s">
        <v>5</v>
      </c>
      <c r="D4" s="209"/>
      <c r="E4" s="209"/>
      <c r="F4" s="38"/>
      <c r="G4" s="209" t="s">
        <v>33</v>
      </c>
      <c r="H4" s="209"/>
      <c r="I4" s="209"/>
    </row>
    <row r="5" spans="1:9" ht="20.25" customHeight="1">
      <c r="A5" s="1"/>
      <c r="B5" s="39"/>
      <c r="C5" s="209" t="s">
        <v>31</v>
      </c>
      <c r="D5" s="209"/>
      <c r="E5" s="209"/>
      <c r="F5" s="38"/>
      <c r="G5" s="209" t="s">
        <v>31</v>
      </c>
      <c r="H5" s="209"/>
      <c r="I5" s="209"/>
    </row>
    <row r="6" spans="1:9" ht="20.25" customHeight="1">
      <c r="A6" s="1"/>
      <c r="B6" s="39"/>
      <c r="C6" s="210" t="s">
        <v>97</v>
      </c>
      <c r="D6" s="210"/>
      <c r="E6" s="210"/>
      <c r="F6" s="31"/>
      <c r="G6" s="210" t="s">
        <v>97</v>
      </c>
      <c r="H6" s="210"/>
      <c r="I6" s="210"/>
    </row>
    <row r="7" spans="1:9" ht="20.25" customHeight="1">
      <c r="A7" s="1"/>
      <c r="B7" s="39"/>
      <c r="C7" s="211" t="s">
        <v>114</v>
      </c>
      <c r="D7" s="210"/>
      <c r="E7" s="210"/>
      <c r="F7" s="31"/>
      <c r="G7" s="211" t="s">
        <v>114</v>
      </c>
      <c r="H7" s="210"/>
      <c r="I7" s="210"/>
    </row>
    <row r="8" spans="1:9" ht="20.25" customHeight="1">
      <c r="A8" s="1"/>
      <c r="B8" s="39" t="s">
        <v>9</v>
      </c>
      <c r="C8" s="31">
        <v>2022</v>
      </c>
      <c r="D8" s="31"/>
      <c r="E8" s="31">
        <v>2021</v>
      </c>
      <c r="F8" s="31"/>
      <c r="G8" s="31">
        <v>2022</v>
      </c>
      <c r="H8" s="31"/>
      <c r="I8" s="31">
        <v>2021</v>
      </c>
    </row>
    <row r="9" spans="1:9" ht="20.25" customHeight="1">
      <c r="A9" s="196"/>
      <c r="B9" s="195"/>
      <c r="C9" s="31"/>
      <c r="D9" s="31"/>
      <c r="E9" s="31" t="s">
        <v>190</v>
      </c>
      <c r="F9" s="31"/>
      <c r="G9" s="31"/>
      <c r="H9" s="31"/>
      <c r="I9" s="31" t="s">
        <v>190</v>
      </c>
    </row>
    <row r="10" spans="1:9" ht="20.25" customHeight="1">
      <c r="A10" s="1"/>
      <c r="B10" s="39"/>
      <c r="C10" s="207" t="s">
        <v>95</v>
      </c>
      <c r="D10" s="207"/>
      <c r="E10" s="207"/>
      <c r="F10" s="207"/>
      <c r="G10" s="207"/>
      <c r="H10" s="207"/>
      <c r="I10" s="207"/>
    </row>
    <row r="11" spans="1:9" ht="20.25" customHeight="1">
      <c r="A11" s="46" t="s">
        <v>139</v>
      </c>
      <c r="B11" s="6"/>
      <c r="C11" s="87"/>
      <c r="D11" s="42"/>
      <c r="E11" s="87"/>
      <c r="F11" s="42"/>
      <c r="G11" s="87"/>
      <c r="H11" s="42"/>
      <c r="I11" s="87"/>
    </row>
    <row r="12" spans="1:9" ht="20.25" customHeight="1">
      <c r="A12" s="36" t="s">
        <v>147</v>
      </c>
      <c r="B12" s="6"/>
      <c r="C12" s="22">
        <v>2999665</v>
      </c>
      <c r="D12" s="91"/>
      <c r="E12" s="22">
        <v>425806</v>
      </c>
      <c r="F12" s="28"/>
      <c r="G12" s="26">
        <v>0</v>
      </c>
      <c r="H12" s="91"/>
      <c r="I12" s="26">
        <v>0</v>
      </c>
    </row>
    <row r="13" spans="1:9" ht="20.25" customHeight="1">
      <c r="A13" s="36" t="s">
        <v>163</v>
      </c>
      <c r="B13" s="6"/>
      <c r="C13" s="22">
        <v>624431</v>
      </c>
      <c r="D13" s="91"/>
      <c r="E13" s="22">
        <v>501471</v>
      </c>
      <c r="F13" s="28"/>
      <c r="G13" s="122">
        <v>0</v>
      </c>
      <c r="H13" s="91"/>
      <c r="I13" s="122">
        <v>0</v>
      </c>
    </row>
    <row r="14" spans="1:9" ht="20.25" customHeight="1">
      <c r="A14" s="36" t="s">
        <v>82</v>
      </c>
      <c r="B14" s="6"/>
      <c r="C14" s="22">
        <v>2669</v>
      </c>
      <c r="D14" s="91"/>
      <c r="E14" s="22">
        <v>4008</v>
      </c>
      <c r="F14" s="28"/>
      <c r="G14" s="23">
        <v>0</v>
      </c>
      <c r="H14" s="91"/>
      <c r="I14" s="23">
        <v>0</v>
      </c>
    </row>
    <row r="15" spans="1:9" ht="20.25" customHeight="1">
      <c r="A15" s="36" t="s">
        <v>103</v>
      </c>
      <c r="B15" s="6"/>
      <c r="C15" s="28">
        <v>816</v>
      </c>
      <c r="D15" s="91"/>
      <c r="E15" s="28">
        <v>1617</v>
      </c>
      <c r="F15" s="28"/>
      <c r="G15" s="23">
        <v>20151</v>
      </c>
      <c r="H15" s="91"/>
      <c r="I15" s="23">
        <v>29232</v>
      </c>
    </row>
    <row r="16" spans="1:9" ht="20.25" customHeight="1">
      <c r="A16" s="15" t="s">
        <v>246</v>
      </c>
      <c r="B16" s="6"/>
      <c r="C16" s="28">
        <v>0</v>
      </c>
      <c r="D16" s="91"/>
      <c r="E16" s="28">
        <v>9029</v>
      </c>
      <c r="F16" s="28"/>
      <c r="G16" s="85">
        <v>0</v>
      </c>
      <c r="H16" s="91"/>
      <c r="I16" s="85">
        <v>0</v>
      </c>
    </row>
    <row r="17" spans="1:9" ht="20.25" customHeight="1">
      <c r="A17" s="36" t="s">
        <v>43</v>
      </c>
      <c r="B17" s="6">
        <v>10</v>
      </c>
      <c r="C17" s="17">
        <v>0</v>
      </c>
      <c r="D17" s="28"/>
      <c r="E17" s="17">
        <v>0</v>
      </c>
      <c r="F17" s="17"/>
      <c r="G17" s="26">
        <v>20552</v>
      </c>
      <c r="H17" s="91"/>
      <c r="I17" s="26">
        <v>100200</v>
      </c>
    </row>
    <row r="18" spans="1:9" ht="20.25" customHeight="1">
      <c r="A18" s="36" t="s">
        <v>3</v>
      </c>
      <c r="B18" s="6"/>
      <c r="C18" s="28">
        <v>4868</v>
      </c>
      <c r="D18" s="91"/>
      <c r="E18" s="28">
        <v>6336</v>
      </c>
      <c r="F18" s="28"/>
      <c r="G18" s="48">
        <v>51652</v>
      </c>
      <c r="H18" s="91"/>
      <c r="I18" s="48">
        <v>41073</v>
      </c>
    </row>
    <row r="19" spans="1:9" s="30" customFormat="1" ht="20.25" customHeight="1">
      <c r="A19" s="47" t="s">
        <v>4</v>
      </c>
      <c r="B19" s="6">
        <v>3</v>
      </c>
      <c r="C19" s="96">
        <v>86112</v>
      </c>
      <c r="D19" s="91"/>
      <c r="E19" s="96">
        <f>52805-1197</f>
        <v>51608</v>
      </c>
      <c r="F19" s="26"/>
      <c r="G19" s="48">
        <v>1411</v>
      </c>
      <c r="H19" s="91"/>
      <c r="I19" s="48">
        <v>208</v>
      </c>
    </row>
    <row r="20" spans="1:9" ht="20.25" customHeight="1">
      <c r="A20" s="1" t="s">
        <v>191</v>
      </c>
      <c r="B20" s="6"/>
      <c r="C20" s="20">
        <f>SUM(C12:C19)</f>
        <v>3718561</v>
      </c>
      <c r="D20" s="54"/>
      <c r="E20" s="20">
        <f>SUM(E12:E19)</f>
        <v>999875</v>
      </c>
      <c r="F20" s="54"/>
      <c r="G20" s="18">
        <f>SUM(G12:G19)</f>
        <v>93766</v>
      </c>
      <c r="H20" s="54"/>
      <c r="I20" s="18">
        <f>SUM(I12:I19)</f>
        <v>170713</v>
      </c>
    </row>
    <row r="21" spans="1:9" ht="20.25" customHeight="1">
      <c r="B21" s="6"/>
      <c r="C21" s="22"/>
      <c r="D21" s="71"/>
      <c r="E21" s="22"/>
      <c r="F21" s="71"/>
      <c r="G21" s="22"/>
      <c r="H21" s="71"/>
      <c r="I21" s="22"/>
    </row>
    <row r="22" spans="1:9" ht="20.25" customHeight="1">
      <c r="A22" s="46" t="s">
        <v>19</v>
      </c>
      <c r="B22" s="6"/>
      <c r="C22" s="22"/>
      <c r="D22" s="71"/>
      <c r="E22" s="22"/>
      <c r="F22" s="71"/>
      <c r="G22" s="22"/>
      <c r="H22" s="71"/>
      <c r="I22" s="22"/>
    </row>
    <row r="23" spans="1:9" ht="20.25" customHeight="1">
      <c r="A23" s="36" t="s">
        <v>69</v>
      </c>
      <c r="B23" s="6"/>
      <c r="C23" s="22">
        <v>2793647</v>
      </c>
      <c r="D23" s="91"/>
      <c r="E23" s="22">
        <f>400517-534</f>
        <v>399983</v>
      </c>
      <c r="F23" s="28"/>
      <c r="G23" s="23">
        <v>0</v>
      </c>
      <c r="H23" s="91"/>
      <c r="I23" s="23">
        <v>0</v>
      </c>
    </row>
    <row r="24" spans="1:9" ht="20.25" customHeight="1">
      <c r="A24" s="36" t="s">
        <v>164</v>
      </c>
      <c r="B24" s="6"/>
      <c r="C24" s="28">
        <v>431028</v>
      </c>
      <c r="D24" s="91"/>
      <c r="E24" s="28">
        <v>401816</v>
      </c>
      <c r="F24" s="28"/>
      <c r="G24" s="122">
        <v>0</v>
      </c>
      <c r="H24" s="91"/>
      <c r="I24" s="122">
        <v>0</v>
      </c>
    </row>
    <row r="25" spans="1:9" ht="20.25" customHeight="1">
      <c r="A25" s="36" t="s">
        <v>83</v>
      </c>
      <c r="B25" s="6"/>
      <c r="C25" s="28">
        <v>3859</v>
      </c>
      <c r="D25" s="91"/>
      <c r="E25" s="28">
        <f>2810+534</f>
        <v>3344</v>
      </c>
      <c r="F25" s="28"/>
      <c r="G25" s="23">
        <v>0</v>
      </c>
      <c r="H25" s="91"/>
      <c r="I25" s="23">
        <v>0</v>
      </c>
    </row>
    <row r="26" spans="1:9" ht="20.25" customHeight="1">
      <c r="A26" s="36" t="s">
        <v>104</v>
      </c>
      <c r="B26" s="6"/>
      <c r="C26" s="28">
        <v>649</v>
      </c>
      <c r="D26" s="91"/>
      <c r="E26" s="28">
        <v>1400</v>
      </c>
      <c r="F26" s="28"/>
      <c r="G26" s="23">
        <v>21506</v>
      </c>
      <c r="H26" s="91"/>
      <c r="I26" s="23">
        <v>25635</v>
      </c>
    </row>
    <row r="27" spans="1:9" ht="20.25" customHeight="1">
      <c r="A27" s="36" t="s">
        <v>129</v>
      </c>
      <c r="B27" s="6"/>
      <c r="C27" s="28">
        <v>85111</v>
      </c>
      <c r="D27" s="91"/>
      <c r="E27" s="28">
        <v>38277</v>
      </c>
      <c r="F27" s="28"/>
      <c r="G27" s="23">
        <v>0</v>
      </c>
      <c r="H27" s="91"/>
      <c r="I27" s="23">
        <v>0</v>
      </c>
    </row>
    <row r="28" spans="1:9" ht="20.25" customHeight="1">
      <c r="A28" s="36" t="s">
        <v>50</v>
      </c>
      <c r="B28" s="6">
        <v>3</v>
      </c>
      <c r="C28" s="28">
        <v>162294</v>
      </c>
      <c r="D28" s="91"/>
      <c r="E28" s="28">
        <f>129549-556</f>
        <v>128993</v>
      </c>
      <c r="F28" s="28"/>
      <c r="G28" s="26">
        <v>33011</v>
      </c>
      <c r="H28" s="91"/>
      <c r="I28" s="26">
        <v>31664</v>
      </c>
    </row>
    <row r="29" spans="1:9" ht="20.25" customHeight="1">
      <c r="A29" s="1" t="s">
        <v>23</v>
      </c>
      <c r="B29" s="6"/>
      <c r="C29" s="76">
        <f>SUM(C23:C28)</f>
        <v>3476588</v>
      </c>
      <c r="D29" s="54"/>
      <c r="E29" s="76">
        <f>SUM(E23:E28)</f>
        <v>973813</v>
      </c>
      <c r="F29" s="54"/>
      <c r="G29" s="76">
        <f>SUM(G23:G28)</f>
        <v>54517</v>
      </c>
      <c r="H29" s="33"/>
      <c r="I29" s="76">
        <f>SUM(I23:I28)</f>
        <v>57299</v>
      </c>
    </row>
    <row r="30" spans="1:9" ht="20.25" customHeight="1">
      <c r="A30" s="1"/>
      <c r="B30" s="6"/>
      <c r="C30" s="33"/>
      <c r="D30" s="54"/>
      <c r="E30" s="33"/>
      <c r="F30" s="54"/>
      <c r="G30" s="33"/>
      <c r="H30" s="54"/>
      <c r="I30" s="33"/>
    </row>
    <row r="31" spans="1:9" ht="20.25" customHeight="1">
      <c r="A31" s="138" t="s">
        <v>148</v>
      </c>
      <c r="B31" s="6"/>
      <c r="C31" s="33">
        <f>C20-C29</f>
        <v>241973</v>
      </c>
      <c r="D31" s="54"/>
      <c r="E31" s="33">
        <f>E20-E29</f>
        <v>26062</v>
      </c>
      <c r="F31" s="54"/>
      <c r="G31" s="33">
        <f>G20-G29</f>
        <v>39249</v>
      </c>
      <c r="H31" s="54"/>
      <c r="I31" s="33">
        <f>I20-I29</f>
        <v>113414</v>
      </c>
    </row>
    <row r="32" spans="1:9" ht="20.25" customHeight="1">
      <c r="A32" s="36" t="s">
        <v>51</v>
      </c>
      <c r="B32" s="6"/>
      <c r="C32" s="28">
        <v>-203828</v>
      </c>
      <c r="D32" s="91"/>
      <c r="E32" s="28">
        <v>-20953</v>
      </c>
      <c r="F32" s="28"/>
      <c r="G32" s="23">
        <v>-26994</v>
      </c>
      <c r="H32" s="91"/>
      <c r="I32" s="23">
        <v>-11727</v>
      </c>
    </row>
    <row r="33" spans="1:9" ht="20.25" customHeight="1">
      <c r="A33" s="36" t="s">
        <v>165</v>
      </c>
      <c r="B33" s="6"/>
      <c r="C33" s="28">
        <v>5545</v>
      </c>
      <c r="D33" s="91"/>
      <c r="E33" s="28">
        <v>8837</v>
      </c>
      <c r="F33" s="28"/>
      <c r="G33" s="23">
        <v>0</v>
      </c>
      <c r="H33" s="91"/>
      <c r="I33" s="23">
        <v>0</v>
      </c>
    </row>
    <row r="34" spans="1:9" ht="20.25" customHeight="1">
      <c r="A34" s="1" t="s">
        <v>108</v>
      </c>
      <c r="B34" s="6"/>
      <c r="C34" s="97">
        <f>SUM(C31:C33)</f>
        <v>43690</v>
      </c>
      <c r="D34" s="71"/>
      <c r="E34" s="97">
        <f>SUM(E31:E33)</f>
        <v>13946</v>
      </c>
      <c r="F34" s="54"/>
      <c r="G34" s="97">
        <f>SUM(G31:G33)</f>
        <v>12255</v>
      </c>
      <c r="H34" s="71"/>
      <c r="I34" s="97">
        <f>SUM(I31:I33)</f>
        <v>101687</v>
      </c>
    </row>
    <row r="35" spans="1:9" ht="21" customHeight="1">
      <c r="A35" s="36" t="s">
        <v>105</v>
      </c>
      <c r="B35" s="6" t="s">
        <v>186</v>
      </c>
      <c r="C35" s="37">
        <v>-365</v>
      </c>
      <c r="D35" s="71"/>
      <c r="E35" s="37">
        <f>1177-150</f>
        <v>1027</v>
      </c>
      <c r="F35" s="26"/>
      <c r="G35" s="26">
        <v>4921</v>
      </c>
      <c r="H35" s="26"/>
      <c r="I35" s="26">
        <v>-657</v>
      </c>
    </row>
    <row r="36" spans="1:9" ht="20.25" customHeight="1" thickBot="1">
      <c r="A36" s="1" t="s">
        <v>96</v>
      </c>
      <c r="B36" s="15"/>
      <c r="C36" s="98">
        <f>SUM(C34:C35)</f>
        <v>43325</v>
      </c>
      <c r="D36" s="99"/>
      <c r="E36" s="98">
        <f>SUM(E34:E35)</f>
        <v>14973</v>
      </c>
      <c r="F36" s="99"/>
      <c r="G36" s="100">
        <f>SUM(G34:G35)</f>
        <v>17176</v>
      </c>
      <c r="H36" s="99"/>
      <c r="I36" s="100">
        <f>SUM(I34:I35)</f>
        <v>101030</v>
      </c>
    </row>
    <row r="37" spans="1:9" ht="20.25" customHeight="1" thickTop="1">
      <c r="A37" s="15"/>
      <c r="B37" s="15"/>
    </row>
    <row r="38" spans="1:9" ht="20.25" customHeight="1">
      <c r="A38" s="11" t="s">
        <v>35</v>
      </c>
    </row>
    <row r="39" spans="1:9" ht="20.25" customHeight="1">
      <c r="A39" s="40" t="s">
        <v>117</v>
      </c>
    </row>
    <row r="40" spans="1:9" ht="20.25" customHeight="1">
      <c r="A40" s="40"/>
    </row>
    <row r="41" spans="1:9" ht="20.25" customHeight="1">
      <c r="A41" s="1"/>
      <c r="B41" s="39"/>
      <c r="C41" s="209" t="s">
        <v>5</v>
      </c>
      <c r="D41" s="209"/>
      <c r="E41" s="209"/>
      <c r="F41" s="38"/>
      <c r="G41" s="209" t="s">
        <v>33</v>
      </c>
      <c r="H41" s="209"/>
      <c r="I41" s="209"/>
    </row>
    <row r="42" spans="1:9" ht="20.25" customHeight="1">
      <c r="A42" s="1"/>
      <c r="B42" s="39"/>
      <c r="C42" s="209" t="s">
        <v>31</v>
      </c>
      <c r="D42" s="209"/>
      <c r="E42" s="209"/>
      <c r="F42" s="38"/>
      <c r="G42" s="209" t="s">
        <v>31</v>
      </c>
      <c r="H42" s="209"/>
      <c r="I42" s="209"/>
    </row>
    <row r="43" spans="1:9" ht="20.25" customHeight="1">
      <c r="A43" s="1"/>
      <c r="B43" s="39"/>
      <c r="C43" s="210" t="s">
        <v>97</v>
      </c>
      <c r="D43" s="210"/>
      <c r="E43" s="210"/>
      <c r="F43" s="31"/>
      <c r="G43" s="210" t="s">
        <v>97</v>
      </c>
      <c r="H43" s="210"/>
      <c r="I43" s="210"/>
    </row>
    <row r="44" spans="1:9" ht="20.25" customHeight="1">
      <c r="A44" s="1"/>
      <c r="B44" s="15"/>
      <c r="C44" s="211" t="s">
        <v>114</v>
      </c>
      <c r="D44" s="210"/>
      <c r="E44" s="210"/>
      <c r="F44" s="31"/>
      <c r="G44" s="211" t="s">
        <v>114</v>
      </c>
      <c r="H44" s="210"/>
      <c r="I44" s="210"/>
    </row>
    <row r="45" spans="1:9" ht="20.25" customHeight="1">
      <c r="A45" s="1"/>
      <c r="B45" s="195" t="s">
        <v>9</v>
      </c>
      <c r="C45" s="31">
        <v>2022</v>
      </c>
      <c r="D45" s="31"/>
      <c r="E45" s="31">
        <v>2021</v>
      </c>
      <c r="F45" s="31"/>
      <c r="G45" s="31">
        <v>2022</v>
      </c>
      <c r="H45" s="31"/>
      <c r="I45" s="31">
        <v>2021</v>
      </c>
    </row>
    <row r="46" spans="1:9" ht="20.25" customHeight="1">
      <c r="A46" s="196"/>
      <c r="B46" s="195"/>
      <c r="C46" s="31"/>
      <c r="D46" s="31"/>
      <c r="E46" s="31" t="s">
        <v>190</v>
      </c>
      <c r="F46" s="31"/>
      <c r="G46" s="31"/>
      <c r="H46" s="31"/>
      <c r="I46" s="31" t="s">
        <v>190</v>
      </c>
    </row>
    <row r="47" spans="1:9" ht="20.25" customHeight="1">
      <c r="A47" s="1"/>
      <c r="B47" s="39"/>
      <c r="C47" s="207" t="s">
        <v>95</v>
      </c>
      <c r="D47" s="207"/>
      <c r="E47" s="207"/>
      <c r="F47" s="207"/>
      <c r="G47" s="207"/>
      <c r="H47" s="207"/>
      <c r="I47" s="207"/>
    </row>
    <row r="48" spans="1:9" ht="22.4" customHeight="1">
      <c r="A48" s="1" t="s">
        <v>80</v>
      </c>
      <c r="B48" s="6"/>
      <c r="C48" s="86"/>
      <c r="D48" s="39"/>
      <c r="E48" s="86"/>
      <c r="F48" s="39"/>
      <c r="G48" s="86"/>
      <c r="H48" s="39"/>
      <c r="I48" s="86"/>
    </row>
    <row r="49" spans="1:9" ht="22.4" customHeight="1">
      <c r="A49" s="154" t="s">
        <v>203</v>
      </c>
      <c r="B49" s="6"/>
      <c r="C49" s="86"/>
      <c r="D49" s="171"/>
      <c r="E49" s="86"/>
      <c r="F49" s="171"/>
      <c r="G49" s="86"/>
      <c r="H49" s="171"/>
      <c r="I49" s="86"/>
    </row>
    <row r="50" spans="1:9" ht="22.4" customHeight="1">
      <c r="A50" s="36" t="s">
        <v>192</v>
      </c>
      <c r="B50" s="6"/>
      <c r="C50" s="197">
        <v>135667</v>
      </c>
      <c r="D50" s="31"/>
      <c r="E50" s="188">
        <v>0</v>
      </c>
      <c r="F50" s="31"/>
      <c r="G50" s="188">
        <v>0</v>
      </c>
      <c r="H50" s="31"/>
      <c r="I50" s="188">
        <v>0</v>
      </c>
    </row>
    <row r="51" spans="1:9" ht="22.4" customHeight="1">
      <c r="A51" s="36" t="s">
        <v>235</v>
      </c>
      <c r="B51" s="6"/>
      <c r="C51" s="197">
        <v>-5517</v>
      </c>
      <c r="D51" s="31"/>
      <c r="E51" s="188">
        <v>0</v>
      </c>
      <c r="F51" s="31"/>
      <c r="G51" s="188">
        <v>0</v>
      </c>
      <c r="H51" s="31"/>
      <c r="I51" s="188">
        <v>0</v>
      </c>
    </row>
    <row r="52" spans="1:9" ht="22" customHeight="1">
      <c r="A52" s="145" t="s">
        <v>234</v>
      </c>
      <c r="B52" s="6"/>
      <c r="C52" s="76">
        <f>SUM(C50:C51)</f>
        <v>130150</v>
      </c>
      <c r="D52" s="184"/>
      <c r="E52" s="189">
        <f>SUM(E50:E51)</f>
        <v>0</v>
      </c>
      <c r="F52" s="184"/>
      <c r="G52" s="189">
        <f>SUM(G50:G51)</f>
        <v>0</v>
      </c>
      <c r="H52" s="184"/>
      <c r="I52" s="189">
        <f>SUM(I50:I51)</f>
        <v>0</v>
      </c>
    </row>
    <row r="53" spans="1:9" ht="22" customHeight="1">
      <c r="A53" s="145"/>
      <c r="B53" s="6"/>
      <c r="C53" s="102"/>
      <c r="D53" s="171"/>
      <c r="E53" s="86"/>
      <c r="F53" s="171"/>
      <c r="G53" s="86"/>
      <c r="H53" s="171"/>
      <c r="I53" s="86"/>
    </row>
    <row r="54" spans="1:9" ht="22.5" customHeight="1">
      <c r="A54" s="154" t="s">
        <v>202</v>
      </c>
      <c r="B54" s="6"/>
      <c r="C54" s="86"/>
      <c r="D54" s="39"/>
      <c r="E54" s="86"/>
      <c r="F54" s="39"/>
      <c r="G54" s="86"/>
      <c r="H54" s="39"/>
      <c r="I54" s="86"/>
    </row>
    <row r="55" spans="1:9" ht="20.25" customHeight="1">
      <c r="A55" s="36" t="s">
        <v>193</v>
      </c>
      <c r="B55" s="49"/>
      <c r="C55" s="101">
        <v>1022</v>
      </c>
      <c r="D55" s="71"/>
      <c r="E55" s="101">
        <v>1793</v>
      </c>
      <c r="F55" s="17"/>
      <c r="G55" s="101">
        <v>0</v>
      </c>
      <c r="H55" s="71"/>
      <c r="I55" s="101">
        <v>0</v>
      </c>
    </row>
    <row r="56" spans="1:9" ht="20.25" customHeight="1">
      <c r="A56" s="145" t="s">
        <v>233</v>
      </c>
      <c r="B56" s="7"/>
      <c r="C56" s="45">
        <f>SUM(C55:C55)</f>
        <v>1022</v>
      </c>
      <c r="D56" s="54"/>
      <c r="E56" s="45">
        <f>SUM(E55:E55)</f>
        <v>1793</v>
      </c>
      <c r="F56" s="17"/>
      <c r="G56" s="45">
        <f>SUM(G55:G55)</f>
        <v>0</v>
      </c>
      <c r="H56" s="71"/>
      <c r="I56" s="45">
        <f>SUM(I55:I55)</f>
        <v>0</v>
      </c>
    </row>
    <row r="57" spans="1:9" ht="22.5" customHeight="1" thickBot="1">
      <c r="A57" s="1" t="s">
        <v>194</v>
      </c>
      <c r="B57" s="50"/>
      <c r="C57" s="126">
        <f>C56+C36+C52</f>
        <v>174497</v>
      </c>
      <c r="D57" s="93"/>
      <c r="E57" s="126">
        <f>E56+E36+E52</f>
        <v>16766</v>
      </c>
      <c r="F57" s="54"/>
      <c r="G57" s="126">
        <f>G56+G36+G52</f>
        <v>17176</v>
      </c>
      <c r="H57" s="93"/>
      <c r="I57" s="126">
        <f>I56+I36+I52</f>
        <v>101030</v>
      </c>
    </row>
    <row r="58" spans="1:9" ht="22.5" customHeight="1" thickTop="1">
      <c r="A58" s="1"/>
      <c r="B58" s="50"/>
      <c r="C58" s="106"/>
      <c r="D58" s="93"/>
      <c r="E58" s="106"/>
      <c r="F58" s="54"/>
      <c r="G58" s="32"/>
      <c r="H58" s="93"/>
      <c r="I58" s="32"/>
    </row>
    <row r="59" spans="1:9" ht="20.25" customHeight="1">
      <c r="A59" s="4" t="s">
        <v>61</v>
      </c>
      <c r="B59" s="6"/>
      <c r="C59" s="28"/>
      <c r="D59" s="91"/>
      <c r="E59" s="28"/>
      <c r="F59" s="91"/>
      <c r="G59" s="28"/>
      <c r="H59" s="91"/>
      <c r="I59" s="28"/>
    </row>
    <row r="60" spans="1:9" ht="20.25" customHeight="1">
      <c r="A60" s="107" t="s">
        <v>245</v>
      </c>
      <c r="B60" s="6"/>
      <c r="C60" s="17">
        <v>56973</v>
      </c>
      <c r="D60" s="91"/>
      <c r="E60" s="17">
        <v>21738</v>
      </c>
      <c r="F60" s="91"/>
      <c r="G60" s="24">
        <f>G36</f>
        <v>17176</v>
      </c>
      <c r="H60" s="91"/>
      <c r="I60" s="124">
        <f>I57</f>
        <v>101030</v>
      </c>
    </row>
    <row r="61" spans="1:9" ht="20.25" customHeight="1">
      <c r="A61" s="107" t="s">
        <v>56</v>
      </c>
      <c r="B61" s="6"/>
      <c r="C61" s="29">
        <f>+C62-C60</f>
        <v>-13648</v>
      </c>
      <c r="D61" s="91"/>
      <c r="E61" s="29">
        <v>-6765</v>
      </c>
      <c r="F61" s="104"/>
      <c r="G61" s="29">
        <v>0</v>
      </c>
      <c r="H61" s="105"/>
      <c r="I61" s="123">
        <v>0</v>
      </c>
    </row>
    <row r="62" spans="1:9" ht="20.25" customHeight="1" thickBot="1">
      <c r="A62" s="4" t="s">
        <v>96</v>
      </c>
      <c r="B62" s="6"/>
      <c r="C62" s="100">
        <f>C36</f>
        <v>43325</v>
      </c>
      <c r="D62" s="32"/>
      <c r="E62" s="100">
        <f>SUM(E60:E61)</f>
        <v>14973</v>
      </c>
      <c r="F62" s="32"/>
      <c r="G62" s="100">
        <f>SUM(G60:G61)</f>
        <v>17176</v>
      </c>
      <c r="H62" s="32"/>
      <c r="I62" s="100">
        <f>SUM(I60:I61)</f>
        <v>101030</v>
      </c>
    </row>
    <row r="63" spans="1:9" ht="20.25" customHeight="1" thickTop="1">
      <c r="A63" s="1"/>
      <c r="B63" s="6"/>
      <c r="C63" s="32"/>
      <c r="D63" s="99"/>
      <c r="E63" s="32"/>
      <c r="F63" s="99"/>
      <c r="G63" s="32"/>
      <c r="H63" s="99"/>
      <c r="I63" s="32"/>
    </row>
    <row r="64" spans="1:9" ht="20.25" customHeight="1">
      <c r="A64" s="4" t="s">
        <v>195</v>
      </c>
      <c r="B64" s="4"/>
      <c r="C64" s="32"/>
      <c r="D64" s="99"/>
      <c r="E64" s="32"/>
      <c r="F64" s="99"/>
      <c r="G64" s="32"/>
      <c r="H64" s="99"/>
      <c r="I64" s="32"/>
    </row>
    <row r="65" spans="1:9" ht="20.25" customHeight="1">
      <c r="A65" s="107" t="s">
        <v>245</v>
      </c>
      <c r="B65" s="6"/>
      <c r="C65" s="17">
        <v>122829</v>
      </c>
      <c r="D65" s="91"/>
      <c r="E65" s="17">
        <v>23531</v>
      </c>
      <c r="F65" s="91"/>
      <c r="G65" s="124">
        <f>G57</f>
        <v>17176</v>
      </c>
      <c r="H65" s="91"/>
      <c r="I65" s="124">
        <f>I57</f>
        <v>101030</v>
      </c>
    </row>
    <row r="66" spans="1:9" ht="20.25" customHeight="1">
      <c r="A66" s="107" t="s">
        <v>56</v>
      </c>
      <c r="B66" s="6"/>
      <c r="C66" s="29">
        <f>+C67-C65</f>
        <v>51668</v>
      </c>
      <c r="D66" s="91"/>
      <c r="E66" s="29">
        <v>-6765</v>
      </c>
      <c r="F66" s="104"/>
      <c r="G66" s="123">
        <v>0</v>
      </c>
      <c r="H66" s="105"/>
      <c r="I66" s="123">
        <v>0</v>
      </c>
    </row>
    <row r="67" spans="1:9" ht="20.25" customHeight="1" thickBot="1">
      <c r="A67" s="208" t="s">
        <v>194</v>
      </c>
      <c r="B67" s="208"/>
      <c r="C67" s="100">
        <f>C57</f>
        <v>174497</v>
      </c>
      <c r="D67" s="99"/>
      <c r="E67" s="100">
        <f>SUM(E65:E66)</f>
        <v>16766</v>
      </c>
      <c r="F67" s="99"/>
      <c r="G67" s="43">
        <f>SUM(G65:G66)</f>
        <v>17176</v>
      </c>
      <c r="H67" s="99"/>
      <c r="I67" s="43">
        <f>SUM(I65:I66)</f>
        <v>101030</v>
      </c>
    </row>
    <row r="68" spans="1:9" ht="20.25" customHeight="1" thickTop="1">
      <c r="A68" s="1"/>
      <c r="B68" s="1"/>
      <c r="C68" s="32"/>
      <c r="D68" s="99"/>
      <c r="E68" s="32"/>
      <c r="F68" s="99"/>
      <c r="G68" s="32"/>
      <c r="H68" s="99"/>
      <c r="I68" s="32"/>
    </row>
    <row r="69" spans="1:9" ht="20.25" customHeight="1">
      <c r="A69" s="1" t="s">
        <v>251</v>
      </c>
      <c r="B69" s="6"/>
      <c r="C69" s="84"/>
      <c r="D69" s="52"/>
      <c r="E69" s="84"/>
      <c r="F69" s="52"/>
      <c r="G69" s="84"/>
      <c r="H69" s="52"/>
      <c r="I69" s="84"/>
    </row>
    <row r="70" spans="1:9" s="4" customFormat="1" ht="20.25" customHeight="1" thickBot="1">
      <c r="A70" s="15" t="s">
        <v>109</v>
      </c>
      <c r="B70" s="6">
        <v>3</v>
      </c>
      <c r="C70" s="155">
        <f>C60/'SFP-3-4'!C79</f>
        <v>2.9798731855348034E-2</v>
      </c>
      <c r="D70" s="108"/>
      <c r="E70" s="155">
        <v>1.0999999999999999E-2</v>
      </c>
      <c r="F70" s="108"/>
      <c r="G70" s="155">
        <f>G60/'SFP-3-4'!G79</f>
        <v>8.9836065916742633E-3</v>
      </c>
      <c r="H70" s="108"/>
      <c r="I70" s="155">
        <v>5.2999999999999999E-2</v>
      </c>
    </row>
    <row r="71" spans="1:9" ht="20.25" customHeight="1" thickTop="1">
      <c r="D71" s="52"/>
      <c r="F71" s="52"/>
      <c r="H71" s="52"/>
    </row>
    <row r="72" spans="1:9" ht="20.25" customHeight="1">
      <c r="D72" s="52"/>
      <c r="H72" s="52"/>
    </row>
    <row r="73" spans="1:9" ht="20.25" customHeight="1"/>
    <row r="74" spans="1:9" ht="20.25" customHeight="1"/>
    <row r="75" spans="1:9" ht="20.25" customHeight="1"/>
    <row r="76" spans="1:9" ht="20.25" customHeight="1">
      <c r="A76" s="15"/>
      <c r="B76" s="15"/>
      <c r="C76" s="15"/>
      <c r="D76" s="15"/>
      <c r="E76" s="15"/>
      <c r="F76" s="15"/>
      <c r="G76" s="15"/>
      <c r="H76" s="15"/>
      <c r="I76" s="15"/>
    </row>
    <row r="77" spans="1:9" ht="20.25" customHeight="1">
      <c r="A77" s="15"/>
      <c r="B77" s="15"/>
      <c r="C77" s="15"/>
      <c r="D77" s="15"/>
      <c r="E77" s="15"/>
      <c r="F77" s="15"/>
      <c r="G77" s="15"/>
      <c r="H77" s="15"/>
      <c r="I77" s="15"/>
    </row>
    <row r="78" spans="1:9" ht="20.25" customHeight="1">
      <c r="A78" s="15"/>
      <c r="B78" s="15"/>
      <c r="C78" s="15"/>
      <c r="D78" s="15"/>
      <c r="E78" s="15"/>
      <c r="F78" s="15"/>
      <c r="G78" s="15"/>
      <c r="H78" s="15"/>
      <c r="I78" s="15"/>
    </row>
    <row r="79" spans="1:9" ht="20.25" customHeight="1">
      <c r="A79" s="15"/>
      <c r="B79" s="15"/>
      <c r="C79" s="15"/>
      <c r="D79" s="15"/>
      <c r="E79" s="15"/>
      <c r="F79" s="15"/>
      <c r="G79" s="15"/>
      <c r="H79" s="15"/>
      <c r="I79" s="15"/>
    </row>
    <row r="80" spans="1:9" ht="20.25" customHeight="1">
      <c r="A80" s="15"/>
      <c r="B80" s="15"/>
      <c r="C80" s="15"/>
      <c r="D80" s="15"/>
      <c r="E80" s="15"/>
      <c r="F80" s="15"/>
      <c r="G80" s="15"/>
      <c r="H80" s="15"/>
      <c r="I80" s="15"/>
    </row>
    <row r="81" s="15" customFormat="1" ht="20.25" customHeight="1"/>
    <row r="82" s="15" customFormat="1" ht="20.25" customHeight="1"/>
    <row r="83" s="15" customFormat="1" ht="20.25" customHeight="1"/>
    <row r="84" s="15" customFormat="1" ht="20.25" customHeight="1"/>
    <row r="85" s="15" customFormat="1" ht="20.25" customHeight="1"/>
    <row r="86" s="15" customFormat="1" ht="20.25" customHeight="1"/>
    <row r="87" s="15" customFormat="1" ht="20.25" customHeight="1"/>
    <row r="88" s="15" customFormat="1" ht="20.25" customHeight="1"/>
    <row r="89" s="15" customFormat="1" ht="20.25" customHeight="1"/>
    <row r="90" s="15" customFormat="1" ht="20.25" customHeight="1"/>
    <row r="91" s="15" customFormat="1" ht="20.25" customHeight="1"/>
    <row r="92" s="15" customFormat="1" ht="20.25" customHeight="1"/>
    <row r="93" s="15" customFormat="1" ht="20.25" customHeight="1"/>
    <row r="94" s="15" customFormat="1" ht="20.25" customHeight="1"/>
    <row r="95" s="15" customFormat="1" ht="20.25" customHeight="1"/>
    <row r="96" s="15" customFormat="1" ht="20.25" customHeight="1"/>
    <row r="97" s="15" customFormat="1" ht="20.25" customHeight="1"/>
    <row r="98" s="15" customFormat="1" ht="20.25" customHeight="1"/>
    <row r="99" s="15" customFormat="1" ht="20.25" customHeight="1"/>
    <row r="100" s="15" customFormat="1" ht="20.25" customHeight="1"/>
    <row r="101" s="15" customFormat="1" ht="20.25" customHeight="1"/>
    <row r="102" s="15" customFormat="1" ht="20.25" customHeight="1"/>
    <row r="103" s="15" customFormat="1" ht="20.25" customHeight="1"/>
    <row r="104" s="15" customFormat="1" ht="20.25" customHeight="1"/>
    <row r="105" s="15" customFormat="1" ht="20.25" customHeight="1"/>
    <row r="106" s="15" customFormat="1" ht="20.25" customHeight="1"/>
    <row r="107" s="15" customFormat="1" ht="20.25" customHeight="1"/>
    <row r="108" s="15" customFormat="1" ht="20.25" customHeight="1"/>
    <row r="109" s="15" customFormat="1" ht="20.25" customHeight="1"/>
    <row r="110" s="15" customFormat="1" ht="20.25" customHeight="1"/>
    <row r="111" s="15" customFormat="1" ht="20.25" customHeight="1"/>
    <row r="112" s="15" customFormat="1" ht="20.25" customHeight="1"/>
    <row r="113" s="15" customFormat="1" ht="20.25" customHeight="1"/>
    <row r="114" s="15" customFormat="1" ht="20.25" customHeight="1"/>
    <row r="115" s="15" customFormat="1" ht="20.25" customHeight="1"/>
    <row r="116" s="15" customFormat="1" ht="20.25" customHeight="1"/>
    <row r="117" s="15" customFormat="1" ht="20.25" customHeight="1"/>
    <row r="118" s="15" customFormat="1" ht="20.25" customHeight="1"/>
    <row r="119" s="15" customFormat="1" ht="20.25" customHeight="1"/>
    <row r="120" s="15" customFormat="1" ht="20.25" customHeight="1"/>
    <row r="121" s="15" customFormat="1" ht="20.25" customHeight="1"/>
    <row r="122" s="15" customFormat="1" ht="20.25" customHeight="1"/>
    <row r="123" s="15" customFormat="1" ht="20.25" customHeight="1"/>
    <row r="124" s="15" customFormat="1" ht="20.25" customHeight="1"/>
    <row r="125" s="15" customFormat="1" ht="20.25" customHeight="1"/>
    <row r="126" s="15" customFormat="1" ht="20.25" customHeight="1"/>
  </sheetData>
  <mergeCells count="19">
    <mergeCell ref="C4:E4"/>
    <mergeCell ref="G4:I4"/>
    <mergeCell ref="C7:E7"/>
    <mergeCell ref="G7:I7"/>
    <mergeCell ref="C44:E44"/>
    <mergeCell ref="G44:I44"/>
    <mergeCell ref="C5:E5"/>
    <mergeCell ref="G5:I5"/>
    <mergeCell ref="C6:E6"/>
    <mergeCell ref="G6:I6"/>
    <mergeCell ref="C47:I47"/>
    <mergeCell ref="A67:B67"/>
    <mergeCell ref="C10:I10"/>
    <mergeCell ref="C41:E41"/>
    <mergeCell ref="G41:I41"/>
    <mergeCell ref="C42:E42"/>
    <mergeCell ref="G42:I42"/>
    <mergeCell ref="C43:E43"/>
    <mergeCell ref="G43:I43"/>
  </mergeCells>
  <phoneticPr fontId="3" type="noConversion"/>
  <pageMargins left="0.7" right="0.65" top="0.48" bottom="0.5" header="0.5" footer="0.5"/>
  <pageSetup paperSize="9" scale="70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9"/>
  <sheetViews>
    <sheetView view="pageBreakPreview" topLeftCell="A64" zoomScaleNormal="85" zoomScaleSheetLayoutView="100" workbookViewId="0">
      <selection activeCell="A88" sqref="A88"/>
    </sheetView>
  </sheetViews>
  <sheetFormatPr defaultColWidth="9.1796875" defaultRowHeight="19.5" customHeight="1"/>
  <cols>
    <col min="1" max="1" width="58.6328125" style="36" customWidth="1"/>
    <col min="2" max="2" width="5.6328125" style="2" customWidth="1"/>
    <col min="3" max="3" width="15" style="41" customWidth="1"/>
    <col min="4" max="4" width="1" style="30" customWidth="1"/>
    <col min="5" max="5" width="15" style="41" customWidth="1"/>
    <col min="6" max="6" width="1" style="30" customWidth="1"/>
    <col min="7" max="7" width="15" style="41" customWidth="1"/>
    <col min="8" max="8" width="0.81640625" style="30" customWidth="1"/>
    <col min="9" max="9" width="15" style="41" customWidth="1"/>
    <col min="10" max="16384" width="9.1796875" style="15"/>
  </cols>
  <sheetData>
    <row r="1" spans="1:9" ht="20.25" customHeight="1">
      <c r="A1" s="11" t="s">
        <v>35</v>
      </c>
    </row>
    <row r="2" spans="1:9" ht="20.25" customHeight="1">
      <c r="A2" s="40" t="s">
        <v>117</v>
      </c>
    </row>
    <row r="3" spans="1:9" ht="20.25" customHeight="1">
      <c r="A3" s="40"/>
    </row>
    <row r="4" spans="1:9" ht="20.25" customHeight="1">
      <c r="A4" s="1"/>
      <c r="B4" s="39"/>
      <c r="C4" s="209" t="s">
        <v>5</v>
      </c>
      <c r="D4" s="209"/>
      <c r="E4" s="209"/>
      <c r="F4" s="38"/>
      <c r="G4" s="209" t="s">
        <v>33</v>
      </c>
      <c r="H4" s="209"/>
      <c r="I4" s="209"/>
    </row>
    <row r="5" spans="1:9" ht="20.25" customHeight="1">
      <c r="A5" s="1"/>
      <c r="B5" s="39"/>
      <c r="C5" s="209" t="s">
        <v>31</v>
      </c>
      <c r="D5" s="209"/>
      <c r="E5" s="209"/>
      <c r="F5" s="38"/>
      <c r="G5" s="209" t="s">
        <v>31</v>
      </c>
      <c r="H5" s="209"/>
      <c r="I5" s="209"/>
    </row>
    <row r="6" spans="1:9" ht="20.25" customHeight="1">
      <c r="A6" s="1"/>
      <c r="B6" s="39"/>
      <c r="C6" s="210" t="s">
        <v>115</v>
      </c>
      <c r="D6" s="210"/>
      <c r="E6" s="210"/>
      <c r="F6" s="31"/>
      <c r="G6" s="210" t="s">
        <v>115</v>
      </c>
      <c r="H6" s="210"/>
      <c r="I6" s="210"/>
    </row>
    <row r="7" spans="1:9" ht="20.25" customHeight="1">
      <c r="A7" s="1"/>
      <c r="B7" s="39"/>
      <c r="C7" s="211" t="s">
        <v>114</v>
      </c>
      <c r="D7" s="210"/>
      <c r="E7" s="210"/>
      <c r="F7" s="31"/>
      <c r="G7" s="211" t="s">
        <v>114</v>
      </c>
      <c r="H7" s="210"/>
      <c r="I7" s="210"/>
    </row>
    <row r="8" spans="1:9" ht="20.25" customHeight="1">
      <c r="A8" s="1"/>
      <c r="B8" s="39" t="s">
        <v>9</v>
      </c>
      <c r="C8" s="31">
        <v>2022</v>
      </c>
      <c r="D8" s="31"/>
      <c r="E8" s="31">
        <v>2021</v>
      </c>
      <c r="F8" s="31"/>
      <c r="G8" s="31">
        <v>2022</v>
      </c>
      <c r="H8" s="31"/>
      <c r="I8" s="31">
        <v>2021</v>
      </c>
    </row>
    <row r="9" spans="1:9" ht="20.25" customHeight="1">
      <c r="A9" s="196"/>
      <c r="B9" s="195"/>
      <c r="C9" s="31"/>
      <c r="D9" s="31"/>
      <c r="E9" s="31" t="s">
        <v>190</v>
      </c>
      <c r="F9" s="31"/>
      <c r="G9" s="31"/>
      <c r="H9" s="31"/>
      <c r="I9" s="31" t="s">
        <v>190</v>
      </c>
    </row>
    <row r="10" spans="1:9" ht="20.25" customHeight="1">
      <c r="A10" s="1"/>
      <c r="B10" s="39"/>
      <c r="C10" s="207" t="s">
        <v>95</v>
      </c>
      <c r="D10" s="207"/>
      <c r="E10" s="207"/>
      <c r="F10" s="207"/>
      <c r="G10" s="207"/>
      <c r="H10" s="207"/>
      <c r="I10" s="207"/>
    </row>
    <row r="11" spans="1:9" ht="20.25" customHeight="1">
      <c r="A11" s="46" t="s">
        <v>139</v>
      </c>
      <c r="B11" s="6"/>
      <c r="C11" s="87"/>
      <c r="D11" s="42"/>
      <c r="E11" s="87"/>
      <c r="F11" s="42"/>
      <c r="G11" s="87"/>
      <c r="H11" s="42"/>
      <c r="I11" s="87"/>
    </row>
    <row r="12" spans="1:9" ht="20.25" customHeight="1">
      <c r="A12" s="160" t="s">
        <v>147</v>
      </c>
      <c r="B12" s="6"/>
      <c r="C12" s="22">
        <v>3952241</v>
      </c>
      <c r="D12" s="91"/>
      <c r="E12" s="22">
        <v>788108</v>
      </c>
      <c r="F12" s="28"/>
      <c r="G12" s="26">
        <v>0</v>
      </c>
      <c r="H12" s="91"/>
      <c r="I12" s="26">
        <v>0</v>
      </c>
    </row>
    <row r="13" spans="1:9" ht="20.25" customHeight="1">
      <c r="A13" s="36" t="s">
        <v>163</v>
      </c>
      <c r="B13" s="6"/>
      <c r="C13" s="22">
        <v>807835</v>
      </c>
      <c r="D13" s="91"/>
      <c r="E13" s="22">
        <v>913333</v>
      </c>
      <c r="F13" s="28"/>
      <c r="G13" s="122">
        <v>0</v>
      </c>
      <c r="H13" s="91"/>
      <c r="I13" s="122">
        <v>0</v>
      </c>
    </row>
    <row r="14" spans="1:9" ht="20.25" customHeight="1">
      <c r="A14" s="36" t="s">
        <v>82</v>
      </c>
      <c r="B14" s="6"/>
      <c r="C14" s="22">
        <v>5823</v>
      </c>
      <c r="D14" s="91"/>
      <c r="E14" s="22">
        <v>8007</v>
      </c>
      <c r="F14" s="28"/>
      <c r="G14" s="23">
        <v>0</v>
      </c>
      <c r="H14" s="91"/>
      <c r="I14" s="23">
        <v>0</v>
      </c>
    </row>
    <row r="15" spans="1:9" ht="20.25" customHeight="1">
      <c r="A15" s="36" t="s">
        <v>103</v>
      </c>
      <c r="B15" s="6"/>
      <c r="C15" s="28">
        <v>1540</v>
      </c>
      <c r="D15" s="91"/>
      <c r="E15" s="28">
        <v>6767</v>
      </c>
      <c r="F15" s="28"/>
      <c r="G15" s="23">
        <v>40210</v>
      </c>
      <c r="H15" s="91"/>
      <c r="I15" s="23">
        <v>59257</v>
      </c>
    </row>
    <row r="16" spans="1:9" ht="20.25" customHeight="1">
      <c r="A16" s="15" t="s">
        <v>197</v>
      </c>
      <c r="B16" s="6"/>
      <c r="C16" s="28">
        <v>0</v>
      </c>
      <c r="D16" s="91"/>
      <c r="E16" s="28">
        <v>31993</v>
      </c>
      <c r="F16" s="28"/>
      <c r="G16" s="17">
        <v>0</v>
      </c>
      <c r="H16" s="91"/>
      <c r="I16" s="17">
        <v>21967</v>
      </c>
    </row>
    <row r="17" spans="1:9" ht="20.25" customHeight="1">
      <c r="A17" s="36" t="s">
        <v>43</v>
      </c>
      <c r="B17" s="6">
        <v>10</v>
      </c>
      <c r="C17" s="17">
        <v>0</v>
      </c>
      <c r="D17" s="28"/>
      <c r="E17" s="17">
        <v>0</v>
      </c>
      <c r="F17" s="17"/>
      <c r="G17" s="26">
        <v>50552</v>
      </c>
      <c r="H17" s="91"/>
      <c r="I17" s="26">
        <v>134750</v>
      </c>
    </row>
    <row r="18" spans="1:9" ht="20.25" customHeight="1">
      <c r="A18" s="36" t="s">
        <v>3</v>
      </c>
      <c r="B18" s="6"/>
      <c r="C18" s="28">
        <v>10325</v>
      </c>
      <c r="D18" s="91"/>
      <c r="E18" s="28">
        <v>13253</v>
      </c>
      <c r="F18" s="28"/>
      <c r="G18" s="48">
        <v>96599</v>
      </c>
      <c r="H18" s="91"/>
      <c r="I18" s="48">
        <v>85467</v>
      </c>
    </row>
    <row r="19" spans="1:9" s="30" customFormat="1" ht="20.25" customHeight="1">
      <c r="A19" s="47" t="s">
        <v>4</v>
      </c>
      <c r="B19" s="6">
        <v>3</v>
      </c>
      <c r="C19" s="96">
        <v>104182</v>
      </c>
      <c r="D19" s="91"/>
      <c r="E19" s="96">
        <v>151164</v>
      </c>
      <c r="F19" s="26"/>
      <c r="G19" s="48">
        <v>2302</v>
      </c>
      <c r="H19" s="91"/>
      <c r="I19" s="48">
        <v>647</v>
      </c>
    </row>
    <row r="20" spans="1:9" ht="20.25" customHeight="1">
      <c r="A20" s="1" t="s">
        <v>191</v>
      </c>
      <c r="B20" s="6"/>
      <c r="C20" s="20">
        <f>SUM(C12:C19)</f>
        <v>4881946</v>
      </c>
      <c r="D20" s="54"/>
      <c r="E20" s="20">
        <f>SUM(E12:E19)</f>
        <v>1912625</v>
      </c>
      <c r="F20" s="54"/>
      <c r="G20" s="18">
        <f>SUM(G12:G19)</f>
        <v>189663</v>
      </c>
      <c r="H20" s="54"/>
      <c r="I20" s="18">
        <f>SUM(I12:I19)</f>
        <v>302088</v>
      </c>
    </row>
    <row r="21" spans="1:9" ht="20.25" customHeight="1">
      <c r="B21" s="6"/>
      <c r="C21" s="22"/>
      <c r="D21" s="71"/>
      <c r="E21" s="22"/>
      <c r="F21" s="71"/>
      <c r="G21" s="22"/>
      <c r="H21" s="71"/>
      <c r="I21" s="22"/>
    </row>
    <row r="22" spans="1:9" ht="20.25" customHeight="1">
      <c r="A22" s="46" t="s">
        <v>19</v>
      </c>
      <c r="B22" s="6"/>
      <c r="C22" s="22"/>
      <c r="D22" s="71"/>
      <c r="E22" s="22"/>
      <c r="F22" s="71"/>
      <c r="G22" s="22"/>
      <c r="H22" s="71"/>
      <c r="I22" s="22"/>
    </row>
    <row r="23" spans="1:9" ht="20.25" customHeight="1">
      <c r="A23" s="36" t="s">
        <v>69</v>
      </c>
      <c r="B23" s="6"/>
      <c r="C23" s="22">
        <f>3601411+691</f>
        <v>3602102</v>
      </c>
      <c r="D23" s="91"/>
      <c r="E23" s="22">
        <f>740187-1200</f>
        <v>738987</v>
      </c>
      <c r="F23" s="28"/>
      <c r="G23" s="23">
        <v>0</v>
      </c>
      <c r="H23" s="91"/>
      <c r="I23" s="23">
        <v>0</v>
      </c>
    </row>
    <row r="24" spans="1:9" ht="20.25" customHeight="1">
      <c r="A24" s="36" t="s">
        <v>164</v>
      </c>
      <c r="B24" s="6"/>
      <c r="C24" s="28">
        <v>578429</v>
      </c>
      <c r="D24" s="91"/>
      <c r="E24" s="28">
        <v>701736</v>
      </c>
      <c r="F24" s="28"/>
      <c r="G24" s="122">
        <v>0</v>
      </c>
      <c r="H24" s="91"/>
      <c r="I24" s="122">
        <v>0</v>
      </c>
    </row>
    <row r="25" spans="1:9" ht="20.25" customHeight="1">
      <c r="A25" s="36" t="s">
        <v>83</v>
      </c>
      <c r="B25" s="6"/>
      <c r="C25" s="28">
        <f>7706-691</f>
        <v>7015</v>
      </c>
      <c r="D25" s="91"/>
      <c r="E25" s="28">
        <f>5885+1200</f>
        <v>7085</v>
      </c>
      <c r="F25" s="28"/>
      <c r="G25" s="23">
        <v>0</v>
      </c>
      <c r="H25" s="91"/>
      <c r="I25" s="23">
        <v>0</v>
      </c>
    </row>
    <row r="26" spans="1:9" ht="20.25" customHeight="1">
      <c r="A26" s="36" t="s">
        <v>104</v>
      </c>
      <c r="B26" s="6"/>
      <c r="C26" s="28">
        <v>975</v>
      </c>
      <c r="D26" s="91"/>
      <c r="E26" s="28">
        <v>4092</v>
      </c>
      <c r="F26" s="28"/>
      <c r="G26" s="23">
        <v>43035</v>
      </c>
      <c r="H26" s="91"/>
      <c r="I26" s="23">
        <v>61725</v>
      </c>
    </row>
    <row r="27" spans="1:9" ht="20.25" customHeight="1">
      <c r="A27" s="36" t="s">
        <v>129</v>
      </c>
      <c r="B27" s="6"/>
      <c r="C27" s="28">
        <v>110773</v>
      </c>
      <c r="D27" s="91"/>
      <c r="E27" s="28">
        <v>70384</v>
      </c>
      <c r="F27" s="28"/>
      <c r="G27" s="23">
        <v>0</v>
      </c>
      <c r="H27" s="91"/>
      <c r="I27" s="23">
        <v>0</v>
      </c>
    </row>
    <row r="28" spans="1:9" ht="20.25" customHeight="1">
      <c r="A28" s="36" t="s">
        <v>198</v>
      </c>
      <c r="B28" s="6">
        <v>6</v>
      </c>
      <c r="C28" s="28">
        <v>74385</v>
      </c>
      <c r="D28" s="91"/>
      <c r="E28" s="28">
        <v>0</v>
      </c>
      <c r="F28" s="28"/>
      <c r="G28" s="23">
        <v>3000</v>
      </c>
      <c r="H28" s="91"/>
      <c r="I28" s="23">
        <v>0</v>
      </c>
    </row>
    <row r="29" spans="1:9" ht="20.25" customHeight="1">
      <c r="A29" s="36" t="s">
        <v>50</v>
      </c>
      <c r="B29" s="6">
        <v>3</v>
      </c>
      <c r="C29" s="28">
        <f>379611-C28</f>
        <v>305226</v>
      </c>
      <c r="D29" s="91"/>
      <c r="E29" s="28">
        <f>274496-1136</f>
        <v>273360</v>
      </c>
      <c r="F29" s="28"/>
      <c r="G29" s="26">
        <f>69772-G28</f>
        <v>66772</v>
      </c>
      <c r="H29" s="91"/>
      <c r="I29" s="26">
        <f>68737-113</f>
        <v>68624</v>
      </c>
    </row>
    <row r="30" spans="1:9" ht="20.25" customHeight="1">
      <c r="A30" s="1" t="s">
        <v>23</v>
      </c>
      <c r="B30" s="6"/>
      <c r="C30" s="76">
        <f>SUM(C23:C29)</f>
        <v>4678905</v>
      </c>
      <c r="D30" s="54"/>
      <c r="E30" s="76">
        <f>SUM(E23:E29)</f>
        <v>1795644</v>
      </c>
      <c r="F30" s="54"/>
      <c r="G30" s="18">
        <f>SUM(G23:G29)</f>
        <v>112807</v>
      </c>
      <c r="H30" s="33"/>
      <c r="I30" s="18">
        <f>SUM(I23:I29)</f>
        <v>130349</v>
      </c>
    </row>
    <row r="31" spans="1:9" ht="20.25" customHeight="1">
      <c r="A31" s="1"/>
      <c r="B31" s="6"/>
      <c r="C31" s="33"/>
      <c r="D31" s="54"/>
      <c r="E31" s="33"/>
      <c r="F31" s="54"/>
      <c r="G31" s="33"/>
      <c r="H31" s="54"/>
      <c r="I31" s="33"/>
    </row>
    <row r="32" spans="1:9" ht="20.25" customHeight="1">
      <c r="A32" s="138" t="s">
        <v>148</v>
      </c>
      <c r="B32" s="6"/>
      <c r="C32" s="33">
        <f>C20-C30</f>
        <v>203041</v>
      </c>
      <c r="D32" s="54"/>
      <c r="E32" s="33">
        <f>E20-E30</f>
        <v>116981</v>
      </c>
      <c r="F32" s="54"/>
      <c r="G32" s="33">
        <f>G20-G30</f>
        <v>76856</v>
      </c>
      <c r="H32" s="54"/>
      <c r="I32" s="33">
        <f>I20-I30</f>
        <v>171739</v>
      </c>
    </row>
    <row r="33" spans="1:9" ht="20.25" customHeight="1">
      <c r="A33" s="36" t="s">
        <v>51</v>
      </c>
      <c r="B33" s="6"/>
      <c r="C33" s="23">
        <v>-240235</v>
      </c>
      <c r="D33" s="71"/>
      <c r="E33" s="23">
        <v>-35182</v>
      </c>
      <c r="F33" s="71"/>
      <c r="G33" s="22">
        <v>-41414</v>
      </c>
      <c r="H33" s="71"/>
      <c r="I33" s="22">
        <v>-23893</v>
      </c>
    </row>
    <row r="34" spans="1:9" ht="20.25" customHeight="1">
      <c r="A34" s="36" t="s">
        <v>165</v>
      </c>
      <c r="B34" s="6"/>
      <c r="C34" s="37">
        <v>15428</v>
      </c>
      <c r="D34" s="71"/>
      <c r="E34" s="37">
        <v>16746</v>
      </c>
      <c r="F34" s="26"/>
      <c r="G34" s="29">
        <v>0</v>
      </c>
      <c r="H34" s="28"/>
      <c r="I34" s="29">
        <v>0</v>
      </c>
    </row>
    <row r="35" spans="1:9" ht="20.25" customHeight="1">
      <c r="A35" s="1" t="s">
        <v>199</v>
      </c>
      <c r="B35" s="6"/>
      <c r="C35" s="97">
        <f>SUM(C32:C34)</f>
        <v>-21766</v>
      </c>
      <c r="D35" s="71"/>
      <c r="E35" s="97">
        <f>SUM(E32:E34)</f>
        <v>98545</v>
      </c>
      <c r="F35" s="54"/>
      <c r="G35" s="97">
        <f>SUM(G32:G34)</f>
        <v>35442</v>
      </c>
      <c r="H35" s="71"/>
      <c r="I35" s="97">
        <f>SUM(I32:I34)</f>
        <v>147846</v>
      </c>
    </row>
    <row r="36" spans="1:9" ht="21" customHeight="1">
      <c r="A36" s="36" t="s">
        <v>105</v>
      </c>
      <c r="B36" s="6" t="s">
        <v>186</v>
      </c>
      <c r="C36" s="37">
        <v>-2127</v>
      </c>
      <c r="D36" s="71"/>
      <c r="E36" s="37">
        <f>-21222-266</f>
        <v>-21488</v>
      </c>
      <c r="F36" s="26"/>
      <c r="G36" s="26">
        <v>4731</v>
      </c>
      <c r="H36" s="26"/>
      <c r="I36" s="26">
        <f>-3011-23</f>
        <v>-3034</v>
      </c>
    </row>
    <row r="37" spans="1:9" ht="20.25" customHeight="1" thickBot="1">
      <c r="A37" s="1" t="s">
        <v>200</v>
      </c>
      <c r="B37" s="15"/>
      <c r="C37" s="98">
        <f>SUM(C35:C36)</f>
        <v>-23893</v>
      </c>
      <c r="D37" s="99"/>
      <c r="E37" s="98">
        <f>SUM(E35:E36)</f>
        <v>77057</v>
      </c>
      <c r="F37" s="99"/>
      <c r="G37" s="100">
        <f>SUM(G35:G36)</f>
        <v>40173</v>
      </c>
      <c r="H37" s="99"/>
      <c r="I37" s="100">
        <f>SUM(I35:I36)</f>
        <v>144812</v>
      </c>
    </row>
    <row r="38" spans="1:9" ht="20.25" customHeight="1" thickTop="1">
      <c r="A38" s="15"/>
      <c r="B38" s="15"/>
    </row>
    <row r="39" spans="1:9" ht="20.25" customHeight="1">
      <c r="A39" s="11" t="s">
        <v>35</v>
      </c>
    </row>
    <row r="40" spans="1:9" ht="20.25" customHeight="1">
      <c r="A40" s="40" t="s">
        <v>117</v>
      </c>
    </row>
    <row r="41" spans="1:9" ht="20.25" customHeight="1">
      <c r="A41" s="40"/>
    </row>
    <row r="42" spans="1:9" ht="20.25" customHeight="1">
      <c r="A42" s="1"/>
      <c r="B42" s="39"/>
      <c r="C42" s="209" t="s">
        <v>5</v>
      </c>
      <c r="D42" s="209"/>
      <c r="E42" s="209"/>
      <c r="F42" s="38"/>
      <c r="G42" s="209" t="s">
        <v>33</v>
      </c>
      <c r="H42" s="209"/>
      <c r="I42" s="209"/>
    </row>
    <row r="43" spans="1:9" ht="20.25" customHeight="1">
      <c r="A43" s="1"/>
      <c r="B43" s="39"/>
      <c r="C43" s="209" t="s">
        <v>31</v>
      </c>
      <c r="D43" s="209"/>
      <c r="E43" s="209"/>
      <c r="F43" s="38"/>
      <c r="G43" s="209" t="s">
        <v>31</v>
      </c>
      <c r="H43" s="209"/>
      <c r="I43" s="209"/>
    </row>
    <row r="44" spans="1:9" ht="20.25" customHeight="1">
      <c r="A44" s="1"/>
      <c r="B44" s="39"/>
      <c r="C44" s="210" t="s">
        <v>115</v>
      </c>
      <c r="D44" s="210"/>
      <c r="E44" s="210"/>
      <c r="F44" s="31"/>
      <c r="G44" s="210" t="s">
        <v>115</v>
      </c>
      <c r="H44" s="210"/>
      <c r="I44" s="210"/>
    </row>
    <row r="45" spans="1:9" ht="20.25" customHeight="1">
      <c r="A45" s="1"/>
      <c r="B45" s="15"/>
      <c r="C45" s="211" t="s">
        <v>114</v>
      </c>
      <c r="D45" s="210"/>
      <c r="E45" s="210"/>
      <c r="F45" s="31"/>
      <c r="G45" s="211" t="s">
        <v>114</v>
      </c>
      <c r="H45" s="210"/>
      <c r="I45" s="210"/>
    </row>
    <row r="46" spans="1:9" ht="20.25" customHeight="1">
      <c r="A46" s="1"/>
      <c r="B46" s="195" t="s">
        <v>9</v>
      </c>
      <c r="C46" s="31">
        <v>2022</v>
      </c>
      <c r="D46" s="31"/>
      <c r="E46" s="31">
        <v>2021</v>
      </c>
      <c r="F46" s="31"/>
      <c r="G46" s="31">
        <v>2022</v>
      </c>
      <c r="H46" s="31"/>
      <c r="I46" s="31">
        <v>2021</v>
      </c>
    </row>
    <row r="47" spans="1:9" ht="20.25" customHeight="1">
      <c r="A47" s="196"/>
      <c r="B47" s="195"/>
      <c r="C47" s="31"/>
      <c r="D47" s="31"/>
      <c r="E47" s="31" t="s">
        <v>190</v>
      </c>
      <c r="F47" s="31"/>
      <c r="G47" s="31"/>
      <c r="H47" s="31"/>
      <c r="I47" s="31" t="s">
        <v>190</v>
      </c>
    </row>
    <row r="48" spans="1:9" ht="20" customHeight="1">
      <c r="A48" s="1"/>
      <c r="B48" s="39"/>
      <c r="C48" s="207" t="s">
        <v>95</v>
      </c>
      <c r="D48" s="207"/>
      <c r="E48" s="207"/>
      <c r="F48" s="207"/>
      <c r="G48" s="207"/>
      <c r="H48" s="207"/>
      <c r="I48" s="207"/>
    </row>
    <row r="49" spans="1:17" ht="22.4" customHeight="1">
      <c r="A49" s="1" t="s">
        <v>80</v>
      </c>
      <c r="B49" s="6"/>
      <c r="C49" s="86"/>
      <c r="D49" s="39"/>
      <c r="E49" s="86"/>
      <c r="F49" s="39"/>
      <c r="G49" s="86"/>
      <c r="H49" s="39"/>
      <c r="I49" s="86"/>
    </row>
    <row r="50" spans="1:17" ht="22.4" customHeight="1">
      <c r="A50" s="154" t="s">
        <v>203</v>
      </c>
      <c r="B50" s="6"/>
      <c r="C50" s="86"/>
      <c r="D50" s="171"/>
      <c r="E50" s="86"/>
      <c r="F50" s="171"/>
      <c r="G50" s="86"/>
      <c r="H50" s="171"/>
      <c r="I50" s="86"/>
    </row>
    <row r="51" spans="1:17" ht="22.4" customHeight="1">
      <c r="A51" s="36" t="s">
        <v>192</v>
      </c>
      <c r="B51" s="6"/>
      <c r="C51" s="197">
        <v>174062</v>
      </c>
      <c r="D51" s="31"/>
      <c r="E51" s="188">
        <v>0</v>
      </c>
      <c r="F51" s="31"/>
      <c r="G51" s="188">
        <v>0</v>
      </c>
      <c r="H51" s="31"/>
      <c r="I51" s="188">
        <v>0</v>
      </c>
    </row>
    <row r="52" spans="1:17" ht="22.4" customHeight="1">
      <c r="A52" s="36" t="s">
        <v>235</v>
      </c>
      <c r="B52" s="6"/>
      <c r="C52" s="197">
        <v>-5997</v>
      </c>
      <c r="D52" s="31"/>
      <c r="E52" s="188">
        <v>0</v>
      </c>
      <c r="F52" s="31"/>
      <c r="G52" s="188">
        <v>0</v>
      </c>
      <c r="H52" s="31"/>
      <c r="I52" s="188">
        <v>0</v>
      </c>
    </row>
    <row r="53" spans="1:17" ht="22" customHeight="1">
      <c r="A53" s="145" t="s">
        <v>234</v>
      </c>
      <c r="B53" s="6"/>
      <c r="C53" s="76">
        <f>SUM(C51:C52)</f>
        <v>168065</v>
      </c>
      <c r="D53" s="171"/>
      <c r="E53" s="189">
        <f>SUM(E51:E52)</f>
        <v>0</v>
      </c>
      <c r="F53" s="171"/>
      <c r="G53" s="189">
        <f>SUM(G51:G52)</f>
        <v>0</v>
      </c>
      <c r="H53" s="171"/>
      <c r="I53" s="189">
        <f>SUM(I51:I52)</f>
        <v>0</v>
      </c>
    </row>
    <row r="54" spans="1:17" ht="22" customHeight="1">
      <c r="A54" s="145"/>
      <c r="B54" s="6"/>
      <c r="C54" s="86"/>
      <c r="D54" s="171"/>
      <c r="E54" s="86"/>
      <c r="F54" s="171"/>
      <c r="G54" s="86"/>
      <c r="H54" s="171"/>
      <c r="I54" s="86"/>
    </row>
    <row r="55" spans="1:17" ht="22.5" customHeight="1">
      <c r="A55" s="154" t="s">
        <v>237</v>
      </c>
      <c r="B55" s="6"/>
      <c r="C55" s="86"/>
      <c r="D55" s="39"/>
      <c r="E55" s="86"/>
      <c r="F55" s="39"/>
      <c r="G55" s="86"/>
      <c r="H55" s="39"/>
      <c r="I55" s="86"/>
    </row>
    <row r="56" spans="1:17" ht="22.5" customHeight="1">
      <c r="A56" s="36" t="s">
        <v>193</v>
      </c>
      <c r="B56" s="49"/>
      <c r="C56" s="26">
        <v>1795</v>
      </c>
      <c r="D56" s="71"/>
      <c r="E56" s="26">
        <v>1793</v>
      </c>
      <c r="F56" s="17"/>
      <c r="G56" s="161">
        <v>0</v>
      </c>
      <c r="H56" s="71"/>
      <c r="I56" s="161">
        <v>0</v>
      </c>
    </row>
    <row r="57" spans="1:17" ht="20.25" customHeight="1">
      <c r="A57" t="s">
        <v>201</v>
      </c>
      <c r="B57" s="49"/>
      <c r="C57" s="26">
        <v>2495</v>
      </c>
      <c r="D57" s="71"/>
      <c r="E57" s="26">
        <v>0</v>
      </c>
      <c r="F57" s="17"/>
      <c r="G57" s="161">
        <v>887</v>
      </c>
      <c r="H57" s="71"/>
      <c r="I57" s="161">
        <v>0</v>
      </c>
    </row>
    <row r="58" spans="1:17" ht="20.25" customHeight="1">
      <c r="A58" t="s">
        <v>236</v>
      </c>
      <c r="B58" s="49"/>
      <c r="C58" s="29">
        <v>-499</v>
      </c>
      <c r="D58" s="65"/>
      <c r="E58" s="29">
        <v>0</v>
      </c>
      <c r="F58" s="17"/>
      <c r="G58" s="29">
        <v>-177</v>
      </c>
      <c r="H58" s="65"/>
      <c r="I58" s="29">
        <v>0</v>
      </c>
    </row>
    <row r="59" spans="1:17" ht="20.25" customHeight="1">
      <c r="A59" s="145" t="s">
        <v>233</v>
      </c>
      <c r="B59" s="7"/>
      <c r="C59" s="45">
        <f>SUM(C56:C58)</f>
        <v>3791</v>
      </c>
      <c r="D59" s="54"/>
      <c r="E59" s="45">
        <f>SUM(E56:E58)</f>
        <v>1793</v>
      </c>
      <c r="F59" s="17"/>
      <c r="G59" s="45">
        <f>SUM(G56:G58)</f>
        <v>710</v>
      </c>
      <c r="H59" s="71"/>
      <c r="I59" s="45">
        <f>SUM(I56:I58)</f>
        <v>0</v>
      </c>
    </row>
    <row r="60" spans="1:17" ht="22.5" customHeight="1" thickBot="1">
      <c r="A60" s="1" t="s">
        <v>194</v>
      </c>
      <c r="B60" s="50"/>
      <c r="C60" s="126">
        <f>C59+C37+C53</f>
        <v>147963</v>
      </c>
      <c r="D60" s="93"/>
      <c r="E60" s="126">
        <f>E59+E37+E53</f>
        <v>78850</v>
      </c>
      <c r="F60" s="54"/>
      <c r="G60" s="126">
        <f>G59+G37+G53</f>
        <v>40883</v>
      </c>
      <c r="H60" s="93"/>
      <c r="I60" s="126">
        <f>I59+I37+I53</f>
        <v>144812</v>
      </c>
      <c r="K60" s="25"/>
    </row>
    <row r="61" spans="1:17" ht="20.25" customHeight="1" thickTop="1">
      <c r="A61" s="1"/>
      <c r="B61" s="39"/>
      <c r="C61" s="102"/>
      <c r="D61" s="103"/>
      <c r="E61" s="102"/>
      <c r="F61" s="103"/>
      <c r="G61" s="102"/>
      <c r="H61" s="103"/>
      <c r="I61" s="102"/>
      <c r="Q61" s="1"/>
    </row>
    <row r="62" spans="1:17" ht="20.25" customHeight="1">
      <c r="A62" s="4" t="s">
        <v>204</v>
      </c>
      <c r="B62" s="6"/>
      <c r="C62" s="28"/>
      <c r="D62" s="91"/>
      <c r="E62" s="28"/>
      <c r="F62" s="91"/>
      <c r="G62" s="28"/>
      <c r="H62" s="91"/>
      <c r="I62" s="28"/>
    </row>
    <row r="63" spans="1:17" ht="20.25" customHeight="1">
      <c r="A63" s="36" t="s">
        <v>196</v>
      </c>
      <c r="B63" s="6"/>
      <c r="C63" s="17">
        <v>-10202</v>
      </c>
      <c r="D63" s="91"/>
      <c r="E63" s="17">
        <v>89952</v>
      </c>
      <c r="F63" s="91"/>
      <c r="G63" s="124">
        <f>G37</f>
        <v>40173</v>
      </c>
      <c r="H63" s="91"/>
      <c r="I63" s="124">
        <f>I60</f>
        <v>144812</v>
      </c>
    </row>
    <row r="64" spans="1:17" ht="20.25" customHeight="1">
      <c r="A64" s="15" t="s">
        <v>60</v>
      </c>
      <c r="B64" s="6"/>
      <c r="C64" s="29">
        <f>+C65-C63</f>
        <v>-13691</v>
      </c>
      <c r="D64" s="91"/>
      <c r="E64" s="29">
        <v>-12895</v>
      </c>
      <c r="F64" s="104"/>
      <c r="G64" s="29">
        <v>0</v>
      </c>
      <c r="H64" s="105"/>
      <c r="I64" s="29">
        <v>0</v>
      </c>
    </row>
    <row r="65" spans="1:9" ht="20.25" customHeight="1" thickBot="1">
      <c r="A65" s="4" t="s">
        <v>200</v>
      </c>
      <c r="B65" s="6"/>
      <c r="C65" s="100">
        <f>C37</f>
        <v>-23893</v>
      </c>
      <c r="D65" s="32"/>
      <c r="E65" s="100">
        <f>SUM(E63:E64)</f>
        <v>77057</v>
      </c>
      <c r="F65" s="32"/>
      <c r="G65" s="100">
        <f>SUM(G63:G64)</f>
        <v>40173</v>
      </c>
      <c r="H65" s="32"/>
      <c r="I65" s="100">
        <f>SUM(I63:I64)</f>
        <v>144812</v>
      </c>
    </row>
    <row r="66" spans="1:9" ht="20.25" customHeight="1" thickTop="1">
      <c r="A66" s="1"/>
      <c r="B66" s="6"/>
      <c r="C66" s="32"/>
      <c r="D66" s="99"/>
      <c r="E66" s="32"/>
      <c r="F66" s="99"/>
      <c r="G66" s="32"/>
      <c r="H66" s="99"/>
      <c r="I66" s="32"/>
    </row>
    <row r="67" spans="1:9" ht="20.25" customHeight="1">
      <c r="A67" s="4" t="s">
        <v>195</v>
      </c>
      <c r="B67" s="4"/>
      <c r="C67" s="32"/>
      <c r="D67" s="99"/>
      <c r="E67" s="32"/>
      <c r="F67" s="99"/>
      <c r="G67" s="32"/>
      <c r="H67" s="99"/>
      <c r="I67" s="32"/>
    </row>
    <row r="68" spans="1:9" ht="20.25" customHeight="1">
      <c r="A68" s="36" t="s">
        <v>196</v>
      </c>
      <c r="B68" s="6"/>
      <c r="C68" s="17">
        <v>77940</v>
      </c>
      <c r="D68" s="91"/>
      <c r="E68" s="17">
        <v>91745</v>
      </c>
      <c r="F68" s="91"/>
      <c r="G68" s="24">
        <f>G60</f>
        <v>40883</v>
      </c>
      <c r="H68" s="91"/>
      <c r="I68" s="24">
        <f>I60</f>
        <v>144812</v>
      </c>
    </row>
    <row r="69" spans="1:9" ht="20.25" customHeight="1">
      <c r="A69" s="15" t="s">
        <v>60</v>
      </c>
      <c r="B69" s="6"/>
      <c r="C69" s="29">
        <f>+C70-C68</f>
        <v>70023</v>
      </c>
      <c r="D69" s="91"/>
      <c r="E69" s="29">
        <v>-12895</v>
      </c>
      <c r="F69" s="104"/>
      <c r="G69" s="123">
        <v>0</v>
      </c>
      <c r="H69" s="105"/>
      <c r="I69" s="123">
        <v>0</v>
      </c>
    </row>
    <row r="70" spans="1:9" ht="20.25" customHeight="1" thickBot="1">
      <c r="A70" s="208" t="s">
        <v>194</v>
      </c>
      <c r="B70" s="208"/>
      <c r="C70" s="100">
        <f>C60</f>
        <v>147963</v>
      </c>
      <c r="D70" s="99"/>
      <c r="E70" s="100">
        <f>SUM(E68:E69)</f>
        <v>78850</v>
      </c>
      <c r="F70" s="99"/>
      <c r="G70" s="43">
        <f>SUM(G68:G69)</f>
        <v>40883</v>
      </c>
      <c r="H70" s="99"/>
      <c r="I70" s="43">
        <f>SUM(I68:I69)</f>
        <v>144812</v>
      </c>
    </row>
    <row r="71" spans="1:9" ht="20.25" customHeight="1" thickTop="1">
      <c r="A71" s="1"/>
      <c r="B71" s="1"/>
      <c r="C71" s="32"/>
      <c r="D71" s="99"/>
      <c r="E71" s="32"/>
      <c r="F71" s="99"/>
      <c r="G71" s="32"/>
      <c r="H71" s="99"/>
      <c r="I71" s="32"/>
    </row>
    <row r="72" spans="1:9" ht="20.25" customHeight="1">
      <c r="A72" s="1" t="s">
        <v>252</v>
      </c>
      <c r="B72" s="6"/>
      <c r="C72" s="84"/>
      <c r="D72" s="52"/>
      <c r="E72" s="84"/>
      <c r="F72" s="52"/>
      <c r="G72" s="84"/>
      <c r="H72" s="52"/>
      <c r="I72" s="84"/>
    </row>
    <row r="73" spans="1:9" s="4" customFormat="1" ht="20.25" customHeight="1" thickBot="1">
      <c r="A73" s="15" t="s">
        <v>205</v>
      </c>
      <c r="B73" s="6">
        <v>3</v>
      </c>
      <c r="C73" s="155">
        <f>C63/'SFP-3-4'!C79</f>
        <v>-5.3359777857627409E-3</v>
      </c>
      <c r="D73" s="108"/>
      <c r="E73" s="155">
        <v>4.7E-2</v>
      </c>
      <c r="F73" s="108"/>
      <c r="G73" s="155">
        <f>G63/'SFP-3-4'!G79</f>
        <v>2.1011785491810094E-2</v>
      </c>
      <c r="H73" s="108"/>
      <c r="I73" s="155">
        <v>7.5999999999999998E-2</v>
      </c>
    </row>
    <row r="74" spans="1:9" ht="20.25" customHeight="1" thickTop="1">
      <c r="D74" s="52"/>
      <c r="F74" s="52"/>
      <c r="H74" s="52"/>
    </row>
    <row r="75" spans="1:9" ht="20.25" customHeight="1">
      <c r="D75" s="52"/>
      <c r="H75" s="52"/>
    </row>
    <row r="76" spans="1:9" ht="20.25" customHeight="1"/>
    <row r="77" spans="1:9" ht="20.25" customHeight="1"/>
    <row r="78" spans="1:9" ht="20.25" customHeight="1"/>
    <row r="79" spans="1:9" ht="20.25" customHeight="1">
      <c r="A79" s="15"/>
      <c r="B79" s="15"/>
      <c r="C79" s="15"/>
      <c r="D79" s="15"/>
      <c r="E79" s="15"/>
      <c r="F79" s="15"/>
      <c r="G79" s="15"/>
      <c r="H79" s="15"/>
      <c r="I79" s="15"/>
    </row>
    <row r="80" spans="1:9" ht="20.25" customHeight="1">
      <c r="A80" s="15"/>
      <c r="B80" s="15"/>
      <c r="C80" s="15"/>
      <c r="D80" s="15"/>
      <c r="E80" s="15"/>
      <c r="F80" s="15"/>
      <c r="G80" s="15"/>
      <c r="H80" s="15"/>
      <c r="I80" s="15"/>
    </row>
    <row r="81" s="15" customFormat="1" ht="20.25" customHeight="1"/>
    <row r="82" s="15" customFormat="1" ht="20.25" customHeight="1"/>
    <row r="83" s="15" customFormat="1" ht="20.25" customHeight="1"/>
    <row r="84" s="15" customFormat="1" ht="20.25" customHeight="1"/>
    <row r="85" s="15" customFormat="1" ht="20.25" customHeight="1"/>
    <row r="86" s="15" customFormat="1" ht="20.25" customHeight="1"/>
    <row r="87" s="15" customFormat="1" ht="20.25" customHeight="1"/>
    <row r="88" s="15" customFormat="1" ht="20.25" customHeight="1"/>
    <row r="89" s="15" customFormat="1" ht="20.25" customHeight="1"/>
    <row r="90" s="15" customFormat="1" ht="20.25" customHeight="1"/>
    <row r="91" s="15" customFormat="1" ht="20.25" customHeight="1"/>
    <row r="92" s="15" customFormat="1" ht="20.25" customHeight="1"/>
    <row r="93" s="15" customFormat="1" ht="20.25" customHeight="1"/>
    <row r="94" s="15" customFormat="1" ht="20.25" customHeight="1"/>
    <row r="95" s="15" customFormat="1" ht="20.25" customHeight="1"/>
    <row r="96" s="15" customFormat="1" ht="20.25" customHeight="1"/>
    <row r="97" s="15" customFormat="1" ht="20.25" customHeight="1"/>
    <row r="98" s="15" customFormat="1" ht="20.25" customHeight="1"/>
    <row r="99" s="15" customFormat="1" ht="20.25" customHeight="1"/>
    <row r="100" s="15" customFormat="1" ht="20.25" customHeight="1"/>
    <row r="101" s="15" customFormat="1" ht="20.25" customHeight="1"/>
    <row r="102" s="15" customFormat="1" ht="20.25" customHeight="1"/>
    <row r="103" s="15" customFormat="1" ht="20.25" customHeight="1"/>
    <row r="104" s="15" customFormat="1" ht="20.25" customHeight="1"/>
    <row r="105" s="15" customFormat="1" ht="20.25" customHeight="1"/>
    <row r="106" s="15" customFormat="1" ht="20.25" customHeight="1"/>
    <row r="107" s="15" customFormat="1" ht="20.25" customHeight="1"/>
    <row r="108" s="15" customFormat="1" ht="20.25" customHeight="1"/>
    <row r="109" s="15" customFormat="1" ht="20.25" customHeight="1"/>
    <row r="110" s="15" customFormat="1" ht="20.25" customHeight="1"/>
    <row r="111" s="15" customFormat="1" ht="20.25" customHeight="1"/>
    <row r="112" s="15" customFormat="1" ht="20.25" customHeight="1"/>
    <row r="113" s="15" customFormat="1" ht="20.25" customHeight="1"/>
    <row r="114" s="15" customFormat="1" ht="20.25" customHeight="1"/>
    <row r="115" s="15" customFormat="1" ht="20.25" customHeight="1"/>
    <row r="116" s="15" customFormat="1" ht="20.25" customHeight="1"/>
    <row r="117" s="15" customFormat="1" ht="20.25" customHeight="1"/>
    <row r="118" s="15" customFormat="1" ht="20.25" customHeight="1"/>
    <row r="119" s="15" customFormat="1" ht="20.25" customHeight="1"/>
    <row r="120" s="15" customFormat="1" ht="20.25" customHeight="1"/>
    <row r="121" s="15" customFormat="1" ht="20.25" customHeight="1"/>
    <row r="122" s="15" customFormat="1" ht="20.25" customHeight="1"/>
    <row r="123" s="15" customFormat="1" ht="20.25" customHeight="1"/>
    <row r="124" s="15" customFormat="1" ht="20.25" customHeight="1"/>
    <row r="125" s="15" customFormat="1" ht="20.25" customHeight="1"/>
    <row r="126" s="15" customFormat="1" ht="20.25" customHeight="1"/>
    <row r="127" s="15" customFormat="1" ht="20.25" customHeight="1"/>
    <row r="128" s="15" customFormat="1" ht="20.25" customHeight="1"/>
    <row r="129" s="15" customFormat="1" ht="20.25" customHeight="1"/>
  </sheetData>
  <mergeCells count="19">
    <mergeCell ref="C4:E4"/>
    <mergeCell ref="G4:I4"/>
    <mergeCell ref="C5:E5"/>
    <mergeCell ref="G5:I5"/>
    <mergeCell ref="C6:E6"/>
    <mergeCell ref="G6:I6"/>
    <mergeCell ref="A70:B70"/>
    <mergeCell ref="C7:E7"/>
    <mergeCell ref="G7:I7"/>
    <mergeCell ref="C10:I10"/>
    <mergeCell ref="C42:E42"/>
    <mergeCell ref="G42:I42"/>
    <mergeCell ref="C43:E43"/>
    <mergeCell ref="G43:I43"/>
    <mergeCell ref="C44:E44"/>
    <mergeCell ref="G44:I44"/>
    <mergeCell ref="C45:E45"/>
    <mergeCell ref="G45:I45"/>
    <mergeCell ref="C48:I48"/>
  </mergeCells>
  <pageMargins left="0.7" right="0.65" top="0.48" bottom="0.5" header="0.5" footer="0.5"/>
  <pageSetup paperSize="9" scale="70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view="pageBreakPreview" topLeftCell="A22" zoomScale="70" zoomScaleNormal="70" zoomScaleSheetLayoutView="70" zoomScalePageLayoutView="80" workbookViewId="0">
      <selection activeCell="A88" sqref="A88"/>
    </sheetView>
  </sheetViews>
  <sheetFormatPr defaultColWidth="9.1796875" defaultRowHeight="19.5" customHeight="1"/>
  <cols>
    <col min="1" max="1" width="50.90625" style="15" customWidth="1"/>
    <col min="2" max="2" width="12.7265625" style="15" customWidth="1"/>
    <col min="3" max="3" width="16.6328125" style="15" customWidth="1"/>
    <col min="4" max="4" width="1.6328125" style="15" customWidth="1"/>
    <col min="5" max="5" width="16.6328125" style="4" customWidth="1"/>
    <col min="6" max="6" width="1.6328125" style="15" customWidth="1"/>
    <col min="7" max="7" width="16.6328125" style="15" customWidth="1"/>
    <col min="8" max="8" width="1.6328125" style="15" customWidth="1"/>
    <col min="9" max="9" width="16.6328125" style="4" customWidth="1"/>
    <col min="10" max="10" width="1.6328125" style="15" customWidth="1"/>
    <col min="11" max="11" width="16.6328125" style="15" customWidth="1"/>
    <col min="12" max="12" width="1.6328125" style="15" customWidth="1"/>
    <col min="13" max="13" width="16.6328125" style="15" customWidth="1"/>
    <col min="14" max="14" width="1.6328125" style="15" customWidth="1"/>
    <col min="15" max="15" width="16.6328125" style="15" customWidth="1"/>
    <col min="16" max="16" width="1.6328125" style="15" customWidth="1"/>
    <col min="17" max="17" width="16.6328125" style="15" customWidth="1"/>
    <col min="18" max="18" width="18.54296875" style="15" customWidth="1"/>
    <col min="19" max="16384" width="9.1796875" style="15"/>
  </cols>
  <sheetData>
    <row r="1" spans="1:17" ht="20.25" customHeight="1">
      <c r="A1" s="11" t="s">
        <v>35</v>
      </c>
      <c r="C1" s="52"/>
      <c r="D1" s="52"/>
      <c r="E1" s="52"/>
      <c r="F1" s="52"/>
      <c r="G1" s="52"/>
      <c r="H1" s="52"/>
      <c r="I1" s="52"/>
      <c r="J1" s="52"/>
      <c r="K1" s="53"/>
      <c r="L1" s="52"/>
      <c r="M1" s="52"/>
      <c r="N1" s="52"/>
      <c r="O1" s="52"/>
    </row>
    <row r="2" spans="1:17" ht="20.25" customHeight="1">
      <c r="A2" s="212" t="s">
        <v>118</v>
      </c>
      <c r="B2" s="212"/>
      <c r="C2" s="212"/>
      <c r="D2" s="212"/>
      <c r="F2" s="4"/>
      <c r="G2" s="4"/>
      <c r="H2" s="4"/>
      <c r="I2" s="15"/>
      <c r="J2" s="168"/>
    </row>
    <row r="3" spans="1:17" ht="19.5" customHeight="1">
      <c r="A3" s="168"/>
      <c r="I3" s="15"/>
    </row>
    <row r="4" spans="1:17" ht="19.5" customHeight="1">
      <c r="A4" s="4"/>
      <c r="C4" s="209" t="s">
        <v>84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7" ht="19.5" customHeight="1">
      <c r="A5" s="36"/>
      <c r="C5" s="166"/>
      <c r="E5" s="166"/>
      <c r="I5" s="15"/>
      <c r="J5" s="31"/>
      <c r="K5" s="166" t="s">
        <v>137</v>
      </c>
      <c r="L5" s="30"/>
      <c r="M5" s="31"/>
      <c r="N5" s="8"/>
      <c r="O5" s="8"/>
      <c r="P5" s="166"/>
    </row>
    <row r="6" spans="1:17" ht="19.5" customHeight="1">
      <c r="A6" s="36"/>
      <c r="C6" s="166"/>
      <c r="E6" s="166"/>
      <c r="G6" s="213" t="s">
        <v>38</v>
      </c>
      <c r="H6" s="213"/>
      <c r="I6" s="213"/>
      <c r="J6" s="31"/>
      <c r="K6" s="169" t="s">
        <v>136</v>
      </c>
      <c r="L6" s="30"/>
      <c r="M6" s="31"/>
      <c r="N6" s="8"/>
      <c r="O6" s="8"/>
      <c r="P6" s="166"/>
    </row>
    <row r="7" spans="1:17" ht="19.5" customHeight="1">
      <c r="A7" s="36"/>
      <c r="C7" s="166"/>
      <c r="E7" s="166"/>
      <c r="I7" s="166"/>
      <c r="J7" s="31"/>
      <c r="K7" s="74" t="s">
        <v>70</v>
      </c>
      <c r="L7" s="30"/>
      <c r="M7" s="31" t="s">
        <v>85</v>
      </c>
      <c r="N7" s="8"/>
      <c r="O7" s="8"/>
      <c r="P7" s="166"/>
    </row>
    <row r="8" spans="1:17" ht="19.5" customHeight="1">
      <c r="A8" s="36"/>
      <c r="C8" s="166" t="s">
        <v>52</v>
      </c>
      <c r="E8" s="31"/>
      <c r="I8" s="83"/>
      <c r="J8" s="166"/>
      <c r="K8" s="74" t="s">
        <v>230</v>
      </c>
      <c r="M8" s="31" t="s">
        <v>86</v>
      </c>
      <c r="N8" s="31"/>
      <c r="O8" s="31" t="s">
        <v>87</v>
      </c>
      <c r="P8" s="166"/>
    </row>
    <row r="9" spans="1:17" ht="19.5" customHeight="1">
      <c r="A9" s="113"/>
      <c r="C9" s="166" t="s">
        <v>26</v>
      </c>
      <c r="E9" s="31" t="s">
        <v>111</v>
      </c>
      <c r="G9" s="31" t="s">
        <v>53</v>
      </c>
      <c r="H9" s="31"/>
      <c r="I9" s="83"/>
      <c r="J9" s="166"/>
      <c r="K9" s="74" t="s">
        <v>232</v>
      </c>
      <c r="M9" s="31" t="s">
        <v>88</v>
      </c>
      <c r="N9" s="167"/>
      <c r="O9" s="31" t="s">
        <v>57</v>
      </c>
      <c r="P9" s="166"/>
      <c r="Q9" s="31" t="s">
        <v>28</v>
      </c>
    </row>
    <row r="10" spans="1:17" ht="19.5" customHeight="1">
      <c r="A10" s="113"/>
      <c r="B10" s="6" t="s">
        <v>9</v>
      </c>
      <c r="C10" s="31" t="s">
        <v>54</v>
      </c>
      <c r="E10" s="31" t="s">
        <v>110</v>
      </c>
      <c r="G10" s="31" t="s">
        <v>41</v>
      </c>
      <c r="H10" s="31"/>
      <c r="I10" s="31" t="s">
        <v>39</v>
      </c>
      <c r="J10" s="166"/>
      <c r="K10" s="74" t="s">
        <v>231</v>
      </c>
      <c r="M10" s="31" t="s">
        <v>253</v>
      </c>
      <c r="N10" s="31"/>
      <c r="O10" s="31" t="s">
        <v>47</v>
      </c>
      <c r="P10" s="166"/>
      <c r="Q10" s="31" t="s">
        <v>40</v>
      </c>
    </row>
    <row r="11" spans="1:17" ht="19.5" customHeight="1">
      <c r="A11" s="113"/>
      <c r="C11" s="207" t="s">
        <v>95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</row>
    <row r="12" spans="1:17" ht="19.5" customHeight="1">
      <c r="A12" s="114" t="s">
        <v>150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</row>
    <row r="13" spans="1:17" ht="19.5" customHeight="1">
      <c r="A13" s="114" t="s">
        <v>149</v>
      </c>
      <c r="C13" s="9">
        <v>1911927</v>
      </c>
      <c r="D13" s="71"/>
      <c r="E13" s="9">
        <v>5063196</v>
      </c>
      <c r="F13" s="71"/>
      <c r="G13" s="9">
        <v>333482</v>
      </c>
      <c r="H13" s="54"/>
      <c r="I13" s="9">
        <v>3236787</v>
      </c>
      <c r="J13" s="71"/>
      <c r="K13" s="9">
        <v>-78262</v>
      </c>
      <c r="L13" s="54"/>
      <c r="M13" s="9">
        <v>10467130</v>
      </c>
      <c r="N13" s="54"/>
      <c r="O13" s="9">
        <v>61392</v>
      </c>
      <c r="P13" s="54"/>
      <c r="Q13" s="9">
        <f>SUM(M13:P13)</f>
        <v>10528522</v>
      </c>
    </row>
    <row r="14" spans="1:17" ht="19.5" customHeight="1">
      <c r="A14" s="114" t="s">
        <v>112</v>
      </c>
      <c r="C14" s="54"/>
      <c r="D14" s="71"/>
      <c r="E14" s="54"/>
      <c r="F14" s="71"/>
      <c r="G14" s="54"/>
      <c r="H14" s="54"/>
      <c r="I14" s="54"/>
      <c r="J14" s="71"/>
      <c r="K14" s="54"/>
      <c r="L14" s="54"/>
      <c r="M14" s="54"/>
      <c r="N14" s="54"/>
      <c r="O14" s="54"/>
      <c r="P14" s="54"/>
      <c r="Q14" s="54"/>
    </row>
    <row r="15" spans="1:17" ht="19.399999999999999" customHeight="1">
      <c r="A15" s="115" t="s">
        <v>120</v>
      </c>
      <c r="B15" s="6"/>
      <c r="C15" s="85"/>
      <c r="D15" s="85"/>
      <c r="E15" s="85"/>
      <c r="F15" s="85"/>
      <c r="G15" s="85"/>
      <c r="H15" s="85"/>
      <c r="I15" s="85"/>
      <c r="J15" s="54"/>
      <c r="K15" s="85"/>
      <c r="L15" s="54"/>
      <c r="M15" s="85"/>
      <c r="N15" s="54"/>
      <c r="O15" s="17"/>
      <c r="P15" s="54"/>
      <c r="Q15" s="17"/>
    </row>
    <row r="16" spans="1:17" ht="19.5" customHeight="1">
      <c r="A16" s="15" t="s">
        <v>127</v>
      </c>
      <c r="B16" s="6">
        <v>15</v>
      </c>
      <c r="C16" s="127">
        <v>0</v>
      </c>
      <c r="D16" s="85"/>
      <c r="E16" s="127">
        <v>0</v>
      </c>
      <c r="F16" s="85"/>
      <c r="G16" s="127">
        <v>0</v>
      </c>
      <c r="H16" s="85"/>
      <c r="I16" s="29">
        <v>-38239</v>
      </c>
      <c r="J16" s="54"/>
      <c r="K16" s="127">
        <v>0</v>
      </c>
      <c r="L16" s="54"/>
      <c r="M16" s="29">
        <v>-38239</v>
      </c>
      <c r="N16" s="54"/>
      <c r="O16" s="29">
        <v>-800</v>
      </c>
      <c r="P16" s="54"/>
      <c r="Q16" s="29">
        <f>SUM(M16:P16)</f>
        <v>-39039</v>
      </c>
    </row>
    <row r="17" spans="1:17" s="4" customFormat="1" ht="19.5" customHeight="1">
      <c r="A17" s="118" t="s">
        <v>254</v>
      </c>
      <c r="B17" s="7"/>
      <c r="C17" s="128">
        <f>SUM(C16)</f>
        <v>0</v>
      </c>
      <c r="D17" s="129"/>
      <c r="E17" s="128">
        <f>SUM(E16)</f>
        <v>0</v>
      </c>
      <c r="F17" s="129"/>
      <c r="G17" s="128">
        <f>SUM(G16)</f>
        <v>0</v>
      </c>
      <c r="H17" s="129"/>
      <c r="I17" s="20">
        <f>SUM(I16)</f>
        <v>-38239</v>
      </c>
      <c r="J17" s="54"/>
      <c r="K17" s="128">
        <f>SUM(K16)</f>
        <v>0</v>
      </c>
      <c r="L17" s="54"/>
      <c r="M17" s="20">
        <f>SUM(M16)</f>
        <v>-38239</v>
      </c>
      <c r="N17" s="54"/>
      <c r="O17" s="20">
        <f>SUM(O16)</f>
        <v>-800</v>
      </c>
      <c r="P17" s="54"/>
      <c r="Q17" s="20">
        <f>SUM(Q16)</f>
        <v>-39039</v>
      </c>
    </row>
    <row r="18" spans="1:17" ht="19.5" customHeight="1">
      <c r="A18" s="117" t="s">
        <v>78</v>
      </c>
      <c r="B18" s="6"/>
      <c r="C18" s="85"/>
      <c r="D18" s="85"/>
      <c r="E18" s="85"/>
      <c r="F18" s="85"/>
      <c r="G18" s="85"/>
      <c r="H18" s="85"/>
      <c r="I18" s="112"/>
      <c r="J18" s="54"/>
      <c r="K18" s="85"/>
      <c r="L18" s="54"/>
      <c r="M18" s="17"/>
      <c r="N18" s="54"/>
      <c r="O18" s="17"/>
      <c r="P18" s="54"/>
      <c r="Q18" s="17"/>
    </row>
    <row r="19" spans="1:17" ht="19.5" customHeight="1">
      <c r="A19" s="116" t="s">
        <v>247</v>
      </c>
      <c r="B19" s="6"/>
      <c r="C19" s="85">
        <v>0</v>
      </c>
      <c r="D19" s="85"/>
      <c r="E19" s="85">
        <v>0</v>
      </c>
      <c r="F19" s="85"/>
      <c r="G19" s="85">
        <v>0</v>
      </c>
      <c r="H19" s="85"/>
      <c r="I19" s="85">
        <v>0</v>
      </c>
      <c r="J19" s="54"/>
      <c r="K19" s="85">
        <v>0</v>
      </c>
      <c r="L19" s="54"/>
      <c r="M19" s="85">
        <v>0</v>
      </c>
      <c r="N19" s="54"/>
      <c r="O19" s="17">
        <v>22500</v>
      </c>
      <c r="P19" s="54"/>
      <c r="Q19" s="17">
        <f t="shared" ref="Q19:Q20" si="0">SUM(M19:P19)</f>
        <v>22500</v>
      </c>
    </row>
    <row r="20" spans="1:17" ht="19.5" customHeight="1">
      <c r="A20" s="116" t="s">
        <v>248</v>
      </c>
      <c r="B20" s="6"/>
      <c r="C20" s="127">
        <v>0</v>
      </c>
      <c r="D20" s="85"/>
      <c r="E20" s="127">
        <v>0</v>
      </c>
      <c r="F20" s="85"/>
      <c r="G20" s="127">
        <v>0</v>
      </c>
      <c r="H20" s="85"/>
      <c r="I20" s="127">
        <v>0</v>
      </c>
      <c r="J20" s="54"/>
      <c r="K20" s="127">
        <v>0</v>
      </c>
      <c r="L20" s="54"/>
      <c r="M20" s="127">
        <v>0</v>
      </c>
      <c r="N20" s="54"/>
      <c r="O20" s="29">
        <v>-34</v>
      </c>
      <c r="P20" s="54"/>
      <c r="Q20" s="29">
        <f t="shared" si="0"/>
        <v>-34</v>
      </c>
    </row>
    <row r="21" spans="1:17" ht="19.5" customHeight="1">
      <c r="A21" s="118" t="s">
        <v>122</v>
      </c>
      <c r="B21" s="6"/>
      <c r="C21" s="128">
        <f>SUM(C19)</f>
        <v>0</v>
      </c>
      <c r="D21" s="85"/>
      <c r="E21" s="128">
        <f>SUM(E19)</f>
        <v>0</v>
      </c>
      <c r="F21" s="85"/>
      <c r="G21" s="128">
        <f>SUM(G19)</f>
        <v>0</v>
      </c>
      <c r="H21" s="85"/>
      <c r="I21" s="128">
        <f>SUM(I19)</f>
        <v>0</v>
      </c>
      <c r="J21" s="54"/>
      <c r="K21" s="128">
        <f>SUM(K19)</f>
        <v>0</v>
      </c>
      <c r="L21" s="54"/>
      <c r="M21" s="128">
        <f>SUM(M19)</f>
        <v>0</v>
      </c>
      <c r="N21" s="54"/>
      <c r="O21" s="76">
        <f>SUM(O19:O20)</f>
        <v>22466</v>
      </c>
      <c r="P21" s="54"/>
      <c r="Q21" s="76">
        <f>SUM(Q19:Q20)</f>
        <v>22466</v>
      </c>
    </row>
    <row r="22" spans="1:17" ht="19.5" customHeight="1">
      <c r="A22" s="119" t="s">
        <v>113</v>
      </c>
      <c r="B22" s="7"/>
      <c r="C22" s="20">
        <f>SUM(C15:C16)</f>
        <v>0</v>
      </c>
      <c r="D22" s="88"/>
      <c r="E22" s="20">
        <f>SUM(E15:E16)</f>
        <v>0</v>
      </c>
      <c r="F22" s="88"/>
      <c r="G22" s="20">
        <f>SUM(G15:G16)</f>
        <v>0</v>
      </c>
      <c r="H22" s="89"/>
      <c r="I22" s="20">
        <f>SUM(I17+I21)</f>
        <v>-38239</v>
      </c>
      <c r="J22" s="54"/>
      <c r="K22" s="20">
        <f>SUM(K15:K16)</f>
        <v>0</v>
      </c>
      <c r="L22" s="54"/>
      <c r="M22" s="20">
        <f>SUM(M17+M21)</f>
        <v>-38239</v>
      </c>
      <c r="N22" s="54"/>
      <c r="O22" s="20">
        <f>SUM(O17+O21)</f>
        <v>21666</v>
      </c>
      <c r="P22" s="54"/>
      <c r="Q22" s="20">
        <f>SUM(Q17+Q21)</f>
        <v>-16573</v>
      </c>
    </row>
    <row r="23" spans="1:17" ht="19.5" customHeight="1">
      <c r="A23" s="116"/>
      <c r="B23" s="166"/>
      <c r="C23" s="27"/>
      <c r="D23" s="27"/>
      <c r="E23" s="90"/>
      <c r="F23" s="27"/>
      <c r="G23" s="90"/>
      <c r="H23" s="90"/>
      <c r="I23" s="90"/>
      <c r="J23" s="27"/>
      <c r="K23" s="27"/>
      <c r="L23" s="27"/>
      <c r="M23" s="27"/>
      <c r="N23" s="27"/>
      <c r="O23" s="27"/>
      <c r="P23" s="27"/>
      <c r="Q23" s="27"/>
    </row>
    <row r="24" spans="1:17" ht="19.5" customHeight="1">
      <c r="A24" s="120" t="s">
        <v>206</v>
      </c>
      <c r="B24" s="6"/>
      <c r="C24" s="17"/>
      <c r="D24" s="71"/>
      <c r="E24" s="17"/>
      <c r="F24" s="71"/>
      <c r="G24" s="17"/>
      <c r="H24" s="17"/>
      <c r="I24" s="91"/>
      <c r="J24" s="71"/>
      <c r="K24" s="71"/>
      <c r="L24" s="17"/>
      <c r="M24" s="71"/>
      <c r="N24" s="71"/>
      <c r="O24" s="28"/>
      <c r="P24" s="71"/>
      <c r="Q24" s="91"/>
    </row>
    <row r="25" spans="1:17" ht="19.5" customHeight="1">
      <c r="A25" s="121" t="s">
        <v>140</v>
      </c>
      <c r="B25" s="6"/>
      <c r="C25" s="85">
        <v>0</v>
      </c>
      <c r="D25" s="85"/>
      <c r="E25" s="85">
        <v>0</v>
      </c>
      <c r="F25" s="85"/>
      <c r="G25" s="85">
        <v>0</v>
      </c>
      <c r="H25" s="17"/>
      <c r="I25" s="17">
        <v>89952</v>
      </c>
      <c r="J25" s="71"/>
      <c r="K25" s="17">
        <v>0</v>
      </c>
      <c r="L25" s="71"/>
      <c r="M25" s="17">
        <f>SUM(C25:K25)</f>
        <v>89952</v>
      </c>
      <c r="N25" s="88"/>
      <c r="O25" s="17">
        <v>-12895</v>
      </c>
      <c r="P25" s="88"/>
      <c r="Q25" s="17">
        <f t="shared" ref="Q25:Q26" si="1">SUM(M25:P25)</f>
        <v>77057</v>
      </c>
    </row>
    <row r="26" spans="1:17" ht="19.5" customHeight="1">
      <c r="A26" s="121" t="s">
        <v>133</v>
      </c>
      <c r="B26" s="6"/>
      <c r="C26" s="127">
        <v>0</v>
      </c>
      <c r="D26" s="85"/>
      <c r="E26" s="127">
        <v>0</v>
      </c>
      <c r="F26" s="85"/>
      <c r="G26" s="127">
        <v>0</v>
      </c>
      <c r="H26" s="17"/>
      <c r="I26" s="29">
        <v>1793</v>
      </c>
      <c r="J26" s="65"/>
      <c r="K26" s="17">
        <v>0</v>
      </c>
      <c r="L26" s="65"/>
      <c r="M26" s="17">
        <f>SUM(C26:K26)</f>
        <v>1793</v>
      </c>
      <c r="N26" s="88"/>
      <c r="O26" s="17">
        <v>0</v>
      </c>
      <c r="P26" s="88"/>
      <c r="Q26" s="17">
        <f t="shared" si="1"/>
        <v>1793</v>
      </c>
    </row>
    <row r="27" spans="1:17" ht="19.5" customHeight="1">
      <c r="A27" s="114" t="s">
        <v>194</v>
      </c>
      <c r="B27" s="6"/>
      <c r="C27" s="76">
        <f>SUM(C25:C26)</f>
        <v>0</v>
      </c>
      <c r="D27" s="92"/>
      <c r="E27" s="76">
        <f>SUM(E25:E26)</f>
        <v>0</v>
      </c>
      <c r="F27" s="92"/>
      <c r="G27" s="76">
        <f>SUM(G25:G26)</f>
        <v>0</v>
      </c>
      <c r="H27" s="92"/>
      <c r="I27" s="76">
        <f>SUM(I25:I26)</f>
        <v>91745</v>
      </c>
      <c r="J27" s="93"/>
      <c r="K27" s="76">
        <f>SUM(K25:K26)</f>
        <v>0</v>
      </c>
      <c r="L27" s="93"/>
      <c r="M27" s="76">
        <f>SUM(M25:M26)</f>
        <v>91745</v>
      </c>
      <c r="N27" s="17"/>
      <c r="O27" s="76">
        <f>SUM(O25:O26)</f>
        <v>-12895</v>
      </c>
      <c r="P27" s="54"/>
      <c r="Q27" s="76">
        <f>SUM(M27:O27)</f>
        <v>78850</v>
      </c>
    </row>
    <row r="28" spans="1:17" ht="19.5" customHeight="1">
      <c r="A28" s="114"/>
      <c r="B28" s="6"/>
      <c r="C28" s="97"/>
      <c r="D28" s="92"/>
      <c r="E28" s="97"/>
      <c r="F28" s="92"/>
      <c r="G28" s="97"/>
      <c r="H28" s="92"/>
      <c r="I28" s="97"/>
      <c r="J28" s="93"/>
      <c r="K28" s="97"/>
      <c r="L28" s="93"/>
      <c r="M28" s="97"/>
      <c r="N28" s="17"/>
      <c r="O28" s="97"/>
      <c r="P28" s="54"/>
      <c r="Q28" s="97"/>
    </row>
    <row r="29" spans="1:17" ht="19.5" customHeight="1" thickBot="1">
      <c r="A29" s="114" t="s">
        <v>207</v>
      </c>
      <c r="B29" s="6"/>
      <c r="C29" s="78">
        <f>SUM(C13,C22,C27)</f>
        <v>1911927</v>
      </c>
      <c r="D29" s="61"/>
      <c r="E29" s="78">
        <f>SUM(E13,E22,E27)</f>
        <v>5063196</v>
      </c>
      <c r="F29" s="61"/>
      <c r="G29" s="78">
        <f>SUM(G13,G22,G27)</f>
        <v>333482</v>
      </c>
      <c r="H29" s="54"/>
      <c r="I29" s="78">
        <f>SUM(I13,I22,I27)</f>
        <v>3290293</v>
      </c>
      <c r="J29" s="61"/>
      <c r="K29" s="78">
        <f>SUM(K13,K22,K27)</f>
        <v>-78262</v>
      </c>
      <c r="L29" s="61"/>
      <c r="M29" s="78">
        <f>SUM(M13,M22,M27)</f>
        <v>10520636</v>
      </c>
      <c r="N29" s="54" t="e">
        <f>SUM(N13,#REF!,N27,#REF!,#REF!,N22)</f>
        <v>#REF!</v>
      </c>
      <c r="O29" s="78">
        <f>SUM(O13,O22,O27)</f>
        <v>70163</v>
      </c>
      <c r="P29" s="54" t="e">
        <f>SUM(P13,#REF!,P27,#REF!,#REF!,P22)</f>
        <v>#REF!</v>
      </c>
      <c r="Q29" s="78">
        <f>SUM(Q13,Q22,Q27)</f>
        <v>10590799</v>
      </c>
    </row>
    <row r="30" spans="1:17" ht="19.5" customHeight="1" thickTop="1">
      <c r="A30" s="77"/>
      <c r="B30" s="6"/>
      <c r="C30" s="54"/>
      <c r="D30" s="61"/>
      <c r="E30" s="54"/>
      <c r="F30" s="61"/>
      <c r="G30" s="54"/>
      <c r="H30" s="54"/>
      <c r="I30" s="54"/>
      <c r="J30" s="61"/>
      <c r="K30" s="54"/>
      <c r="L30" s="61"/>
      <c r="M30" s="54"/>
      <c r="N30" s="54"/>
      <c r="O30" s="54"/>
      <c r="P30" s="54"/>
      <c r="Q30" s="54"/>
    </row>
    <row r="31" spans="1:17" ht="19.5" customHeight="1">
      <c r="B31" s="166"/>
    </row>
  </sheetData>
  <mergeCells count="4">
    <mergeCell ref="C11:Q11"/>
    <mergeCell ref="A2:D2"/>
    <mergeCell ref="C4:Q4"/>
    <mergeCell ref="G6:I6"/>
  </mergeCells>
  <pageMargins left="0.7" right="0.7" top="0.48" bottom="0.5" header="0.5" footer="0.5"/>
  <pageSetup paperSize="9" scale="64" firstPageNumber="9" fitToWidth="0" fitToHeight="0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0"/>
  <sheetViews>
    <sheetView view="pageBreakPreview" zoomScale="55" zoomScaleNormal="70" zoomScaleSheetLayoutView="55" zoomScalePageLayoutView="80" workbookViewId="0">
      <selection activeCell="W16" sqref="W16"/>
    </sheetView>
  </sheetViews>
  <sheetFormatPr defaultColWidth="9.1796875" defaultRowHeight="19.5" customHeight="1"/>
  <cols>
    <col min="1" max="1" width="50.6328125" style="15" customWidth="1"/>
    <col min="2" max="2" width="9" style="15" customWidth="1"/>
    <col min="3" max="3" width="16.6328125" style="15" customWidth="1"/>
    <col min="4" max="4" width="0.81640625" style="15" customWidth="1"/>
    <col min="5" max="5" width="16.6328125" style="4" customWidth="1"/>
    <col min="6" max="6" width="0.81640625" style="15" customWidth="1"/>
    <col min="7" max="7" width="16.6328125" style="15" customWidth="1"/>
    <col min="8" max="8" width="0.81640625" style="15" customWidth="1"/>
    <col min="9" max="9" width="16.6328125" style="4" customWidth="1"/>
    <col min="10" max="10" width="0.81640625" style="15" customWidth="1"/>
    <col min="11" max="11" width="16.6328125" style="15" customWidth="1"/>
    <col min="12" max="12" width="0.81640625" style="15" customWidth="1"/>
    <col min="13" max="13" width="16.6328125" style="15" customWidth="1"/>
    <col min="14" max="14" width="0.81640625" style="15" customWidth="1"/>
    <col min="15" max="15" width="16.6328125" style="15" customWidth="1"/>
    <col min="16" max="16" width="0.81640625" style="15" customWidth="1"/>
    <col min="17" max="17" width="16.6328125" style="15" customWidth="1"/>
    <col min="18" max="18" width="0.81640625" style="15" customWidth="1"/>
    <col min="19" max="19" width="16.6328125" style="15" customWidth="1"/>
    <col min="20" max="20" width="0.81640625" style="15" customWidth="1"/>
    <col min="21" max="21" width="16.6328125" style="15" customWidth="1"/>
    <col min="22" max="22" width="18.54296875" style="15" customWidth="1"/>
    <col min="23" max="16384" width="9.1796875" style="15"/>
  </cols>
  <sheetData>
    <row r="1" spans="1:21" ht="20.25" customHeight="1">
      <c r="A1" s="11" t="s">
        <v>35</v>
      </c>
      <c r="C1" s="52"/>
      <c r="D1" s="52"/>
      <c r="E1" s="52"/>
      <c r="F1" s="52"/>
      <c r="G1" s="52"/>
      <c r="H1" s="52"/>
      <c r="I1" s="52"/>
      <c r="J1" s="52"/>
      <c r="K1" s="53"/>
      <c r="L1" s="52"/>
      <c r="M1" s="52"/>
      <c r="N1" s="52"/>
      <c r="O1" s="52"/>
      <c r="P1" s="52"/>
      <c r="Q1" s="52"/>
      <c r="R1" s="52"/>
      <c r="S1" s="52"/>
    </row>
    <row r="2" spans="1:21" ht="20.25" customHeight="1">
      <c r="A2" s="212" t="s">
        <v>118</v>
      </c>
      <c r="B2" s="212"/>
      <c r="C2" s="212"/>
      <c r="D2" s="212"/>
      <c r="F2" s="4"/>
      <c r="G2" s="4"/>
      <c r="H2" s="4"/>
      <c r="I2" s="15"/>
      <c r="J2" s="1"/>
    </row>
    <row r="3" spans="1:21" ht="19.5" customHeight="1">
      <c r="A3" s="1"/>
      <c r="I3" s="15"/>
    </row>
    <row r="4" spans="1:21" ht="19.5" customHeight="1">
      <c r="A4" s="4"/>
      <c r="C4" s="209" t="s">
        <v>84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</row>
    <row r="5" spans="1:21" ht="19.5" customHeight="1">
      <c r="A5" s="36"/>
      <c r="C5" s="25"/>
      <c r="E5" s="25"/>
      <c r="G5" s="213" t="s">
        <v>38</v>
      </c>
      <c r="H5" s="213"/>
      <c r="I5" s="213"/>
      <c r="J5" s="31"/>
      <c r="K5" s="213" t="s">
        <v>66</v>
      </c>
      <c r="L5" s="213"/>
      <c r="M5" s="213"/>
      <c r="N5" s="213"/>
      <c r="O5" s="213"/>
      <c r="P5" s="30"/>
      <c r="Q5" s="31"/>
      <c r="R5" s="8"/>
      <c r="S5" s="8"/>
      <c r="T5" s="25"/>
    </row>
    <row r="6" spans="1:21" ht="19.5" customHeight="1">
      <c r="A6" s="36"/>
      <c r="C6" s="25"/>
      <c r="E6" s="25"/>
      <c r="I6" s="25"/>
      <c r="J6" s="31"/>
      <c r="K6" s="74" t="s">
        <v>70</v>
      </c>
      <c r="L6" s="30"/>
      <c r="M6" s="30"/>
      <c r="N6" s="30"/>
      <c r="O6" s="30"/>
      <c r="P6" s="30"/>
      <c r="Q6" s="31" t="s">
        <v>85</v>
      </c>
      <c r="R6" s="8"/>
      <c r="S6" s="8"/>
      <c r="T6" s="25"/>
    </row>
    <row r="7" spans="1:21" ht="19.5" customHeight="1">
      <c r="A7" s="36"/>
      <c r="C7" s="25" t="s">
        <v>52</v>
      </c>
      <c r="E7" s="31"/>
      <c r="I7" s="83"/>
      <c r="J7" s="25"/>
      <c r="K7" s="74" t="s">
        <v>230</v>
      </c>
      <c r="M7" s="194"/>
      <c r="N7" s="194"/>
      <c r="O7" s="194"/>
      <c r="Q7" s="31" t="s">
        <v>86</v>
      </c>
      <c r="R7" s="31"/>
      <c r="S7" s="31" t="s">
        <v>87</v>
      </c>
      <c r="T7" s="25"/>
    </row>
    <row r="8" spans="1:21" ht="19.5" customHeight="1">
      <c r="A8" s="113"/>
      <c r="C8" s="25" t="s">
        <v>26</v>
      </c>
      <c r="E8" s="31" t="s">
        <v>111</v>
      </c>
      <c r="G8" s="31" t="s">
        <v>53</v>
      </c>
      <c r="H8" s="31"/>
      <c r="I8" s="83"/>
      <c r="J8" s="25"/>
      <c r="K8" s="74" t="s">
        <v>232</v>
      </c>
      <c r="M8" s="194" t="s">
        <v>208</v>
      </c>
      <c r="N8" s="194"/>
      <c r="O8" s="194" t="s">
        <v>210</v>
      </c>
      <c r="Q8" s="31" t="s">
        <v>88</v>
      </c>
      <c r="R8" s="39"/>
      <c r="S8" s="31" t="s">
        <v>57</v>
      </c>
      <c r="T8" s="25"/>
      <c r="U8" s="31" t="s">
        <v>28</v>
      </c>
    </row>
    <row r="9" spans="1:21" ht="19.5" customHeight="1">
      <c r="A9" s="113"/>
      <c r="B9" s="6" t="s">
        <v>9</v>
      </c>
      <c r="C9" s="31" t="s">
        <v>54</v>
      </c>
      <c r="E9" s="31" t="s">
        <v>110</v>
      </c>
      <c r="G9" s="31" t="s">
        <v>41</v>
      </c>
      <c r="H9" s="31"/>
      <c r="I9" s="31" t="s">
        <v>39</v>
      </c>
      <c r="J9" s="25"/>
      <c r="K9" s="74" t="s">
        <v>231</v>
      </c>
      <c r="M9" s="194" t="s">
        <v>209</v>
      </c>
      <c r="N9" s="194"/>
      <c r="O9" s="194" t="s">
        <v>211</v>
      </c>
      <c r="Q9" s="31" t="s">
        <v>253</v>
      </c>
      <c r="R9" s="31"/>
      <c r="S9" s="31" t="s">
        <v>47</v>
      </c>
      <c r="T9" s="25"/>
      <c r="U9" s="31" t="s">
        <v>40</v>
      </c>
    </row>
    <row r="10" spans="1:21" ht="19.5" customHeight="1">
      <c r="A10" s="113"/>
      <c r="C10" s="207" t="s">
        <v>95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</row>
    <row r="11" spans="1:21" ht="19.5" customHeight="1">
      <c r="A11" s="114" t="s">
        <v>180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85"/>
      <c r="N11" s="185"/>
      <c r="O11" s="185"/>
      <c r="P11" s="185"/>
      <c r="Q11" s="39"/>
      <c r="R11" s="39"/>
      <c r="S11" s="39"/>
      <c r="T11" s="39"/>
      <c r="U11" s="39"/>
    </row>
    <row r="12" spans="1:21" ht="19.5" customHeight="1">
      <c r="A12" s="114" t="s">
        <v>181</v>
      </c>
      <c r="C12" s="9">
        <v>1911927</v>
      </c>
      <c r="D12" s="71"/>
      <c r="E12" s="9">
        <v>5063196</v>
      </c>
      <c r="F12" s="71"/>
      <c r="G12" s="9">
        <v>333482</v>
      </c>
      <c r="H12" s="54"/>
      <c r="I12" s="9">
        <v>3233318</v>
      </c>
      <c r="J12" s="71"/>
      <c r="K12" s="9">
        <v>-81935</v>
      </c>
      <c r="L12" s="54"/>
      <c r="M12" s="54">
        <v>0</v>
      </c>
      <c r="N12" s="54"/>
      <c r="O12" s="54">
        <v>6668</v>
      </c>
      <c r="P12" s="54"/>
      <c r="Q12" s="9">
        <f>SUM(C12:O12)</f>
        <v>10466656</v>
      </c>
      <c r="R12" s="54"/>
      <c r="S12" s="9">
        <v>29423</v>
      </c>
      <c r="T12" s="54"/>
      <c r="U12" s="9">
        <f>SUM(Q12:S12)</f>
        <v>10496079</v>
      </c>
    </row>
    <row r="13" spans="1:21" ht="19.5" customHeight="1">
      <c r="A13" s="114" t="s">
        <v>112</v>
      </c>
      <c r="C13" s="54"/>
      <c r="D13" s="71"/>
      <c r="E13" s="54"/>
      <c r="F13" s="71"/>
      <c r="G13" s="54"/>
      <c r="H13" s="54"/>
      <c r="I13" s="54"/>
      <c r="J13" s="71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</row>
    <row r="14" spans="1:21" ht="19.399999999999999" customHeight="1">
      <c r="A14" s="115" t="s">
        <v>120</v>
      </c>
      <c r="B14" s="6"/>
      <c r="C14" s="85"/>
      <c r="D14" s="85"/>
      <c r="E14" s="85"/>
      <c r="F14" s="85"/>
      <c r="G14" s="85"/>
      <c r="H14" s="85"/>
      <c r="I14" s="85"/>
      <c r="J14" s="54"/>
      <c r="K14" s="85"/>
      <c r="L14" s="54"/>
      <c r="M14" s="54"/>
      <c r="N14" s="54"/>
      <c r="O14" s="54"/>
      <c r="P14" s="54"/>
      <c r="Q14" s="85"/>
      <c r="R14" s="54"/>
      <c r="S14" s="17"/>
      <c r="T14" s="54"/>
      <c r="U14" s="17"/>
    </row>
    <row r="15" spans="1:21" ht="19.5" customHeight="1">
      <c r="A15" s="15" t="s">
        <v>127</v>
      </c>
      <c r="B15" s="6">
        <v>15</v>
      </c>
      <c r="C15" s="127">
        <v>0</v>
      </c>
      <c r="D15" s="85"/>
      <c r="E15" s="127">
        <v>0</v>
      </c>
      <c r="F15" s="85"/>
      <c r="G15" s="127">
        <v>0</v>
      </c>
      <c r="H15" s="85"/>
      <c r="I15" s="29">
        <v>-30591</v>
      </c>
      <c r="J15" s="54"/>
      <c r="K15" s="127">
        <v>0</v>
      </c>
      <c r="L15" s="54"/>
      <c r="M15" s="187">
        <v>0</v>
      </c>
      <c r="N15" s="54"/>
      <c r="O15" s="187">
        <v>0</v>
      </c>
      <c r="P15" s="54"/>
      <c r="Q15" s="29">
        <f>SUM(C15:O15)</f>
        <v>-30591</v>
      </c>
      <c r="R15" s="54"/>
      <c r="S15" s="29">
        <v>0</v>
      </c>
      <c r="T15" s="54"/>
      <c r="U15" s="29">
        <f>SUM(Q15:S15)</f>
        <v>-30591</v>
      </c>
    </row>
    <row r="16" spans="1:21" s="4" customFormat="1" ht="19.5" customHeight="1">
      <c r="A16" s="118" t="s">
        <v>254</v>
      </c>
      <c r="B16" s="7"/>
      <c r="C16" s="128">
        <f>SUM(C15)</f>
        <v>0</v>
      </c>
      <c r="D16" s="129"/>
      <c r="E16" s="128">
        <f>SUM(E15)</f>
        <v>0</v>
      </c>
      <c r="F16" s="129"/>
      <c r="G16" s="128">
        <f>SUM(G15)</f>
        <v>0</v>
      </c>
      <c r="H16" s="129"/>
      <c r="I16" s="20">
        <f>SUM(I15)</f>
        <v>-30591</v>
      </c>
      <c r="J16" s="54"/>
      <c r="K16" s="128">
        <f>SUM(K15)</f>
        <v>0</v>
      </c>
      <c r="L16" s="54"/>
      <c r="M16" s="128">
        <f>SUM(M15)</f>
        <v>0</v>
      </c>
      <c r="N16" s="54"/>
      <c r="O16" s="128">
        <f>SUM(O15)</f>
        <v>0</v>
      </c>
      <c r="P16" s="54"/>
      <c r="Q16" s="20">
        <f>SUM(Q15)</f>
        <v>-30591</v>
      </c>
      <c r="R16" s="54"/>
      <c r="S16" s="20">
        <f>SUM(S15)</f>
        <v>0</v>
      </c>
      <c r="T16" s="54"/>
      <c r="U16" s="20">
        <f>SUM(U15)</f>
        <v>-30591</v>
      </c>
    </row>
    <row r="17" spans="1:21" ht="19.5" customHeight="1">
      <c r="A17" s="117" t="s">
        <v>78</v>
      </c>
      <c r="B17" s="6"/>
      <c r="C17" s="85"/>
      <c r="D17" s="85"/>
      <c r="E17" s="85"/>
      <c r="F17" s="85"/>
      <c r="G17" s="85"/>
      <c r="H17" s="85"/>
      <c r="I17" s="112"/>
      <c r="J17" s="54"/>
      <c r="K17" s="85"/>
      <c r="L17" s="54"/>
      <c r="M17" s="85"/>
      <c r="N17" s="54"/>
      <c r="O17" s="85"/>
      <c r="P17" s="54"/>
      <c r="Q17" s="17"/>
      <c r="R17" s="54"/>
      <c r="S17" s="17"/>
      <c r="T17" s="54"/>
      <c r="U17" s="17"/>
    </row>
    <row r="18" spans="1:21" ht="19.5" customHeight="1">
      <c r="A18" s="116" t="s">
        <v>247</v>
      </c>
      <c r="B18" s="6"/>
      <c r="C18" s="85">
        <v>0</v>
      </c>
      <c r="D18" s="85"/>
      <c r="E18" s="85">
        <v>0</v>
      </c>
      <c r="F18" s="85"/>
      <c r="G18" s="85">
        <v>0</v>
      </c>
      <c r="H18" s="85"/>
      <c r="I18" s="85">
        <v>0</v>
      </c>
      <c r="J18" s="54"/>
      <c r="K18" s="85">
        <v>0</v>
      </c>
      <c r="L18" s="54"/>
      <c r="M18" s="85">
        <v>0</v>
      </c>
      <c r="N18" s="54"/>
      <c r="O18" s="85">
        <v>0</v>
      </c>
      <c r="P18" s="54"/>
      <c r="Q18" s="85">
        <f t="shared" ref="Q18" si="0">SUM(C18:O18)</f>
        <v>0</v>
      </c>
      <c r="R18" s="54"/>
      <c r="S18" s="17">
        <v>1800000</v>
      </c>
      <c r="T18" s="54"/>
      <c r="U18" s="17">
        <f t="shared" ref="U18:U19" si="1">SUM(Q18:S18)</f>
        <v>1800000</v>
      </c>
    </row>
    <row r="19" spans="1:21" ht="19.5" customHeight="1">
      <c r="A19" s="116" t="s">
        <v>249</v>
      </c>
      <c r="B19" s="6">
        <v>6</v>
      </c>
      <c r="C19" s="127">
        <v>0</v>
      </c>
      <c r="D19" s="85"/>
      <c r="E19" s="127">
        <v>0</v>
      </c>
      <c r="F19" s="85"/>
      <c r="G19" s="127">
        <v>0</v>
      </c>
      <c r="H19" s="85"/>
      <c r="I19" s="127">
        <v>0</v>
      </c>
      <c r="J19" s="54"/>
      <c r="K19" s="127">
        <v>0</v>
      </c>
      <c r="L19" s="54"/>
      <c r="M19" s="127">
        <v>0</v>
      </c>
      <c r="N19" s="54"/>
      <c r="O19" s="127">
        <v>0</v>
      </c>
      <c r="P19" s="54"/>
      <c r="Q19" s="127">
        <f>SUM(C19:O19)</f>
        <v>0</v>
      </c>
      <c r="R19" s="54"/>
      <c r="S19" s="29">
        <v>836360</v>
      </c>
      <c r="T19" s="54"/>
      <c r="U19" s="29">
        <f t="shared" si="1"/>
        <v>836360</v>
      </c>
    </row>
    <row r="20" spans="1:21" ht="19.5" customHeight="1">
      <c r="A20" s="118" t="s">
        <v>122</v>
      </c>
      <c r="B20" s="6"/>
      <c r="C20" s="128">
        <f>SUM(C18:C19)</f>
        <v>0</v>
      </c>
      <c r="D20" s="85"/>
      <c r="E20" s="128">
        <f>SUM(E18:E19)</f>
        <v>0</v>
      </c>
      <c r="F20" s="85"/>
      <c r="G20" s="128">
        <f>SUM(G18:G19)</f>
        <v>0</v>
      </c>
      <c r="H20" s="85"/>
      <c r="I20" s="128">
        <f>SUM(I18:I19)</f>
        <v>0</v>
      </c>
      <c r="J20" s="54"/>
      <c r="K20" s="128">
        <f>SUM(K18:K19)</f>
        <v>0</v>
      </c>
      <c r="L20" s="54"/>
      <c r="M20" s="128">
        <f>SUM(M18:M19)</f>
        <v>0</v>
      </c>
      <c r="N20" s="54"/>
      <c r="O20" s="128">
        <f>SUM(O18:O19)</f>
        <v>0</v>
      </c>
      <c r="P20" s="54"/>
      <c r="Q20" s="128">
        <f>SUM(Q18)</f>
        <v>0</v>
      </c>
      <c r="R20" s="54"/>
      <c r="S20" s="76">
        <f>SUM(S18:S19)</f>
        <v>2636360</v>
      </c>
      <c r="T20" s="54"/>
      <c r="U20" s="76">
        <f>SUM(U18:U19)</f>
        <v>2636360</v>
      </c>
    </row>
    <row r="21" spans="1:21" ht="19.5" customHeight="1">
      <c r="A21" s="119" t="s">
        <v>113</v>
      </c>
      <c r="B21" s="7"/>
      <c r="C21" s="20">
        <f>SUM(C14:C15)</f>
        <v>0</v>
      </c>
      <c r="D21" s="88"/>
      <c r="E21" s="20">
        <f>SUM(E14:E15)</f>
        <v>0</v>
      </c>
      <c r="F21" s="88"/>
      <c r="G21" s="20">
        <f>SUM(G14:G15)</f>
        <v>0</v>
      </c>
      <c r="H21" s="89"/>
      <c r="I21" s="20">
        <f>SUM(I14:I15)</f>
        <v>-30591</v>
      </c>
      <c r="J21" s="54"/>
      <c r="K21" s="20">
        <f>SUM(K14:K15)</f>
        <v>0</v>
      </c>
      <c r="L21" s="54"/>
      <c r="M21" s="20">
        <f>SUM(M14:M15)</f>
        <v>0</v>
      </c>
      <c r="N21" s="54"/>
      <c r="O21" s="20">
        <f>SUM(O14:O15)</f>
        <v>0</v>
      </c>
      <c r="P21" s="54"/>
      <c r="Q21" s="20">
        <f>SUM(Q16+Q20)</f>
        <v>-30591</v>
      </c>
      <c r="R21" s="54"/>
      <c r="S21" s="20">
        <f>SUM(S16+S20)</f>
        <v>2636360</v>
      </c>
      <c r="T21" s="54"/>
      <c r="U21" s="20">
        <f>SUM(U16+U20)</f>
        <v>2605769</v>
      </c>
    </row>
    <row r="22" spans="1:21" ht="19.5" customHeight="1">
      <c r="A22" s="116"/>
      <c r="B22" s="25"/>
      <c r="C22" s="27"/>
      <c r="D22" s="27"/>
      <c r="E22" s="90"/>
      <c r="F22" s="27"/>
      <c r="G22" s="90"/>
      <c r="H22" s="90"/>
      <c r="I22" s="90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1" ht="19.5" customHeight="1">
      <c r="A23" s="120" t="s">
        <v>98</v>
      </c>
      <c r="B23" s="6"/>
      <c r="C23" s="17"/>
      <c r="D23" s="71"/>
      <c r="E23" s="17"/>
      <c r="F23" s="71"/>
      <c r="G23" s="17"/>
      <c r="H23" s="17"/>
      <c r="I23" s="91"/>
      <c r="J23" s="71"/>
      <c r="K23" s="71"/>
      <c r="L23" s="17"/>
      <c r="M23" s="71"/>
      <c r="N23" s="17"/>
      <c r="O23" s="71"/>
      <c r="P23" s="17"/>
      <c r="Q23" s="71"/>
      <c r="R23" s="71"/>
      <c r="S23" s="28"/>
      <c r="T23" s="71"/>
      <c r="U23" s="91"/>
    </row>
    <row r="24" spans="1:21" ht="19.5" customHeight="1">
      <c r="A24" s="121" t="s">
        <v>212</v>
      </c>
      <c r="B24" s="6"/>
      <c r="C24" s="85">
        <v>0</v>
      </c>
      <c r="D24" s="85"/>
      <c r="E24" s="85">
        <v>0</v>
      </c>
      <c r="F24" s="85"/>
      <c r="G24" s="85">
        <v>0</v>
      </c>
      <c r="H24" s="17"/>
      <c r="I24" s="17">
        <f>'PL6M-7-8'!C63</f>
        <v>-10202</v>
      </c>
      <c r="J24" s="71"/>
      <c r="K24" s="17">
        <v>0</v>
      </c>
      <c r="L24" s="71"/>
      <c r="M24" s="17">
        <v>0</v>
      </c>
      <c r="N24" s="71"/>
      <c r="O24" s="17">
        <v>0</v>
      </c>
      <c r="P24" s="71"/>
      <c r="Q24" s="17">
        <f t="shared" ref="Q24:Q25" si="2">SUM(C24:O24)</f>
        <v>-10202</v>
      </c>
      <c r="R24" s="88"/>
      <c r="S24" s="17">
        <f>'PL6M-7-8'!C64</f>
        <v>-13691</v>
      </c>
      <c r="T24" s="88"/>
      <c r="U24" s="17">
        <f t="shared" ref="U24:U25" si="3">SUM(Q24:S24)</f>
        <v>-23893</v>
      </c>
    </row>
    <row r="25" spans="1:21" ht="19.5" customHeight="1">
      <c r="A25" s="121" t="s">
        <v>133</v>
      </c>
      <c r="B25" s="6"/>
      <c r="C25" s="127">
        <v>0</v>
      </c>
      <c r="D25" s="85"/>
      <c r="E25" s="127">
        <v>0</v>
      </c>
      <c r="F25" s="85"/>
      <c r="G25" s="127">
        <v>0</v>
      </c>
      <c r="H25" s="17"/>
      <c r="I25" s="29">
        <f>3638+1</f>
        <v>3639</v>
      </c>
      <c r="J25" s="65"/>
      <c r="K25" s="17">
        <v>0</v>
      </c>
      <c r="L25" s="65"/>
      <c r="M25" s="17">
        <v>84503</v>
      </c>
      <c r="N25" s="65"/>
      <c r="O25" s="17">
        <v>0</v>
      </c>
      <c r="P25" s="65"/>
      <c r="Q25" s="17">
        <f t="shared" si="2"/>
        <v>88142</v>
      </c>
      <c r="R25" s="88"/>
      <c r="S25" s="17">
        <v>83714</v>
      </c>
      <c r="T25" s="88"/>
      <c r="U25" s="17">
        <f t="shared" si="3"/>
        <v>171856</v>
      </c>
    </row>
    <row r="26" spans="1:21" ht="19.5" customHeight="1">
      <c r="A26" s="114" t="s">
        <v>194</v>
      </c>
      <c r="B26" s="6"/>
      <c r="C26" s="76">
        <f>SUM(C24:C25)</f>
        <v>0</v>
      </c>
      <c r="D26" s="92"/>
      <c r="E26" s="76">
        <f>SUM(E24:E25)</f>
        <v>0</v>
      </c>
      <c r="F26" s="92"/>
      <c r="G26" s="76">
        <f>SUM(G24:G25)</f>
        <v>0</v>
      </c>
      <c r="H26" s="92"/>
      <c r="I26" s="76">
        <f>SUM(I24:I25)</f>
        <v>-6563</v>
      </c>
      <c r="J26" s="93"/>
      <c r="K26" s="76">
        <f>SUM(K24:K25)</f>
        <v>0</v>
      </c>
      <c r="L26" s="93"/>
      <c r="M26" s="76">
        <f>SUM(M24:M25)</f>
        <v>84503</v>
      </c>
      <c r="N26" s="93"/>
      <c r="O26" s="76">
        <f>SUM(O24:O25)</f>
        <v>0</v>
      </c>
      <c r="P26" s="93"/>
      <c r="Q26" s="76">
        <f>SUM(Q24:Q25)</f>
        <v>77940</v>
      </c>
      <c r="R26" s="17"/>
      <c r="S26" s="76">
        <f>SUM(S24:S25)</f>
        <v>70023</v>
      </c>
      <c r="T26" s="54"/>
      <c r="U26" s="76">
        <f>SUM(Q26:S26)</f>
        <v>147963</v>
      </c>
    </row>
    <row r="27" spans="1:21" ht="19.5" customHeight="1">
      <c r="A27" s="114"/>
      <c r="B27" s="6"/>
      <c r="C27" s="97"/>
      <c r="D27" s="92"/>
      <c r="E27" s="97"/>
      <c r="F27" s="92"/>
      <c r="G27" s="97"/>
      <c r="H27" s="92"/>
      <c r="I27" s="97"/>
      <c r="J27" s="93"/>
      <c r="K27" s="97"/>
      <c r="L27" s="93"/>
      <c r="M27" s="97"/>
      <c r="N27" s="93"/>
      <c r="O27" s="97"/>
      <c r="P27" s="93"/>
      <c r="Q27" s="97"/>
      <c r="R27" s="17"/>
      <c r="S27" s="97"/>
      <c r="T27" s="54"/>
      <c r="U27" s="97"/>
    </row>
    <row r="28" spans="1:21" ht="19.5" customHeight="1" thickBot="1">
      <c r="A28" s="114" t="s">
        <v>182</v>
      </c>
      <c r="B28" s="6"/>
      <c r="C28" s="78">
        <f>SUM(C12,C21,C26)</f>
        <v>1911927</v>
      </c>
      <c r="D28" s="61"/>
      <c r="E28" s="78">
        <f>SUM(E12,E21,E26)</f>
        <v>5063196</v>
      </c>
      <c r="F28" s="61"/>
      <c r="G28" s="78">
        <f>SUM(G12,G21,G26)</f>
        <v>333482</v>
      </c>
      <c r="H28" s="54"/>
      <c r="I28" s="78">
        <f>SUM(I12,I21,I26)</f>
        <v>3196164</v>
      </c>
      <c r="J28" s="61"/>
      <c r="K28" s="78">
        <f>SUM(K12,K21,K26)</f>
        <v>-81935</v>
      </c>
      <c r="L28" s="61"/>
      <c r="M28" s="78">
        <f>SUM(M12,M21,M26)</f>
        <v>84503</v>
      </c>
      <c r="N28" s="61"/>
      <c r="O28" s="78">
        <f>SUM(O12,O21,O26)</f>
        <v>6668</v>
      </c>
      <c r="P28" s="61"/>
      <c r="Q28" s="78">
        <f>SUM(Q12,Q21,Q26)</f>
        <v>10514005</v>
      </c>
      <c r="R28" s="54" t="e">
        <f>SUM(R12,#REF!,R26,#REF!,#REF!,R21)</f>
        <v>#REF!</v>
      </c>
      <c r="S28" s="78">
        <f>SUM(S12,S21,S26)</f>
        <v>2735806</v>
      </c>
      <c r="T28" s="54" t="e">
        <f>SUM(T12,#REF!,T26,#REF!,#REF!,T21)</f>
        <v>#REF!</v>
      </c>
      <c r="U28" s="78">
        <f>SUM(U12,U21,U26)</f>
        <v>13249811</v>
      </c>
    </row>
    <row r="29" spans="1:21" ht="19.5" customHeight="1" thickTop="1">
      <c r="A29" s="77"/>
      <c r="B29" s="6"/>
      <c r="C29" s="54"/>
      <c r="D29" s="61"/>
      <c r="E29" s="54"/>
      <c r="F29" s="61"/>
      <c r="G29" s="54"/>
      <c r="H29" s="54"/>
      <c r="I29" s="54"/>
      <c r="J29" s="61"/>
      <c r="K29" s="54"/>
      <c r="L29" s="61"/>
      <c r="M29" s="61"/>
      <c r="N29" s="61"/>
      <c r="O29" s="61"/>
      <c r="P29" s="61"/>
      <c r="Q29" s="54"/>
      <c r="R29" s="54"/>
      <c r="S29" s="54"/>
      <c r="T29" s="54"/>
      <c r="U29" s="54"/>
    </row>
    <row r="30" spans="1:21" ht="19.5" customHeight="1">
      <c r="B30" s="25"/>
    </row>
  </sheetData>
  <mergeCells count="5">
    <mergeCell ref="C4:U4"/>
    <mergeCell ref="G5:I5"/>
    <mergeCell ref="C10:U10"/>
    <mergeCell ref="A2:D2"/>
    <mergeCell ref="K5:O5"/>
  </mergeCells>
  <pageMargins left="0.7" right="0.7" top="0.48" bottom="0.5" header="0.5" footer="0.5"/>
  <pageSetup paperSize="9" scale="57" firstPageNumber="10" fitToWidth="0" fitToHeight="0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L45"/>
  <sheetViews>
    <sheetView view="pageBreakPreview" topLeftCell="A2" zoomScale="85" zoomScaleNormal="90" zoomScaleSheetLayoutView="85" workbookViewId="0">
      <selection activeCell="O34" sqref="O34"/>
    </sheetView>
  </sheetViews>
  <sheetFormatPr defaultColWidth="9.1796875" defaultRowHeight="19.5" customHeight="1"/>
  <cols>
    <col min="1" max="1" width="57.54296875" style="34" customWidth="1"/>
    <col min="2" max="2" width="7.81640625" style="34" customWidth="1"/>
    <col min="3" max="3" width="1.1796875" style="34" customWidth="1"/>
    <col min="4" max="4" width="15.453125" style="34" customWidth="1"/>
    <col min="5" max="5" width="1.1796875" style="21" customWidth="1"/>
    <col min="6" max="6" width="15.453125" style="10" customWidth="1"/>
    <col min="7" max="7" width="1.1796875" style="21" customWidth="1"/>
    <col min="8" max="8" width="15.453125" style="10" customWidth="1"/>
    <col min="9" max="9" width="1.1796875" style="34" customWidth="1"/>
    <col min="10" max="10" width="15.453125" style="34" customWidth="1"/>
    <col min="11" max="11" width="1.1796875" style="34" customWidth="1"/>
    <col min="12" max="12" width="15.453125" style="34" customWidth="1"/>
    <col min="13" max="16384" width="9.1796875" style="34"/>
  </cols>
  <sheetData>
    <row r="1" spans="1:12" ht="19.5" hidden="1" customHeight="1" thickTop="1"/>
    <row r="2" spans="1:12" ht="19.5" customHeight="1">
      <c r="A2" s="11" t="s">
        <v>35</v>
      </c>
    </row>
    <row r="3" spans="1:12" ht="19.5" customHeight="1">
      <c r="A3" s="212" t="s">
        <v>118</v>
      </c>
      <c r="B3" s="212"/>
      <c r="C3" s="212"/>
      <c r="D3" s="212"/>
      <c r="E3" s="212"/>
      <c r="F3" s="4"/>
      <c r="G3" s="14"/>
      <c r="H3" s="4"/>
      <c r="I3" s="15"/>
      <c r="J3" s="15"/>
      <c r="K3" s="15"/>
      <c r="L3" s="15"/>
    </row>
    <row r="4" spans="1:12" ht="19.5" customHeight="1">
      <c r="A4" s="4"/>
      <c r="B4" s="15"/>
      <c r="C4" s="15"/>
      <c r="D4" s="15"/>
      <c r="E4" s="30"/>
      <c r="F4" s="4"/>
      <c r="G4" s="30"/>
      <c r="H4" s="4"/>
      <c r="I4" s="15"/>
      <c r="J4" s="15"/>
      <c r="K4" s="15"/>
      <c r="L4" s="15"/>
    </row>
    <row r="5" spans="1:12" ht="19.5" customHeight="1">
      <c r="A5" s="1"/>
      <c r="B5" s="4"/>
      <c r="C5" s="51"/>
      <c r="D5" s="214" t="s">
        <v>89</v>
      </c>
      <c r="E5" s="214"/>
      <c r="F5" s="214"/>
      <c r="G5" s="214"/>
      <c r="H5" s="214"/>
      <c r="I5" s="214"/>
      <c r="J5" s="214"/>
      <c r="K5" s="214"/>
      <c r="L5" s="214"/>
    </row>
    <row r="6" spans="1:12" ht="19.5" customHeight="1">
      <c r="A6" s="1"/>
      <c r="B6" s="15"/>
      <c r="C6" s="15"/>
      <c r="D6" s="25" t="s">
        <v>52</v>
      </c>
      <c r="E6" s="38"/>
      <c r="F6" s="31"/>
      <c r="G6" s="31"/>
      <c r="H6" s="213" t="s">
        <v>38</v>
      </c>
      <c r="I6" s="213"/>
      <c r="J6" s="213"/>
      <c r="K6" s="15"/>
      <c r="L6" s="31"/>
    </row>
    <row r="7" spans="1:12" ht="19.5" customHeight="1">
      <c r="A7" s="1"/>
      <c r="B7" s="15"/>
      <c r="C7" s="15"/>
      <c r="D7" s="25" t="s">
        <v>26</v>
      </c>
      <c r="E7" s="30"/>
      <c r="F7" s="31" t="s">
        <v>111</v>
      </c>
      <c r="G7" s="31"/>
      <c r="H7" s="25" t="s">
        <v>53</v>
      </c>
      <c r="I7" s="25"/>
      <c r="J7" s="25"/>
      <c r="K7" s="15"/>
      <c r="L7" s="25" t="s">
        <v>28</v>
      </c>
    </row>
    <row r="8" spans="1:12" ht="19.5" customHeight="1">
      <c r="A8" s="1"/>
      <c r="B8" s="6" t="s">
        <v>9</v>
      </c>
      <c r="C8" s="15"/>
      <c r="D8" s="25" t="s">
        <v>54</v>
      </c>
      <c r="E8" s="30"/>
      <c r="F8" s="31" t="s">
        <v>110</v>
      </c>
      <c r="G8" s="31"/>
      <c r="H8" s="25" t="s">
        <v>41</v>
      </c>
      <c r="I8" s="25"/>
      <c r="J8" s="25" t="s">
        <v>39</v>
      </c>
      <c r="K8" s="15"/>
      <c r="L8" s="25" t="s">
        <v>40</v>
      </c>
    </row>
    <row r="9" spans="1:12" ht="19.5" customHeight="1">
      <c r="A9" s="1"/>
      <c r="B9" s="15"/>
      <c r="C9" s="55"/>
      <c r="D9" s="207" t="s">
        <v>95</v>
      </c>
      <c r="E9" s="207"/>
      <c r="F9" s="207"/>
      <c r="G9" s="207"/>
      <c r="H9" s="207"/>
      <c r="I9" s="207"/>
      <c r="J9" s="207"/>
      <c r="K9" s="207"/>
      <c r="L9" s="207"/>
    </row>
    <row r="10" spans="1:12" ht="19.5" customHeight="1">
      <c r="A10" s="1" t="s">
        <v>150</v>
      </c>
      <c r="C10" s="16"/>
      <c r="D10" s="9"/>
      <c r="E10" s="16"/>
      <c r="F10" s="9"/>
      <c r="G10" s="9"/>
      <c r="H10" s="9"/>
      <c r="I10" s="30"/>
      <c r="J10" s="9"/>
      <c r="K10" s="56"/>
      <c r="L10" s="56"/>
    </row>
    <row r="11" spans="1:12" ht="19.5" customHeight="1">
      <c r="A11" s="1" t="s">
        <v>149</v>
      </c>
      <c r="B11" s="39"/>
      <c r="C11" s="12"/>
      <c r="D11" s="13">
        <v>1911927</v>
      </c>
      <c r="E11" s="13"/>
      <c r="F11" s="13">
        <v>5063196</v>
      </c>
      <c r="G11" s="13"/>
      <c r="H11" s="125">
        <v>331000</v>
      </c>
      <c r="I11" s="13"/>
      <c r="J11" s="125">
        <v>2094729</v>
      </c>
      <c r="K11" s="13"/>
      <c r="L11" s="13">
        <f>SUM(D11:J11)</f>
        <v>9400852</v>
      </c>
    </row>
    <row r="12" spans="1:12" ht="19.5" customHeight="1">
      <c r="A12" s="1" t="s">
        <v>112</v>
      </c>
      <c r="B12" s="39"/>
      <c r="C12" s="12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9.5" customHeight="1">
      <c r="A13" s="110" t="s">
        <v>256</v>
      </c>
      <c r="B13" s="39"/>
      <c r="C13" s="12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9.5" customHeight="1">
      <c r="A14" s="109" t="s">
        <v>127</v>
      </c>
      <c r="B14" s="6">
        <v>15</v>
      </c>
      <c r="C14" s="12"/>
      <c r="D14" s="202">
        <v>0</v>
      </c>
      <c r="E14" s="203"/>
      <c r="F14" s="202">
        <v>0</v>
      </c>
      <c r="G14" s="203"/>
      <c r="H14" s="202">
        <v>0</v>
      </c>
      <c r="I14" s="13"/>
      <c r="J14" s="29">
        <v>-38239</v>
      </c>
      <c r="K14" s="17"/>
      <c r="L14" s="29">
        <f>SUM(D14:J14)</f>
        <v>-38239</v>
      </c>
    </row>
    <row r="15" spans="1:12" ht="19.5" customHeight="1">
      <c r="A15" s="10" t="s">
        <v>113</v>
      </c>
      <c r="B15" s="39"/>
      <c r="C15" s="12"/>
      <c r="D15" s="191">
        <f>SUM(D13:D14)</f>
        <v>0</v>
      </c>
      <c r="E15" s="13"/>
      <c r="F15" s="191">
        <f>SUM(F13:F14)</f>
        <v>0</v>
      </c>
      <c r="G15" s="13"/>
      <c r="H15" s="191">
        <f>SUM(H13:H14)</f>
        <v>0</v>
      </c>
      <c r="I15" s="13"/>
      <c r="J15" s="20">
        <f>SUM(J13:J14)</f>
        <v>-38239</v>
      </c>
      <c r="K15" s="13"/>
      <c r="L15" s="111">
        <f>SUM(D15:J15)</f>
        <v>-38239</v>
      </c>
    </row>
    <row r="16" spans="1:12" ht="19.5" customHeight="1">
      <c r="A16" s="1"/>
      <c r="B16" s="39"/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9.5" customHeight="1">
      <c r="A17" s="1" t="s">
        <v>206</v>
      </c>
      <c r="B17" s="39"/>
      <c r="C17" s="57"/>
      <c r="D17" s="75"/>
      <c r="E17" s="75"/>
      <c r="F17" s="75"/>
      <c r="G17" s="75"/>
      <c r="H17" s="75"/>
      <c r="I17" s="75"/>
      <c r="J17" s="9"/>
      <c r="K17" s="9"/>
      <c r="L17" s="58"/>
    </row>
    <row r="18" spans="1:12" ht="19.5" customHeight="1">
      <c r="A18" s="107" t="s">
        <v>96</v>
      </c>
      <c r="B18" s="39"/>
      <c r="C18" s="57"/>
      <c r="D18" s="204">
        <v>0</v>
      </c>
      <c r="E18" s="203"/>
      <c r="F18" s="204">
        <v>0</v>
      </c>
      <c r="G18" s="203"/>
      <c r="H18" s="204">
        <v>0</v>
      </c>
      <c r="I18" s="79"/>
      <c r="J18" s="29">
        <v>144812</v>
      </c>
      <c r="K18" s="16"/>
      <c r="L18" s="29">
        <f>SUM(D18:J18)</f>
        <v>144812</v>
      </c>
    </row>
    <row r="19" spans="1:12" ht="19.5" customHeight="1">
      <c r="A19" s="14" t="s">
        <v>194</v>
      </c>
      <c r="B19" s="39"/>
      <c r="C19" s="57"/>
      <c r="D19" s="191">
        <f>SUM(D18)</f>
        <v>0</v>
      </c>
      <c r="E19" s="13"/>
      <c r="F19" s="191">
        <f>SUM(F18)</f>
        <v>0</v>
      </c>
      <c r="G19" s="13"/>
      <c r="H19" s="191">
        <f>SUM(H18)</f>
        <v>0</v>
      </c>
      <c r="I19" s="79"/>
      <c r="J19" s="20">
        <f>+J18</f>
        <v>144812</v>
      </c>
      <c r="K19" s="16"/>
      <c r="L19" s="20">
        <f>+L18</f>
        <v>144812</v>
      </c>
    </row>
    <row r="20" spans="1:12" ht="19.5" customHeight="1">
      <c r="A20" s="14"/>
      <c r="B20" s="39"/>
      <c r="C20" s="57"/>
      <c r="D20" s="35"/>
      <c r="E20" s="79"/>
      <c r="F20" s="35"/>
      <c r="G20" s="79"/>
      <c r="H20" s="35"/>
      <c r="I20" s="79"/>
      <c r="J20" s="16"/>
      <c r="K20" s="16"/>
      <c r="L20" s="16"/>
    </row>
    <row r="21" spans="1:12" ht="19.5" customHeight="1" thickBot="1">
      <c r="A21" s="4" t="s">
        <v>207</v>
      </c>
      <c r="B21" s="13"/>
      <c r="C21" s="13">
        <f>SUM(C11:C20)</f>
        <v>0</v>
      </c>
      <c r="D21" s="78">
        <f>SUM(D11,D15,D19)</f>
        <v>1911927</v>
      </c>
      <c r="E21" s="13">
        <f>SUM(E11:E20)</f>
        <v>0</v>
      </c>
      <c r="F21" s="78">
        <f>SUM(F11,F15,F19)</f>
        <v>5063196</v>
      </c>
      <c r="G21" s="13">
        <f>SUM(G11:G20)</f>
        <v>0</v>
      </c>
      <c r="H21" s="78">
        <f>SUM(H11,H15,H19)</f>
        <v>331000</v>
      </c>
      <c r="I21" s="13">
        <f>SUM(I11:I20)</f>
        <v>0</v>
      </c>
      <c r="J21" s="78">
        <f>SUM(J11,J15,J19)</f>
        <v>2201302</v>
      </c>
      <c r="K21" s="13">
        <f>SUM(K11:K20)</f>
        <v>0</v>
      </c>
      <c r="L21" s="78">
        <f>SUM(L11,L15,L19)</f>
        <v>9507425</v>
      </c>
    </row>
    <row r="22" spans="1:12" ht="19.5" customHeight="1" thickTop="1">
      <c r="A22" s="4"/>
      <c r="B22" s="13"/>
      <c r="C22" s="13"/>
      <c r="D22" s="54"/>
      <c r="E22" s="13"/>
      <c r="F22" s="54"/>
      <c r="G22" s="13"/>
      <c r="H22" s="54"/>
      <c r="I22" s="13"/>
      <c r="J22" s="54"/>
      <c r="K22" s="13"/>
      <c r="L22" s="54"/>
    </row>
    <row r="23" spans="1:12" ht="19.5" customHeight="1">
      <c r="A23" s="4"/>
      <c r="B23" s="13"/>
      <c r="C23" s="13"/>
      <c r="D23" s="54"/>
      <c r="E23" s="13"/>
      <c r="F23" s="54"/>
      <c r="G23" s="13"/>
      <c r="H23" s="54"/>
      <c r="I23" s="13"/>
      <c r="J23" s="54"/>
      <c r="K23" s="13"/>
      <c r="L23" s="54"/>
    </row>
    <row r="24" spans="1:12" ht="19.5" customHeight="1">
      <c r="A24" s="11" t="s">
        <v>35</v>
      </c>
    </row>
    <row r="25" spans="1:12" ht="19.5" customHeight="1">
      <c r="A25" s="212" t="s">
        <v>118</v>
      </c>
      <c r="B25" s="212"/>
      <c r="C25" s="212"/>
      <c r="D25" s="212"/>
      <c r="E25" s="212"/>
      <c r="F25" s="4"/>
      <c r="G25" s="14"/>
      <c r="H25" s="4"/>
      <c r="I25" s="15"/>
      <c r="J25" s="15"/>
      <c r="K25" s="15"/>
      <c r="L25" s="15"/>
    </row>
    <row r="26" spans="1:12" ht="19.5" customHeight="1">
      <c r="A26" s="4"/>
      <c r="B26" s="15"/>
      <c r="C26" s="15"/>
      <c r="D26" s="15"/>
      <c r="E26" s="30"/>
      <c r="F26" s="4"/>
      <c r="G26" s="30"/>
      <c r="H26" s="4"/>
      <c r="I26" s="15"/>
      <c r="J26" s="15"/>
      <c r="K26" s="15"/>
      <c r="L26" s="15"/>
    </row>
    <row r="27" spans="1:12" ht="19.5" customHeight="1">
      <c r="A27" s="168"/>
      <c r="B27" s="4"/>
      <c r="C27" s="51"/>
      <c r="D27" s="214" t="s">
        <v>89</v>
      </c>
      <c r="E27" s="214"/>
      <c r="F27" s="214"/>
      <c r="G27" s="214"/>
      <c r="H27" s="214"/>
      <c r="I27" s="214"/>
      <c r="J27" s="214"/>
      <c r="K27" s="214"/>
      <c r="L27" s="214"/>
    </row>
    <row r="28" spans="1:12" ht="19.5" customHeight="1">
      <c r="A28" s="168"/>
      <c r="B28" s="15"/>
      <c r="C28" s="15"/>
      <c r="D28" s="166" t="s">
        <v>52</v>
      </c>
      <c r="E28" s="165"/>
      <c r="F28" s="31"/>
      <c r="G28" s="31"/>
      <c r="H28" s="213" t="s">
        <v>38</v>
      </c>
      <c r="I28" s="213"/>
      <c r="J28" s="213"/>
      <c r="K28" s="15"/>
      <c r="L28" s="31"/>
    </row>
    <row r="29" spans="1:12" ht="19.5" customHeight="1">
      <c r="A29" s="168"/>
      <c r="B29" s="15"/>
      <c r="C29" s="15"/>
      <c r="D29" s="166" t="s">
        <v>26</v>
      </c>
      <c r="E29" s="30"/>
      <c r="F29" s="31" t="s">
        <v>111</v>
      </c>
      <c r="G29" s="31"/>
      <c r="H29" s="166" t="s">
        <v>53</v>
      </c>
      <c r="I29" s="166"/>
      <c r="J29" s="166"/>
      <c r="K29" s="15"/>
      <c r="L29" s="166" t="s">
        <v>28</v>
      </c>
    </row>
    <row r="30" spans="1:12" ht="19.5" customHeight="1">
      <c r="A30" s="168"/>
      <c r="B30" s="6" t="s">
        <v>9</v>
      </c>
      <c r="C30" s="15"/>
      <c r="D30" s="166" t="s">
        <v>54</v>
      </c>
      <c r="E30" s="30"/>
      <c r="F30" s="31" t="s">
        <v>110</v>
      </c>
      <c r="G30" s="31"/>
      <c r="H30" s="166" t="s">
        <v>41</v>
      </c>
      <c r="I30" s="166"/>
      <c r="J30" s="166" t="s">
        <v>39</v>
      </c>
      <c r="K30" s="15"/>
      <c r="L30" s="166" t="s">
        <v>40</v>
      </c>
    </row>
    <row r="31" spans="1:12" ht="19.5" customHeight="1">
      <c r="A31" s="168"/>
      <c r="B31" s="15"/>
      <c r="C31" s="55"/>
      <c r="D31" s="207" t="s">
        <v>95</v>
      </c>
      <c r="E31" s="207"/>
      <c r="F31" s="207"/>
      <c r="G31" s="207"/>
      <c r="H31" s="207"/>
      <c r="I31" s="207"/>
      <c r="J31" s="207"/>
      <c r="K31" s="207"/>
      <c r="L31" s="207"/>
    </row>
    <row r="32" spans="1:12" ht="19.5" customHeight="1">
      <c r="A32" s="168" t="s">
        <v>180</v>
      </c>
      <c r="C32" s="16"/>
      <c r="D32" s="9"/>
      <c r="E32" s="16"/>
      <c r="F32" s="9"/>
      <c r="G32" s="9"/>
      <c r="H32" s="9"/>
      <c r="I32" s="30"/>
      <c r="J32" s="9"/>
      <c r="K32" s="56"/>
      <c r="L32" s="56"/>
    </row>
    <row r="33" spans="1:12" ht="19.5" customHeight="1">
      <c r="A33" s="168" t="s">
        <v>181</v>
      </c>
      <c r="B33" s="167"/>
      <c r="C33" s="12"/>
      <c r="D33" s="13">
        <v>1911927</v>
      </c>
      <c r="E33" s="13"/>
      <c r="F33" s="13">
        <v>5063196</v>
      </c>
      <c r="G33" s="13"/>
      <c r="H33" s="125">
        <v>331000</v>
      </c>
      <c r="I33" s="13"/>
      <c r="J33" s="125">
        <v>2269236</v>
      </c>
      <c r="K33" s="13"/>
      <c r="L33" s="125">
        <f>SUM(D33:K33)</f>
        <v>9575359</v>
      </c>
    </row>
    <row r="34" spans="1:12" ht="19.5" customHeight="1">
      <c r="A34" s="168" t="s">
        <v>112</v>
      </c>
      <c r="B34" s="167"/>
      <c r="C34" s="12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9.5" customHeight="1">
      <c r="A35" s="110" t="s">
        <v>256</v>
      </c>
      <c r="B35" s="167"/>
      <c r="C35" s="12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9.5" customHeight="1">
      <c r="A36" s="109" t="s">
        <v>127</v>
      </c>
      <c r="B36" s="6">
        <v>15</v>
      </c>
      <c r="C36" s="12"/>
      <c r="D36" s="190">
        <v>0</v>
      </c>
      <c r="E36" s="58"/>
      <c r="F36" s="190">
        <v>0</v>
      </c>
      <c r="G36" s="58"/>
      <c r="H36" s="190">
        <v>0</v>
      </c>
      <c r="I36" s="58"/>
      <c r="J36" s="29">
        <f>ROUND(-30590826.59/1000,0)</f>
        <v>-30591</v>
      </c>
      <c r="K36" s="17"/>
      <c r="L36" s="186">
        <f>SUM(D36:K36)</f>
        <v>-30591</v>
      </c>
    </row>
    <row r="37" spans="1:12" ht="19.5" customHeight="1">
      <c r="A37" s="10" t="s">
        <v>113</v>
      </c>
      <c r="B37" s="167"/>
      <c r="C37" s="12"/>
      <c r="D37" s="191">
        <f>SUM(D35:D36)</f>
        <v>0</v>
      </c>
      <c r="E37" s="13"/>
      <c r="F37" s="191">
        <f>SUM(F35:F36)</f>
        <v>0</v>
      </c>
      <c r="G37" s="13"/>
      <c r="H37" s="191">
        <f>SUM(H35:H36)</f>
        <v>0</v>
      </c>
      <c r="I37" s="13"/>
      <c r="J37" s="20">
        <f>SUM(J35:J36)</f>
        <v>-30591</v>
      </c>
      <c r="K37" s="13"/>
      <c r="L37" s="111">
        <f>SUM(D37:J37)</f>
        <v>-30591</v>
      </c>
    </row>
    <row r="38" spans="1:12" ht="19.5" customHeight="1">
      <c r="A38" s="168"/>
      <c r="B38" s="167"/>
      <c r="C38" s="12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9.5" customHeight="1">
      <c r="A39" s="168" t="s">
        <v>98</v>
      </c>
      <c r="B39" s="167"/>
      <c r="C39" s="57"/>
      <c r="D39" s="75"/>
      <c r="E39" s="75"/>
      <c r="F39" s="75"/>
      <c r="G39" s="75"/>
      <c r="H39" s="75"/>
      <c r="I39" s="75"/>
      <c r="J39" s="9"/>
      <c r="K39" s="9"/>
      <c r="L39" s="58"/>
    </row>
    <row r="40" spans="1:12" ht="19.5" customHeight="1">
      <c r="A40" s="107" t="s">
        <v>96</v>
      </c>
      <c r="B40" s="167"/>
      <c r="C40" s="57"/>
      <c r="D40" s="192">
        <v>0</v>
      </c>
      <c r="E40" s="58"/>
      <c r="F40" s="192">
        <v>0</v>
      </c>
      <c r="G40" s="58"/>
      <c r="H40" s="192">
        <v>0</v>
      </c>
      <c r="I40" s="79"/>
      <c r="J40" s="17">
        <f>'PL6M-7-8'!G37</f>
        <v>40173</v>
      </c>
      <c r="K40" s="16"/>
      <c r="L40" s="17">
        <f>SUM(D40:J40)</f>
        <v>40173</v>
      </c>
    </row>
    <row r="41" spans="1:12" ht="19.5" customHeight="1">
      <c r="A41" s="107" t="s">
        <v>80</v>
      </c>
      <c r="B41" s="185"/>
      <c r="C41" s="57"/>
      <c r="D41" s="193">
        <v>0</v>
      </c>
      <c r="E41" s="58"/>
      <c r="F41" s="193">
        <v>0</v>
      </c>
      <c r="G41" s="58"/>
      <c r="H41" s="193">
        <v>0</v>
      </c>
      <c r="I41" s="79"/>
      <c r="J41" s="29">
        <f>'PL6M-7-8'!G59</f>
        <v>710</v>
      </c>
      <c r="K41" s="16"/>
      <c r="L41" s="29">
        <f>SUM(D41:K41)</f>
        <v>710</v>
      </c>
    </row>
    <row r="42" spans="1:12" ht="19.5" customHeight="1">
      <c r="A42" s="14" t="s">
        <v>194</v>
      </c>
      <c r="B42" s="167"/>
      <c r="C42" s="57"/>
      <c r="D42" s="191">
        <f>SUM(D40:D41)</f>
        <v>0</v>
      </c>
      <c r="E42" s="13"/>
      <c r="F42" s="191">
        <f>SUM(F40:F41)</f>
        <v>0</v>
      </c>
      <c r="G42" s="13"/>
      <c r="H42" s="191">
        <f>SUM(H40:H41)</f>
        <v>0</v>
      </c>
      <c r="I42" s="79"/>
      <c r="J42" s="20">
        <f>SUM(J40:J41)</f>
        <v>40883</v>
      </c>
      <c r="K42" s="16"/>
      <c r="L42" s="20">
        <f>SUM(L40:L41)</f>
        <v>40883</v>
      </c>
    </row>
    <row r="43" spans="1:12" ht="19.5" customHeight="1">
      <c r="A43" s="14"/>
      <c r="B43" s="167"/>
      <c r="C43" s="57"/>
      <c r="D43" s="35"/>
      <c r="E43" s="79"/>
      <c r="F43" s="35"/>
      <c r="G43" s="79"/>
      <c r="H43" s="35"/>
      <c r="I43" s="79"/>
      <c r="J43" s="16"/>
      <c r="K43" s="16"/>
      <c r="L43" s="16"/>
    </row>
    <row r="44" spans="1:12" ht="19.5" customHeight="1" thickBot="1">
      <c r="A44" s="4" t="s">
        <v>182</v>
      </c>
      <c r="B44" s="13"/>
      <c r="C44" s="13">
        <f>SUM(C33:C43)</f>
        <v>0</v>
      </c>
      <c r="D44" s="78">
        <f>+D33+D42+D37</f>
        <v>1911927</v>
      </c>
      <c r="E44" s="13"/>
      <c r="F44" s="78">
        <f>+F33+F42+F37</f>
        <v>5063196</v>
      </c>
      <c r="G44" s="13"/>
      <c r="H44" s="78">
        <f>+H33+H42+H37</f>
        <v>331000</v>
      </c>
      <c r="I44" s="13"/>
      <c r="J44" s="78">
        <f>+J33+J42+J37</f>
        <v>2279528</v>
      </c>
      <c r="K44" s="13"/>
      <c r="L44" s="78">
        <f>+L33+L42+L37</f>
        <v>9585651</v>
      </c>
    </row>
    <row r="45" spans="1:12" ht="19.5" customHeight="1" thickTop="1"/>
  </sheetData>
  <mergeCells count="8">
    <mergeCell ref="H28:J28"/>
    <mergeCell ref="D31:L31"/>
    <mergeCell ref="A3:E3"/>
    <mergeCell ref="D5:L5"/>
    <mergeCell ref="A25:E25"/>
    <mergeCell ref="D27:L27"/>
    <mergeCell ref="H6:J6"/>
    <mergeCell ref="D9:L9"/>
  </mergeCells>
  <phoneticPr fontId="3" type="noConversion"/>
  <pageMargins left="0.7" right="0.45" top="0.48" bottom="0.5" header="0.5" footer="0.5"/>
  <pageSetup paperSize="9" scale="90" firstPageNumber="11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111"/>
  <sheetViews>
    <sheetView view="pageBreakPreview" topLeftCell="A34" zoomScale="85" zoomScaleNormal="100" zoomScaleSheetLayoutView="85" workbookViewId="0">
      <selection activeCell="E45" sqref="E45"/>
    </sheetView>
  </sheetViews>
  <sheetFormatPr defaultColWidth="9.1796875" defaultRowHeight="18.75" customHeight="1"/>
  <cols>
    <col min="1" max="1" width="48.453125" style="15" customWidth="1"/>
    <col min="2" max="2" width="5.54296875" style="7" customWidth="1"/>
    <col min="3" max="3" width="18.453125" style="22" customWidth="1"/>
    <col min="4" max="4" width="0.81640625" style="30" customWidth="1"/>
    <col min="5" max="5" width="18.453125" style="22" customWidth="1"/>
    <col min="6" max="6" width="0.81640625" style="15" customWidth="1"/>
    <col min="7" max="7" width="18.453125" style="44" customWidth="1"/>
    <col min="8" max="8" width="1" style="15" customWidth="1"/>
    <col min="9" max="9" width="18.453125" style="44" customWidth="1"/>
    <col min="10" max="16384" width="9.1796875" style="15"/>
  </cols>
  <sheetData>
    <row r="1" spans="1:9" ht="20.25" customHeight="1">
      <c r="A1" s="11" t="s">
        <v>35</v>
      </c>
      <c r="C1" s="60"/>
      <c r="E1" s="60"/>
    </row>
    <row r="2" spans="1:9" ht="20.25" customHeight="1">
      <c r="A2" s="40" t="s">
        <v>119</v>
      </c>
      <c r="C2" s="61"/>
      <c r="D2" s="14"/>
      <c r="E2" s="61"/>
      <c r="F2" s="1"/>
      <c r="G2" s="62"/>
      <c r="H2" s="1"/>
      <c r="I2" s="62"/>
    </row>
    <row r="3" spans="1:9" ht="20.25" customHeight="1">
      <c r="A3" s="1"/>
      <c r="C3" s="61"/>
      <c r="D3" s="14"/>
      <c r="E3" s="61"/>
      <c r="F3" s="1"/>
      <c r="G3" s="62"/>
      <c r="H3" s="1"/>
      <c r="I3" s="62"/>
    </row>
    <row r="4" spans="1:9" ht="20.25" customHeight="1">
      <c r="A4" s="1"/>
      <c r="B4" s="63"/>
      <c r="C4" s="209" t="s">
        <v>5</v>
      </c>
      <c r="D4" s="209"/>
      <c r="E4" s="209"/>
      <c r="F4" s="64"/>
      <c r="G4" s="209" t="s">
        <v>33</v>
      </c>
      <c r="H4" s="209"/>
      <c r="I4" s="209"/>
    </row>
    <row r="5" spans="1:9" ht="20.25" customHeight="1">
      <c r="A5" s="1"/>
      <c r="B5" s="63"/>
      <c r="C5" s="209" t="s">
        <v>32</v>
      </c>
      <c r="D5" s="209"/>
      <c r="E5" s="209"/>
      <c r="F5" s="64"/>
      <c r="G5" s="209" t="s">
        <v>32</v>
      </c>
      <c r="H5" s="209"/>
      <c r="I5" s="209"/>
    </row>
    <row r="6" spans="1:9" ht="20.25" customHeight="1">
      <c r="A6" s="1"/>
      <c r="B6" s="63"/>
      <c r="C6" s="215" t="s">
        <v>115</v>
      </c>
      <c r="D6" s="215"/>
      <c r="E6" s="215"/>
      <c r="F6" s="64"/>
      <c r="G6" s="215" t="s">
        <v>115</v>
      </c>
      <c r="H6" s="215"/>
      <c r="I6" s="215"/>
    </row>
    <row r="7" spans="1:9" ht="20.25" customHeight="1">
      <c r="A7" s="1"/>
      <c r="B7" s="63"/>
      <c r="C7" s="216" t="s">
        <v>114</v>
      </c>
      <c r="D7" s="215"/>
      <c r="E7" s="215"/>
      <c r="F7" s="64"/>
      <c r="G7" s="216" t="s">
        <v>114</v>
      </c>
      <c r="H7" s="215"/>
      <c r="I7" s="215"/>
    </row>
    <row r="8" spans="1:9" ht="20.25" customHeight="1">
      <c r="A8" s="1"/>
      <c r="C8" s="31">
        <v>2022</v>
      </c>
      <c r="D8" s="31"/>
      <c r="E8" s="31">
        <v>2021</v>
      </c>
      <c r="F8" s="31"/>
      <c r="G8" s="31">
        <v>2022</v>
      </c>
      <c r="H8" s="31"/>
      <c r="I8" s="31">
        <v>2021</v>
      </c>
    </row>
    <row r="9" spans="1:9" ht="20.25" customHeight="1">
      <c r="A9" s="196"/>
      <c r="C9" s="31"/>
      <c r="D9" s="31"/>
      <c r="E9" s="31" t="s">
        <v>190</v>
      </c>
      <c r="F9" s="31"/>
      <c r="G9" s="31"/>
      <c r="H9" s="31"/>
      <c r="I9" s="31" t="s">
        <v>190</v>
      </c>
    </row>
    <row r="10" spans="1:9" ht="20.25" customHeight="1">
      <c r="A10" s="1"/>
      <c r="C10" s="207" t="s">
        <v>95</v>
      </c>
      <c r="D10" s="207"/>
      <c r="E10" s="207"/>
      <c r="F10" s="207"/>
      <c r="G10" s="207"/>
      <c r="H10" s="207"/>
      <c r="I10" s="207"/>
    </row>
    <row r="11" spans="1:9" s="4" customFormat="1" ht="20.25" customHeight="1">
      <c r="A11" s="3" t="s">
        <v>20</v>
      </c>
      <c r="B11" s="7"/>
      <c r="C11" s="71"/>
      <c r="D11" s="48"/>
      <c r="E11" s="71"/>
      <c r="F11" s="48"/>
      <c r="G11" s="48"/>
      <c r="H11" s="48"/>
      <c r="I11" s="48"/>
    </row>
    <row r="12" spans="1:9" ht="20.25" customHeight="1">
      <c r="A12" s="15" t="s">
        <v>200</v>
      </c>
      <c r="C12" s="26">
        <f>'PL6M-7-8'!C37</f>
        <v>-23893</v>
      </c>
      <c r="D12" s="48"/>
      <c r="E12" s="26">
        <f>'PL6M-7-8'!E37</f>
        <v>77057</v>
      </c>
      <c r="F12" s="48"/>
      <c r="G12" s="26">
        <f>'PL6M-7-8'!G37</f>
        <v>40173</v>
      </c>
      <c r="H12" s="48"/>
      <c r="I12" s="26">
        <f>'PL6M-7-8'!I37</f>
        <v>144812</v>
      </c>
    </row>
    <row r="13" spans="1:9" ht="20.25" customHeight="1">
      <c r="A13" s="2" t="s">
        <v>213</v>
      </c>
      <c r="C13" s="26"/>
      <c r="D13" s="48"/>
      <c r="E13" s="26"/>
      <c r="F13" s="48"/>
      <c r="G13" s="80"/>
      <c r="H13" s="48"/>
      <c r="I13" s="80"/>
    </row>
    <row r="14" spans="1:9" ht="20.25" customHeight="1">
      <c r="A14" s="15" t="s">
        <v>48</v>
      </c>
      <c r="B14" s="59"/>
      <c r="C14" s="26">
        <v>275690</v>
      </c>
      <c r="D14" s="48"/>
      <c r="E14" s="26">
        <f>65734-1136</f>
        <v>64598</v>
      </c>
      <c r="F14" s="48"/>
      <c r="G14" s="26">
        <v>11098</v>
      </c>
      <c r="H14" s="48"/>
      <c r="I14" s="26">
        <f>12513-113</f>
        <v>12400</v>
      </c>
    </row>
    <row r="15" spans="1:9" ht="20.25" customHeight="1">
      <c r="A15" s="15" t="s">
        <v>158</v>
      </c>
      <c r="B15" s="59"/>
      <c r="C15" s="26">
        <v>1716</v>
      </c>
      <c r="D15" s="48"/>
      <c r="E15" s="26">
        <v>3432</v>
      </c>
      <c r="F15" s="48"/>
      <c r="G15" s="71">
        <v>0</v>
      </c>
      <c r="H15" s="48"/>
      <c r="I15" s="71">
        <v>0</v>
      </c>
    </row>
    <row r="16" spans="1:9" ht="20.25" customHeight="1">
      <c r="A16" s="15" t="s">
        <v>3</v>
      </c>
      <c r="B16" s="59"/>
      <c r="C16" s="26">
        <f>-'PL6M-7-8'!C18</f>
        <v>-10325</v>
      </c>
      <c r="D16" s="48"/>
      <c r="E16" s="26">
        <v>-13253</v>
      </c>
      <c r="F16" s="48"/>
      <c r="G16" s="26">
        <v>-96599</v>
      </c>
      <c r="H16" s="48"/>
      <c r="I16" s="26">
        <v>-85467</v>
      </c>
    </row>
    <row r="17" spans="1:9" ht="20.25" customHeight="1">
      <c r="A17" s="15" t="s">
        <v>43</v>
      </c>
      <c r="B17" s="59"/>
      <c r="C17" s="26">
        <v>0</v>
      </c>
      <c r="D17" s="48"/>
      <c r="E17" s="26">
        <v>0</v>
      </c>
      <c r="F17" s="48"/>
      <c r="G17" s="26">
        <v>-50552</v>
      </c>
      <c r="H17" s="48"/>
      <c r="I17" s="26">
        <v>-134750</v>
      </c>
    </row>
    <row r="18" spans="1:9" ht="20.25" customHeight="1">
      <c r="A18" s="15" t="s">
        <v>51</v>
      </c>
      <c r="B18" s="59"/>
      <c r="C18" s="26">
        <v>240235</v>
      </c>
      <c r="D18" s="48"/>
      <c r="E18" s="26">
        <v>35182</v>
      </c>
      <c r="F18" s="48"/>
      <c r="G18" s="26">
        <v>41414</v>
      </c>
      <c r="H18" s="48"/>
      <c r="I18" s="26">
        <v>23893</v>
      </c>
    </row>
    <row r="19" spans="1:9" ht="20.25" customHeight="1">
      <c r="A19" s="15" t="s">
        <v>128</v>
      </c>
      <c r="B19" s="59"/>
      <c r="C19" s="26">
        <v>-4438</v>
      </c>
      <c r="D19" s="48"/>
      <c r="E19" s="26">
        <v>-1700</v>
      </c>
      <c r="F19" s="48"/>
      <c r="G19" s="71">
        <v>0</v>
      </c>
      <c r="H19" s="48"/>
      <c r="I19" s="71">
        <v>0</v>
      </c>
    </row>
    <row r="20" spans="1:9" ht="20.25" customHeight="1">
      <c r="A20" s="15" t="s">
        <v>214</v>
      </c>
      <c r="B20" s="59"/>
      <c r="C20" s="26">
        <v>3474</v>
      </c>
      <c r="D20" s="48"/>
      <c r="E20" s="26">
        <v>-7776</v>
      </c>
      <c r="F20" s="48"/>
      <c r="G20" s="71">
        <v>0</v>
      </c>
      <c r="H20" s="48"/>
      <c r="I20" s="71">
        <v>0</v>
      </c>
    </row>
    <row r="21" spans="1:9" ht="20.25" customHeight="1">
      <c r="A21" t="s">
        <v>151</v>
      </c>
      <c r="B21" s="59"/>
      <c r="C21" s="26">
        <v>6548</v>
      </c>
      <c r="D21" s="48"/>
      <c r="E21" s="26">
        <v>6152</v>
      </c>
      <c r="F21" s="48"/>
      <c r="G21" s="26">
        <v>1413</v>
      </c>
      <c r="H21" s="48"/>
      <c r="I21" s="26">
        <v>2255</v>
      </c>
    </row>
    <row r="22" spans="1:9" ht="20.25" customHeight="1">
      <c r="A22" s="15" t="s">
        <v>166</v>
      </c>
      <c r="B22" s="59"/>
      <c r="C22" s="24">
        <v>-8925</v>
      </c>
      <c r="D22" s="24"/>
      <c r="E22" s="24">
        <v>-154505</v>
      </c>
      <c r="F22" s="24"/>
      <c r="G22" s="24">
        <v>-8923</v>
      </c>
      <c r="H22" s="24"/>
      <c r="I22" s="24">
        <v>0</v>
      </c>
    </row>
    <row r="23" spans="1:9" ht="20.25" customHeight="1">
      <c r="A23" s="15" t="s">
        <v>197</v>
      </c>
      <c r="B23" s="59"/>
      <c r="C23" s="26">
        <v>0</v>
      </c>
      <c r="D23" s="48"/>
      <c r="E23" s="26">
        <v>-31993</v>
      </c>
      <c r="F23" s="48"/>
      <c r="G23" s="71">
        <v>0</v>
      </c>
      <c r="H23" s="48"/>
      <c r="I23" s="71">
        <v>-21967</v>
      </c>
    </row>
    <row r="24" spans="1:9" ht="20.25" customHeight="1">
      <c r="A24" s="15" t="s">
        <v>124</v>
      </c>
      <c r="B24" s="59"/>
      <c r="C24" s="26">
        <v>11445</v>
      </c>
      <c r="D24" s="48"/>
      <c r="E24" s="26">
        <v>4477</v>
      </c>
      <c r="F24" s="48"/>
      <c r="G24" s="71">
        <f>8923+60</f>
        <v>8983</v>
      </c>
      <c r="H24" s="48"/>
      <c r="I24" s="71">
        <v>4430</v>
      </c>
    </row>
    <row r="25" spans="1:9" ht="20.25" customHeight="1">
      <c r="A25" s="81" t="s">
        <v>250</v>
      </c>
      <c r="B25" s="59"/>
      <c r="C25" s="26">
        <v>1553</v>
      </c>
      <c r="D25" s="48"/>
      <c r="E25" s="26">
        <v>-956</v>
      </c>
      <c r="F25" s="48"/>
      <c r="G25" s="71">
        <v>0</v>
      </c>
      <c r="H25" s="48"/>
      <c r="I25" s="71">
        <v>0</v>
      </c>
    </row>
    <row r="26" spans="1:9" ht="20.25" customHeight="1">
      <c r="A26" s="36" t="s">
        <v>171</v>
      </c>
      <c r="B26" s="59"/>
      <c r="C26" s="24">
        <v>-17169</v>
      </c>
      <c r="D26" s="48"/>
      <c r="E26" s="24">
        <v>404</v>
      </c>
      <c r="F26" s="48"/>
      <c r="G26" s="71">
        <v>0</v>
      </c>
      <c r="H26" s="48"/>
      <c r="I26" s="71">
        <v>0</v>
      </c>
    </row>
    <row r="27" spans="1:9" ht="20.25" customHeight="1">
      <c r="A27" s="15" t="s">
        <v>172</v>
      </c>
      <c r="B27" s="59"/>
      <c r="C27" s="24"/>
      <c r="D27" s="15"/>
      <c r="E27" s="24"/>
      <c r="G27" s="15"/>
      <c r="I27" s="15"/>
    </row>
    <row r="28" spans="1:9" ht="20.149999999999999" customHeight="1">
      <c r="A28" s="36" t="s">
        <v>134</v>
      </c>
      <c r="B28" s="59"/>
      <c r="C28" s="26">
        <v>-463</v>
      </c>
      <c r="D28" s="48"/>
      <c r="E28" s="26">
        <v>3244</v>
      </c>
      <c r="F28" s="48"/>
      <c r="G28" s="48">
        <v>93</v>
      </c>
      <c r="H28" s="48"/>
      <c r="I28" s="48">
        <v>264</v>
      </c>
    </row>
    <row r="29" spans="1:9" ht="20.149999999999999" customHeight="1">
      <c r="A29" s="15" t="s">
        <v>175</v>
      </c>
      <c r="B29" s="59"/>
      <c r="C29" s="26">
        <v>0</v>
      </c>
      <c r="D29" s="48"/>
      <c r="E29" s="26">
        <v>149</v>
      </c>
      <c r="F29" s="48"/>
      <c r="G29" s="71">
        <v>0</v>
      </c>
      <c r="H29" s="48"/>
      <c r="I29" s="48">
        <v>-15</v>
      </c>
    </row>
    <row r="30" spans="1:9" ht="20.149999999999999" customHeight="1">
      <c r="A30" s="160" t="s">
        <v>257</v>
      </c>
      <c r="B30" s="59"/>
      <c r="C30" s="26"/>
      <c r="D30" s="48"/>
      <c r="E30" s="26"/>
      <c r="F30" s="48"/>
      <c r="G30" s="48"/>
      <c r="H30" s="48"/>
      <c r="I30" s="48"/>
    </row>
    <row r="31" spans="1:9" ht="20.25" customHeight="1">
      <c r="A31" t="s">
        <v>159</v>
      </c>
      <c r="B31" s="59"/>
      <c r="C31" s="26">
        <v>-15428</v>
      </c>
      <c r="D31" s="48"/>
      <c r="E31" s="26">
        <v>-16746</v>
      </c>
      <c r="F31" s="48"/>
      <c r="G31" s="71">
        <v>0</v>
      </c>
      <c r="H31" s="48"/>
      <c r="I31" s="71">
        <v>0</v>
      </c>
    </row>
    <row r="32" spans="1:9" ht="20.25" customHeight="1">
      <c r="A32" s="160" t="s">
        <v>215</v>
      </c>
      <c r="B32" s="59"/>
      <c r="C32" s="26">
        <v>0</v>
      </c>
      <c r="D32" s="48"/>
      <c r="E32" s="26">
        <v>-2643</v>
      </c>
      <c r="F32" s="48"/>
      <c r="G32" s="71">
        <v>0</v>
      </c>
      <c r="H32" s="48"/>
      <c r="I32" s="71">
        <v>0</v>
      </c>
    </row>
    <row r="33" spans="1:9" ht="20.25" customHeight="1">
      <c r="A33" s="15" t="s">
        <v>130</v>
      </c>
      <c r="B33" s="59"/>
      <c r="C33" s="37">
        <f>-'PL6M-7-8'!C36</f>
        <v>2127</v>
      </c>
      <c r="D33" s="48"/>
      <c r="E33" s="37">
        <f>21222+266</f>
        <v>21488</v>
      </c>
      <c r="F33" s="48"/>
      <c r="G33" s="94">
        <v>-4731</v>
      </c>
      <c r="H33" s="48"/>
      <c r="I33" s="94">
        <f>3011+23</f>
        <v>3034</v>
      </c>
    </row>
    <row r="34" spans="1:9" ht="20.25" customHeight="1">
      <c r="A34" s="4"/>
      <c r="B34" s="59"/>
      <c r="C34" s="26">
        <f>SUM(C11:C33)</f>
        <v>462147</v>
      </c>
      <c r="D34" s="26"/>
      <c r="E34" s="26">
        <f>SUM(E11:E33)</f>
        <v>-13389</v>
      </c>
      <c r="F34" s="26"/>
      <c r="G34" s="26">
        <f>SUM(G11:G33)</f>
        <v>-57631</v>
      </c>
      <c r="H34" s="26"/>
      <c r="I34" s="26">
        <f>SUM(I11:I33)</f>
        <v>-51111</v>
      </c>
    </row>
    <row r="35" spans="1:9" ht="20.25" customHeight="1">
      <c r="A35" s="2" t="s">
        <v>24</v>
      </c>
      <c r="B35" s="59"/>
      <c r="C35" s="48"/>
      <c r="D35" s="48"/>
      <c r="E35" s="48"/>
      <c r="F35" s="48"/>
      <c r="G35" s="48"/>
      <c r="H35" s="48"/>
      <c r="I35" s="48"/>
    </row>
    <row r="36" spans="1:9" ht="20.25" customHeight="1">
      <c r="A36" s="160" t="s">
        <v>176</v>
      </c>
      <c r="B36" s="59"/>
      <c r="C36" s="26">
        <f>-408492-1520</f>
        <v>-410012</v>
      </c>
      <c r="D36" s="48"/>
      <c r="E36" s="26">
        <v>-29457</v>
      </c>
      <c r="F36" s="48"/>
      <c r="G36" s="71">
        <v>0</v>
      </c>
      <c r="H36" s="48"/>
      <c r="I36" s="71">
        <v>0</v>
      </c>
    </row>
    <row r="37" spans="1:9" ht="20.25" customHeight="1">
      <c r="A37" s="160" t="s">
        <v>153</v>
      </c>
      <c r="B37" s="59"/>
      <c r="C37" s="26">
        <f>149097+1520</f>
        <v>150617</v>
      </c>
      <c r="D37" s="48"/>
      <c r="E37" s="26">
        <v>-7377</v>
      </c>
      <c r="F37" s="48"/>
      <c r="G37" s="26">
        <v>18212</v>
      </c>
      <c r="H37" s="48"/>
      <c r="I37" s="26">
        <v>23690</v>
      </c>
    </row>
    <row r="38" spans="1:9" ht="20.25" customHeight="1">
      <c r="A38" s="36" t="s">
        <v>6</v>
      </c>
      <c r="B38" s="59"/>
      <c r="C38" s="26">
        <v>-289663</v>
      </c>
      <c r="D38" s="48"/>
      <c r="E38" s="26">
        <v>75288</v>
      </c>
      <c r="F38" s="48"/>
      <c r="G38" s="71">
        <v>0</v>
      </c>
      <c r="H38" s="48"/>
      <c r="I38" s="71">
        <v>0</v>
      </c>
    </row>
    <row r="39" spans="1:9" ht="20.25" customHeight="1">
      <c r="A39" t="s">
        <v>152</v>
      </c>
      <c r="C39" s="26">
        <v>-234959</v>
      </c>
      <c r="D39" s="48"/>
      <c r="E39" s="26">
        <v>-341510</v>
      </c>
      <c r="F39" s="48"/>
      <c r="G39" s="71">
        <v>0</v>
      </c>
      <c r="H39" s="48"/>
      <c r="I39" s="71">
        <v>0</v>
      </c>
    </row>
    <row r="40" spans="1:9" ht="20.25" customHeight="1">
      <c r="A40" t="s">
        <v>216</v>
      </c>
      <c r="C40" s="26">
        <v>68013</v>
      </c>
      <c r="D40" s="48"/>
      <c r="E40" s="26">
        <v>136420</v>
      </c>
      <c r="F40" s="48"/>
      <c r="G40" s="71">
        <v>0</v>
      </c>
      <c r="H40" s="48"/>
      <c r="I40" s="71">
        <v>0</v>
      </c>
    </row>
    <row r="41" spans="1:9" ht="20.25" hidden="1" customHeight="1">
      <c r="A41" s="15" t="s">
        <v>160</v>
      </c>
      <c r="C41" s="26"/>
      <c r="D41" s="48"/>
      <c r="E41" s="26">
        <v>0</v>
      </c>
      <c r="F41" s="48"/>
      <c r="G41" s="71"/>
      <c r="H41" s="48"/>
      <c r="I41" s="71">
        <v>0</v>
      </c>
    </row>
    <row r="42" spans="1:9" ht="20.25" customHeight="1">
      <c r="A42" s="36" t="s">
        <v>7</v>
      </c>
      <c r="C42" s="26">
        <v>149746</v>
      </c>
      <c r="D42" s="48"/>
      <c r="E42" s="26">
        <v>-1251</v>
      </c>
      <c r="F42" s="48"/>
      <c r="G42" s="26">
        <v>638</v>
      </c>
      <c r="H42" s="48"/>
      <c r="I42" s="26">
        <v>1059</v>
      </c>
    </row>
    <row r="43" spans="1:9" ht="20.25" customHeight="1">
      <c r="A43" s="36" t="s">
        <v>135</v>
      </c>
      <c r="C43" s="26">
        <v>23994</v>
      </c>
      <c r="D43" s="48"/>
      <c r="E43" s="26">
        <v>756</v>
      </c>
      <c r="F43" s="48"/>
      <c r="G43" s="26">
        <v>0</v>
      </c>
      <c r="H43" s="48"/>
      <c r="I43" s="26">
        <v>0</v>
      </c>
    </row>
    <row r="44" spans="1:9" ht="20.25" customHeight="1">
      <c r="A44" s="15" t="s">
        <v>8</v>
      </c>
      <c r="C44" s="26">
        <v>-36590</v>
      </c>
      <c r="D44" s="48"/>
      <c r="E44" s="26">
        <v>-38859</v>
      </c>
      <c r="F44" s="48"/>
      <c r="G44" s="26">
        <v>0</v>
      </c>
      <c r="H44" s="48"/>
      <c r="I44" s="26">
        <v>-385</v>
      </c>
    </row>
    <row r="45" spans="1:9" ht="20.25" customHeight="1">
      <c r="A45" s="15" t="s">
        <v>177</v>
      </c>
      <c r="C45" s="26">
        <v>167281</v>
      </c>
      <c r="D45" s="48"/>
      <c r="E45" s="26">
        <v>-9890</v>
      </c>
      <c r="F45" s="48"/>
      <c r="G45" s="26">
        <v>0</v>
      </c>
      <c r="H45" s="48"/>
      <c r="I45" s="26">
        <v>0</v>
      </c>
    </row>
    <row r="46" spans="1:9" ht="20.25" customHeight="1">
      <c r="A46" s="15" t="s">
        <v>154</v>
      </c>
      <c r="C46" s="26">
        <v>305412</v>
      </c>
      <c r="D46" s="48"/>
      <c r="E46" s="26">
        <v>-49405</v>
      </c>
      <c r="F46" s="48"/>
      <c r="G46" s="26">
        <v>-7587</v>
      </c>
      <c r="H46" s="48"/>
      <c r="I46" s="26">
        <v>-45183</v>
      </c>
    </row>
    <row r="47" spans="1:9" ht="20.25" customHeight="1">
      <c r="A47" s="15" t="s">
        <v>55</v>
      </c>
      <c r="C47" s="26">
        <v>-221587</v>
      </c>
      <c r="D47" s="48"/>
      <c r="E47" s="26">
        <v>5836</v>
      </c>
      <c r="F47" s="48"/>
      <c r="G47" s="26">
        <v>0</v>
      </c>
      <c r="H47" s="48"/>
      <c r="I47" s="26">
        <v>0</v>
      </c>
    </row>
    <row r="48" spans="1:9" ht="20.25" customHeight="1">
      <c r="A48" s="15" t="s">
        <v>146</v>
      </c>
      <c r="C48" s="26">
        <v>-2241</v>
      </c>
      <c r="D48" s="48"/>
      <c r="E48" s="26">
        <v>38990</v>
      </c>
      <c r="F48" s="48"/>
      <c r="G48" s="26">
        <v>0</v>
      </c>
      <c r="H48" s="48"/>
      <c r="I48" s="26">
        <v>0</v>
      </c>
    </row>
    <row r="49" spans="1:9" ht="20.25" customHeight="1">
      <c r="A49" s="15" t="s">
        <v>2</v>
      </c>
      <c r="C49" s="26">
        <v>-631</v>
      </c>
      <c r="D49" s="48"/>
      <c r="E49" s="26">
        <v>315</v>
      </c>
      <c r="F49" s="48"/>
      <c r="G49" s="26">
        <v>-1040</v>
      </c>
      <c r="H49" s="48"/>
      <c r="I49" s="26">
        <v>-2213</v>
      </c>
    </row>
    <row r="50" spans="1:9" ht="20.25" customHeight="1">
      <c r="A50" s="15" t="s">
        <v>62</v>
      </c>
      <c r="C50" s="26">
        <v>59</v>
      </c>
      <c r="D50" s="48"/>
      <c r="E50" s="26">
        <v>245</v>
      </c>
      <c r="F50" s="48"/>
      <c r="G50" s="26">
        <v>-18</v>
      </c>
      <c r="H50" s="48"/>
      <c r="I50" s="26">
        <v>338</v>
      </c>
    </row>
    <row r="51" spans="1:9" ht="20.25" customHeight="1">
      <c r="A51" s="15" t="s">
        <v>217</v>
      </c>
      <c r="C51" s="26">
        <v>0</v>
      </c>
      <c r="D51" s="48"/>
      <c r="E51" s="26">
        <v>18973</v>
      </c>
      <c r="F51" s="48"/>
      <c r="G51" s="26">
        <v>0</v>
      </c>
      <c r="H51" s="48"/>
      <c r="I51" s="26">
        <v>0</v>
      </c>
    </row>
    <row r="52" spans="1:9" ht="20.25" customHeight="1">
      <c r="A52" s="15" t="s">
        <v>81</v>
      </c>
      <c r="C52" s="37">
        <v>-4532</v>
      </c>
      <c r="D52" s="48"/>
      <c r="E52" s="37">
        <v>-2053</v>
      </c>
      <c r="F52" s="48"/>
      <c r="G52" s="37">
        <v>-3519</v>
      </c>
      <c r="H52" s="48"/>
      <c r="I52" s="37">
        <v>-1150</v>
      </c>
    </row>
    <row r="53" spans="1:9" ht="20.25" customHeight="1">
      <c r="A53" s="15" t="s">
        <v>218</v>
      </c>
      <c r="B53" s="59"/>
      <c r="C53" s="26">
        <f>SUM(C34:C52)</f>
        <v>127054</v>
      </c>
      <c r="D53" s="26"/>
      <c r="E53" s="26">
        <f>SUM(E34:E52)</f>
        <v>-216368</v>
      </c>
      <c r="F53" s="26"/>
      <c r="G53" s="26">
        <f>SUM(G34:G52)</f>
        <v>-50945</v>
      </c>
      <c r="H53" s="26"/>
      <c r="I53" s="26">
        <f>SUM(I34:I52)</f>
        <v>-74955</v>
      </c>
    </row>
    <row r="54" spans="1:9" ht="20.25" customHeight="1">
      <c r="A54" s="15" t="s">
        <v>219</v>
      </c>
      <c r="B54" s="59"/>
      <c r="C54" s="37">
        <v>-6106</v>
      </c>
      <c r="D54" s="26"/>
      <c r="E54" s="37">
        <v>-23036</v>
      </c>
      <c r="F54" s="26"/>
      <c r="G54" s="37">
        <v>1670</v>
      </c>
      <c r="H54" s="26"/>
      <c r="I54" s="37">
        <v>-3660</v>
      </c>
    </row>
    <row r="55" spans="1:9" ht="20.25" customHeight="1">
      <c r="A55" s="4" t="s">
        <v>220</v>
      </c>
      <c r="B55" s="68"/>
      <c r="C55" s="18">
        <f>SUM(C53:C54)</f>
        <v>120948</v>
      </c>
      <c r="D55" s="33"/>
      <c r="E55" s="18">
        <f>SUM(E53:E54)</f>
        <v>-239404</v>
      </c>
      <c r="F55" s="33"/>
      <c r="G55" s="18">
        <f>SUM(G53:G54)</f>
        <v>-49275</v>
      </c>
      <c r="H55" s="33"/>
      <c r="I55" s="18">
        <f>SUM(I53:I54)</f>
        <v>-78615</v>
      </c>
    </row>
    <row r="56" spans="1:9" ht="20.25" customHeight="1">
      <c r="A56" s="11" t="s">
        <v>35</v>
      </c>
      <c r="C56" s="48"/>
      <c r="D56" s="48"/>
      <c r="E56" s="48"/>
      <c r="F56" s="48"/>
      <c r="G56" s="48"/>
      <c r="H56" s="48"/>
      <c r="I56" s="48"/>
    </row>
    <row r="57" spans="1:9" ht="20.25" customHeight="1">
      <c r="A57" s="40" t="s">
        <v>119</v>
      </c>
      <c r="C57" s="48"/>
      <c r="D57" s="48"/>
      <c r="E57" s="48"/>
      <c r="F57" s="48"/>
      <c r="G57" s="48"/>
      <c r="H57" s="48"/>
      <c r="I57" s="48"/>
    </row>
    <row r="58" spans="1:9" ht="20.25" customHeight="1">
      <c r="A58" s="1"/>
      <c r="C58" s="48"/>
      <c r="D58" s="48"/>
      <c r="E58" s="48"/>
      <c r="F58" s="48"/>
      <c r="G58" s="48"/>
      <c r="H58" s="48"/>
      <c r="I58" s="48"/>
    </row>
    <row r="59" spans="1:9" ht="20.25" customHeight="1">
      <c r="A59" s="1"/>
      <c r="B59" s="63"/>
      <c r="C59" s="209" t="s">
        <v>5</v>
      </c>
      <c r="D59" s="209"/>
      <c r="E59" s="209"/>
      <c r="F59" s="48"/>
      <c r="G59" s="209" t="s">
        <v>33</v>
      </c>
      <c r="H59" s="209"/>
      <c r="I59" s="209"/>
    </row>
    <row r="60" spans="1:9" ht="20.25" customHeight="1">
      <c r="A60" s="1"/>
      <c r="B60" s="63"/>
      <c r="C60" s="209" t="s">
        <v>32</v>
      </c>
      <c r="D60" s="209"/>
      <c r="E60" s="209"/>
      <c r="F60" s="48"/>
      <c r="G60" s="209" t="s">
        <v>32</v>
      </c>
      <c r="H60" s="209"/>
      <c r="I60" s="209"/>
    </row>
    <row r="61" spans="1:9" ht="20.25" customHeight="1">
      <c r="A61" s="1"/>
      <c r="B61" s="63"/>
      <c r="C61" s="215" t="s">
        <v>115</v>
      </c>
      <c r="D61" s="215"/>
      <c r="E61" s="215"/>
      <c r="F61" s="48"/>
      <c r="G61" s="215" t="s">
        <v>115</v>
      </c>
      <c r="H61" s="215"/>
      <c r="I61" s="215"/>
    </row>
    <row r="62" spans="1:9" ht="20.25" customHeight="1">
      <c r="A62" s="1"/>
      <c r="B62" s="63"/>
      <c r="C62" s="216" t="s">
        <v>114</v>
      </c>
      <c r="D62" s="215"/>
      <c r="E62" s="215"/>
      <c r="F62" s="48"/>
      <c r="G62" s="216" t="s">
        <v>114</v>
      </c>
      <c r="H62" s="215"/>
      <c r="I62" s="215"/>
    </row>
    <row r="63" spans="1:9" ht="20.25" customHeight="1">
      <c r="A63" s="1"/>
      <c r="B63" s="39"/>
      <c r="C63" s="31">
        <v>2022</v>
      </c>
      <c r="D63" s="31"/>
      <c r="E63" s="31">
        <v>2021</v>
      </c>
      <c r="F63" s="31"/>
      <c r="G63" s="31">
        <v>2022</v>
      </c>
      <c r="H63" s="31"/>
      <c r="I63" s="31">
        <v>2021</v>
      </c>
    </row>
    <row r="64" spans="1:9" ht="20.25" customHeight="1">
      <c r="A64" s="196"/>
      <c r="B64" s="195"/>
      <c r="C64" s="31"/>
      <c r="D64" s="31"/>
      <c r="E64" s="31" t="s">
        <v>190</v>
      </c>
      <c r="F64" s="31"/>
      <c r="G64" s="31"/>
      <c r="H64" s="31"/>
      <c r="I64" s="31" t="s">
        <v>190</v>
      </c>
    </row>
    <row r="65" spans="1:9" ht="20.25" customHeight="1">
      <c r="A65" s="1"/>
      <c r="C65" s="217" t="s">
        <v>95</v>
      </c>
      <c r="D65" s="217"/>
      <c r="E65" s="217"/>
      <c r="F65" s="217"/>
      <c r="G65" s="217"/>
      <c r="H65" s="217"/>
      <c r="I65" s="217"/>
    </row>
    <row r="66" spans="1:9" ht="20.25" customHeight="1">
      <c r="A66" s="3" t="s">
        <v>21</v>
      </c>
      <c r="B66" s="69"/>
      <c r="C66" s="48"/>
      <c r="D66" s="48"/>
      <c r="E66" s="48"/>
      <c r="F66" s="48"/>
      <c r="G66" s="48"/>
      <c r="H66" s="48"/>
      <c r="I66" s="48"/>
    </row>
    <row r="67" spans="1:9" ht="20.25" customHeight="1">
      <c r="A67" s="15" t="s">
        <v>221</v>
      </c>
      <c r="B67" s="69"/>
      <c r="C67" s="48">
        <v>-5352069</v>
      </c>
      <c r="D67" s="48"/>
      <c r="E67" s="26">
        <v>0</v>
      </c>
      <c r="F67" s="48"/>
      <c r="G67" s="71">
        <v>0</v>
      </c>
      <c r="H67" s="48"/>
      <c r="I67" s="71">
        <v>0</v>
      </c>
    </row>
    <row r="68" spans="1:9" ht="20.25" customHeight="1">
      <c r="A68" s="15" t="s">
        <v>27</v>
      </c>
      <c r="B68" s="69"/>
      <c r="C68" s="26">
        <v>4676</v>
      </c>
      <c r="D68" s="48">
        <v>4676</v>
      </c>
      <c r="E68" s="26">
        <v>3921</v>
      </c>
      <c r="F68" s="48"/>
      <c r="G68" s="26">
        <v>123126</v>
      </c>
      <c r="H68" s="48"/>
      <c r="I68" s="26">
        <v>115240</v>
      </c>
    </row>
    <row r="69" spans="1:9" ht="20.25" customHeight="1">
      <c r="A69" s="15" t="s">
        <v>90</v>
      </c>
      <c r="B69" s="69"/>
      <c r="C69" s="26">
        <v>0</v>
      </c>
      <c r="D69" s="48"/>
      <c r="E69" s="26">
        <v>0</v>
      </c>
      <c r="F69" s="48"/>
      <c r="G69" s="71">
        <v>50552</v>
      </c>
      <c r="H69" s="48"/>
      <c r="I69" s="71">
        <v>134750</v>
      </c>
    </row>
    <row r="70" spans="1:9" ht="20.25" customHeight="1">
      <c r="A70" s="15" t="s">
        <v>222</v>
      </c>
      <c r="B70" s="69"/>
      <c r="C70" s="26">
        <v>578306</v>
      </c>
      <c r="D70" s="48"/>
      <c r="E70" s="26">
        <v>0</v>
      </c>
      <c r="F70" s="48"/>
      <c r="G70" s="71">
        <v>0</v>
      </c>
      <c r="H70" s="48"/>
      <c r="I70" s="71">
        <v>0</v>
      </c>
    </row>
    <row r="71" spans="1:9" ht="20.25" customHeight="1">
      <c r="A71" s="15" t="s">
        <v>170</v>
      </c>
      <c r="B71" s="59"/>
      <c r="C71" s="15"/>
      <c r="D71" s="15"/>
      <c r="E71" s="15"/>
      <c r="G71" s="15"/>
      <c r="I71" s="15"/>
    </row>
    <row r="72" spans="1:9" ht="20.25" customHeight="1">
      <c r="A72" s="15" t="s">
        <v>167</v>
      </c>
      <c r="B72" s="59"/>
      <c r="C72" s="26">
        <f>-270067+7000</f>
        <v>-263067</v>
      </c>
      <c r="D72" s="48"/>
      <c r="E72" s="26">
        <f>-58298+1197</f>
        <v>-57101</v>
      </c>
      <c r="F72" s="48"/>
      <c r="G72" s="26">
        <v>-1226</v>
      </c>
      <c r="H72" s="48"/>
      <c r="I72" s="26">
        <v>-1446</v>
      </c>
    </row>
    <row r="73" spans="1:9" ht="20.25" customHeight="1">
      <c r="A73" s="15" t="s">
        <v>178</v>
      </c>
      <c r="B73" s="59"/>
      <c r="C73" s="48"/>
      <c r="D73" s="48"/>
      <c r="E73" s="48"/>
      <c r="F73" s="48"/>
      <c r="G73" s="48"/>
      <c r="H73" s="48"/>
      <c r="I73" s="48"/>
    </row>
    <row r="74" spans="1:9" ht="20.25" customHeight="1">
      <c r="A74" s="15" t="s">
        <v>138</v>
      </c>
      <c r="B74" s="59"/>
      <c r="C74" s="26">
        <v>871</v>
      </c>
      <c r="D74" s="48"/>
      <c r="E74" s="26">
        <v>1747</v>
      </c>
      <c r="F74" s="48"/>
      <c r="G74" s="26">
        <v>129</v>
      </c>
      <c r="H74" s="48"/>
      <c r="I74" s="26">
        <v>600</v>
      </c>
    </row>
    <row r="75" spans="1:9" ht="20.25" customHeight="1">
      <c r="A75" s="15" t="s">
        <v>168</v>
      </c>
      <c r="B75" s="59"/>
      <c r="C75" s="26">
        <v>-9444</v>
      </c>
      <c r="D75" s="48"/>
      <c r="E75" s="26">
        <v>-4789</v>
      </c>
      <c r="F75" s="48"/>
      <c r="G75" s="26">
        <v>-7</v>
      </c>
      <c r="H75" s="48"/>
      <c r="I75" s="26">
        <v>-210</v>
      </c>
    </row>
    <row r="76" spans="1:9" ht="20.25" customHeight="1">
      <c r="A76" s="15" t="s">
        <v>179</v>
      </c>
      <c r="B76" s="59"/>
      <c r="C76" s="71">
        <v>0</v>
      </c>
      <c r="D76" s="48"/>
      <c r="E76" s="71">
        <v>0</v>
      </c>
      <c r="F76" s="48"/>
      <c r="G76" s="71">
        <v>0</v>
      </c>
      <c r="H76" s="48"/>
      <c r="I76" s="71">
        <v>34</v>
      </c>
    </row>
    <row r="77" spans="1:9" ht="20.25" customHeight="1">
      <c r="A77" t="s">
        <v>223</v>
      </c>
      <c r="B77" s="59"/>
      <c r="C77" s="71">
        <v>84000</v>
      </c>
      <c r="D77" s="48"/>
      <c r="E77" s="71">
        <v>740</v>
      </c>
      <c r="F77" s="48"/>
      <c r="G77" s="26">
        <v>281000</v>
      </c>
      <c r="H77" s="48"/>
      <c r="I77" s="26">
        <v>967000</v>
      </c>
    </row>
    <row r="78" spans="1:9" ht="20.25" customHeight="1">
      <c r="A78" s="15" t="s">
        <v>75</v>
      </c>
      <c r="B78" s="59"/>
      <c r="C78" s="71">
        <v>0</v>
      </c>
      <c r="D78" s="48"/>
      <c r="E78" s="71">
        <v>0</v>
      </c>
      <c r="F78" s="48"/>
      <c r="G78" s="26">
        <v>-1725400</v>
      </c>
      <c r="H78" s="48"/>
      <c r="I78" s="26">
        <v>-674500</v>
      </c>
    </row>
    <row r="79" spans="1:9" ht="20.25" customHeight="1">
      <c r="A79" s="15" t="s">
        <v>224</v>
      </c>
      <c r="B79" s="59"/>
      <c r="C79" s="71"/>
      <c r="D79" s="48"/>
      <c r="E79" s="71"/>
      <c r="F79" s="48"/>
      <c r="G79" s="26"/>
      <c r="H79" s="48"/>
      <c r="I79" s="26"/>
    </row>
    <row r="80" spans="1:9" ht="20.25" customHeight="1">
      <c r="A80" s="15" t="s">
        <v>173</v>
      </c>
      <c r="B80" s="59"/>
      <c r="C80" s="71">
        <v>0</v>
      </c>
      <c r="D80" s="48"/>
      <c r="E80" s="71">
        <v>81125</v>
      </c>
      <c r="F80" s="48"/>
      <c r="G80" s="26">
        <v>0</v>
      </c>
      <c r="H80" s="48"/>
      <c r="I80" s="26">
        <v>31967</v>
      </c>
    </row>
    <row r="81" spans="1:9" ht="20.25" customHeight="1">
      <c r="A81" t="s">
        <v>225</v>
      </c>
      <c r="B81" s="59"/>
      <c r="C81" s="71">
        <v>0</v>
      </c>
      <c r="D81" s="48"/>
      <c r="E81" s="71">
        <v>0</v>
      </c>
      <c r="F81" s="48"/>
      <c r="G81" s="26">
        <v>-2405000</v>
      </c>
      <c r="H81" s="48"/>
      <c r="I81" s="26">
        <v>-32690</v>
      </c>
    </row>
    <row r="82" spans="1:9" ht="20.25" customHeight="1">
      <c r="A82" t="s">
        <v>226</v>
      </c>
      <c r="B82" s="59"/>
      <c r="C82" s="26">
        <v>1800000</v>
      </c>
      <c r="D82" s="48"/>
      <c r="E82" s="26">
        <v>22500</v>
      </c>
      <c r="F82" s="48"/>
      <c r="G82" s="85">
        <v>0</v>
      </c>
      <c r="H82" s="48"/>
      <c r="I82" s="85">
        <v>0</v>
      </c>
    </row>
    <row r="83" spans="1:9" ht="20.25" customHeight="1">
      <c r="A83" s="15" t="s">
        <v>227</v>
      </c>
      <c r="B83" s="70"/>
      <c r="C83" s="26">
        <v>0</v>
      </c>
      <c r="D83" s="48"/>
      <c r="E83" s="26">
        <v>-34</v>
      </c>
      <c r="F83" s="48"/>
      <c r="G83" s="85">
        <v>0</v>
      </c>
      <c r="H83" s="85"/>
      <c r="I83" s="85">
        <v>0</v>
      </c>
    </row>
    <row r="84" spans="1:9" ht="20.25" customHeight="1">
      <c r="A84" s="4" t="s">
        <v>131</v>
      </c>
      <c r="B84" s="59"/>
      <c r="C84" s="18">
        <f>SUM(C67:C83)</f>
        <v>-3156727</v>
      </c>
      <c r="D84" s="95"/>
      <c r="E84" s="18">
        <f>SUM(E67:E83)</f>
        <v>48109</v>
      </c>
      <c r="F84" s="95">
        <f>SUM(F68:F82)</f>
        <v>0</v>
      </c>
      <c r="G84" s="18">
        <f>SUM(G67:G83)</f>
        <v>-3676826</v>
      </c>
      <c r="H84" s="95">
        <f>SUM(H68:H82)</f>
        <v>0</v>
      </c>
      <c r="I84" s="18">
        <f>SUM(I67:I83)</f>
        <v>540745</v>
      </c>
    </row>
    <row r="85" spans="1:9" ht="20.25" customHeight="1">
      <c r="A85" s="4"/>
      <c r="B85" s="59"/>
      <c r="C85" s="33"/>
      <c r="D85" s="95"/>
      <c r="E85" s="33"/>
      <c r="F85" s="95"/>
      <c r="G85" s="33"/>
      <c r="H85" s="95"/>
      <c r="I85" s="33"/>
    </row>
    <row r="86" spans="1:9" ht="20.25" customHeight="1">
      <c r="A86" s="3" t="s">
        <v>25</v>
      </c>
      <c r="B86" s="59"/>
      <c r="C86" s="48"/>
      <c r="D86" s="48"/>
      <c r="E86" s="48"/>
      <c r="F86" s="48"/>
      <c r="G86" s="48"/>
      <c r="H86" s="48"/>
      <c r="I86" s="48"/>
    </row>
    <row r="87" spans="1:9" ht="20.25" customHeight="1">
      <c r="A87" s="15" t="s">
        <v>91</v>
      </c>
      <c r="B87" s="70"/>
      <c r="C87" s="26">
        <v>-297532</v>
      </c>
      <c r="D87" s="48"/>
      <c r="E87" s="26">
        <v>-72867</v>
      </c>
      <c r="F87" s="48"/>
      <c r="G87" s="26">
        <v>-39359</v>
      </c>
      <c r="H87" s="48"/>
      <c r="I87" s="26">
        <v>-24212</v>
      </c>
    </row>
    <row r="88" spans="1:9" ht="20.25" customHeight="1">
      <c r="A88" s="15" t="s">
        <v>125</v>
      </c>
      <c r="B88" s="70"/>
      <c r="C88" s="26">
        <v>-30591</v>
      </c>
      <c r="D88" s="48"/>
      <c r="E88" s="26">
        <v>-38239</v>
      </c>
      <c r="F88" s="48"/>
      <c r="G88" s="26">
        <v>-30591</v>
      </c>
      <c r="H88" s="48"/>
      <c r="I88" s="26">
        <v>-38239</v>
      </c>
    </row>
    <row r="89" spans="1:9" ht="20.25" customHeight="1">
      <c r="A89" s="15" t="s">
        <v>121</v>
      </c>
      <c r="B89" s="70"/>
      <c r="C89" s="26">
        <v>0</v>
      </c>
      <c r="D89" s="48"/>
      <c r="E89" s="26">
        <v>-800</v>
      </c>
      <c r="F89" s="48"/>
      <c r="G89" s="71">
        <v>0</v>
      </c>
      <c r="H89" s="48"/>
      <c r="I89" s="71">
        <v>0</v>
      </c>
    </row>
    <row r="90" spans="1:9" ht="20.25" customHeight="1">
      <c r="A90" s="15" t="s">
        <v>169</v>
      </c>
      <c r="B90" s="70"/>
      <c r="C90" s="26">
        <v>-25251</v>
      </c>
      <c r="D90" s="48"/>
      <c r="E90" s="26">
        <v>-450000</v>
      </c>
      <c r="F90" s="48"/>
      <c r="G90" s="26">
        <v>0</v>
      </c>
      <c r="H90" s="48"/>
      <c r="I90" s="26">
        <v>-100000</v>
      </c>
    </row>
    <row r="91" spans="1:9" ht="20.25" customHeight="1">
      <c r="A91" s="15" t="s">
        <v>71</v>
      </c>
      <c r="B91" s="70"/>
      <c r="C91" s="26">
        <v>486800</v>
      </c>
      <c r="D91" s="48"/>
      <c r="E91" s="26">
        <v>0</v>
      </c>
      <c r="F91" s="48"/>
      <c r="G91" s="26">
        <v>508000</v>
      </c>
      <c r="H91" s="48"/>
      <c r="I91" s="26">
        <v>76000</v>
      </c>
    </row>
    <row r="92" spans="1:9" ht="20.25" customHeight="1">
      <c r="A92" s="15" t="s">
        <v>72</v>
      </c>
      <c r="B92" s="70"/>
      <c r="C92" s="71">
        <v>-23222</v>
      </c>
      <c r="D92" s="48"/>
      <c r="E92" s="71">
        <v>0</v>
      </c>
      <c r="F92" s="48"/>
      <c r="G92" s="26">
        <v>-444500</v>
      </c>
      <c r="H92" s="48"/>
      <c r="I92" s="26">
        <v>-461900</v>
      </c>
    </row>
    <row r="93" spans="1:9" ht="20.25" customHeight="1">
      <c r="A93" s="15" t="s">
        <v>228</v>
      </c>
      <c r="B93" s="70"/>
      <c r="C93" s="71">
        <v>-6539440</v>
      </c>
      <c r="D93" s="48"/>
      <c r="E93" s="71">
        <v>0</v>
      </c>
      <c r="F93" s="48"/>
      <c r="G93" s="26">
        <v>0</v>
      </c>
      <c r="H93" s="48"/>
      <c r="I93" s="26">
        <v>0</v>
      </c>
    </row>
    <row r="94" spans="1:9" ht="20.25" customHeight="1">
      <c r="A94" s="15" t="s">
        <v>174</v>
      </c>
      <c r="B94" s="70"/>
      <c r="C94" s="71">
        <v>0</v>
      </c>
      <c r="D94" s="48"/>
      <c r="E94" s="71">
        <v>0</v>
      </c>
      <c r="F94" s="48"/>
      <c r="G94" s="26">
        <v>0</v>
      </c>
      <c r="H94" s="48"/>
      <c r="I94" s="26">
        <v>-5000</v>
      </c>
    </row>
    <row r="95" spans="1:9" ht="20.25" customHeight="1">
      <c r="A95" s="15" t="s">
        <v>161</v>
      </c>
      <c r="B95" s="70"/>
      <c r="C95" s="71">
        <v>-23097</v>
      </c>
      <c r="D95" s="48"/>
      <c r="E95" s="71">
        <v>-19281</v>
      </c>
      <c r="F95" s="48"/>
      <c r="G95" s="26">
        <v>-7459</v>
      </c>
      <c r="H95" s="48"/>
      <c r="I95" s="26">
        <v>-8654</v>
      </c>
    </row>
    <row r="96" spans="1:9" ht="20.25" customHeight="1">
      <c r="A96" s="15" t="s">
        <v>106</v>
      </c>
      <c r="B96" s="70"/>
      <c r="C96" s="71">
        <v>8767100</v>
      </c>
      <c r="D96" s="48"/>
      <c r="E96" s="71">
        <v>949350</v>
      </c>
      <c r="F96" s="48"/>
      <c r="G96" s="26">
        <v>2000000</v>
      </c>
      <c r="H96" s="85"/>
      <c r="I96" s="85">
        <v>0</v>
      </c>
    </row>
    <row r="97" spans="1:10" ht="20.25" customHeight="1">
      <c r="A97" s="15" t="s">
        <v>107</v>
      </c>
      <c r="B97" s="70"/>
      <c r="C97" s="26">
        <v>-760628</v>
      </c>
      <c r="D97" s="48"/>
      <c r="E97" s="26">
        <v>-123361</v>
      </c>
      <c r="F97" s="48"/>
      <c r="G97" s="85">
        <v>0</v>
      </c>
      <c r="H97" s="85"/>
      <c r="I97" s="85">
        <v>0</v>
      </c>
    </row>
    <row r="98" spans="1:10" ht="20.25" customHeight="1">
      <c r="A98" s="15" t="s">
        <v>229</v>
      </c>
      <c r="B98" s="70"/>
      <c r="C98" s="26">
        <v>-31004</v>
      </c>
      <c r="D98" s="48"/>
      <c r="E98" s="26">
        <v>0</v>
      </c>
      <c r="F98" s="48"/>
      <c r="G98" s="26">
        <v>-431</v>
      </c>
      <c r="H98" s="85"/>
      <c r="I98" s="85">
        <v>0</v>
      </c>
    </row>
    <row r="99" spans="1:10" ht="20.25" customHeight="1">
      <c r="A99" s="15" t="s">
        <v>255</v>
      </c>
      <c r="B99" s="70"/>
      <c r="C99" s="26">
        <v>0</v>
      </c>
      <c r="D99" s="26"/>
      <c r="E99" s="26">
        <v>-5000</v>
      </c>
      <c r="F99" s="26"/>
      <c r="G99" s="26">
        <v>0</v>
      </c>
      <c r="H99" s="26"/>
      <c r="I99" s="26">
        <v>-5000</v>
      </c>
    </row>
    <row r="100" spans="1:10" ht="20.25" customHeight="1">
      <c r="A100" s="4" t="s">
        <v>132</v>
      </c>
      <c r="B100" s="70"/>
      <c r="C100" s="18">
        <f>SUM(C87:C99)</f>
        <v>1523135</v>
      </c>
      <c r="D100" s="9"/>
      <c r="E100" s="18">
        <f>SUM(E87:E99)</f>
        <v>239802</v>
      </c>
      <c r="F100" s="5"/>
      <c r="G100" s="18">
        <f>SUM(G87:G99)</f>
        <v>1985660</v>
      </c>
      <c r="H100" s="5"/>
      <c r="I100" s="18">
        <f>SUM(I87:I99)</f>
        <v>-567005</v>
      </c>
    </row>
    <row r="101" spans="1:10" ht="20.25" customHeight="1">
      <c r="A101" s="4"/>
      <c r="B101" s="59"/>
      <c r="C101" s="33"/>
      <c r="D101" s="95"/>
      <c r="E101" s="33"/>
      <c r="F101" s="95"/>
      <c r="G101" s="33"/>
      <c r="H101" s="95"/>
      <c r="I101" s="33"/>
    </row>
    <row r="102" spans="1:10" ht="20.25" customHeight="1">
      <c r="A102" s="4" t="s">
        <v>126</v>
      </c>
      <c r="B102" s="59"/>
      <c r="D102" s="66"/>
      <c r="F102" s="67"/>
      <c r="G102" s="67"/>
      <c r="H102" s="67"/>
      <c r="I102" s="67"/>
    </row>
    <row r="103" spans="1:10" ht="20.25" customHeight="1">
      <c r="A103" s="4" t="s">
        <v>101</v>
      </c>
      <c r="B103" s="59"/>
      <c r="C103" s="61">
        <f>C55+C84+C100</f>
        <v>-1512644</v>
      </c>
      <c r="D103" s="33"/>
      <c r="E103" s="61">
        <f>E55+E84+E100</f>
        <v>48507</v>
      </c>
      <c r="F103" s="61"/>
      <c r="G103" s="61">
        <f>G55+G84+G100</f>
        <v>-1740441</v>
      </c>
      <c r="H103" s="61"/>
      <c r="I103" s="61">
        <f>I55+I84+I100</f>
        <v>-104875</v>
      </c>
    </row>
    <row r="104" spans="1:10" ht="20.25" customHeight="1">
      <c r="A104" s="34" t="s">
        <v>102</v>
      </c>
      <c r="B104" s="59"/>
      <c r="C104" s="72">
        <v>37</v>
      </c>
      <c r="D104" s="66"/>
      <c r="E104" s="72">
        <v>-3</v>
      </c>
      <c r="F104" s="67"/>
      <c r="G104" s="29">
        <v>0</v>
      </c>
      <c r="H104" s="71"/>
      <c r="I104" s="29">
        <v>0</v>
      </c>
    </row>
    <row r="105" spans="1:10" ht="20.25" customHeight="1">
      <c r="A105" s="82" t="s">
        <v>126</v>
      </c>
      <c r="B105" s="59"/>
      <c r="C105" s="54">
        <f>SUM(C103:C104)</f>
        <v>-1512607</v>
      </c>
      <c r="D105" s="162"/>
      <c r="E105" s="54">
        <f>SUM(E103:E104)</f>
        <v>48504</v>
      </c>
      <c r="F105" s="163"/>
      <c r="G105" s="54">
        <f>SUM(G103:G104)</f>
        <v>-1740441</v>
      </c>
      <c r="H105" s="54"/>
      <c r="I105" s="54">
        <f>SUM(I103:I104)</f>
        <v>-104875</v>
      </c>
    </row>
    <row r="106" spans="1:10" ht="20.25" customHeight="1">
      <c r="A106" s="15" t="s">
        <v>99</v>
      </c>
      <c r="B106" s="59"/>
      <c r="C106" s="72">
        <v>2310260</v>
      </c>
      <c r="D106" s="66"/>
      <c r="E106" s="72">
        <v>2854392</v>
      </c>
      <c r="F106" s="66"/>
      <c r="G106" s="72">
        <v>2143886</v>
      </c>
      <c r="H106" s="71"/>
      <c r="I106" s="72">
        <v>2633587</v>
      </c>
    </row>
    <row r="107" spans="1:10" ht="20.25" customHeight="1" thickBot="1">
      <c r="A107" s="4" t="s">
        <v>100</v>
      </c>
      <c r="B107" s="73"/>
      <c r="C107" s="19">
        <f>SUM(C105:C106)</f>
        <v>797653</v>
      </c>
      <c r="D107" s="33"/>
      <c r="E107" s="19">
        <f>SUM(E105:E106)</f>
        <v>2902896</v>
      </c>
      <c r="F107" s="61"/>
      <c r="G107" s="19">
        <f>SUM(G105:G106)</f>
        <v>403445</v>
      </c>
      <c r="H107" s="33"/>
      <c r="I107" s="19">
        <f>SUM(I105:I106)</f>
        <v>2528712</v>
      </c>
      <c r="J107" s="41"/>
    </row>
    <row r="108" spans="1:10" ht="20.25" customHeight="1" thickTop="1"/>
    <row r="109" spans="1:10" ht="20.25" customHeight="1">
      <c r="G109" s="22"/>
      <c r="I109" s="22"/>
    </row>
    <row r="110" spans="1:10" ht="20.25" customHeight="1"/>
    <row r="111" spans="1:10" ht="20.25" customHeight="1"/>
  </sheetData>
  <mergeCells count="18">
    <mergeCell ref="C4:E4"/>
    <mergeCell ref="G4:I4"/>
    <mergeCell ref="C5:E5"/>
    <mergeCell ref="G5:I5"/>
    <mergeCell ref="C6:E6"/>
    <mergeCell ref="G6:I6"/>
    <mergeCell ref="G61:I61"/>
    <mergeCell ref="G62:I62"/>
    <mergeCell ref="C65:I65"/>
    <mergeCell ref="C7:E7"/>
    <mergeCell ref="G7:I7"/>
    <mergeCell ref="C10:I10"/>
    <mergeCell ref="C59:E59"/>
    <mergeCell ref="C60:E60"/>
    <mergeCell ref="C61:E61"/>
    <mergeCell ref="C62:E62"/>
    <mergeCell ref="G59:I59"/>
    <mergeCell ref="G60:I60"/>
  </mergeCells>
  <phoneticPr fontId="3" type="noConversion"/>
  <pageMargins left="0.7" right="0.7" top="0.48" bottom="0.5" header="0.5" footer="0.5"/>
  <pageSetup paperSize="9" scale="67" firstPageNumber="13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SFP-3-4</vt:lpstr>
      <vt:lpstr>PL3M-5-6</vt:lpstr>
      <vt:lpstr>PL6M-7-8</vt:lpstr>
      <vt:lpstr>SH-9</vt:lpstr>
      <vt:lpstr>SH-10</vt:lpstr>
      <vt:lpstr>SH-11-12</vt:lpstr>
      <vt:lpstr>CF-13-14</vt:lpstr>
      <vt:lpstr>'CF-13-14'!Print_Area</vt:lpstr>
      <vt:lpstr>'PL3M-5-6'!Print_Area</vt:lpstr>
      <vt:lpstr>'PL6M-7-8'!Print_Area</vt:lpstr>
      <vt:lpstr>'SFP-3-4'!Print_Area</vt:lpstr>
      <vt:lpstr>'SH-10'!Print_Area</vt:lpstr>
      <vt:lpstr>'SH-11-12'!Print_Area</vt:lpstr>
      <vt:lpstr>'SH-9'!Print_Area</vt:lpstr>
      <vt:lpstr>'SFP-3-4'!Title2nd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Saisamorn, Chimyoo</cp:lastModifiedBy>
  <cp:lastPrinted>2022-05-10T00:19:29Z</cp:lastPrinted>
  <dcterms:created xsi:type="dcterms:W3CDTF">2004-12-30T01:37:17Z</dcterms:created>
  <dcterms:modified xsi:type="dcterms:W3CDTF">2022-05-10T00:19:33Z</dcterms:modified>
</cp:coreProperties>
</file>