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263111 - 2022 Dec-FSA L&amp;E\Financial Statement\Quarter\Q1\FS\SET\"/>
    </mc:Choice>
  </mc:AlternateContent>
  <xr:revisionPtr revIDLastSave="0" documentId="13_ncr:1_{81E9CD20-FAD2-4220-A452-30CE0E57D190}" xr6:coauthVersionLast="47" xr6:coauthVersionMax="47" xr10:uidLastSave="{00000000-0000-0000-0000-000000000000}"/>
  <bookViews>
    <workbookView xWindow="-110" yWindow="-110" windowWidth="19420" windowHeight="10420" tabRatio="875" activeTab="6" xr2:uid="{00000000-000D-0000-FFFF-FFFF00000000}"/>
  </bookViews>
  <sheets>
    <sheet name="BS2-4" sheetId="43" r:id="rId1"/>
    <sheet name="PL5-6" sheetId="25" r:id="rId2"/>
    <sheet name="SH7 C-21" sheetId="37" r:id="rId3"/>
    <sheet name="SH8 C-Q1" sheetId="40" r:id="rId4"/>
    <sheet name="SH9 S-21" sheetId="39" r:id="rId5"/>
    <sheet name="SH10 S-Q1" sheetId="42" r:id="rId6"/>
    <sheet name="CF11-13" sheetId="30" r:id="rId7"/>
  </sheets>
  <definedNames>
    <definedName name="_xlnm.Print_Area" localSheetId="0">'BS2-4'!$A$1:$J$97</definedName>
    <definedName name="_xlnm.Print_Area" localSheetId="6">'CF11-13'!$A$1:$I$93</definedName>
    <definedName name="_xlnm.Print_Area" localSheetId="1">'PL5-6'!$A$1:$J$58</definedName>
    <definedName name="_xlnm.Print_Area" localSheetId="5">'SH10 S-Q1'!$A$1:$M$21</definedName>
    <definedName name="_xlnm.Print_Area" localSheetId="2">'SH7 C-21'!$A$1:$T$21</definedName>
    <definedName name="_xlnm.Print_Area" localSheetId="3">'SH8 C-Q1'!$A$1:$R$19</definedName>
    <definedName name="_xlnm.Print_Area" localSheetId="4">'SH9 S-21'!$A$1:$N$21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1" i="30" l="1"/>
  <c r="J71" i="30"/>
  <c r="F66" i="30"/>
  <c r="G19" i="30"/>
  <c r="G24" i="30"/>
  <c r="C36" i="30"/>
  <c r="C11" i="30"/>
  <c r="H70" i="30"/>
  <c r="H71" i="30" s="1"/>
  <c r="D72" i="30"/>
  <c r="D70" i="30"/>
  <c r="D71" i="30"/>
  <c r="G86" i="30"/>
  <c r="H72" i="30" l="1"/>
  <c r="D69" i="30"/>
  <c r="F69" i="30"/>
  <c r="F70" i="30" s="1"/>
  <c r="F71" i="30" s="1"/>
  <c r="F72" i="30" s="1"/>
  <c r="H69" i="30"/>
  <c r="F20" i="39"/>
  <c r="H20" i="39"/>
  <c r="J20" i="39"/>
  <c r="L20" i="39"/>
  <c r="N20" i="39"/>
  <c r="D20" i="39"/>
  <c r="H15" i="40"/>
  <c r="H14" i="40"/>
  <c r="F15" i="40"/>
  <c r="F14" i="40"/>
  <c r="D14" i="40"/>
  <c r="P14" i="40"/>
  <c r="D53" i="25"/>
  <c r="D50" i="25"/>
  <c r="E50" i="25"/>
  <c r="F50" i="25"/>
  <c r="D65" i="43"/>
  <c r="J52" i="43"/>
  <c r="H52" i="43"/>
  <c r="F52" i="43"/>
  <c r="D15" i="43"/>
  <c r="E26" i="25"/>
  <c r="F26" i="25"/>
  <c r="G26" i="25"/>
  <c r="H26" i="25"/>
  <c r="I26" i="25"/>
  <c r="J26" i="25"/>
  <c r="D26" i="25"/>
  <c r="I86" i="30" l="1"/>
  <c r="G90" i="30"/>
  <c r="E86" i="30"/>
  <c r="E90" i="30" s="1"/>
  <c r="I90" i="30"/>
  <c r="C90" i="30"/>
  <c r="G54" i="30"/>
  <c r="G66" i="30" s="1"/>
  <c r="G69" i="30" s="1"/>
  <c r="G71" i="30" s="1"/>
  <c r="D53" i="43" l="1"/>
  <c r="D67" i="43" s="1"/>
  <c r="D94" i="30" l="1"/>
  <c r="F94" i="30"/>
  <c r="H94" i="30"/>
  <c r="G61" i="30"/>
  <c r="D24" i="25" l="1"/>
  <c r="M11" i="42"/>
  <c r="L15" i="40"/>
  <c r="N15" i="40"/>
  <c r="R15" i="40" s="1"/>
  <c r="L14" i="40"/>
  <c r="J15" i="40"/>
  <c r="I16" i="42" l="1"/>
  <c r="G16" i="42"/>
  <c r="F16" i="42"/>
  <c r="E16" i="42"/>
  <c r="R11" i="40"/>
  <c r="H49" i="25"/>
  <c r="H34" i="25"/>
  <c r="H24" i="25"/>
  <c r="H94" i="43"/>
  <c r="N15" i="37"/>
  <c r="J93" i="43" l="1"/>
  <c r="J95" i="43" s="1"/>
  <c r="F93" i="43"/>
  <c r="F95" i="43" s="1"/>
  <c r="J65" i="43"/>
  <c r="J53" i="43"/>
  <c r="F65" i="43"/>
  <c r="F53" i="43"/>
  <c r="J29" i="43"/>
  <c r="J15" i="43"/>
  <c r="F29" i="43"/>
  <c r="F15" i="43"/>
  <c r="I93" i="43"/>
  <c r="G93" i="43"/>
  <c r="E93" i="43"/>
  <c r="H65" i="43"/>
  <c r="H53" i="43"/>
  <c r="H29" i="43"/>
  <c r="D29" i="43"/>
  <c r="H15" i="43"/>
  <c r="D31" i="43" l="1"/>
  <c r="J67" i="43"/>
  <c r="J97" i="43" s="1"/>
  <c r="F67" i="43"/>
  <c r="F97" i="43" s="1"/>
  <c r="H67" i="43"/>
  <c r="J31" i="43"/>
  <c r="F31" i="43"/>
  <c r="H31" i="43"/>
  <c r="J24" i="25" l="1"/>
  <c r="J16" i="25"/>
  <c r="J28" i="25" s="1"/>
  <c r="L16" i="39" s="1"/>
  <c r="F24" i="25"/>
  <c r="F16" i="25"/>
  <c r="F28" i="25" s="1"/>
  <c r="M18" i="37"/>
  <c r="R16" i="37"/>
  <c r="R18" i="37" s="1"/>
  <c r="Q16" i="37"/>
  <c r="Q18" i="37" s="1"/>
  <c r="M16" i="37"/>
  <c r="K16" i="37"/>
  <c r="K18" i="37" s="1"/>
  <c r="J16" i="37"/>
  <c r="J18" i="37" s="1"/>
  <c r="I16" i="37"/>
  <c r="H16" i="37"/>
  <c r="H18" i="37" s="1"/>
  <c r="G16" i="37"/>
  <c r="G18" i="37" s="1"/>
  <c r="F16" i="37"/>
  <c r="F18" i="37" s="1"/>
  <c r="E16" i="37"/>
  <c r="E18" i="37" s="1"/>
  <c r="D16" i="37"/>
  <c r="D18" i="37" s="1"/>
  <c r="P15" i="37"/>
  <c r="T15" i="37" s="1"/>
  <c r="T11" i="37"/>
  <c r="J18" i="39"/>
  <c r="H18" i="39"/>
  <c r="F18" i="39"/>
  <c r="D18" i="39"/>
  <c r="N17" i="39"/>
  <c r="L13" i="39"/>
  <c r="J13" i="39"/>
  <c r="H13" i="39"/>
  <c r="F13" i="39"/>
  <c r="N12" i="39"/>
  <c r="N11" i="39"/>
  <c r="N13" i="39" s="1"/>
  <c r="I63" i="30"/>
  <c r="I54" i="30"/>
  <c r="E63" i="30"/>
  <c r="E54" i="30"/>
  <c r="N16" i="37" l="1"/>
  <c r="N18" i="37" s="1"/>
  <c r="I11" i="30"/>
  <c r="I24" i="30" s="1"/>
  <c r="I35" i="30" s="1"/>
  <c r="I37" i="30" s="1"/>
  <c r="I66" i="30" s="1"/>
  <c r="I69" i="30" s="1"/>
  <c r="I71" i="30" s="1"/>
  <c r="J50" i="25"/>
  <c r="J48" i="25" s="1"/>
  <c r="J57" i="25" s="1"/>
  <c r="J36" i="25"/>
  <c r="J55" i="25" s="1"/>
  <c r="J53" i="25" s="1"/>
  <c r="E11" i="30"/>
  <c r="E24" i="30" s="1"/>
  <c r="E35" i="30" s="1"/>
  <c r="E37" i="30" s="1"/>
  <c r="E66" i="30" s="1"/>
  <c r="E69" i="30" s="1"/>
  <c r="E71" i="30" s="1"/>
  <c r="F36" i="25"/>
  <c r="F55" i="25" s="1"/>
  <c r="F53" i="25" s="1"/>
  <c r="M27" i="25"/>
  <c r="L27" i="25"/>
  <c r="F48" i="25" l="1"/>
  <c r="F57" i="25" s="1"/>
  <c r="L14" i="37"/>
  <c r="C54" i="30"/>
  <c r="C63" i="30"/>
  <c r="I18" i="42" l="1"/>
  <c r="I20" i="42" s="1"/>
  <c r="G18" i="42"/>
  <c r="G20" i="42" s="1"/>
  <c r="E18" i="42"/>
  <c r="E20" i="42" s="1"/>
  <c r="M17" i="42"/>
  <c r="P16" i="40"/>
  <c r="P18" i="40" s="1"/>
  <c r="O16" i="40"/>
  <c r="O18" i="40" s="1"/>
  <c r="L16" i="40"/>
  <c r="K16" i="40"/>
  <c r="K18" i="40" s="1"/>
  <c r="I16" i="40"/>
  <c r="I18" i="40" s="1"/>
  <c r="H16" i="40"/>
  <c r="G16" i="40"/>
  <c r="F16" i="40"/>
  <c r="E16" i="40"/>
  <c r="E18" i="40" s="1"/>
  <c r="D16" i="40"/>
  <c r="D18" i="40" s="1"/>
  <c r="F18" i="40" l="1"/>
  <c r="H18" i="40"/>
  <c r="D89" i="43" s="1"/>
  <c r="L18" i="40"/>
  <c r="D91" i="43" s="1"/>
  <c r="G63" i="30" l="1"/>
  <c r="D16" i="25"/>
  <c r="D28" i="25" s="1"/>
  <c r="H16" i="25"/>
  <c r="H28" i="25" s="1"/>
  <c r="C24" i="30" l="1"/>
  <c r="C35" i="30" s="1"/>
  <c r="C37" i="30" s="1"/>
  <c r="C66" i="30" s="1"/>
  <c r="C69" i="30" s="1"/>
  <c r="C71" i="30" s="1"/>
  <c r="L18" i="39"/>
  <c r="N16" i="39"/>
  <c r="N18" i="39" s="1"/>
  <c r="H50" i="25"/>
  <c r="H48" i="25" s="1"/>
  <c r="H57" i="25" s="1"/>
  <c r="G35" i="30"/>
  <c r="G37" i="30" s="1"/>
  <c r="D36" i="25" l="1"/>
  <c r="D55" i="25" s="1"/>
  <c r="H36" i="25"/>
  <c r="H55" i="25" l="1"/>
  <c r="H53" i="25" s="1"/>
  <c r="K16" i="42"/>
  <c r="D57" i="25"/>
  <c r="J14" i="40"/>
  <c r="N14" i="40" s="1"/>
  <c r="R14" i="40" s="1"/>
  <c r="P14" i="37"/>
  <c r="L16" i="37"/>
  <c r="L18" i="37" s="1"/>
  <c r="J16" i="40"/>
  <c r="J18" i="40" s="1"/>
  <c r="D90" i="43" s="1"/>
  <c r="D93" i="43" s="1"/>
  <c r="D95" i="43" l="1"/>
  <c r="D97" i="43" s="1"/>
  <c r="D100" i="43" s="1"/>
  <c r="M16" i="42"/>
  <c r="M18" i="42" s="1"/>
  <c r="M20" i="42" s="1"/>
  <c r="K18" i="42"/>
  <c r="K20" i="42" s="1"/>
  <c r="H90" i="43" s="1"/>
  <c r="H93" i="43" s="1"/>
  <c r="H95" i="43" s="1"/>
  <c r="H97" i="43" s="1"/>
  <c r="P16" i="37"/>
  <c r="P18" i="37" s="1"/>
  <c r="T14" i="37"/>
  <c r="T16" i="37" s="1"/>
  <c r="T18" i="37" s="1"/>
  <c r="R16" i="40"/>
  <c r="R18" i="40" s="1"/>
  <c r="N16" i="40"/>
  <c r="N18" i="40" s="1"/>
  <c r="C94" i="30"/>
  <c r="G94" i="30"/>
  <c r="I94" i="30"/>
  <c r="E94" i="30"/>
</calcChain>
</file>

<file path=xl/sharedStrings.xml><?xml version="1.0" encoding="utf-8"?>
<sst xmlns="http://schemas.openxmlformats.org/spreadsheetml/2006/main" count="370" uniqueCount="198">
  <si>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</si>
  <si>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</si>
  <si>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</si>
  <si>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</si>
  <si>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</si>
  <si>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</si>
  <si>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</si>
  <si>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</si>
  <si>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</si>
  <si>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</si>
  <si>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</si>
  <si>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</si>
  <si>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</si>
  <si>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</si>
  <si>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</si>
  <si>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</si>
  <si>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</si>
  <si>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</si>
  <si>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</si>
  <si>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</si>
  <si>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</si>
  <si>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</si>
  <si>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</si>
  <si>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</si>
  <si>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</si>
  <si>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</si>
  <si>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</si>
  <si>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</si>
  <si>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Property, plant and equipment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</si>
  <si>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</si>
  <si>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</si>
  <si>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</si>
  <si>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</si>
  <si>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</si>
  <si>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</si>
  <si>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</si>
  <si>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</si>
  <si>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</si>
  <si>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</si>
  <si>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</si>
  <si>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</si>
  <si>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</si>
  <si>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</si>
  <si>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</si>
  <si>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</si>
  <si>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</si>
  <si>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</si>
  <si>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</si>
  <si>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</si>
  <si>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</si>
  <si>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</si>
  <si>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>Employee benefit expense</t>
  </si>
  <si>
    <t>Three-month period ended</t>
  </si>
  <si>
    <t>31 December</t>
  </si>
  <si>
    <t>Total comprehensive income for the period</t>
  </si>
  <si>
    <t>(in thousand Baht)</t>
  </si>
  <si>
    <t>Comprehensive income for the period</t>
  </si>
  <si>
    <t>Deferred tax assets</t>
  </si>
  <si>
    <t xml:space="preserve">    Other comprehensive income</t>
  </si>
  <si>
    <t>Note</t>
  </si>
  <si>
    <t>Interest paid</t>
  </si>
  <si>
    <t>Equity</t>
  </si>
  <si>
    <t xml:space="preserve">Other comprehensive income </t>
  </si>
  <si>
    <t xml:space="preserve">Trade accounts receivable </t>
  </si>
  <si>
    <t xml:space="preserve">Net cash used in investing activities  </t>
  </si>
  <si>
    <t xml:space="preserve">Repayment of borrowings </t>
  </si>
  <si>
    <t xml:space="preserve"> </t>
  </si>
  <si>
    <t>Revenue from sale of goods and</t>
  </si>
  <si>
    <t xml:space="preserve">   rendering of services</t>
  </si>
  <si>
    <t>Cost of sale of goods and</t>
  </si>
  <si>
    <t>Writing-off witholding tax deducted at source</t>
  </si>
  <si>
    <t>Equity attributable to owners</t>
  </si>
  <si>
    <t>31 March</t>
  </si>
  <si>
    <t xml:space="preserve">31 March </t>
  </si>
  <si>
    <t xml:space="preserve">   of the parent</t>
  </si>
  <si>
    <t>Acquisition of intangible assets</t>
  </si>
  <si>
    <t xml:space="preserve">Property, plant and equipment purchased during </t>
  </si>
  <si>
    <t xml:space="preserve">Purchase of property, plant and equipment  </t>
  </si>
  <si>
    <t>(Unaudited)</t>
  </si>
  <si>
    <t>Distribution costs</t>
  </si>
  <si>
    <t>share capital</t>
  </si>
  <si>
    <t>Investment properties</t>
  </si>
  <si>
    <t xml:space="preserve">Proceeds from sale of plant and equipment </t>
  </si>
  <si>
    <t xml:space="preserve">Acquisition of plant and equipment  </t>
  </si>
  <si>
    <t>Net increase (decrease) in cash and cash equivalents,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</si>
  <si>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</si>
  <si>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</si>
  <si>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</si>
  <si>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</si>
  <si>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</si>
  <si>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</si>
  <si>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</si>
  <si>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</si>
  <si>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</si>
  <si>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</si>
  <si>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Exchange differences on translating </t>
  </si>
  <si>
    <t xml:space="preserve">Issued and </t>
  </si>
  <si>
    <t>the parent</t>
  </si>
  <si>
    <t>paid-up</t>
  </si>
  <si>
    <t>Issued and</t>
  </si>
  <si>
    <t xml:space="preserve">Depreciation and amortisation </t>
  </si>
  <si>
    <t xml:space="preserve">   to profit or loss </t>
  </si>
  <si>
    <t>Increase in property, plant and equipment</t>
  </si>
  <si>
    <t xml:space="preserve">the period are detailed as follows:  </t>
  </si>
  <si>
    <t>during the period</t>
  </si>
  <si>
    <t>paid by cash</t>
  </si>
  <si>
    <t>before effect of exchange rates</t>
  </si>
  <si>
    <t>Supplemental disclosures of cash flows information:</t>
  </si>
  <si>
    <t>Taxes paid</t>
  </si>
  <si>
    <t>Contract liabilities</t>
  </si>
  <si>
    <t>Gains on disposal of plant and equipment</t>
  </si>
  <si>
    <t>Current portion of lease liabilities</t>
  </si>
  <si>
    <t>Current income tax payable</t>
  </si>
  <si>
    <t>Lease liabilities</t>
  </si>
  <si>
    <t xml:space="preserve">   financial statements</t>
  </si>
  <si>
    <t xml:space="preserve">    Impact of changes in accounting policies </t>
  </si>
  <si>
    <t>Trade accounts receivable</t>
  </si>
  <si>
    <t>Payment of share capital increase of subsidiary</t>
  </si>
  <si>
    <t xml:space="preserve">Effect of exchange rate changes on </t>
  </si>
  <si>
    <t>cash and cash equivalents</t>
  </si>
  <si>
    <t>of equity</t>
  </si>
  <si>
    <t>Three-month period ended 31 March 2021</t>
  </si>
  <si>
    <t>Balance at 31 March 2021</t>
  </si>
  <si>
    <t>Balance at 1 January 2021</t>
  </si>
  <si>
    <t xml:space="preserve">  due after one year</t>
  </si>
  <si>
    <t>Right-of-use assets</t>
  </si>
  <si>
    <t>Current contract liabilities</t>
  </si>
  <si>
    <t xml:space="preserve">Long-term loans from 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</si>
  <si>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</si>
  <si>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</si>
  <si>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</si>
  <si>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</si>
  <si>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</si>
  <si>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>Share premium:</t>
  </si>
  <si>
    <t xml:space="preserve">  Share premium on ordinary shares</t>
  </si>
  <si>
    <t xml:space="preserve">Balance at 1 January 2020 </t>
  </si>
  <si>
    <t>Profit (loss) before income tax expense</t>
  </si>
  <si>
    <t>Profit (loss) for the period</t>
  </si>
  <si>
    <t xml:space="preserve">Other comprehensive income (expense) </t>
  </si>
  <si>
    <t xml:space="preserve">   for the period</t>
  </si>
  <si>
    <t>Profit (loss) attributable to:</t>
  </si>
  <si>
    <t>Total comprehensive income (expense)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</si>
  <si>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</si>
  <si>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Translation</t>
  </si>
  <si>
    <t>reserve</t>
  </si>
  <si>
    <t xml:space="preserve">    Loss</t>
  </si>
  <si>
    <t>Bad debts</t>
  </si>
  <si>
    <t>Total comprehensive income (expense) for the period</t>
  </si>
  <si>
    <t>Payment of lease liabilities</t>
  </si>
  <si>
    <t xml:space="preserve">Net cash from (used in) financing activities  </t>
  </si>
  <si>
    <t>Cash and cash equivalents at 1 January</t>
  </si>
  <si>
    <t>Cash and cash equivalents at 31 March</t>
  </si>
  <si>
    <t>Adjustments to reconcile profit (loss) to cash receipts (payments)</t>
  </si>
  <si>
    <t>Statement of financial position</t>
  </si>
  <si>
    <t>Investments in subsidiaries</t>
  </si>
  <si>
    <t>Revenue</t>
  </si>
  <si>
    <t>Total revenue</t>
  </si>
  <si>
    <t xml:space="preserve">Item that will be reclassified subsequently </t>
  </si>
  <si>
    <t>Statement of comprehensive income (Unaudited)</t>
  </si>
  <si>
    <t xml:space="preserve">  Owners of parent</t>
  </si>
  <si>
    <t>Statement of changes in equity (Unaudited)</t>
  </si>
  <si>
    <t>Other component</t>
  </si>
  <si>
    <t>Statement of cash flows (Unaudited)</t>
  </si>
  <si>
    <t>Time deposits and savings deposits</t>
  </si>
  <si>
    <t xml:space="preserve">   of plant and equipment</t>
  </si>
  <si>
    <t>Trade accounts receivable due after one year</t>
  </si>
  <si>
    <t xml:space="preserve">   pledged as collateral</t>
  </si>
  <si>
    <t>Three-month period ended 31 March 2022</t>
  </si>
  <si>
    <t>Balance at 1 January 2022</t>
  </si>
  <si>
    <t>Balance at 31 March 2022</t>
  </si>
  <si>
    <t>Intagible assets</t>
  </si>
  <si>
    <t xml:space="preserve">Non-current refund liabilities </t>
  </si>
  <si>
    <t>2, 3</t>
  </si>
  <si>
    <t>4, 5</t>
  </si>
  <si>
    <t>2</t>
  </si>
  <si>
    <t>5</t>
  </si>
  <si>
    <t>2, 5</t>
  </si>
  <si>
    <t>4</t>
  </si>
  <si>
    <t xml:space="preserve">   (492,040,074 ordinary shares, </t>
  </si>
  <si>
    <t xml:space="preserve">    par value at Baht 1 per share)</t>
  </si>
  <si>
    <t>Tax income</t>
  </si>
  <si>
    <t>Unrealised (gain) loss on exchange</t>
  </si>
  <si>
    <t>Other current liability</t>
  </si>
  <si>
    <t xml:space="preserve">(Reversal) losses on inventories devaluation </t>
  </si>
  <si>
    <t xml:space="preserve">Net cash from (used in) operating activities </t>
  </si>
  <si>
    <t xml:space="preserve">Increase (decrease) in bank overdrafts and short-term </t>
  </si>
  <si>
    <t>Net increase (decrease) in cash and cash equivalents</t>
  </si>
  <si>
    <t>conso</t>
  </si>
  <si>
    <t>sep</t>
  </si>
  <si>
    <t>Warrants</t>
  </si>
  <si>
    <t xml:space="preserve">    Profit</t>
  </si>
  <si>
    <t xml:space="preserve">   from financial institution</t>
  </si>
  <si>
    <t>Expected credit loss</t>
  </si>
  <si>
    <t>Net cash generated from (used in) operating activities</t>
  </si>
  <si>
    <t xml:space="preserve">Increase (decrease) in other payables - purchase </t>
  </si>
  <si>
    <t>Current refund liabilities</t>
  </si>
  <si>
    <t xml:space="preserve">   financial institution</t>
  </si>
  <si>
    <t>Assets acquired by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</si>
</sst>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.00000_);_(* \(#,##0.00000\);_(* &quot;-&quot;??_);_(@_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b/>
      <sz val="16"/>
      <name val="Angsana New"/>
      <family val="1"/>
    </font>
    <font>
      <i/>
      <sz val="15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7" fillId="0" borderId="0"/>
    <xf numFmtId="0" fontId="8" fillId="0" borderId="0"/>
  </cellStyleXfs>
  <cellXfs count="257">
    <xf numFmtId="0" fontId="0" fillId="0" borderId="0" xfId="0"/>
    <xf numFmtId="0" fontId="2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49" fontId="6" fillId="0" borderId="0" xfId="0" applyNumberFormat="1" applyFont="1" applyAlignment="1"/>
    <xf numFmtId="49" fontId="5" fillId="0" borderId="0" xfId="0" applyNumberFormat="1" applyFont="1" applyBorder="1" applyAlignment="1">
      <alignment horizontal="center"/>
    </xf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164" fontId="6" fillId="0" borderId="0" xfId="0" applyNumberFormat="1" applyFont="1" applyBorder="1" applyAlignment="1"/>
    <xf numFmtId="43" fontId="5" fillId="0" borderId="0" xfId="2" applyFont="1" applyAlignment="1"/>
    <xf numFmtId="43" fontId="6" fillId="0" borderId="0" xfId="2" applyFont="1" applyBorder="1" applyAlignment="1">
      <alignment horizontal="center"/>
    </xf>
    <xf numFmtId="0" fontId="0" fillId="0" borderId="0" xfId="0" applyFont="1" applyAlignment="1"/>
    <xf numFmtId="49" fontId="0" fillId="0" borderId="0" xfId="0" applyNumberFormat="1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8" fillId="0" borderId="0" xfId="0" applyFont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49" fontId="0" fillId="0" borderId="0" xfId="0" applyNumberFormat="1" applyFont="1" applyAlignment="1"/>
    <xf numFmtId="49" fontId="0" fillId="0" borderId="0" xfId="0" applyNumberFormat="1" applyFont="1" applyFill="1" applyAlignment="1"/>
    <xf numFmtId="164" fontId="0" fillId="0" borderId="0" xfId="0" applyNumberFormat="1" applyFont="1" applyBorder="1" applyAlignment="1"/>
    <xf numFmtId="49" fontId="9" fillId="0" borderId="0" xfId="0" applyNumberFormat="1" applyFont="1" applyFill="1" applyAlignment="1"/>
    <xf numFmtId="165" fontId="0" fillId="0" borderId="2" xfId="2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/>
    <xf numFmtId="165" fontId="0" fillId="0" borderId="0" xfId="2" applyNumberFormat="1" applyFont="1" applyFill="1" applyAlignment="1"/>
    <xf numFmtId="164" fontId="6" fillId="0" borderId="0" xfId="0" applyNumberFormat="1" applyFont="1" applyFill="1" applyAlignment="1"/>
    <xf numFmtId="164" fontId="0" fillId="0" borderId="0" xfId="0" applyNumberFormat="1" applyFont="1" applyFill="1" applyAlignment="1"/>
    <xf numFmtId="165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5" fontId="0" fillId="0" borderId="0" xfId="2" applyNumberFormat="1" applyFont="1" applyFill="1" applyAlignment="1">
      <alignment horizontal="center"/>
    </xf>
    <xf numFmtId="0" fontId="9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43" fontId="0" fillId="0" borderId="0" xfId="2" applyFont="1" applyFill="1" applyAlignment="1"/>
    <xf numFmtId="0" fontId="3" fillId="0" borderId="0" xfId="0" applyFont="1" applyAlignment="1"/>
    <xf numFmtId="0" fontId="2" fillId="0" borderId="0" xfId="0" applyFont="1" applyFill="1" applyAlignment="1">
      <alignment horizontal="left"/>
    </xf>
    <xf numFmtId="41" fontId="0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4" fillId="0" borderId="0" xfId="0" applyFont="1" applyAlignment="1"/>
    <xf numFmtId="49" fontId="4" fillId="0" borderId="0" xfId="0" applyNumberFormat="1" applyFont="1" applyAlignment="1">
      <alignment horizontal="center"/>
    </xf>
    <xf numFmtId="165" fontId="0" fillId="0" borderId="0" xfId="2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/>
    <xf numFmtId="0" fontId="6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2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0" fontId="5" fillId="0" borderId="0" xfId="0" applyFont="1" applyBorder="1" applyAlignment="1"/>
    <xf numFmtId="164" fontId="0" fillId="0" borderId="2" xfId="0" applyNumberFormat="1" applyFont="1" applyFill="1" applyBorder="1" applyAlignment="1"/>
    <xf numFmtId="0" fontId="0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0" fontId="9" fillId="0" borderId="0" xfId="0" applyFont="1" applyAlignment="1"/>
    <xf numFmtId="0" fontId="14" fillId="0" borderId="0" xfId="0" applyFont="1" applyFill="1" applyBorder="1" applyAlignment="1"/>
    <xf numFmtId="43" fontId="0" fillId="0" borderId="0" xfId="2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25" fillId="0" borderId="0" xfId="0" applyFont="1" applyFill="1" applyAlignment="1"/>
    <xf numFmtId="43" fontId="0" fillId="0" borderId="0" xfId="1" applyFont="1" applyFill="1" applyBorder="1" applyAlignment="1"/>
    <xf numFmtId="165" fontId="0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20" fillId="0" borderId="0" xfId="0" applyFont="1" applyFill="1" applyBorder="1" applyAlignment="1"/>
    <xf numFmtId="0" fontId="20" fillId="0" borderId="0" xfId="0" applyFont="1" applyBorder="1" applyAlignment="1"/>
    <xf numFmtId="0" fontId="21" fillId="0" borderId="0" xfId="0" applyFont="1" applyBorder="1" applyAlignment="1"/>
    <xf numFmtId="0" fontId="22" fillId="0" borderId="0" xfId="0" applyFont="1" applyBorder="1" applyAlignment="1"/>
    <xf numFmtId="49" fontId="24" fillId="0" borderId="0" xfId="0" applyNumberFormat="1" applyFont="1" applyAlignment="1">
      <alignment horizontal="center"/>
    </xf>
    <xf numFmtId="0" fontId="20" fillId="0" borderId="0" xfId="0" applyFont="1" applyAlignment="1"/>
    <xf numFmtId="0" fontId="9" fillId="0" borderId="0" xfId="0" applyFont="1" applyFill="1" applyAlignment="1">
      <alignment horizontal="left"/>
    </xf>
    <xf numFmtId="164" fontId="6" fillId="0" borderId="4" xfId="0" applyNumberFormat="1" applyFont="1" applyFill="1" applyBorder="1" applyAlignment="1"/>
    <xf numFmtId="0" fontId="25" fillId="0" borderId="0" xfId="0" applyFont="1" applyFill="1" applyBorder="1" applyAlignment="1"/>
    <xf numFmtId="165" fontId="6" fillId="0" borderId="0" xfId="2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8" fillId="0" borderId="0" xfId="0" applyFont="1" applyAlignment="1"/>
    <xf numFmtId="165" fontId="0" fillId="0" borderId="0" xfId="2" applyNumberFormat="1" applyFont="1" applyAlignment="1">
      <alignment horizontal="center"/>
    </xf>
    <xf numFmtId="165" fontId="0" fillId="0" borderId="0" xfId="2" applyNumberFormat="1" applyFont="1" applyBorder="1" applyAlignment="1"/>
    <xf numFmtId="165" fontId="6" fillId="0" borderId="0" xfId="2" applyNumberFormat="1" applyFont="1" applyBorder="1" applyAlignment="1">
      <alignment horizontal="center"/>
    </xf>
    <xf numFmtId="164" fontId="0" fillId="0" borderId="0" xfId="0" applyNumberFormat="1" applyFont="1" applyBorder="1"/>
    <xf numFmtId="43" fontId="0" fillId="0" borderId="0" xfId="2" applyFont="1" applyAlignment="1"/>
    <xf numFmtId="164" fontId="0" fillId="0" borderId="0" xfId="0" applyNumberFormat="1" applyFont="1" applyFill="1" applyBorder="1"/>
    <xf numFmtId="165" fontId="0" fillId="0" borderId="0" xfId="2" applyNumberFormat="1" applyFont="1" applyBorder="1" applyAlignment="1">
      <alignment horizontal="center"/>
    </xf>
    <xf numFmtId="165" fontId="0" fillId="0" borderId="0" xfId="2" applyNumberFormat="1" applyFont="1" applyBorder="1"/>
    <xf numFmtId="165" fontId="0" fillId="0" borderId="0" xfId="2" applyNumberFormat="1" applyFont="1" applyFill="1" applyBorder="1"/>
    <xf numFmtId="0" fontId="18" fillId="0" borderId="0" xfId="0" applyFont="1" applyFill="1" applyAlignment="1"/>
    <xf numFmtId="0" fontId="0" fillId="0" borderId="0" xfId="0" applyFont="1" applyAlignment="1">
      <alignment horizontal="center"/>
    </xf>
    <xf numFmtId="0" fontId="25" fillId="0" borderId="0" xfId="0" applyFont="1" applyAlignment="1"/>
    <xf numFmtId="0" fontId="6" fillId="0" borderId="0" xfId="0" applyFont="1" applyFill="1" applyBorder="1" applyAlignment="1"/>
    <xf numFmtId="165" fontId="0" fillId="0" borderId="0" xfId="1" applyNumberFormat="1" applyFont="1" applyFill="1" applyAlignment="1"/>
    <xf numFmtId="165" fontId="20" fillId="0" borderId="0" xfId="0" applyNumberFormat="1" applyFont="1" applyFill="1" applyBorder="1" applyAlignment="1"/>
    <xf numFmtId="0" fontId="14" fillId="0" borderId="0" xfId="0" applyFont="1" applyFill="1" applyAlignment="1"/>
    <xf numFmtId="0" fontId="3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165" fontId="14" fillId="0" borderId="0" xfId="1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0" fillId="0" borderId="0" xfId="1" quotePrefix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Alignment="1"/>
    <xf numFmtId="165" fontId="0" fillId="0" borderId="2" xfId="1" applyNumberFormat="1" applyFont="1" applyFill="1" applyBorder="1" applyAlignment="1"/>
    <xf numFmtId="43" fontId="0" fillId="0" borderId="2" xfId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Border="1" applyAlignment="1"/>
    <xf numFmtId="164" fontId="14" fillId="0" borderId="0" xfId="0" applyNumberFormat="1" applyFont="1" applyFill="1" applyBorder="1" applyAlignment="1"/>
    <xf numFmtId="0" fontId="14" fillId="0" borderId="0" xfId="0" applyFont="1" applyBorder="1" applyAlignment="1"/>
    <xf numFmtId="0" fontId="0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41" fontId="6" fillId="0" borderId="3" xfId="0" applyNumberFormat="1" applyFont="1" applyFill="1" applyBorder="1" applyAlignment="1"/>
    <xf numFmtId="0" fontId="0" fillId="0" borderId="0" xfId="0" applyNumberFormat="1" applyAlignment="1"/>
    <xf numFmtId="165" fontId="8" fillId="0" borderId="0" xfId="0" applyNumberFormat="1" applyFont="1" applyAlignment="1">
      <alignment horizontal="right"/>
    </xf>
    <xf numFmtId="37" fontId="8" fillId="0" borderId="0" xfId="0" applyNumberFormat="1" applyFont="1" applyAlignment="1"/>
    <xf numFmtId="37" fontId="8" fillId="0" borderId="0" xfId="0" applyNumberFormat="1" applyFont="1" applyAlignment="1">
      <alignment horizontal="center"/>
    </xf>
    <xf numFmtId="165" fontId="8" fillId="0" borderId="0" xfId="0" applyNumberFormat="1" applyFont="1" applyAlignment="1"/>
    <xf numFmtId="165" fontId="6" fillId="0" borderId="3" xfId="0" applyNumberFormat="1" applyFont="1" applyFill="1" applyBorder="1" applyAlignment="1"/>
    <xf numFmtId="165" fontId="0" fillId="0" borderId="2" xfId="2" applyNumberFormat="1" applyFont="1" applyFill="1" applyBorder="1" applyAlignment="1"/>
    <xf numFmtId="43" fontId="20" fillId="0" borderId="0" xfId="0" applyNumberFormat="1" applyFont="1" applyBorder="1" applyAlignment="1"/>
    <xf numFmtId="43" fontId="0" fillId="0" borderId="0" xfId="0" applyNumberFormat="1" applyFont="1" applyFill="1" applyBorder="1" applyAlignment="1">
      <alignment horizontal="right"/>
    </xf>
    <xf numFmtId="41" fontId="6" fillId="0" borderId="1" xfId="0" applyNumberFormat="1" applyFont="1" applyFill="1" applyBorder="1" applyAlignment="1"/>
    <xf numFmtId="41" fontId="6" fillId="0" borderId="4" xfId="0" applyNumberFormat="1" applyFont="1" applyFill="1" applyBorder="1" applyAlignment="1"/>
    <xf numFmtId="43" fontId="6" fillId="0" borderId="0" xfId="0" applyNumberFormat="1" applyFont="1" applyFill="1" applyBorder="1" applyAlignment="1">
      <alignment horizontal="right"/>
    </xf>
    <xf numFmtId="165" fontId="0" fillId="0" borderId="5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5" xfId="0" applyNumberFormat="1" applyFont="1" applyFill="1" applyBorder="1" applyAlignment="1">
      <alignment horizontal="right"/>
    </xf>
    <xf numFmtId="165" fontId="0" fillId="0" borderId="2" xfId="2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/>
    <xf numFmtId="0" fontId="9" fillId="0" borderId="0" xfId="0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43" fontId="8" fillId="0" borderId="0" xfId="2" applyFont="1" applyFill="1" applyBorder="1"/>
    <xf numFmtId="165" fontId="8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2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3" fontId="8" fillId="0" borderId="0" xfId="1" applyFont="1" applyFill="1" applyBorder="1" applyAlignment="1"/>
    <xf numFmtId="165" fontId="8" fillId="0" borderId="0" xfId="2" applyNumberFormat="1" applyFont="1" applyAlignment="1">
      <alignment horizontal="center"/>
    </xf>
    <xf numFmtId="165" fontId="8" fillId="0" borderId="0" xfId="2" applyNumberFormat="1" applyFont="1" applyBorder="1" applyAlignment="1"/>
    <xf numFmtId="0" fontId="0" fillId="0" borderId="0" xfId="0" applyFont="1" applyFill="1"/>
    <xf numFmtId="0" fontId="5" fillId="0" borderId="0" xfId="0" applyFont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/>
    <xf numFmtId="0" fontId="14" fillId="0" borderId="0" xfId="0" applyFont="1" applyFill="1"/>
    <xf numFmtId="49" fontId="2" fillId="0" borderId="0" xfId="0" applyNumberFormat="1" applyFont="1" applyFill="1"/>
    <xf numFmtId="0" fontId="0" fillId="0" borderId="0" xfId="0" applyFill="1"/>
    <xf numFmtId="49" fontId="3" fillId="0" borderId="0" xfId="0" applyNumberFormat="1" applyFont="1" applyFill="1"/>
    <xf numFmtId="49" fontId="0" fillId="0" borderId="0" xfId="0" applyNumberFormat="1" applyFill="1"/>
    <xf numFmtId="43" fontId="0" fillId="0" borderId="0" xfId="1" applyFont="1" applyFill="1" applyBorder="1" applyAlignment="1">
      <alignment horizontal="center"/>
    </xf>
    <xf numFmtId="165" fontId="6" fillId="0" borderId="5" xfId="2" applyNumberFormat="1" applyFont="1" applyBorder="1" applyAlignment="1">
      <alignment horizontal="center"/>
    </xf>
    <xf numFmtId="165" fontId="6" fillId="0" borderId="5" xfId="2" applyNumberFormat="1" applyFont="1" applyFill="1" applyBorder="1" applyAlignment="1">
      <alignment horizontal="center"/>
    </xf>
    <xf numFmtId="164" fontId="6" fillId="0" borderId="3" xfId="0" applyNumberFormat="1" applyFont="1" applyBorder="1" applyAlignment="1"/>
    <xf numFmtId="167" fontId="6" fillId="0" borderId="0" xfId="0" applyNumberFormat="1" applyFont="1" applyFill="1" applyBorder="1" applyAlignment="1"/>
    <xf numFmtId="43" fontId="6" fillId="0" borderId="3" xfId="1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left"/>
    </xf>
    <xf numFmtId="41" fontId="20" fillId="0" borderId="0" xfId="0" applyNumberFormat="1" applyFont="1" applyFill="1" applyBorder="1" applyAlignment="1"/>
    <xf numFmtId="41" fontId="20" fillId="0" borderId="0" xfId="0" applyNumberFormat="1" applyFont="1" applyBorder="1" applyAlignment="1"/>
    <xf numFmtId="43" fontId="0" fillId="0" borderId="0" xfId="1" applyFont="1" applyAlignment="1"/>
    <xf numFmtId="43" fontId="0" fillId="0" borderId="0" xfId="1" applyFont="1" applyFill="1" applyBorder="1" applyAlignment="1">
      <alignment horizontal="right"/>
    </xf>
    <xf numFmtId="164" fontId="20" fillId="0" borderId="0" xfId="0" applyNumberFormat="1" applyFont="1" applyBorder="1" applyAlignment="1"/>
    <xf numFmtId="43" fontId="0" fillId="0" borderId="2" xfId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9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1" applyNumberFormat="1" applyFont="1" applyFill="1" applyAlignment="1">
      <alignment vertical="center"/>
    </xf>
    <xf numFmtId="164" fontId="0" fillId="0" borderId="0" xfId="0" applyNumberFormat="1" applyAlignment="1">
      <alignment vertical="center"/>
    </xf>
    <xf numFmtId="165" fontId="6" fillId="0" borderId="0" xfId="1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9" fontId="6" fillId="0" borderId="0" xfId="0" applyNumberFormat="1" applyFont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65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0" fontId="0" fillId="0" borderId="0" xfId="0" applyAlignment="1">
      <alignment vertical="center" wrapText="1"/>
    </xf>
    <xf numFmtId="165" fontId="0" fillId="0" borderId="2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37" fontId="10" fillId="0" borderId="0" xfId="0" applyNumberFormat="1" applyFont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165" fontId="6" fillId="0" borderId="0" xfId="1" applyNumberFormat="1" applyFont="1" applyFill="1" applyBorder="1" applyAlignment="1"/>
    <xf numFmtId="165" fontId="0" fillId="0" borderId="3" xfId="1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23" fillId="0" borderId="0" xfId="0" applyFont="1" applyAlignment="1">
      <alignment horizontal="center"/>
    </xf>
    <xf numFmtId="164" fontId="0" fillId="0" borderId="0" xfId="0" applyNumberFormat="1"/>
    <xf numFmtId="43" fontId="6" fillId="0" borderId="2" xfId="1" applyFont="1" applyFill="1" applyBorder="1" applyAlignment="1">
      <alignment horizontal="center"/>
    </xf>
    <xf numFmtId="43" fontId="6" fillId="0" borderId="0" xfId="2" applyFont="1" applyFill="1" applyBorder="1" applyAlignment="1">
      <alignment horizontal="center"/>
    </xf>
    <xf numFmtId="43" fontId="6" fillId="0" borderId="2" xfId="2" applyFont="1" applyFill="1" applyBorder="1" applyAlignment="1">
      <alignment horizontal="center"/>
    </xf>
    <xf numFmtId="165" fontId="15" fillId="0" borderId="0" xfId="1" applyNumberFormat="1" applyFont="1" applyFill="1" applyAlignment="1"/>
    <xf numFmtId="165" fontId="6" fillId="0" borderId="0" xfId="2" applyNumberFormat="1" applyFont="1" applyAlignment="1">
      <alignment horizontal="center"/>
    </xf>
    <xf numFmtId="165" fontId="6" fillId="0" borderId="0" xfId="2" applyNumberFormat="1" applyFont="1" applyAlignment="1"/>
    <xf numFmtId="165" fontId="6" fillId="0" borderId="0" xfId="2" applyNumberFormat="1" applyFont="1" applyFill="1" applyAlignment="1">
      <alignment horizontal="center"/>
    </xf>
    <xf numFmtId="165" fontId="6" fillId="0" borderId="0" xfId="2" applyNumberFormat="1" applyFont="1" applyBorder="1" applyAlignment="1"/>
    <xf numFmtId="49" fontId="5" fillId="0" borderId="0" xfId="0" applyNumberFormat="1" applyFont="1" applyAlignment="1">
      <alignment vertical="center"/>
    </xf>
    <xf numFmtId="165" fontId="6" fillId="0" borderId="1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6" fillId="0" borderId="4" xfId="1" applyNumberFormat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164" fontId="6" fillId="0" borderId="0" xfId="0" applyNumberFormat="1" applyFont="1" applyFill="1" applyBorder="1"/>
    <xf numFmtId="165" fontId="6" fillId="0" borderId="0" xfId="0" applyNumberFormat="1" applyFont="1" applyFill="1" applyBorder="1" applyAlignment="1"/>
    <xf numFmtId="165" fontId="6" fillId="0" borderId="0" xfId="2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165" fontId="6" fillId="0" borderId="0" xfId="1" applyNumberFormat="1" applyFont="1" applyBorder="1" applyAlignment="1"/>
    <xf numFmtId="165" fontId="0" fillId="0" borderId="0" xfId="1" applyNumberFormat="1" applyFont="1" applyAlignment="1"/>
    <xf numFmtId="165" fontId="6" fillId="0" borderId="0" xfId="1" applyNumberFormat="1" applyFont="1" applyAlignment="1">
      <alignment horizontal="center"/>
    </xf>
    <xf numFmtId="165" fontId="6" fillId="0" borderId="5" xfId="1" applyNumberFormat="1" applyFont="1" applyBorder="1" applyAlignment="1">
      <alignment horizontal="center"/>
    </xf>
    <xf numFmtId="0" fontId="26" fillId="0" borderId="0" xfId="0" applyFont="1" applyAlignment="1"/>
    <xf numFmtId="41" fontId="6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</cellStyles>
  <dxfs count="0"/>
  <tableStyles count="0" defaultTableStyle="TableStyleMedium9" defaultPivotStyle="PivotStyleLight16"/>
  <colors>
    <mruColors>
      <color rgb="FF99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1C3AE-28C3-482A-80F5-41CAC04E5C8E}">
  <sheetPr>
    <tabColor rgb="FF99FFCC"/>
  </sheetPr>
  <dimension ref="A1:O100"/>
  <sheetViews>
    <sheetView showGridLines="0" view="pageBreakPreview" topLeftCell="A43" zoomScale="70" zoomScaleNormal="85" zoomScaleSheetLayoutView="70" workbookViewId="0">
      <selection activeCell="A11" sqref="A11"/>
    </sheetView>
  </sheetViews>
  <sheetFormatPr defaultColWidth="9.1796875" defaultRowHeight="14" x14ac:dyDescent="0.3"/>
  <cols>
    <col min="1" max="1" width="31.453125" style="168" customWidth="1"/>
    <col min="2" max="2" width="6.1796875" style="28" customWidth="1"/>
    <col min="3" max="3" width="1" style="166" customWidth="1"/>
    <col min="4" max="4" width="11.81640625" style="103" customWidth="1"/>
    <col min="5" max="5" width="1" style="166" customWidth="1"/>
    <col min="6" max="6" width="11.81640625" style="103" customWidth="1"/>
    <col min="7" max="7" width="1" style="166" customWidth="1"/>
    <col min="8" max="8" width="11.81640625" style="166" customWidth="1"/>
    <col min="9" max="9" width="1" style="166" customWidth="1"/>
    <col min="10" max="10" width="11.81640625" style="166" customWidth="1"/>
    <col min="11" max="11" width="12.81640625" style="166" bestFit="1" customWidth="1"/>
    <col min="12" max="12" width="15.81640625" style="166" bestFit="1" customWidth="1"/>
    <col min="13" max="13" width="11.54296875" style="166" bestFit="1" customWidth="1"/>
    <col min="14" max="14" width="10.54296875" style="166" bestFit="1" customWidth="1"/>
    <col min="15" max="16384" width="9.1796875" style="166"/>
  </cols>
  <sheetData>
    <row r="1" spans="1:11" s="164" customFormat="1" ht="20.25" customHeight="1" x14ac:dyDescent="0.4">
      <c r="A1" s="163" t="s">
        <v>44</v>
      </c>
      <c r="B1" s="107"/>
      <c r="D1" s="108"/>
      <c r="F1" s="108"/>
    </row>
    <row r="2" spans="1:11" ht="20.25" customHeight="1" x14ac:dyDescent="0.3">
      <c r="A2" s="165" t="s">
        <v>153</v>
      </c>
    </row>
    <row r="3" spans="1:11" ht="20.25" customHeight="1" x14ac:dyDescent="0.35">
      <c r="A3" s="167"/>
    </row>
    <row r="4" spans="1:11" ht="20.25" customHeight="1" x14ac:dyDescent="0.3">
      <c r="D4" s="244" t="s">
        <v>0</v>
      </c>
      <c r="E4" s="244"/>
      <c r="F4" s="244"/>
      <c r="G4" s="87"/>
      <c r="H4" s="244" t="s">
        <v>33</v>
      </c>
      <c r="I4" s="244"/>
      <c r="J4" s="244"/>
      <c r="K4" s="110"/>
    </row>
    <row r="5" spans="1:11" ht="20.25" customHeight="1" x14ac:dyDescent="0.3">
      <c r="D5" s="244" t="s">
        <v>34</v>
      </c>
      <c r="E5" s="244"/>
      <c r="F5" s="244"/>
      <c r="G5" s="87"/>
      <c r="H5" s="244" t="s">
        <v>34</v>
      </c>
      <c r="I5" s="244"/>
      <c r="J5" s="244"/>
      <c r="K5" s="110"/>
    </row>
    <row r="6" spans="1:11" ht="20.25" customHeight="1" x14ac:dyDescent="0.3">
      <c r="D6" s="111" t="s">
        <v>72</v>
      </c>
      <c r="E6" s="112"/>
      <c r="F6" s="111" t="s">
        <v>53</v>
      </c>
      <c r="G6" s="157"/>
      <c r="H6" s="111" t="s">
        <v>72</v>
      </c>
      <c r="I6" s="112"/>
      <c r="J6" s="111" t="s">
        <v>53</v>
      </c>
      <c r="K6" s="110"/>
    </row>
    <row r="7" spans="1:11" ht="20.25" customHeight="1" x14ac:dyDescent="0.3">
      <c r="A7" s="165" t="s">
        <v>8</v>
      </c>
      <c r="B7" s="28" t="s">
        <v>59</v>
      </c>
      <c r="D7" s="162">
        <v>2022</v>
      </c>
      <c r="E7" s="162"/>
      <c r="F7" s="162">
        <v>2021</v>
      </c>
      <c r="G7" s="162"/>
      <c r="H7" s="188">
        <v>2022</v>
      </c>
      <c r="I7" s="188"/>
      <c r="J7" s="188">
        <v>2021</v>
      </c>
    </row>
    <row r="8" spans="1:11" ht="20.25" customHeight="1" x14ac:dyDescent="0.3">
      <c r="A8" s="165"/>
      <c r="D8" s="162" t="s">
        <v>78</v>
      </c>
      <c r="E8" s="162"/>
      <c r="F8" s="162"/>
      <c r="G8" s="162"/>
      <c r="H8" s="162" t="s">
        <v>78</v>
      </c>
      <c r="I8" s="162"/>
      <c r="J8" s="162"/>
    </row>
    <row r="9" spans="1:11" ht="20.25" customHeight="1" x14ac:dyDescent="0.3">
      <c r="A9" s="166"/>
      <c r="D9" s="245" t="s">
        <v>55</v>
      </c>
      <c r="E9" s="245"/>
      <c r="F9" s="245"/>
      <c r="G9" s="245"/>
      <c r="H9" s="245"/>
      <c r="I9" s="245"/>
      <c r="J9" s="245"/>
    </row>
    <row r="10" spans="1:11" customFormat="1" ht="20.25" customHeight="1" x14ac:dyDescent="0.3">
      <c r="A10" s="189" t="s">
        <v>9</v>
      </c>
      <c r="B10" s="190"/>
      <c r="C10" s="191"/>
      <c r="D10" s="192"/>
      <c r="E10" s="193"/>
      <c r="F10" s="192"/>
      <c r="G10" s="193"/>
      <c r="H10" s="194"/>
      <c r="I10" s="195"/>
      <c r="J10" s="194"/>
    </row>
    <row r="11" spans="1:11" customFormat="1" ht="20.25" customHeight="1" x14ac:dyDescent="0.3">
      <c r="A11" s="196" t="s">
        <v>1</v>
      </c>
      <c r="B11" s="190"/>
      <c r="C11" s="191"/>
      <c r="D11" s="192">
        <v>47502</v>
      </c>
      <c r="E11" s="197"/>
      <c r="F11" s="192">
        <v>88461</v>
      </c>
      <c r="G11" s="197"/>
      <c r="H11" s="192">
        <v>30216</v>
      </c>
      <c r="I11" s="197"/>
      <c r="J11" s="192">
        <v>34667</v>
      </c>
    </row>
    <row r="12" spans="1:11" customFormat="1" ht="20.25" customHeight="1" x14ac:dyDescent="0.3">
      <c r="A12" s="196" t="s">
        <v>116</v>
      </c>
      <c r="B12" s="190" t="s">
        <v>172</v>
      </c>
      <c r="C12" s="191"/>
      <c r="D12" s="192">
        <v>1058643</v>
      </c>
      <c r="E12" s="197"/>
      <c r="F12" s="192">
        <v>900730</v>
      </c>
      <c r="G12" s="197"/>
      <c r="H12" s="192">
        <v>678923</v>
      </c>
      <c r="I12" s="197"/>
      <c r="J12" s="192">
        <v>744927</v>
      </c>
    </row>
    <row r="13" spans="1:11" customFormat="1" ht="20.25" customHeight="1" x14ac:dyDescent="0.3">
      <c r="A13" s="196" t="s">
        <v>85</v>
      </c>
      <c r="B13" s="190">
        <v>2</v>
      </c>
      <c r="C13" s="191"/>
      <c r="D13" s="198">
        <v>83603</v>
      </c>
      <c r="E13" s="197"/>
      <c r="F13" s="198">
        <v>105397</v>
      </c>
      <c r="G13" s="197"/>
      <c r="H13" s="198">
        <v>36886</v>
      </c>
      <c r="I13" s="197"/>
      <c r="J13" s="198">
        <v>61249</v>
      </c>
    </row>
    <row r="14" spans="1:11" customFormat="1" ht="20.25" customHeight="1" x14ac:dyDescent="0.3">
      <c r="A14" s="199" t="s">
        <v>2</v>
      </c>
      <c r="B14" s="190"/>
      <c r="C14" s="191"/>
      <c r="D14" s="192">
        <v>1261498</v>
      </c>
      <c r="E14" s="197"/>
      <c r="F14" s="192">
        <v>1165355</v>
      </c>
      <c r="G14" s="197"/>
      <c r="H14" s="192">
        <v>914407</v>
      </c>
      <c r="I14" s="197"/>
      <c r="J14" s="192">
        <v>793917</v>
      </c>
    </row>
    <row r="15" spans="1:11" customFormat="1" ht="20.25" customHeight="1" x14ac:dyDescent="0.3">
      <c r="A15" s="200" t="s">
        <v>10</v>
      </c>
      <c r="B15" s="190"/>
      <c r="C15" s="191"/>
      <c r="D15" s="201">
        <f>SUM(D11:D14)</f>
        <v>2451246</v>
      </c>
      <c r="E15" s="202"/>
      <c r="F15" s="201">
        <f>SUM(F11:F14)</f>
        <v>2259943</v>
      </c>
      <c r="G15" s="202"/>
      <c r="H15" s="201">
        <f>SUM(H11:H14)</f>
        <v>1660432</v>
      </c>
      <c r="I15" s="202"/>
      <c r="J15" s="201">
        <f>SUM(J11:J14)</f>
        <v>1634760</v>
      </c>
    </row>
    <row r="16" spans="1:11" customFormat="1" ht="20.25" customHeight="1" x14ac:dyDescent="0.3">
      <c r="A16" s="196"/>
      <c r="B16" s="190"/>
      <c r="C16" s="191"/>
      <c r="D16" s="192"/>
      <c r="E16" s="197"/>
      <c r="F16" s="192"/>
      <c r="G16" s="197"/>
      <c r="H16" s="192"/>
      <c r="I16" s="197"/>
      <c r="J16" s="192"/>
    </row>
    <row r="17" spans="1:10" customFormat="1" ht="20.25" customHeight="1" x14ac:dyDescent="0.3">
      <c r="A17" s="189" t="s">
        <v>11</v>
      </c>
      <c r="B17" s="190"/>
      <c r="C17" s="191"/>
      <c r="D17" s="192"/>
      <c r="E17" s="197"/>
      <c r="F17" s="192"/>
      <c r="G17" s="197"/>
      <c r="H17" s="192"/>
      <c r="I17" s="197"/>
      <c r="J17" s="192"/>
    </row>
    <row r="18" spans="1:10" customFormat="1" ht="20.25" customHeight="1" x14ac:dyDescent="0.3">
      <c r="A18" s="191" t="s">
        <v>63</v>
      </c>
      <c r="B18" s="190"/>
      <c r="C18" s="191"/>
      <c r="D18" s="192"/>
      <c r="E18" s="197"/>
      <c r="F18" s="192"/>
      <c r="G18" s="197"/>
      <c r="H18" s="192"/>
      <c r="I18" s="197"/>
      <c r="J18" s="192"/>
    </row>
    <row r="19" spans="1:10" customFormat="1" ht="20.25" customHeight="1" x14ac:dyDescent="0.3">
      <c r="A19" s="191" t="s">
        <v>124</v>
      </c>
      <c r="B19" s="190">
        <v>3</v>
      </c>
      <c r="C19" s="191"/>
      <c r="D19" s="192">
        <v>0</v>
      </c>
      <c r="E19" s="197"/>
      <c r="F19" s="192">
        <v>1498</v>
      </c>
      <c r="G19" s="197"/>
      <c r="H19" s="192">
        <v>0</v>
      </c>
      <c r="I19" s="197"/>
      <c r="J19" s="192">
        <v>1498</v>
      </c>
    </row>
    <row r="20" spans="1:10" customFormat="1" ht="20.25" customHeight="1" x14ac:dyDescent="0.3">
      <c r="A20" s="196" t="s">
        <v>154</v>
      </c>
      <c r="B20" s="190"/>
      <c r="C20" s="191"/>
      <c r="D20" s="203">
        <v>0</v>
      </c>
      <c r="E20" s="204"/>
      <c r="F20" s="203">
        <v>0</v>
      </c>
      <c r="G20" s="197"/>
      <c r="H20" s="192">
        <v>272041</v>
      </c>
      <c r="I20" s="197"/>
      <c r="J20" s="192">
        <v>272041</v>
      </c>
    </row>
    <row r="21" spans="1:10" customFormat="1" ht="20.25" customHeight="1" x14ac:dyDescent="0.3">
      <c r="A21" s="196" t="s">
        <v>163</v>
      </c>
      <c r="B21" s="190"/>
      <c r="C21" s="191"/>
      <c r="D21" s="203"/>
      <c r="E21" s="204"/>
      <c r="F21" s="203"/>
      <c r="G21" s="197"/>
      <c r="H21" s="192"/>
      <c r="I21" s="197"/>
      <c r="J21" s="192"/>
    </row>
    <row r="22" spans="1:10" customFormat="1" ht="20.25" customHeight="1" x14ac:dyDescent="0.3">
      <c r="A22" s="196" t="s">
        <v>166</v>
      </c>
      <c r="B22" s="190">
        <v>5</v>
      </c>
      <c r="C22" s="191"/>
      <c r="D22" s="192">
        <v>13045</v>
      </c>
      <c r="E22" s="197"/>
      <c r="F22" s="192">
        <v>13045</v>
      </c>
      <c r="G22" s="197"/>
      <c r="H22" s="192">
        <v>10545</v>
      </c>
      <c r="I22" s="197"/>
      <c r="J22" s="192">
        <v>10545</v>
      </c>
    </row>
    <row r="23" spans="1:10" customFormat="1" ht="20.25" customHeight="1" x14ac:dyDescent="0.3">
      <c r="A23" s="196" t="s">
        <v>81</v>
      </c>
      <c r="B23" s="190">
        <v>5</v>
      </c>
      <c r="C23" s="191"/>
      <c r="D23" s="192">
        <v>1784</v>
      </c>
      <c r="E23" s="197"/>
      <c r="F23" s="192">
        <v>1784</v>
      </c>
      <c r="G23" s="197"/>
      <c r="H23" s="192">
        <v>170132</v>
      </c>
      <c r="I23" s="197"/>
      <c r="J23" s="192">
        <v>171768</v>
      </c>
    </row>
    <row r="24" spans="1:10" customFormat="1" ht="20.25" customHeight="1" x14ac:dyDescent="0.3">
      <c r="A24" s="196" t="s">
        <v>28</v>
      </c>
      <c r="B24" s="190" t="s">
        <v>173</v>
      </c>
      <c r="C24" s="191"/>
      <c r="D24" s="192">
        <v>916597</v>
      </c>
      <c r="E24" s="197"/>
      <c r="F24" s="192">
        <v>907782</v>
      </c>
      <c r="G24" s="197"/>
      <c r="H24" s="192">
        <v>494395</v>
      </c>
      <c r="I24" s="197"/>
      <c r="J24" s="192">
        <v>487729</v>
      </c>
    </row>
    <row r="25" spans="1:10" customFormat="1" ht="20.25" customHeight="1" x14ac:dyDescent="0.3">
      <c r="A25" s="196" t="s">
        <v>125</v>
      </c>
      <c r="B25" s="190" t="s">
        <v>177</v>
      </c>
      <c r="C25" s="191"/>
      <c r="D25" s="192">
        <v>62330</v>
      </c>
      <c r="E25" s="197"/>
      <c r="F25" s="192">
        <v>57973</v>
      </c>
      <c r="G25" s="197"/>
      <c r="H25" s="192">
        <v>58109</v>
      </c>
      <c r="I25" s="197"/>
      <c r="J25" s="192">
        <v>53959</v>
      </c>
    </row>
    <row r="26" spans="1:10" customFormat="1" ht="20.25" customHeight="1" x14ac:dyDescent="0.3">
      <c r="A26" s="205" t="s">
        <v>57</v>
      </c>
      <c r="B26" s="190"/>
      <c r="C26" s="191"/>
      <c r="D26" s="192">
        <v>45191</v>
      </c>
      <c r="E26" s="197"/>
      <c r="F26" s="192">
        <v>42678</v>
      </c>
      <c r="G26" s="197"/>
      <c r="H26" s="192">
        <v>41117</v>
      </c>
      <c r="I26" s="197"/>
      <c r="J26" s="192">
        <v>38951</v>
      </c>
    </row>
    <row r="27" spans="1:10" customFormat="1" ht="20.25" customHeight="1" x14ac:dyDescent="0.3">
      <c r="A27" s="205" t="s">
        <v>170</v>
      </c>
      <c r="B27" s="190"/>
      <c r="C27" s="191"/>
      <c r="D27" s="192">
        <v>45876</v>
      </c>
      <c r="E27" s="197"/>
      <c r="F27" s="192">
        <v>47548</v>
      </c>
      <c r="G27" s="197"/>
      <c r="H27" s="192">
        <v>24053</v>
      </c>
      <c r="I27" s="197"/>
      <c r="J27" s="192">
        <v>25211</v>
      </c>
    </row>
    <row r="28" spans="1:10" customFormat="1" ht="20.25" customHeight="1" x14ac:dyDescent="0.3">
      <c r="A28" s="196" t="s">
        <v>3</v>
      </c>
      <c r="B28" s="190"/>
      <c r="C28" s="191"/>
      <c r="D28" s="206">
        <v>16439</v>
      </c>
      <c r="E28" s="197"/>
      <c r="F28" s="206">
        <v>15057</v>
      </c>
      <c r="G28" s="197"/>
      <c r="H28" s="206">
        <v>13305</v>
      </c>
      <c r="I28" s="197"/>
      <c r="J28" s="206">
        <v>12768</v>
      </c>
    </row>
    <row r="29" spans="1:10" customFormat="1" ht="20.25" customHeight="1" x14ac:dyDescent="0.3">
      <c r="A29" s="200" t="s">
        <v>12</v>
      </c>
      <c r="B29" s="190"/>
      <c r="C29" s="191"/>
      <c r="D29" s="207">
        <f>SUM(D19:D28)</f>
        <v>1101262</v>
      </c>
      <c r="E29" s="202"/>
      <c r="F29" s="207">
        <f>SUM(F19:F28)</f>
        <v>1087365</v>
      </c>
      <c r="G29" s="208"/>
      <c r="H29" s="207">
        <f>SUM(H18:H28)</f>
        <v>1083697</v>
      </c>
      <c r="I29" s="202"/>
      <c r="J29" s="207">
        <f>SUM(J18:J28)</f>
        <v>1074470</v>
      </c>
    </row>
    <row r="30" spans="1:10" customFormat="1" ht="20.25" customHeight="1" x14ac:dyDescent="0.3">
      <c r="A30" s="196"/>
      <c r="B30" s="190"/>
      <c r="C30" s="191"/>
      <c r="D30" s="192"/>
      <c r="E30" s="197"/>
      <c r="F30" s="192"/>
      <c r="G30" s="197"/>
      <c r="H30" s="192"/>
      <c r="I30" s="197"/>
      <c r="J30" s="192"/>
    </row>
    <row r="31" spans="1:10" customFormat="1" ht="20.25" customHeight="1" thickBot="1" x14ac:dyDescent="0.35">
      <c r="A31" s="200" t="s">
        <v>13</v>
      </c>
      <c r="B31" s="190"/>
      <c r="C31" s="191"/>
      <c r="D31" s="209">
        <f>SUM(D15+D29)</f>
        <v>3552508</v>
      </c>
      <c r="E31" s="202"/>
      <c r="F31" s="209">
        <f>SUM(F15+F29)</f>
        <v>3347308</v>
      </c>
      <c r="G31" s="210"/>
      <c r="H31" s="209">
        <f>SUM(H15+H29)</f>
        <v>2744129</v>
      </c>
      <c r="I31" s="202"/>
      <c r="J31" s="209">
        <f>SUM(J15+J29)</f>
        <v>2709230</v>
      </c>
    </row>
    <row r="32" spans="1:10" ht="20.25" customHeight="1" thickTop="1" x14ac:dyDescent="0.4">
      <c r="A32" s="163" t="s">
        <v>44</v>
      </c>
      <c r="B32" s="107"/>
      <c r="C32" s="164"/>
      <c r="D32" s="108"/>
      <c r="E32" s="164"/>
      <c r="F32" s="108"/>
    </row>
    <row r="33" spans="1:11" ht="20.25" customHeight="1" x14ac:dyDescent="0.3">
      <c r="A33" s="165" t="s">
        <v>153</v>
      </c>
    </row>
    <row r="35" spans="1:11" ht="20.25" customHeight="1" x14ac:dyDescent="0.3">
      <c r="D35" s="244" t="s">
        <v>0</v>
      </c>
      <c r="E35" s="244"/>
      <c r="F35" s="244"/>
      <c r="G35" s="87"/>
      <c r="H35" s="244" t="s">
        <v>33</v>
      </c>
      <c r="I35" s="244"/>
      <c r="J35" s="244"/>
    </row>
    <row r="36" spans="1:11" ht="20.25" customHeight="1" x14ac:dyDescent="0.3">
      <c r="D36" s="244" t="s">
        <v>34</v>
      </c>
      <c r="E36" s="244"/>
      <c r="F36" s="244"/>
      <c r="G36" s="87"/>
      <c r="H36" s="244" t="s">
        <v>34</v>
      </c>
      <c r="I36" s="244"/>
      <c r="J36" s="244"/>
    </row>
    <row r="37" spans="1:11" ht="20.25" customHeight="1" x14ac:dyDescent="0.3">
      <c r="D37" s="111" t="s">
        <v>72</v>
      </c>
      <c r="E37" s="112"/>
      <c r="F37" s="111" t="s">
        <v>53</v>
      </c>
      <c r="G37" s="157"/>
      <c r="H37" s="111" t="s">
        <v>72</v>
      </c>
      <c r="I37" s="112"/>
      <c r="J37" s="111" t="s">
        <v>53</v>
      </c>
    </row>
    <row r="38" spans="1:11" ht="20.25" customHeight="1" x14ac:dyDescent="0.3">
      <c r="A38" s="165" t="s">
        <v>40</v>
      </c>
      <c r="B38" s="28" t="s">
        <v>59</v>
      </c>
      <c r="D38" s="188">
        <v>2022</v>
      </c>
      <c r="E38" s="188"/>
      <c r="F38" s="188">
        <v>2021</v>
      </c>
      <c r="G38" s="162"/>
      <c r="H38" s="188">
        <v>2022</v>
      </c>
      <c r="I38" s="188"/>
      <c r="J38" s="188">
        <v>2021</v>
      </c>
    </row>
    <row r="39" spans="1:11" ht="20.25" customHeight="1" x14ac:dyDescent="0.3">
      <c r="A39" s="165"/>
      <c r="D39" s="162" t="s">
        <v>78</v>
      </c>
      <c r="E39" s="162"/>
      <c r="F39" s="162"/>
      <c r="G39" s="162"/>
      <c r="H39" s="162" t="s">
        <v>78</v>
      </c>
      <c r="I39" s="162"/>
      <c r="J39" s="162"/>
    </row>
    <row r="40" spans="1:11" ht="15" customHeight="1" x14ac:dyDescent="0.3">
      <c r="D40" s="245" t="s">
        <v>55</v>
      </c>
      <c r="E40" s="245"/>
      <c r="F40" s="245"/>
      <c r="G40" s="245"/>
      <c r="H40" s="245"/>
      <c r="I40" s="245"/>
      <c r="J40" s="245"/>
    </row>
    <row r="41" spans="1:11" customFormat="1" ht="20.25" customHeight="1" x14ac:dyDescent="0.3">
      <c r="A41" s="189" t="s">
        <v>14</v>
      </c>
      <c r="B41" s="190"/>
      <c r="C41" s="191"/>
      <c r="D41" s="194"/>
      <c r="E41" s="195"/>
      <c r="F41" s="194"/>
      <c r="G41" s="195"/>
      <c r="H41" s="194"/>
      <c r="I41" s="195"/>
      <c r="J41" s="194"/>
    </row>
    <row r="42" spans="1:11" customFormat="1" ht="20.25" customHeight="1" x14ac:dyDescent="0.3">
      <c r="A42" s="196" t="s">
        <v>7</v>
      </c>
      <c r="B42" s="190"/>
      <c r="C42" s="191"/>
      <c r="D42" s="192"/>
      <c r="E42" s="197"/>
      <c r="F42" s="192"/>
      <c r="G42" s="197"/>
      <c r="H42" s="192"/>
      <c r="I42" s="197"/>
      <c r="J42" s="192"/>
    </row>
    <row r="43" spans="1:11" customFormat="1" ht="20.25" customHeight="1" x14ac:dyDescent="0.3">
      <c r="A43" s="196" t="s">
        <v>86</v>
      </c>
      <c r="B43" s="190">
        <v>5</v>
      </c>
      <c r="C43" s="191"/>
      <c r="D43" s="192">
        <v>1270812</v>
      </c>
      <c r="E43" s="197"/>
      <c r="F43" s="192">
        <v>1190871</v>
      </c>
      <c r="G43" s="197"/>
      <c r="H43" s="192">
        <v>990842</v>
      </c>
      <c r="I43" s="197"/>
      <c r="J43" s="192">
        <v>994084</v>
      </c>
    </row>
    <row r="44" spans="1:11" customFormat="1" ht="20.25" customHeight="1" x14ac:dyDescent="0.3">
      <c r="A44" s="196" t="s">
        <v>15</v>
      </c>
      <c r="B44" s="190">
        <v>2</v>
      </c>
      <c r="C44" s="191"/>
      <c r="D44" s="192">
        <v>697181</v>
      </c>
      <c r="E44" s="197"/>
      <c r="F44" s="192">
        <v>563511</v>
      </c>
      <c r="G44" s="197"/>
      <c r="H44" s="192">
        <v>366388</v>
      </c>
      <c r="I44" s="197"/>
      <c r="J44" s="192">
        <v>303069</v>
      </c>
      <c r="K44" t="s">
        <v>66</v>
      </c>
    </row>
    <row r="45" spans="1:11" customFormat="1" ht="20.25" customHeight="1" x14ac:dyDescent="0.3">
      <c r="A45" s="196" t="s">
        <v>126</v>
      </c>
      <c r="B45" s="190"/>
      <c r="C45" s="191"/>
      <c r="D45" s="192">
        <v>5827</v>
      </c>
      <c r="E45" s="197"/>
      <c r="F45" s="192">
        <v>5203</v>
      </c>
      <c r="G45" s="197"/>
      <c r="H45" s="192">
        <v>5827</v>
      </c>
      <c r="I45" s="197"/>
      <c r="J45" s="192">
        <v>5203</v>
      </c>
    </row>
    <row r="46" spans="1:11" customFormat="1" ht="20.25" customHeight="1" x14ac:dyDescent="0.3">
      <c r="A46" s="196" t="s">
        <v>87</v>
      </c>
      <c r="B46" s="190" t="s">
        <v>174</v>
      </c>
      <c r="C46" s="191"/>
      <c r="D46" s="198">
        <v>134020</v>
      </c>
      <c r="E46" s="197"/>
      <c r="F46" s="198">
        <v>170991</v>
      </c>
      <c r="G46" s="197"/>
      <c r="H46" s="198">
        <v>104357</v>
      </c>
      <c r="I46" s="197"/>
      <c r="J46" s="198">
        <v>124395</v>
      </c>
    </row>
    <row r="47" spans="1:11" customFormat="1" ht="20.25" customHeight="1" x14ac:dyDescent="0.3">
      <c r="A47" s="196" t="s">
        <v>88</v>
      </c>
      <c r="B47" s="190"/>
      <c r="C47" s="191"/>
      <c r="D47" s="192"/>
      <c r="E47" s="197"/>
      <c r="F47" s="192"/>
      <c r="G47" s="197"/>
      <c r="H47" s="192"/>
      <c r="I47" s="197"/>
      <c r="J47" s="192"/>
    </row>
    <row r="48" spans="1:11" customFormat="1" ht="20.25" customHeight="1" x14ac:dyDescent="0.3">
      <c r="A48" s="196" t="s">
        <v>191</v>
      </c>
      <c r="B48" s="190" t="s">
        <v>175</v>
      </c>
      <c r="C48" s="191"/>
      <c r="D48" s="192">
        <v>520</v>
      </c>
      <c r="E48" s="197"/>
      <c r="F48" s="192">
        <v>524</v>
      </c>
      <c r="G48" s="197"/>
      <c r="H48" s="203">
        <v>0</v>
      </c>
      <c r="I48" s="197"/>
      <c r="J48" s="203">
        <v>0</v>
      </c>
    </row>
    <row r="49" spans="1:10" customFormat="1" ht="20.25" customHeight="1" x14ac:dyDescent="0.3">
      <c r="A49" s="196" t="s">
        <v>195</v>
      </c>
      <c r="B49" s="190"/>
      <c r="C49" s="191"/>
      <c r="D49" s="192">
        <v>14467</v>
      </c>
      <c r="E49" s="197"/>
      <c r="F49" s="192">
        <v>14467</v>
      </c>
      <c r="G49" s="197"/>
      <c r="H49" s="203">
        <v>14467</v>
      </c>
      <c r="I49" s="197"/>
      <c r="J49" s="203">
        <v>14467</v>
      </c>
    </row>
    <row r="50" spans="1:10" customFormat="1" ht="20.25" customHeight="1" x14ac:dyDescent="0.3">
      <c r="A50" s="196" t="s">
        <v>111</v>
      </c>
      <c r="B50" s="190" t="s">
        <v>176</v>
      </c>
      <c r="C50" s="191"/>
      <c r="D50" s="192">
        <v>33133</v>
      </c>
      <c r="E50" s="197"/>
      <c r="F50" s="192">
        <v>36577</v>
      </c>
      <c r="G50" s="197"/>
      <c r="H50" s="192">
        <v>33770</v>
      </c>
      <c r="I50" s="197"/>
      <c r="J50" s="192">
        <v>36081</v>
      </c>
    </row>
    <row r="51" spans="1:10" customFormat="1" ht="20.25" customHeight="1" x14ac:dyDescent="0.3">
      <c r="A51" s="233" t="s">
        <v>112</v>
      </c>
      <c r="B51" s="190"/>
      <c r="C51" s="191"/>
      <c r="D51" s="192">
        <v>2592</v>
      </c>
      <c r="E51" s="197"/>
      <c r="F51" s="192">
        <v>3340</v>
      </c>
      <c r="G51" s="197"/>
      <c r="H51" s="192">
        <v>78</v>
      </c>
      <c r="I51" s="197"/>
      <c r="J51" s="192">
        <v>2151</v>
      </c>
    </row>
    <row r="52" spans="1:10" customFormat="1" ht="20.25" customHeight="1" x14ac:dyDescent="0.3">
      <c r="A52" s="196" t="s">
        <v>182</v>
      </c>
      <c r="B52" s="191"/>
      <c r="C52" s="191"/>
      <c r="D52" s="206">
        <v>13761</v>
      </c>
      <c r="E52" s="197"/>
      <c r="F52" s="206">
        <f>0</f>
        <v>0</v>
      </c>
      <c r="G52" s="197"/>
      <c r="H52" s="206">
        <f>0</f>
        <v>0</v>
      </c>
      <c r="I52" s="197"/>
      <c r="J52" s="206">
        <f>0</f>
        <v>0</v>
      </c>
    </row>
    <row r="53" spans="1:10" customFormat="1" ht="20.25" customHeight="1" x14ac:dyDescent="0.3">
      <c r="A53" s="200" t="s">
        <v>16</v>
      </c>
      <c r="B53" s="190"/>
      <c r="C53" s="191"/>
      <c r="D53" s="207">
        <f>SUM(D43:D52)</f>
        <v>2172313</v>
      </c>
      <c r="E53" s="202"/>
      <c r="F53" s="207">
        <f>SUM(F43:F52)</f>
        <v>1985484</v>
      </c>
      <c r="G53" s="208"/>
      <c r="H53" s="207">
        <f>SUM(H43:H52)</f>
        <v>1515729</v>
      </c>
      <c r="I53" s="202"/>
      <c r="J53" s="207">
        <f>SUM(J43:J52)</f>
        <v>1479450</v>
      </c>
    </row>
    <row r="54" spans="1:10" customFormat="1" ht="10.25" customHeight="1" x14ac:dyDescent="0.3">
      <c r="A54" s="196"/>
      <c r="B54" s="190"/>
      <c r="C54" s="191"/>
      <c r="D54" s="192"/>
      <c r="E54" s="197"/>
      <c r="F54" s="192"/>
      <c r="G54" s="197"/>
      <c r="H54" s="192"/>
      <c r="I54" s="197"/>
      <c r="J54" s="192"/>
    </row>
    <row r="55" spans="1:10" customFormat="1" ht="20.25" customHeight="1" x14ac:dyDescent="0.3">
      <c r="A55" s="189" t="s">
        <v>17</v>
      </c>
      <c r="B55" s="190"/>
      <c r="C55" s="191"/>
      <c r="D55" s="192"/>
      <c r="E55" s="197"/>
      <c r="F55" s="192"/>
      <c r="G55" s="197"/>
      <c r="H55" s="192"/>
      <c r="I55" s="197"/>
      <c r="J55" s="192"/>
    </row>
    <row r="56" spans="1:10" customFormat="1" ht="20.25" customHeight="1" x14ac:dyDescent="0.3">
      <c r="A56" s="196" t="s">
        <v>127</v>
      </c>
      <c r="B56" s="190"/>
      <c r="C56" s="191"/>
      <c r="D56" s="192"/>
      <c r="E56" s="197"/>
      <c r="F56" s="192"/>
      <c r="G56" s="197"/>
      <c r="H56" s="192"/>
      <c r="I56" s="197"/>
      <c r="J56" s="192"/>
    </row>
    <row r="57" spans="1:10" customFormat="1" ht="20.25" customHeight="1" x14ac:dyDescent="0.3">
      <c r="A57" s="196" t="s">
        <v>196</v>
      </c>
      <c r="B57" s="190" t="s">
        <v>175</v>
      </c>
      <c r="C57" s="191"/>
      <c r="D57" s="192">
        <v>1976</v>
      </c>
      <c r="E57" s="197"/>
      <c r="F57" s="192">
        <v>1990</v>
      </c>
      <c r="G57" s="197"/>
      <c r="H57" s="203">
        <v>0</v>
      </c>
      <c r="I57" s="197"/>
      <c r="J57" s="203">
        <v>0</v>
      </c>
    </row>
    <row r="58" spans="1:10" customFormat="1" ht="20.25" customHeight="1" x14ac:dyDescent="0.3">
      <c r="A58" s="196" t="s">
        <v>113</v>
      </c>
      <c r="B58" s="190" t="s">
        <v>176</v>
      </c>
      <c r="C58" s="191"/>
      <c r="D58" s="192">
        <v>29896</v>
      </c>
      <c r="E58" s="197"/>
      <c r="F58" s="192">
        <v>22555</v>
      </c>
      <c r="G58" s="197"/>
      <c r="H58" s="203">
        <v>26582</v>
      </c>
      <c r="I58" s="197"/>
      <c r="J58" s="203">
        <v>20531</v>
      </c>
    </row>
    <row r="59" spans="1:10" customFormat="1" ht="20.25" customHeight="1" x14ac:dyDescent="0.3">
      <c r="A59" s="196" t="s">
        <v>171</v>
      </c>
      <c r="B59" s="190"/>
      <c r="C59" s="191"/>
      <c r="D59" s="192">
        <v>3426</v>
      </c>
      <c r="E59" s="197"/>
      <c r="F59" s="192">
        <v>3426</v>
      </c>
      <c r="G59" s="197"/>
      <c r="H59" s="192">
        <v>3426</v>
      </c>
      <c r="I59" s="197"/>
      <c r="J59" s="192">
        <v>3426</v>
      </c>
    </row>
    <row r="60" spans="1:10" customFormat="1" ht="20.25" customHeight="1" x14ac:dyDescent="0.3">
      <c r="A60" s="196" t="s">
        <v>128</v>
      </c>
      <c r="B60" s="190"/>
      <c r="C60" s="191"/>
      <c r="D60" s="192">
        <v>14652</v>
      </c>
      <c r="E60" s="197"/>
      <c r="F60" s="192">
        <v>13406</v>
      </c>
      <c r="G60" s="197"/>
      <c r="H60" s="192">
        <v>14652</v>
      </c>
      <c r="I60" s="197"/>
      <c r="J60" s="192">
        <v>13406</v>
      </c>
    </row>
    <row r="61" spans="1:10" customFormat="1" ht="20.25" customHeight="1" x14ac:dyDescent="0.3">
      <c r="A61" s="196" t="s">
        <v>129</v>
      </c>
      <c r="B61" s="191"/>
      <c r="C61" s="191"/>
      <c r="D61" s="192"/>
      <c r="E61" s="191"/>
      <c r="F61" s="192"/>
      <c r="G61" s="191"/>
      <c r="H61" s="192"/>
      <c r="I61" s="191"/>
      <c r="J61" s="192"/>
    </row>
    <row r="62" spans="1:10" customFormat="1" ht="20.25" customHeight="1" x14ac:dyDescent="0.3">
      <c r="A62" s="196" t="s">
        <v>130</v>
      </c>
      <c r="B62" s="190"/>
      <c r="C62" s="191"/>
      <c r="D62" s="192">
        <v>155836</v>
      </c>
      <c r="E62" s="197"/>
      <c r="F62" s="192">
        <v>152316</v>
      </c>
      <c r="G62" s="197"/>
      <c r="H62" s="192">
        <v>92950</v>
      </c>
      <c r="I62" s="197"/>
      <c r="J62" s="192">
        <v>90859</v>
      </c>
    </row>
    <row r="63" spans="1:10" customFormat="1" ht="20.25" customHeight="1" x14ac:dyDescent="0.3">
      <c r="A63" s="196" t="s">
        <v>131</v>
      </c>
      <c r="B63" s="190"/>
      <c r="C63" s="191"/>
      <c r="D63" s="192"/>
      <c r="E63" s="197"/>
      <c r="F63" s="192"/>
      <c r="G63" s="197"/>
      <c r="H63" s="192"/>
      <c r="I63" s="197"/>
      <c r="J63" s="192"/>
    </row>
    <row r="64" spans="1:10" customFormat="1" ht="20.25" customHeight="1" x14ac:dyDescent="0.3">
      <c r="A64" s="196" t="s">
        <v>132</v>
      </c>
      <c r="B64" s="190"/>
      <c r="C64" s="191"/>
      <c r="D64" s="192">
        <v>3883</v>
      </c>
      <c r="E64" s="197"/>
      <c r="F64" s="192">
        <v>3883</v>
      </c>
      <c r="G64" s="197"/>
      <c r="H64" s="192">
        <v>3883</v>
      </c>
      <c r="I64" s="197"/>
      <c r="J64" s="192">
        <v>3883</v>
      </c>
    </row>
    <row r="65" spans="1:10" customFormat="1" ht="20.25" customHeight="1" x14ac:dyDescent="0.3">
      <c r="A65" s="200" t="s">
        <v>18</v>
      </c>
      <c r="B65" s="190"/>
      <c r="C65" s="191"/>
      <c r="D65" s="201">
        <f>SUM(D56:D64)</f>
        <v>209669</v>
      </c>
      <c r="E65" s="202"/>
      <c r="F65" s="201">
        <f>SUM(F56:F64)</f>
        <v>197576</v>
      </c>
      <c r="G65" s="208"/>
      <c r="H65" s="201">
        <f>SUM(H57:H64)</f>
        <v>141493</v>
      </c>
      <c r="I65" s="202"/>
      <c r="J65" s="201">
        <f>SUM(J57:J64)</f>
        <v>132105</v>
      </c>
    </row>
    <row r="66" spans="1:10" customFormat="1" ht="12" customHeight="1" x14ac:dyDescent="0.3">
      <c r="A66" s="196"/>
      <c r="B66" s="190"/>
      <c r="C66" s="191"/>
      <c r="D66" s="192"/>
      <c r="E66" s="197"/>
      <c r="F66" s="192"/>
      <c r="G66" s="197"/>
      <c r="H66" s="192"/>
      <c r="I66" s="197"/>
      <c r="J66" s="192"/>
    </row>
    <row r="67" spans="1:10" customFormat="1" ht="20.25" customHeight="1" x14ac:dyDescent="0.3">
      <c r="A67" s="200" t="s">
        <v>19</v>
      </c>
      <c r="B67" s="190"/>
      <c r="C67" s="191"/>
      <c r="D67" s="207">
        <f>SUM(D53+D65)</f>
        <v>2381982</v>
      </c>
      <c r="E67" s="202"/>
      <c r="F67" s="207">
        <f>SUM(F53+F65)</f>
        <v>2183060</v>
      </c>
      <c r="G67" s="208"/>
      <c r="H67" s="207">
        <f>SUM(H53+H65)</f>
        <v>1657222</v>
      </c>
      <c r="I67" s="208"/>
      <c r="J67" s="207">
        <f>SUM(J53+J65)</f>
        <v>1611555</v>
      </c>
    </row>
    <row r="68" spans="1:10" ht="20.25" customHeight="1" x14ac:dyDescent="0.4">
      <c r="A68" s="163" t="s">
        <v>44</v>
      </c>
      <c r="B68" s="107"/>
      <c r="C68" s="164"/>
      <c r="D68" s="108"/>
      <c r="E68" s="164"/>
      <c r="F68" s="108"/>
      <c r="G68" s="164"/>
      <c r="H68" s="164"/>
      <c r="J68" s="164"/>
    </row>
    <row r="69" spans="1:10" ht="20.25" customHeight="1" x14ac:dyDescent="0.3">
      <c r="A69" s="165" t="s">
        <v>153</v>
      </c>
    </row>
    <row r="71" spans="1:10" ht="20.25" customHeight="1" x14ac:dyDescent="0.3">
      <c r="D71" s="244" t="s">
        <v>0</v>
      </c>
      <c r="E71" s="244"/>
      <c r="F71" s="244"/>
      <c r="G71" s="87"/>
      <c r="H71" s="244" t="s">
        <v>33</v>
      </c>
      <c r="I71" s="244"/>
      <c r="J71" s="244"/>
    </row>
    <row r="72" spans="1:10" ht="20.25" customHeight="1" x14ac:dyDescent="0.3">
      <c r="D72" s="244" t="s">
        <v>34</v>
      </c>
      <c r="E72" s="244"/>
      <c r="F72" s="244"/>
      <c r="G72" s="87"/>
      <c r="H72" s="244" t="s">
        <v>34</v>
      </c>
      <c r="I72" s="244"/>
      <c r="J72" s="244"/>
    </row>
    <row r="73" spans="1:10" ht="20.25" customHeight="1" x14ac:dyDescent="0.3">
      <c r="D73" s="111" t="s">
        <v>72</v>
      </c>
      <c r="E73" s="112"/>
      <c r="F73" s="111" t="s">
        <v>53</v>
      </c>
      <c r="G73" s="157"/>
      <c r="H73" s="111" t="s">
        <v>72</v>
      </c>
      <c r="I73" s="112"/>
      <c r="J73" s="111" t="s">
        <v>53</v>
      </c>
    </row>
    <row r="74" spans="1:10" ht="20.25" customHeight="1" x14ac:dyDescent="0.3">
      <c r="A74" s="165" t="s">
        <v>40</v>
      </c>
      <c r="D74" s="188">
        <v>2022</v>
      </c>
      <c r="E74" s="188"/>
      <c r="F74" s="188">
        <v>2021</v>
      </c>
      <c r="G74" s="162"/>
      <c r="H74" s="188">
        <v>2022</v>
      </c>
      <c r="I74" s="188"/>
      <c r="J74" s="188">
        <v>2021</v>
      </c>
    </row>
    <row r="75" spans="1:10" ht="20.25" customHeight="1" x14ac:dyDescent="0.3">
      <c r="A75" s="165"/>
      <c r="D75" s="162" t="s">
        <v>78</v>
      </c>
      <c r="E75" s="162"/>
      <c r="F75" s="162"/>
      <c r="G75" s="162"/>
      <c r="H75" s="162" t="s">
        <v>78</v>
      </c>
      <c r="I75" s="162"/>
      <c r="J75" s="162"/>
    </row>
    <row r="76" spans="1:10" ht="20.25" customHeight="1" x14ac:dyDescent="0.3">
      <c r="D76" s="245" t="s">
        <v>55</v>
      </c>
      <c r="E76" s="245"/>
      <c r="F76" s="245"/>
      <c r="G76" s="245"/>
      <c r="H76" s="245"/>
      <c r="I76" s="245"/>
      <c r="J76" s="245"/>
    </row>
    <row r="77" spans="1:10" customFormat="1" ht="20.25" customHeight="1" x14ac:dyDescent="0.3">
      <c r="A77" s="189" t="s">
        <v>89</v>
      </c>
      <c r="B77" s="190"/>
      <c r="C77" s="191"/>
      <c r="D77" s="192"/>
      <c r="E77" s="197"/>
      <c r="F77" s="192"/>
      <c r="G77" s="197"/>
      <c r="H77" s="192"/>
      <c r="I77" s="197"/>
      <c r="J77" s="192"/>
    </row>
    <row r="78" spans="1:10" customFormat="1" ht="20.25" customHeight="1" x14ac:dyDescent="0.3">
      <c r="A78" s="196" t="s">
        <v>27</v>
      </c>
      <c r="B78" s="190"/>
      <c r="C78" s="191"/>
      <c r="D78" s="192"/>
      <c r="E78" s="197"/>
      <c r="F78" s="192"/>
      <c r="G78" s="197"/>
      <c r="H78" s="192"/>
      <c r="I78" s="197"/>
      <c r="J78" s="192"/>
    </row>
    <row r="79" spans="1:10" customFormat="1" ht="20.25" customHeight="1" x14ac:dyDescent="0.3">
      <c r="A79" s="196" t="s">
        <v>90</v>
      </c>
      <c r="B79" s="190"/>
      <c r="C79" s="191"/>
      <c r="D79" s="192"/>
      <c r="E79" s="197"/>
      <c r="F79" s="192"/>
      <c r="G79" s="197"/>
      <c r="H79" s="192"/>
      <c r="I79" s="197"/>
      <c r="J79" s="192"/>
    </row>
    <row r="80" spans="1:10" customFormat="1" ht="20.25" customHeight="1" x14ac:dyDescent="0.3">
      <c r="A80" s="226" t="s">
        <v>178</v>
      </c>
      <c r="B80" s="190"/>
      <c r="C80" s="191"/>
      <c r="D80" s="192"/>
      <c r="E80" s="197"/>
      <c r="F80" s="192"/>
      <c r="G80" s="197"/>
      <c r="H80" s="192"/>
      <c r="I80" s="197"/>
      <c r="J80" s="192"/>
    </row>
    <row r="81" spans="1:12" customFormat="1" ht="20.25" customHeight="1" thickBot="1" x14ac:dyDescent="0.35">
      <c r="A81" s="226" t="s">
        <v>179</v>
      </c>
      <c r="B81" s="190"/>
      <c r="C81" s="191"/>
      <c r="D81" s="212">
        <v>492040</v>
      </c>
      <c r="E81" s="197"/>
      <c r="F81" s="212">
        <v>492040</v>
      </c>
      <c r="G81" s="197"/>
      <c r="H81" s="212">
        <v>492040</v>
      </c>
      <c r="I81" s="197"/>
      <c r="J81" s="212">
        <v>492040</v>
      </c>
    </row>
    <row r="82" spans="1:12" customFormat="1" ht="20.25" customHeight="1" thickTop="1" x14ac:dyDescent="0.3">
      <c r="A82" s="196" t="s">
        <v>91</v>
      </c>
      <c r="B82" s="190"/>
      <c r="C82" s="191"/>
      <c r="D82" s="192"/>
      <c r="E82" s="197"/>
      <c r="F82" s="192"/>
      <c r="G82" s="197"/>
      <c r="H82" s="192"/>
      <c r="I82" s="197"/>
      <c r="J82" s="192"/>
    </row>
    <row r="83" spans="1:12" customFormat="1" ht="20.25" customHeight="1" x14ac:dyDescent="0.3">
      <c r="A83" s="226" t="s">
        <v>178</v>
      </c>
      <c r="B83" s="190"/>
      <c r="C83" s="191"/>
      <c r="D83" s="192"/>
      <c r="E83" s="197"/>
      <c r="F83" s="192"/>
      <c r="G83" s="197"/>
      <c r="H83" s="192"/>
      <c r="I83" s="197"/>
      <c r="J83" s="192"/>
    </row>
    <row r="84" spans="1:12" customFormat="1" ht="20.25" customHeight="1" x14ac:dyDescent="0.3">
      <c r="A84" s="226" t="s">
        <v>179</v>
      </c>
      <c r="B84" s="190"/>
      <c r="C84" s="191"/>
      <c r="D84" s="192">
        <v>492040</v>
      </c>
      <c r="E84" s="197"/>
      <c r="F84" s="192">
        <v>492040</v>
      </c>
      <c r="G84" s="197"/>
      <c r="H84" s="192">
        <v>492040</v>
      </c>
      <c r="I84" s="197"/>
      <c r="J84" s="192">
        <v>492040</v>
      </c>
    </row>
    <row r="85" spans="1:12" customFormat="1" ht="20.25" customHeight="1" x14ac:dyDescent="0.3">
      <c r="A85" s="196" t="s">
        <v>133</v>
      </c>
      <c r="B85" s="190"/>
      <c r="C85" s="191"/>
      <c r="D85" s="192"/>
      <c r="E85" s="197"/>
      <c r="F85" s="192"/>
      <c r="G85" s="197"/>
      <c r="H85" s="192"/>
      <c r="I85" s="197"/>
      <c r="J85" s="192"/>
    </row>
    <row r="86" spans="1:12" customFormat="1" ht="20.25" customHeight="1" x14ac:dyDescent="0.3">
      <c r="A86" s="196" t="s">
        <v>134</v>
      </c>
      <c r="B86" s="190"/>
      <c r="C86" s="191"/>
      <c r="D86" s="192">
        <v>229555</v>
      </c>
      <c r="E86" s="197"/>
      <c r="F86" s="192">
        <v>229555</v>
      </c>
      <c r="G86" s="197"/>
      <c r="H86" s="192">
        <v>229555</v>
      </c>
      <c r="I86" s="197"/>
      <c r="J86" s="192">
        <v>229555</v>
      </c>
    </row>
    <row r="87" spans="1:12" customFormat="1" ht="20.25" customHeight="1" x14ac:dyDescent="0.3">
      <c r="A87" s="196" t="s">
        <v>4</v>
      </c>
      <c r="B87" s="190"/>
      <c r="C87" s="191"/>
      <c r="D87" s="192"/>
      <c r="E87" s="197"/>
      <c r="F87" s="192"/>
      <c r="G87" s="197"/>
      <c r="H87" s="192"/>
      <c r="I87" s="197"/>
      <c r="J87" s="192"/>
    </row>
    <row r="88" spans="1:12" customFormat="1" ht="20.25" customHeight="1" x14ac:dyDescent="0.3">
      <c r="A88" s="196" t="s">
        <v>38</v>
      </c>
      <c r="B88" s="190"/>
      <c r="C88" s="191"/>
      <c r="D88" s="192"/>
      <c r="E88" s="197"/>
      <c r="F88" s="192"/>
      <c r="G88" s="197"/>
      <c r="H88" s="192"/>
      <c r="I88" s="197"/>
      <c r="J88" s="192"/>
    </row>
    <row r="89" spans="1:12" customFormat="1" ht="20.25" customHeight="1" x14ac:dyDescent="0.3">
      <c r="A89" s="196" t="s">
        <v>39</v>
      </c>
      <c r="B89" s="190"/>
      <c r="C89" s="191"/>
      <c r="D89" s="192">
        <f>'SH8 C-Q1'!H18</f>
        <v>49204</v>
      </c>
      <c r="E89" s="197"/>
      <c r="F89" s="192">
        <v>49204</v>
      </c>
      <c r="G89" s="197"/>
      <c r="H89" s="192">
        <v>49204</v>
      </c>
      <c r="I89" s="197"/>
      <c r="J89" s="192">
        <v>49204</v>
      </c>
    </row>
    <row r="90" spans="1:12" customFormat="1" ht="20.25" customHeight="1" x14ac:dyDescent="0.3">
      <c r="A90" s="196" t="s">
        <v>26</v>
      </c>
      <c r="B90" s="190"/>
      <c r="C90" s="191"/>
      <c r="D90" s="198">
        <f>'SH8 C-Q1'!J18</f>
        <v>406884</v>
      </c>
      <c r="E90" s="197"/>
      <c r="F90" s="198">
        <v>397260</v>
      </c>
      <c r="G90" s="197"/>
      <c r="H90" s="198">
        <f>'SH10 S-Q1'!K20</f>
        <v>316108</v>
      </c>
      <c r="I90" s="197"/>
      <c r="J90" s="198">
        <v>326876</v>
      </c>
    </row>
    <row r="91" spans="1:12" customFormat="1" ht="20.25" customHeight="1" x14ac:dyDescent="0.3">
      <c r="A91" s="196" t="s">
        <v>92</v>
      </c>
      <c r="B91" s="190"/>
      <c r="C91" s="191"/>
      <c r="D91" s="206">
        <f>'SH8 C-Q1'!L18</f>
        <v>-7176</v>
      </c>
      <c r="E91" s="197"/>
      <c r="F91" s="206">
        <v>-3828</v>
      </c>
      <c r="G91" s="197"/>
      <c r="H91" s="206">
        <v>0</v>
      </c>
      <c r="I91" s="197"/>
      <c r="J91" s="206">
        <v>0</v>
      </c>
    </row>
    <row r="92" spans="1:12" customFormat="1" ht="20.25" customHeight="1" x14ac:dyDescent="0.3">
      <c r="A92" s="200" t="s">
        <v>71</v>
      </c>
      <c r="B92" s="213"/>
      <c r="C92" s="214"/>
      <c r="D92" s="194"/>
      <c r="E92" s="202"/>
      <c r="F92" s="194"/>
      <c r="G92" s="202"/>
      <c r="H92" s="194"/>
      <c r="I92" s="202"/>
      <c r="J92" s="194"/>
    </row>
    <row r="93" spans="1:12" customFormat="1" ht="20.25" customHeight="1" x14ac:dyDescent="0.3">
      <c r="A93" s="200" t="s">
        <v>74</v>
      </c>
      <c r="B93" s="213"/>
      <c r="C93" s="214"/>
      <c r="D93" s="194">
        <f>SUM(D82:E91)</f>
        <v>1170507</v>
      </c>
      <c r="E93" s="202">
        <f>SUM(E82:E90)</f>
        <v>0</v>
      </c>
      <c r="F93" s="194">
        <f>SUM(F82:G91)</f>
        <v>1164231</v>
      </c>
      <c r="G93" s="202">
        <f>SUM(G82:G90)</f>
        <v>0</v>
      </c>
      <c r="H93" s="194">
        <f>SUM(H82:H91)</f>
        <v>1086907</v>
      </c>
      <c r="I93" s="202">
        <f>SUM(I82:I90)</f>
        <v>0</v>
      </c>
      <c r="J93" s="194">
        <f>SUM(J82:J91)</f>
        <v>1097675</v>
      </c>
    </row>
    <row r="94" spans="1:12" customFormat="1" ht="20.25" customHeight="1" x14ac:dyDescent="0.3">
      <c r="A94" s="196" t="s">
        <v>45</v>
      </c>
      <c r="B94" s="190"/>
      <c r="C94" s="191"/>
      <c r="D94" s="206">
        <v>19</v>
      </c>
      <c r="E94" s="197"/>
      <c r="F94" s="206">
        <v>17</v>
      </c>
      <c r="G94" s="215"/>
      <c r="H94" s="206">
        <f>0</f>
        <v>0</v>
      </c>
      <c r="I94" s="204"/>
      <c r="J94" s="206">
        <v>0</v>
      </c>
    </row>
    <row r="95" spans="1:12" customFormat="1" ht="20.25" customHeight="1" x14ac:dyDescent="0.3">
      <c r="A95" s="200" t="s">
        <v>93</v>
      </c>
      <c r="B95" s="190"/>
      <c r="C95" s="191"/>
      <c r="D95" s="207">
        <f>SUM(D93:D94)</f>
        <v>1170526</v>
      </c>
      <c r="E95" s="202"/>
      <c r="F95" s="207">
        <f>SUM(F93:F94)</f>
        <v>1164248</v>
      </c>
      <c r="G95" s="202"/>
      <c r="H95" s="207">
        <f>SUM(H93:H94)</f>
        <v>1086907</v>
      </c>
      <c r="I95" s="202"/>
      <c r="J95" s="207">
        <f>SUM(J93:J94)</f>
        <v>1097675</v>
      </c>
    </row>
    <row r="96" spans="1:12" customFormat="1" ht="20.25" customHeight="1" x14ac:dyDescent="0.7">
      <c r="A96" s="196"/>
      <c r="B96" s="190"/>
      <c r="C96" s="191"/>
      <c r="D96" s="192"/>
      <c r="E96" s="197"/>
      <c r="F96" s="192"/>
      <c r="G96" s="197"/>
      <c r="H96" s="192"/>
      <c r="I96" s="197"/>
      <c r="J96" s="192"/>
      <c r="L96" s="216"/>
    </row>
    <row r="97" spans="1:15" customFormat="1" ht="20.25" customHeight="1" thickBot="1" x14ac:dyDescent="0.35">
      <c r="A97" s="200" t="s">
        <v>94</v>
      </c>
      <c r="B97" s="190"/>
      <c r="C97" s="191"/>
      <c r="D97" s="209">
        <f>SUM(D67+D95)</f>
        <v>3552508</v>
      </c>
      <c r="E97" s="202"/>
      <c r="F97" s="209">
        <f>SUM(F67+F95)</f>
        <v>3347308</v>
      </c>
      <c r="G97" s="202"/>
      <c r="H97" s="209">
        <f>SUM(H67+H95)</f>
        <v>2744129</v>
      </c>
      <c r="I97" s="202"/>
      <c r="J97" s="209">
        <f>SUM(J67+J95)</f>
        <v>2709230</v>
      </c>
      <c r="K97" s="113"/>
      <c r="L97" s="217"/>
      <c r="M97" s="217"/>
      <c r="N97" s="217"/>
      <c r="O97" s="217"/>
    </row>
    <row r="98" spans="1:15" ht="14.5" thickTop="1" x14ac:dyDescent="0.3"/>
    <row r="100" spans="1:15" x14ac:dyDescent="0.3">
      <c r="D100" s="103">
        <f>D97-D31</f>
        <v>0</v>
      </c>
    </row>
  </sheetData>
  <mergeCells count="15">
    <mergeCell ref="D4:F4"/>
    <mergeCell ref="H4:J4"/>
    <mergeCell ref="D5:F5"/>
    <mergeCell ref="H5:J5"/>
    <mergeCell ref="D9:J9"/>
    <mergeCell ref="D35:F35"/>
    <mergeCell ref="H35:J35"/>
    <mergeCell ref="D36:F36"/>
    <mergeCell ref="H36:J36"/>
    <mergeCell ref="D76:J76"/>
    <mergeCell ref="D40:J40"/>
    <mergeCell ref="D71:F71"/>
    <mergeCell ref="H71:J71"/>
    <mergeCell ref="D72:F72"/>
    <mergeCell ref="H72:J72"/>
  </mergeCells>
  <pageMargins left="0.7" right="0.7" top="0.48" bottom="0.5" header="0.5" footer="0.5"/>
  <pageSetup paperSize="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1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M61"/>
  <sheetViews>
    <sheetView showGridLines="0" view="pageBreakPreview" topLeftCell="A40" zoomScale="80" zoomScaleNormal="80" zoomScaleSheetLayoutView="80" workbookViewId="0">
      <selection activeCell="M27" sqref="M27"/>
    </sheetView>
  </sheetViews>
  <sheetFormatPr defaultColWidth="9.1796875" defaultRowHeight="19.5" customHeight="1" x14ac:dyDescent="0.3"/>
  <cols>
    <col min="1" max="1" width="41.36328125" style="29" customWidth="1"/>
    <col min="2" max="2" width="5.81640625" style="4" customWidth="1"/>
    <col min="3" max="3" width="0.90625" style="20" customWidth="1"/>
    <col min="4" max="4" width="11.453125" style="27" customWidth="1"/>
    <col min="5" max="5" width="0.90625" style="20" customWidth="1"/>
    <col min="6" max="6" width="11.453125" style="27" customWidth="1"/>
    <col min="7" max="7" width="0.90625" style="20" customWidth="1"/>
    <col min="8" max="8" width="11.54296875" style="27" customWidth="1"/>
    <col min="9" max="9" width="0.90625" style="20" customWidth="1"/>
    <col min="10" max="10" width="11.54296875" style="27" customWidth="1"/>
    <col min="11" max="16384" width="9.1796875" style="20"/>
  </cols>
  <sheetData>
    <row r="1" spans="1:10" s="52" customFormat="1" ht="19.5" customHeight="1" x14ac:dyDescent="0.4">
      <c r="A1" s="6" t="s">
        <v>44</v>
      </c>
      <c r="B1" s="51"/>
      <c r="D1" s="105"/>
      <c r="F1" s="105"/>
      <c r="H1" s="105"/>
      <c r="J1" s="105"/>
    </row>
    <row r="2" spans="1:10" s="47" customFormat="1" ht="19.5" customHeight="1" x14ac:dyDescent="0.35">
      <c r="A2" s="3" t="s">
        <v>158</v>
      </c>
      <c r="B2" s="53"/>
      <c r="D2" s="106"/>
      <c r="F2" s="106"/>
      <c r="H2" s="106"/>
      <c r="J2" s="106"/>
    </row>
    <row r="3" spans="1:10" ht="19.5" customHeight="1" x14ac:dyDescent="0.3">
      <c r="A3" s="10"/>
    </row>
    <row r="4" spans="1:10" s="23" customFormat="1" ht="19.5" customHeight="1" x14ac:dyDescent="0.3">
      <c r="A4" s="21"/>
      <c r="B4" s="11"/>
      <c r="D4" s="246" t="s">
        <v>0</v>
      </c>
      <c r="E4" s="246"/>
      <c r="F4" s="246"/>
      <c r="G4" s="9"/>
      <c r="H4" s="246" t="s">
        <v>33</v>
      </c>
      <c r="I4" s="246"/>
      <c r="J4" s="246"/>
    </row>
    <row r="5" spans="1:10" s="23" customFormat="1" ht="19.5" customHeight="1" x14ac:dyDescent="0.3">
      <c r="A5" s="21"/>
      <c r="B5" s="11"/>
      <c r="D5" s="246" t="s">
        <v>34</v>
      </c>
      <c r="E5" s="246"/>
      <c r="F5" s="246"/>
      <c r="G5" s="9"/>
      <c r="H5" s="246" t="s">
        <v>34</v>
      </c>
      <c r="I5" s="246"/>
      <c r="J5" s="246"/>
    </row>
    <row r="6" spans="1:10" s="23" customFormat="1" ht="19.5" customHeight="1" x14ac:dyDescent="0.3">
      <c r="A6" s="21"/>
      <c r="B6" s="11"/>
      <c r="D6" s="247" t="s">
        <v>52</v>
      </c>
      <c r="E6" s="247"/>
      <c r="F6" s="247"/>
      <c r="G6" s="9"/>
      <c r="H6" s="247" t="s">
        <v>52</v>
      </c>
      <c r="I6" s="247"/>
      <c r="J6" s="247"/>
    </row>
    <row r="7" spans="1:10" s="23" customFormat="1" ht="19.5" customHeight="1" x14ac:dyDescent="0.3">
      <c r="A7" s="21"/>
      <c r="B7" s="11"/>
      <c r="D7" s="247" t="s">
        <v>73</v>
      </c>
      <c r="E7" s="247"/>
      <c r="F7" s="247"/>
      <c r="G7" s="9"/>
      <c r="H7" s="247" t="s">
        <v>73</v>
      </c>
      <c r="I7" s="247"/>
      <c r="J7" s="247"/>
    </row>
    <row r="8" spans="1:10" s="23" customFormat="1" ht="19.5" customHeight="1" x14ac:dyDescent="0.3">
      <c r="A8" s="10"/>
      <c r="B8" s="11" t="s">
        <v>59</v>
      </c>
      <c r="D8" s="86">
        <v>2022</v>
      </c>
      <c r="E8" s="22"/>
      <c r="F8" s="188">
        <v>2021</v>
      </c>
      <c r="G8" s="22"/>
      <c r="H8" s="86">
        <v>2022</v>
      </c>
      <c r="I8" s="22"/>
      <c r="J8" s="188">
        <v>2021</v>
      </c>
    </row>
    <row r="9" spans="1:10" s="23" customFormat="1" ht="19.5" customHeight="1" x14ac:dyDescent="0.3">
      <c r="A9" s="21"/>
      <c r="B9" s="11"/>
      <c r="D9" s="248" t="s">
        <v>55</v>
      </c>
      <c r="E9" s="248"/>
      <c r="F9" s="248"/>
      <c r="G9" s="248"/>
      <c r="H9" s="248"/>
      <c r="I9" s="248"/>
      <c r="J9" s="248"/>
    </row>
    <row r="10" spans="1:10" ht="19.5" customHeight="1" x14ac:dyDescent="0.3">
      <c r="A10" s="32" t="s">
        <v>155</v>
      </c>
      <c r="B10" s="28"/>
      <c r="C10" s="27"/>
      <c r="D10" s="38"/>
      <c r="E10" s="38"/>
      <c r="F10" s="38"/>
      <c r="G10" s="38"/>
      <c r="H10" s="39"/>
      <c r="I10" s="39"/>
      <c r="J10" s="39"/>
    </row>
    <row r="11" spans="1:10" s="27" customFormat="1" ht="19.5" customHeight="1" x14ac:dyDescent="0.3">
      <c r="A11" s="30" t="s">
        <v>67</v>
      </c>
      <c r="B11" s="71"/>
      <c r="C11" s="36"/>
      <c r="D11" s="34"/>
      <c r="E11" s="34"/>
      <c r="F11" s="34"/>
      <c r="G11" s="34"/>
      <c r="H11" s="34"/>
      <c r="I11" s="34"/>
      <c r="J11" s="34"/>
    </row>
    <row r="12" spans="1:10" s="27" customFormat="1" ht="19.5" customHeight="1" x14ac:dyDescent="0.3">
      <c r="A12" s="30" t="s">
        <v>68</v>
      </c>
      <c r="B12" s="71">
        <v>2</v>
      </c>
      <c r="C12" s="36"/>
      <c r="D12" s="34">
        <v>804177</v>
      </c>
      <c r="E12" s="34"/>
      <c r="F12" s="34">
        <v>555217</v>
      </c>
      <c r="G12" s="34"/>
      <c r="H12" s="74">
        <v>550646</v>
      </c>
      <c r="I12" s="34"/>
      <c r="J12" s="74">
        <v>450679</v>
      </c>
    </row>
    <row r="13" spans="1:10" s="27" customFormat="1" ht="19.5" customHeight="1" x14ac:dyDescent="0.3">
      <c r="A13" s="30" t="s">
        <v>37</v>
      </c>
      <c r="B13" s="71"/>
      <c r="C13" s="36"/>
      <c r="D13" s="74">
        <v>6533</v>
      </c>
      <c r="E13" s="73"/>
      <c r="F13" s="74">
        <v>73</v>
      </c>
      <c r="G13" s="73"/>
      <c r="H13" s="74">
        <v>281</v>
      </c>
      <c r="I13" s="73"/>
      <c r="J13" s="74">
        <v>1616</v>
      </c>
    </row>
    <row r="14" spans="1:10" s="27" customFormat="1" ht="19.5" hidden="1" customHeight="1" x14ac:dyDescent="0.3">
      <c r="A14" s="150" t="s">
        <v>30</v>
      </c>
      <c r="B14" s="149"/>
      <c r="C14" s="36"/>
      <c r="D14" s="74"/>
      <c r="E14" s="73"/>
      <c r="F14" s="74">
        <v>0</v>
      </c>
      <c r="G14" s="73"/>
      <c r="H14" s="74"/>
      <c r="I14" s="73"/>
      <c r="J14" s="74"/>
    </row>
    <row r="15" spans="1:10" ht="19.5" customHeight="1" x14ac:dyDescent="0.3">
      <c r="A15" s="30" t="s">
        <v>5</v>
      </c>
      <c r="B15" s="71">
        <v>2</v>
      </c>
      <c r="C15" s="23"/>
      <c r="D15" s="34">
        <v>18920</v>
      </c>
      <c r="E15" s="34"/>
      <c r="F15" s="34">
        <v>6997</v>
      </c>
      <c r="G15" s="34"/>
      <c r="H15" s="74">
        <v>7852</v>
      </c>
      <c r="I15" s="34"/>
      <c r="J15" s="74">
        <v>9559</v>
      </c>
    </row>
    <row r="16" spans="1:10" ht="19.5" customHeight="1" x14ac:dyDescent="0.3">
      <c r="A16" s="12" t="s">
        <v>156</v>
      </c>
      <c r="B16" s="50"/>
      <c r="C16" s="23"/>
      <c r="D16" s="227">
        <f>SUM(D11:D15)</f>
        <v>829630</v>
      </c>
      <c r="E16" s="41"/>
      <c r="F16" s="56">
        <f>SUM(F11:F15)</f>
        <v>562287</v>
      </c>
      <c r="G16" s="41"/>
      <c r="H16" s="56">
        <f>SUM(H11:H15)</f>
        <v>558779</v>
      </c>
      <c r="I16" s="41"/>
      <c r="J16" s="56">
        <f>SUM(J11:J15)</f>
        <v>461854</v>
      </c>
    </row>
    <row r="17" spans="1:13" ht="19.5" customHeight="1" x14ac:dyDescent="0.3">
      <c r="A17" s="57"/>
      <c r="B17" s="50"/>
      <c r="C17" s="23"/>
      <c r="D17" s="34"/>
      <c r="E17" s="34"/>
      <c r="F17" s="34"/>
      <c r="G17" s="34"/>
      <c r="H17" s="34"/>
      <c r="I17" s="34"/>
      <c r="J17" s="34"/>
    </row>
    <row r="18" spans="1:13" ht="19.5" customHeight="1" x14ac:dyDescent="0.3">
      <c r="A18" s="32" t="s">
        <v>20</v>
      </c>
      <c r="B18" s="50"/>
      <c r="C18" s="23"/>
      <c r="D18" s="34"/>
      <c r="E18" s="34"/>
      <c r="F18" s="34"/>
      <c r="G18" s="34"/>
      <c r="H18" s="34"/>
      <c r="I18" s="34"/>
      <c r="J18" s="34"/>
    </row>
    <row r="19" spans="1:13" s="27" customFormat="1" ht="19.5" customHeight="1" x14ac:dyDescent="0.3">
      <c r="A19" s="30" t="s">
        <v>69</v>
      </c>
      <c r="B19" s="71"/>
      <c r="C19" s="36"/>
      <c r="D19" s="34"/>
      <c r="E19" s="34"/>
      <c r="F19" s="34"/>
      <c r="G19" s="34"/>
      <c r="H19" s="34"/>
      <c r="I19" s="34"/>
      <c r="J19" s="34"/>
    </row>
    <row r="20" spans="1:13" s="27" customFormat="1" ht="19.5" customHeight="1" x14ac:dyDescent="0.3">
      <c r="A20" s="30" t="s">
        <v>68</v>
      </c>
      <c r="B20" s="71">
        <v>2</v>
      </c>
      <c r="C20" s="36"/>
      <c r="D20" s="34">
        <v>606041</v>
      </c>
      <c r="E20" s="34"/>
      <c r="F20" s="34">
        <v>396177</v>
      </c>
      <c r="G20" s="55"/>
      <c r="H20" s="58">
        <v>403305</v>
      </c>
      <c r="I20" s="55"/>
      <c r="J20" s="58">
        <v>317679</v>
      </c>
    </row>
    <row r="21" spans="1:13" ht="19.5" customHeight="1" x14ac:dyDescent="0.3">
      <c r="A21" s="30" t="s">
        <v>79</v>
      </c>
      <c r="B21" s="71">
        <v>2</v>
      </c>
      <c r="C21" s="23"/>
      <c r="D21" s="34">
        <v>78855</v>
      </c>
      <c r="E21" s="34"/>
      <c r="F21" s="34">
        <v>59508</v>
      </c>
      <c r="G21" s="34"/>
      <c r="H21" s="34">
        <v>67655</v>
      </c>
      <c r="I21" s="34"/>
      <c r="J21" s="34">
        <v>59375</v>
      </c>
    </row>
    <row r="22" spans="1:13" ht="19.5" customHeight="1" x14ac:dyDescent="0.3">
      <c r="A22" s="30" t="s">
        <v>41</v>
      </c>
      <c r="B22" s="71">
        <v>2</v>
      </c>
      <c r="C22" s="23"/>
      <c r="D22" s="34">
        <v>126966</v>
      </c>
      <c r="E22" s="34"/>
      <c r="F22" s="34">
        <v>102138</v>
      </c>
      <c r="G22" s="34"/>
      <c r="H22" s="34">
        <v>93710</v>
      </c>
      <c r="I22" s="34"/>
      <c r="J22" s="34">
        <v>79604</v>
      </c>
    </row>
    <row r="23" spans="1:13" ht="19.5" customHeight="1" x14ac:dyDescent="0.3">
      <c r="A23" s="30" t="s">
        <v>42</v>
      </c>
      <c r="B23" s="50"/>
      <c r="C23" s="23"/>
      <c r="D23" s="40">
        <v>9330</v>
      </c>
      <c r="E23" s="34"/>
      <c r="F23" s="40">
        <v>7776</v>
      </c>
      <c r="G23" s="59"/>
      <c r="H23" s="40">
        <v>7043</v>
      </c>
      <c r="I23" s="59"/>
      <c r="J23" s="40">
        <v>5855</v>
      </c>
    </row>
    <row r="24" spans="1:13" ht="19.5" customHeight="1" x14ac:dyDescent="0.3">
      <c r="A24" s="12" t="s">
        <v>21</v>
      </c>
      <c r="B24" s="61"/>
      <c r="C24" s="23"/>
      <c r="D24" s="227">
        <f>SUM(D19:D23)</f>
        <v>821192</v>
      </c>
      <c r="E24" s="41"/>
      <c r="F24" s="56">
        <f>SUM(F19:F23)</f>
        <v>565599</v>
      </c>
      <c r="G24" s="41"/>
      <c r="H24" s="56">
        <f>SUM(H19:H23)</f>
        <v>571713</v>
      </c>
      <c r="I24" s="41"/>
      <c r="J24" s="56">
        <f>SUM(J19:J23)</f>
        <v>462513</v>
      </c>
    </row>
    <row r="25" spans="1:13" ht="19.5" customHeight="1" x14ac:dyDescent="0.3">
      <c r="A25" s="23"/>
      <c r="B25" s="45"/>
      <c r="C25" s="36"/>
      <c r="D25" s="74"/>
      <c r="E25" s="34"/>
      <c r="F25" s="34"/>
      <c r="G25" s="34"/>
      <c r="H25" s="34"/>
      <c r="I25" s="34"/>
      <c r="J25" s="34"/>
    </row>
    <row r="26" spans="1:13" ht="19.5" customHeight="1" x14ac:dyDescent="0.3">
      <c r="A26" s="16" t="s">
        <v>136</v>
      </c>
      <c r="B26" s="61"/>
      <c r="C26" s="23"/>
      <c r="D26" s="228">
        <f>D16-D24</f>
        <v>8438</v>
      </c>
      <c r="E26" s="228">
        <f t="shared" ref="E26:J26" si="0">E16-E24</f>
        <v>0</v>
      </c>
      <c r="F26" s="228">
        <f t="shared" si="0"/>
        <v>-3312</v>
      </c>
      <c r="G26" s="228">
        <f t="shared" si="0"/>
        <v>0</v>
      </c>
      <c r="H26" s="228">
        <f t="shared" si="0"/>
        <v>-12934</v>
      </c>
      <c r="I26" s="228">
        <f t="shared" si="0"/>
        <v>0</v>
      </c>
      <c r="J26" s="228">
        <f t="shared" si="0"/>
        <v>-659</v>
      </c>
    </row>
    <row r="27" spans="1:13" ht="19.5" customHeight="1" x14ac:dyDescent="0.3">
      <c r="A27" s="30" t="s">
        <v>180</v>
      </c>
      <c r="B27" s="50">
        <v>7</v>
      </c>
      <c r="C27" s="23"/>
      <c r="D27" s="114">
        <v>-1188</v>
      </c>
      <c r="E27" s="34"/>
      <c r="F27" s="62">
        <v>-503</v>
      </c>
      <c r="G27" s="34"/>
      <c r="H27" s="62">
        <v>-2166</v>
      </c>
      <c r="I27" s="34"/>
      <c r="J27" s="62">
        <v>-639</v>
      </c>
      <c r="L27" s="178">
        <f>D27/D26</f>
        <v>-0.14079165679070871</v>
      </c>
      <c r="M27" s="178">
        <f>H27/H26</f>
        <v>0.1674655945569816</v>
      </c>
    </row>
    <row r="28" spans="1:13" s="27" customFormat="1" ht="19.5" customHeight="1" thickBot="1" x14ac:dyDescent="0.35">
      <c r="A28" s="13" t="s">
        <v>137</v>
      </c>
      <c r="B28" s="61"/>
      <c r="C28" s="23"/>
      <c r="D28" s="229">
        <f>D16-D24-D27</f>
        <v>9626</v>
      </c>
      <c r="E28" s="34"/>
      <c r="F28" s="83">
        <f>F16-F24-F27</f>
        <v>-2809</v>
      </c>
      <c r="G28" s="34"/>
      <c r="H28" s="83">
        <f>H16-H24-H27</f>
        <v>-10768</v>
      </c>
      <c r="I28" s="34"/>
      <c r="J28" s="83">
        <f>J16-J24-J27</f>
        <v>-20</v>
      </c>
    </row>
    <row r="29" spans="1:13" s="27" customFormat="1" ht="19.5" customHeight="1" thickTop="1" x14ac:dyDescent="0.3">
      <c r="A29" s="13"/>
      <c r="B29" s="61"/>
      <c r="C29" s="23"/>
      <c r="D29" s="41"/>
      <c r="E29" s="34"/>
      <c r="F29" s="41"/>
      <c r="G29" s="34"/>
      <c r="H29" s="41"/>
      <c r="I29" s="34"/>
      <c r="J29" s="41"/>
    </row>
    <row r="30" spans="1:13" s="23" customFormat="1" ht="19.5" customHeight="1" x14ac:dyDescent="0.3">
      <c r="A30" s="13" t="s">
        <v>62</v>
      </c>
      <c r="B30" s="61"/>
      <c r="D30" s="35"/>
      <c r="E30" s="59"/>
      <c r="F30" s="35"/>
      <c r="G30" s="59"/>
      <c r="H30" s="35"/>
      <c r="I30" s="59"/>
      <c r="J30" s="35"/>
    </row>
    <row r="31" spans="1:13" s="23" customFormat="1" ht="19.5" customHeight="1" x14ac:dyDescent="0.3">
      <c r="A31" s="43" t="s">
        <v>157</v>
      </c>
      <c r="B31" s="43"/>
      <c r="C31" s="43"/>
      <c r="D31" s="35"/>
      <c r="E31" s="59"/>
      <c r="F31" s="35"/>
      <c r="G31" s="59"/>
      <c r="H31" s="35"/>
      <c r="I31" s="59"/>
      <c r="J31" s="35"/>
    </row>
    <row r="32" spans="1:13" s="23" customFormat="1" ht="19.5" customHeight="1" x14ac:dyDescent="0.3">
      <c r="A32" s="82" t="s">
        <v>101</v>
      </c>
      <c r="B32" s="82"/>
      <c r="C32" s="82"/>
      <c r="D32" s="35"/>
      <c r="E32" s="59"/>
      <c r="F32" s="35"/>
      <c r="G32" s="59"/>
      <c r="H32" s="35"/>
      <c r="I32" s="59"/>
      <c r="J32" s="35"/>
    </row>
    <row r="33" spans="1:10" s="23" customFormat="1" ht="19.5" customHeight="1" x14ac:dyDescent="0.3">
      <c r="A33" s="63" t="s">
        <v>95</v>
      </c>
      <c r="B33" s="82"/>
      <c r="C33" s="82"/>
      <c r="D33" s="35"/>
      <c r="E33" s="59"/>
      <c r="F33" s="35"/>
      <c r="G33" s="59"/>
      <c r="H33" s="35"/>
      <c r="I33" s="59"/>
      <c r="J33" s="35"/>
    </row>
    <row r="34" spans="1:10" s="23" customFormat="1" ht="19.5" customHeight="1" x14ac:dyDescent="0.3">
      <c r="A34" s="63" t="s">
        <v>114</v>
      </c>
      <c r="B34" s="61"/>
      <c r="D34" s="64">
        <v>-3348</v>
      </c>
      <c r="E34" s="59"/>
      <c r="F34" s="64">
        <v>1242</v>
      </c>
      <c r="G34" s="59"/>
      <c r="H34" s="115">
        <f>0</f>
        <v>0</v>
      </c>
      <c r="I34" s="73"/>
      <c r="J34" s="115">
        <v>0</v>
      </c>
    </row>
    <row r="35" spans="1:10" s="23" customFormat="1" ht="19.5" customHeight="1" x14ac:dyDescent="0.3">
      <c r="A35" s="13" t="s">
        <v>138</v>
      </c>
      <c r="B35" s="61"/>
      <c r="D35" s="60"/>
      <c r="E35" s="59"/>
      <c r="F35" s="60"/>
      <c r="G35" s="59"/>
      <c r="H35" s="169"/>
      <c r="I35" s="73"/>
      <c r="J35" s="169"/>
    </row>
    <row r="36" spans="1:10" s="23" customFormat="1" ht="19.5" customHeight="1" thickBot="1" x14ac:dyDescent="0.35">
      <c r="A36" s="57" t="s">
        <v>139</v>
      </c>
      <c r="B36" s="13"/>
      <c r="C36" s="13"/>
      <c r="D36" s="230">
        <f>D28+D34</f>
        <v>6278</v>
      </c>
      <c r="E36" s="34"/>
      <c r="F36" s="65">
        <f>F28+F34</f>
        <v>-1567</v>
      </c>
      <c r="G36" s="34"/>
      <c r="H36" s="65">
        <f>H28+H34</f>
        <v>-10768</v>
      </c>
      <c r="I36" s="34"/>
      <c r="J36" s="65">
        <f>J28+J34</f>
        <v>-20</v>
      </c>
    </row>
    <row r="37" spans="1:10" s="23" customFormat="1" ht="19.5" customHeight="1" thickTop="1" x14ac:dyDescent="0.3">
      <c r="A37" s="14"/>
      <c r="B37" s="14"/>
      <c r="C37" s="14"/>
      <c r="D37" s="41"/>
      <c r="E37" s="34"/>
      <c r="F37" s="41"/>
      <c r="G37" s="34"/>
      <c r="H37" s="41"/>
      <c r="I37" s="34"/>
      <c r="J37" s="41"/>
    </row>
    <row r="38" spans="1:10" s="119" customFormat="1" ht="19.5" customHeight="1" x14ac:dyDescent="0.4">
      <c r="A38" s="6" t="s">
        <v>44</v>
      </c>
      <c r="B38" s="116"/>
      <c r="C38" s="116"/>
      <c r="D38" s="117"/>
      <c r="E38" s="118"/>
      <c r="F38" s="117"/>
      <c r="G38" s="118"/>
      <c r="H38" s="117"/>
      <c r="I38" s="118"/>
      <c r="J38" s="117"/>
    </row>
    <row r="39" spans="1:10" s="47" customFormat="1" ht="19.5" customHeight="1" x14ac:dyDescent="0.35">
      <c r="A39" s="3" t="s">
        <v>158</v>
      </c>
      <c r="B39" s="53"/>
      <c r="D39" s="106"/>
      <c r="F39" s="106"/>
      <c r="H39" s="106"/>
      <c r="J39" s="106"/>
    </row>
    <row r="40" spans="1:10" s="23" customFormat="1" ht="19.5" customHeight="1" x14ac:dyDescent="0.3">
      <c r="A40" s="14"/>
      <c r="B40" s="14"/>
      <c r="C40" s="14"/>
      <c r="D40" s="41"/>
      <c r="E40" s="34"/>
      <c r="F40" s="41"/>
      <c r="G40" s="34"/>
      <c r="H40" s="41"/>
      <c r="I40" s="34"/>
      <c r="J40" s="41"/>
    </row>
    <row r="41" spans="1:10" s="23" customFormat="1" ht="19.5" customHeight="1" x14ac:dyDescent="0.3">
      <c r="A41" s="21"/>
      <c r="B41" s="11"/>
      <c r="D41" s="246" t="s">
        <v>0</v>
      </c>
      <c r="E41" s="246"/>
      <c r="F41" s="246"/>
      <c r="G41" s="9"/>
      <c r="H41" s="246" t="s">
        <v>33</v>
      </c>
      <c r="I41" s="246"/>
      <c r="J41" s="246"/>
    </row>
    <row r="42" spans="1:10" s="23" customFormat="1" ht="19.5" customHeight="1" x14ac:dyDescent="0.3">
      <c r="A42" s="21"/>
      <c r="B42" s="11"/>
      <c r="D42" s="246" t="s">
        <v>34</v>
      </c>
      <c r="E42" s="246"/>
      <c r="F42" s="246"/>
      <c r="G42" s="9"/>
      <c r="H42" s="246" t="s">
        <v>34</v>
      </c>
      <c r="I42" s="246"/>
      <c r="J42" s="246"/>
    </row>
    <row r="43" spans="1:10" s="23" customFormat="1" ht="19.5" customHeight="1" x14ac:dyDescent="0.3">
      <c r="A43" s="21"/>
      <c r="B43" s="11"/>
      <c r="D43" s="247" t="s">
        <v>52</v>
      </c>
      <c r="E43" s="247"/>
      <c r="F43" s="247"/>
      <c r="G43" s="9"/>
      <c r="H43" s="247" t="s">
        <v>52</v>
      </c>
      <c r="I43" s="247"/>
      <c r="J43" s="247"/>
    </row>
    <row r="44" spans="1:10" s="23" customFormat="1" ht="19.5" customHeight="1" x14ac:dyDescent="0.3">
      <c r="A44" s="21"/>
      <c r="B44" s="11"/>
      <c r="D44" s="247" t="s">
        <v>73</v>
      </c>
      <c r="E44" s="247"/>
      <c r="F44" s="247"/>
      <c r="G44" s="9"/>
      <c r="H44" s="247" t="s">
        <v>73</v>
      </c>
      <c r="I44" s="247"/>
      <c r="J44" s="247"/>
    </row>
    <row r="45" spans="1:10" s="23" customFormat="1" ht="19.5" customHeight="1" x14ac:dyDescent="0.3">
      <c r="A45" s="10"/>
      <c r="B45" s="109"/>
      <c r="D45" s="86">
        <v>2022</v>
      </c>
      <c r="E45" s="22"/>
      <c r="F45" s="188">
        <v>2021</v>
      </c>
      <c r="G45" s="22"/>
      <c r="H45" s="86">
        <v>2022</v>
      </c>
      <c r="I45" s="22"/>
      <c r="J45" s="188">
        <v>2021</v>
      </c>
    </row>
    <row r="46" spans="1:10" s="23" customFormat="1" ht="19.5" customHeight="1" x14ac:dyDescent="0.3">
      <c r="A46" s="21"/>
      <c r="B46" s="11"/>
      <c r="D46" s="248" t="s">
        <v>55</v>
      </c>
      <c r="E46" s="248"/>
      <c r="F46" s="248"/>
      <c r="G46" s="248"/>
      <c r="H46" s="248"/>
      <c r="I46" s="248"/>
      <c r="J46" s="248"/>
    </row>
    <row r="47" spans="1:10" s="23" customFormat="1" ht="19.5" customHeight="1" x14ac:dyDescent="0.3">
      <c r="A47" s="12" t="s">
        <v>140</v>
      </c>
      <c r="B47" s="61"/>
      <c r="D47" s="34"/>
      <c r="E47" s="34"/>
      <c r="F47" s="34"/>
      <c r="G47" s="34"/>
      <c r="H47" s="34"/>
      <c r="I47" s="34"/>
      <c r="J47" s="34"/>
    </row>
    <row r="48" spans="1:10" s="27" customFormat="1" ht="19.5" customHeight="1" x14ac:dyDescent="0.3">
      <c r="A48" s="27" t="s">
        <v>159</v>
      </c>
      <c r="B48" s="61"/>
      <c r="C48" s="23"/>
      <c r="D48" s="237">
        <v>9624</v>
      </c>
      <c r="E48" s="34"/>
      <c r="F48" s="34">
        <f>F50</f>
        <v>-2809</v>
      </c>
      <c r="G48" s="34"/>
      <c r="H48" s="34">
        <f>H50</f>
        <v>-10768</v>
      </c>
      <c r="I48" s="34"/>
      <c r="J48" s="34">
        <f>J50</f>
        <v>-20</v>
      </c>
    </row>
    <row r="49" spans="1:10" s="27" customFormat="1" ht="19.5" customHeight="1" x14ac:dyDescent="0.3">
      <c r="A49" s="27" t="s">
        <v>46</v>
      </c>
      <c r="B49" s="61"/>
      <c r="C49" s="23"/>
      <c r="D49" s="232">
        <v>2</v>
      </c>
      <c r="E49" s="59"/>
      <c r="F49" s="218">
        <v>0</v>
      </c>
      <c r="G49" s="219"/>
      <c r="H49" s="220">
        <f>0</f>
        <v>0</v>
      </c>
      <c r="I49" s="219"/>
      <c r="J49" s="220">
        <v>0</v>
      </c>
    </row>
    <row r="50" spans="1:10" s="27" customFormat="1" ht="19.5" customHeight="1" thickBot="1" x14ac:dyDescent="0.35">
      <c r="A50" s="12"/>
      <c r="B50" s="61"/>
      <c r="C50" s="23"/>
      <c r="D50" s="122">
        <f t="shared" ref="D50:E50" si="1">D28</f>
        <v>9626</v>
      </c>
      <c r="E50" s="243">
        <f t="shared" si="1"/>
        <v>0</v>
      </c>
      <c r="F50" s="122">
        <f>F28</f>
        <v>-2809</v>
      </c>
      <c r="G50" s="41"/>
      <c r="H50" s="122">
        <f>H28</f>
        <v>-10768</v>
      </c>
      <c r="I50" s="41"/>
      <c r="J50" s="122">
        <f>J28</f>
        <v>-20</v>
      </c>
    </row>
    <row r="51" spans="1:10" ht="19.5" customHeight="1" thickTop="1" x14ac:dyDescent="0.3">
      <c r="A51" s="10"/>
      <c r="E51" s="23"/>
    </row>
    <row r="52" spans="1:10" s="27" customFormat="1" ht="19.5" customHeight="1" x14ac:dyDescent="0.3">
      <c r="A52" s="13" t="s">
        <v>141</v>
      </c>
      <c r="B52" s="61"/>
      <c r="C52" s="23"/>
      <c r="D52" s="34"/>
      <c r="E52" s="34"/>
      <c r="F52" s="34"/>
      <c r="G52" s="34"/>
      <c r="H52" s="34"/>
      <c r="I52" s="34"/>
      <c r="J52" s="34"/>
    </row>
    <row r="53" spans="1:10" s="27" customFormat="1" ht="19.5" customHeight="1" x14ac:dyDescent="0.3">
      <c r="A53" s="27" t="s">
        <v>159</v>
      </c>
      <c r="B53" s="61"/>
      <c r="C53" s="23"/>
      <c r="D53" s="237">
        <f>D55-D54</f>
        <v>6276</v>
      </c>
      <c r="E53" s="34"/>
      <c r="F53" s="34">
        <f>F55</f>
        <v>-1567</v>
      </c>
      <c r="G53" s="34"/>
      <c r="H53" s="34">
        <f>H55</f>
        <v>-10768</v>
      </c>
      <c r="I53" s="34"/>
      <c r="J53" s="34">
        <f>J55</f>
        <v>-20</v>
      </c>
    </row>
    <row r="54" spans="1:10" s="27" customFormat="1" ht="19.5" customHeight="1" x14ac:dyDescent="0.3">
      <c r="A54" s="27" t="s">
        <v>46</v>
      </c>
      <c r="B54" s="61"/>
      <c r="C54" s="23"/>
      <c r="D54" s="232">
        <v>2</v>
      </c>
      <c r="E54" s="59"/>
      <c r="F54" s="218">
        <v>0</v>
      </c>
      <c r="G54" s="219"/>
      <c r="H54" s="220">
        <v>0</v>
      </c>
      <c r="I54" s="219"/>
      <c r="J54" s="220">
        <v>0</v>
      </c>
    </row>
    <row r="55" spans="1:10" s="23" customFormat="1" ht="19.5" customHeight="1" thickBot="1" x14ac:dyDescent="0.35">
      <c r="A55" s="13"/>
      <c r="B55" s="61"/>
      <c r="D55" s="231">
        <f>D36</f>
        <v>6278</v>
      </c>
      <c r="E55" s="41"/>
      <c r="F55" s="122">
        <f>F36</f>
        <v>-1567</v>
      </c>
      <c r="G55" s="41"/>
      <c r="H55" s="122">
        <f>H36</f>
        <v>-10768</v>
      </c>
      <c r="I55" s="41"/>
      <c r="J55" s="122">
        <f>J36</f>
        <v>-20</v>
      </c>
    </row>
    <row r="56" spans="1:10" s="23" customFormat="1" ht="19.5" customHeight="1" thickTop="1" x14ac:dyDescent="0.3">
      <c r="A56" s="13"/>
      <c r="B56" s="45"/>
      <c r="C56" s="36"/>
      <c r="D56" s="41"/>
      <c r="E56" s="41"/>
      <c r="F56" s="41"/>
      <c r="G56" s="41"/>
      <c r="H56" s="41"/>
      <c r="I56" s="41"/>
      <c r="J56" s="41"/>
    </row>
    <row r="57" spans="1:10" s="23" customFormat="1" ht="19.5" customHeight="1" thickBot="1" x14ac:dyDescent="0.35">
      <c r="A57" s="13" t="s">
        <v>142</v>
      </c>
      <c r="B57" s="144"/>
      <c r="C57" s="102"/>
      <c r="D57" s="174">
        <f>D48/'BS2-4'!D81</f>
        <v>1.9559385415819853E-2</v>
      </c>
      <c r="E57" s="173"/>
      <c r="F57" s="174">
        <f>F48/'BS2-4'!F81</f>
        <v>-5.708885456466954E-3</v>
      </c>
      <c r="G57" s="173"/>
      <c r="H57" s="174">
        <f>H48/'BS2-4'!H81</f>
        <v>-2.1884399642305503E-2</v>
      </c>
      <c r="I57" s="173"/>
      <c r="J57" s="174">
        <f>J48/'BS2-4'!J81</f>
        <v>-4.0647101861637268E-5</v>
      </c>
    </row>
    <row r="58" spans="1:10" s="23" customFormat="1" ht="19.5" customHeight="1" thickTop="1" x14ac:dyDescent="0.3">
      <c r="A58" s="13"/>
      <c r="B58" s="144"/>
      <c r="C58" s="102"/>
      <c r="D58" s="148"/>
      <c r="E58" s="143"/>
      <c r="F58" s="148"/>
      <c r="G58" s="143"/>
      <c r="H58" s="148"/>
      <c r="I58" s="143"/>
      <c r="J58" s="148"/>
    </row>
    <row r="59" spans="1:10" s="23" customFormat="1" ht="19.5" customHeight="1" x14ac:dyDescent="0.3">
      <c r="A59" s="13"/>
      <c r="B59" s="61"/>
      <c r="D59" s="41"/>
      <c r="E59" s="41"/>
      <c r="F59" s="41"/>
      <c r="G59" s="41"/>
      <c r="H59" s="41"/>
      <c r="I59" s="41"/>
      <c r="J59" s="41"/>
    </row>
    <row r="60" spans="1:10" s="23" customFormat="1" ht="19.5" customHeight="1" x14ac:dyDescent="0.3">
      <c r="A60" s="13"/>
      <c r="B60" s="61"/>
      <c r="D60" s="41"/>
      <c r="E60" s="41"/>
      <c r="F60" s="41"/>
      <c r="G60" s="41"/>
      <c r="H60" s="41"/>
      <c r="I60" s="41"/>
      <c r="J60" s="41"/>
    </row>
    <row r="61" spans="1:10" s="23" customFormat="1" ht="19.5" customHeight="1" x14ac:dyDescent="0.3">
      <c r="D61" s="36"/>
      <c r="F61" s="36"/>
      <c r="H61" s="36"/>
      <c r="J61" s="36"/>
    </row>
  </sheetData>
  <mergeCells count="18">
    <mergeCell ref="D46:J46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41:J41"/>
    <mergeCell ref="H6:J6"/>
    <mergeCell ref="D7:F7"/>
    <mergeCell ref="H7:J7"/>
    <mergeCell ref="D9:J9"/>
    <mergeCell ref="D41:F41"/>
  </mergeCells>
  <pageMargins left="0.7" right="0.7" top="0.48" bottom="0.5" header="0.5" footer="0.5"/>
  <pageSetup paperSize="9" scale="92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T19"/>
  <sheetViews>
    <sheetView showGridLines="0" view="pageBreakPreview" topLeftCell="A16" zoomScale="85" zoomScaleNormal="55" zoomScaleSheetLayoutView="85" workbookViewId="0">
      <selection activeCell="H86" sqref="H86"/>
    </sheetView>
  </sheetViews>
  <sheetFormatPr defaultColWidth="9.1796875" defaultRowHeight="14" x14ac:dyDescent="0.3"/>
  <cols>
    <col min="1" max="1" width="40.08984375" style="20" customWidth="1"/>
    <col min="2" max="2" width="7.81640625" style="5" customWidth="1"/>
    <col min="3" max="3" width="2" style="20" customWidth="1"/>
    <col min="4" max="4" width="13.453125" style="20" bestFit="1" customWidth="1"/>
    <col min="5" max="5" width="1.08984375" style="23" customWidth="1"/>
    <col min="6" max="6" width="13.1796875" style="20" customWidth="1"/>
    <col min="7" max="7" width="1.1796875" style="23" customWidth="1"/>
    <col min="8" max="8" width="8.81640625" style="20" customWidth="1"/>
    <col min="9" max="9" width="1.08984375" style="23" customWidth="1"/>
    <col min="10" max="10" width="11.90625" style="20" bestFit="1" customWidth="1"/>
    <col min="11" max="11" width="1.08984375" style="23" customWidth="1"/>
    <col min="12" max="12" width="13.81640625" style="20" customWidth="1"/>
    <col min="13" max="13" width="1.08984375" style="36" customWidth="1"/>
    <col min="14" max="14" width="15.54296875" style="20" customWidth="1"/>
    <col min="15" max="15" width="1.08984375" style="23" customWidth="1"/>
    <col min="16" max="16" width="12.1796875" style="20" customWidth="1"/>
    <col min="17" max="17" width="1.08984375" style="23" customWidth="1"/>
    <col min="18" max="18" width="9.54296875" style="20" customWidth="1"/>
    <col min="19" max="19" width="1.08984375" style="23" customWidth="1"/>
    <col min="20" max="20" width="11.81640625" style="20" customWidth="1"/>
    <col min="21" max="16384" width="9.1796875" style="20"/>
  </cols>
  <sheetData>
    <row r="1" spans="1:20" s="81" customFormat="1" ht="22.5" customHeight="1" x14ac:dyDescent="0.4">
      <c r="A1" s="6" t="s">
        <v>44</v>
      </c>
      <c r="B1" s="80"/>
      <c r="E1" s="77"/>
      <c r="G1" s="77"/>
      <c r="I1" s="77"/>
      <c r="K1" s="77"/>
      <c r="M1" s="76"/>
      <c r="O1" s="77"/>
      <c r="Q1" s="77"/>
      <c r="S1" s="77"/>
    </row>
    <row r="2" spans="1:20" ht="22.5" customHeight="1" x14ac:dyDescent="0.3">
      <c r="A2" s="1" t="s">
        <v>160</v>
      </c>
    </row>
    <row r="3" spans="1:20" ht="22.5" customHeight="1" x14ac:dyDescent="0.3">
      <c r="A3" s="1"/>
    </row>
    <row r="4" spans="1:20" ht="22.5" customHeight="1" x14ac:dyDescent="0.3">
      <c r="D4" s="249" t="s">
        <v>35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</row>
    <row r="5" spans="1:20" ht="22.5" customHeight="1" x14ac:dyDescent="0.3">
      <c r="D5" s="185"/>
      <c r="E5" s="185"/>
      <c r="F5" s="187"/>
      <c r="G5" s="185"/>
      <c r="H5" s="185"/>
      <c r="I5" s="185"/>
      <c r="J5" s="187"/>
      <c r="K5" s="187"/>
      <c r="L5" s="187"/>
      <c r="N5" s="187" t="s">
        <v>161</v>
      </c>
      <c r="P5" s="187" t="s">
        <v>61</v>
      </c>
      <c r="R5" s="182"/>
      <c r="T5" s="185"/>
    </row>
    <row r="6" spans="1:20" ht="22.5" customHeight="1" x14ac:dyDescent="0.3">
      <c r="D6" s="100" t="s">
        <v>96</v>
      </c>
      <c r="E6" s="187"/>
      <c r="F6" s="187"/>
      <c r="G6" s="187"/>
      <c r="H6" s="187"/>
      <c r="I6" s="187"/>
      <c r="J6" s="250" t="s">
        <v>4</v>
      </c>
      <c r="K6" s="250"/>
      <c r="L6" s="250"/>
      <c r="M6" s="188"/>
      <c r="N6" s="186" t="s">
        <v>120</v>
      </c>
      <c r="O6" s="187"/>
      <c r="P6" s="88" t="s">
        <v>32</v>
      </c>
      <c r="R6" s="100" t="s">
        <v>47</v>
      </c>
    </row>
    <row r="7" spans="1:20" ht="22.5" customHeight="1" x14ac:dyDescent="0.3">
      <c r="D7" s="100" t="s">
        <v>98</v>
      </c>
      <c r="E7" s="187"/>
      <c r="F7" s="100"/>
      <c r="G7" s="187"/>
      <c r="I7" s="187"/>
      <c r="J7" s="187"/>
      <c r="K7" s="187"/>
      <c r="L7" s="187"/>
      <c r="M7" s="188"/>
      <c r="N7" s="88" t="s">
        <v>143</v>
      </c>
      <c r="O7" s="187"/>
      <c r="P7" s="88" t="s">
        <v>48</v>
      </c>
      <c r="R7" s="100" t="s">
        <v>49</v>
      </c>
      <c r="T7" s="187"/>
    </row>
    <row r="8" spans="1:20" ht="22.5" customHeight="1" x14ac:dyDescent="0.3">
      <c r="A8" s="23"/>
      <c r="B8" s="184"/>
      <c r="C8" s="23"/>
      <c r="D8" s="187" t="s">
        <v>80</v>
      </c>
      <c r="E8" s="187"/>
      <c r="F8" s="187" t="s">
        <v>22</v>
      </c>
      <c r="G8" s="187"/>
      <c r="H8" s="187" t="s">
        <v>189</v>
      </c>
      <c r="I8" s="187"/>
      <c r="J8" s="187" t="s">
        <v>43</v>
      </c>
      <c r="K8" s="187"/>
      <c r="L8" s="187" t="s">
        <v>6</v>
      </c>
      <c r="M8" s="188"/>
      <c r="N8" s="88" t="s">
        <v>144</v>
      </c>
      <c r="O8" s="187"/>
      <c r="P8" s="88" t="s">
        <v>97</v>
      </c>
      <c r="R8" s="100" t="s">
        <v>50</v>
      </c>
      <c r="T8" s="187" t="s">
        <v>93</v>
      </c>
    </row>
    <row r="9" spans="1:20" ht="22.5" customHeight="1" x14ac:dyDescent="0.3">
      <c r="A9" s="8"/>
      <c r="B9" s="184"/>
      <c r="D9" s="248" t="s">
        <v>55</v>
      </c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</row>
    <row r="10" spans="1:20" ht="22.5" customHeight="1" x14ac:dyDescent="0.5">
      <c r="A10" s="8" t="s">
        <v>121</v>
      </c>
      <c r="C10" s="89"/>
      <c r="D10" s="238"/>
      <c r="E10" s="17"/>
      <c r="F10" s="17"/>
      <c r="G10" s="17"/>
      <c r="H10" s="17"/>
      <c r="I10" s="17"/>
      <c r="J10" s="17"/>
      <c r="K10" s="17"/>
      <c r="L10" s="17"/>
      <c r="M10" s="41"/>
      <c r="N10" s="17"/>
      <c r="O10" s="17"/>
      <c r="P10" s="17"/>
      <c r="Q10" s="41"/>
      <c r="R10" s="41"/>
      <c r="S10" s="17"/>
      <c r="T10" s="17"/>
    </row>
    <row r="11" spans="1:20" ht="22.5" customHeight="1" x14ac:dyDescent="0.5">
      <c r="A11" s="8" t="s">
        <v>123</v>
      </c>
      <c r="C11" s="24"/>
      <c r="D11" s="211">
        <v>492040</v>
      </c>
      <c r="E11" s="41"/>
      <c r="F11" s="41">
        <v>229555</v>
      </c>
      <c r="G11" s="41"/>
      <c r="H11" s="41">
        <v>379</v>
      </c>
      <c r="I11" s="41"/>
      <c r="J11" s="41">
        <v>49204</v>
      </c>
      <c r="K11" s="41"/>
      <c r="L11" s="41">
        <v>403320</v>
      </c>
      <c r="M11" s="41"/>
      <c r="N11" s="41">
        <v>-4852</v>
      </c>
      <c r="O11" s="41"/>
      <c r="P11" s="17">
        <v>1169646</v>
      </c>
      <c r="Q11" s="41"/>
      <c r="R11" s="41">
        <v>58</v>
      </c>
      <c r="S11" s="41"/>
      <c r="T11" s="17">
        <f>P11+R11</f>
        <v>1169704</v>
      </c>
    </row>
    <row r="12" spans="1:20" ht="22.5" customHeight="1" x14ac:dyDescent="0.5">
      <c r="A12" s="8"/>
      <c r="C12" s="24"/>
      <c r="D12" s="21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7"/>
    </row>
    <row r="13" spans="1:20" ht="22.5" customHeight="1" x14ac:dyDescent="0.5">
      <c r="A13" s="14" t="s">
        <v>56</v>
      </c>
      <c r="C13" s="89"/>
      <c r="D13" s="239"/>
      <c r="F13" s="18"/>
      <c r="J13" s="19"/>
      <c r="K13" s="93"/>
      <c r="L13" s="92"/>
      <c r="M13" s="95"/>
      <c r="N13" s="93"/>
      <c r="O13" s="93"/>
      <c r="P13" s="19"/>
      <c r="Q13" s="95"/>
      <c r="R13" s="146"/>
      <c r="S13" s="93"/>
      <c r="T13" s="94"/>
    </row>
    <row r="14" spans="1:20" ht="22.5" customHeight="1" x14ac:dyDescent="0.5">
      <c r="A14" s="63" t="s">
        <v>145</v>
      </c>
      <c r="C14" s="89"/>
      <c r="D14" s="240"/>
      <c r="E14" s="225"/>
      <c r="F14" s="222">
        <v>0</v>
      </c>
      <c r="G14" s="225"/>
      <c r="H14" s="222">
        <v>0</v>
      </c>
      <c r="I14" s="92"/>
      <c r="J14" s="222">
        <v>0</v>
      </c>
      <c r="K14" s="97"/>
      <c r="L14" s="42">
        <f>'PL5-6'!F50</f>
        <v>-2809</v>
      </c>
      <c r="M14" s="98"/>
      <c r="N14" s="222">
        <v>0</v>
      </c>
      <c r="O14" s="98"/>
      <c r="P14" s="31">
        <f>L14</f>
        <v>-2809</v>
      </c>
      <c r="Q14" s="98"/>
      <c r="R14" s="224">
        <v>0</v>
      </c>
      <c r="S14" s="97"/>
      <c r="T14" s="31">
        <f>SUM(P14:R14)</f>
        <v>-2809</v>
      </c>
    </row>
    <row r="15" spans="1:20" ht="22.5" customHeight="1" x14ac:dyDescent="0.5">
      <c r="A15" s="63" t="s">
        <v>58</v>
      </c>
      <c r="C15" s="89"/>
      <c r="D15" s="240">
        <v>0</v>
      </c>
      <c r="E15" s="225"/>
      <c r="F15" s="222">
        <v>0</v>
      </c>
      <c r="G15" s="225"/>
      <c r="H15" s="222">
        <v>0</v>
      </c>
      <c r="I15" s="92"/>
      <c r="J15" s="222">
        <v>0</v>
      </c>
      <c r="K15" s="97"/>
      <c r="L15" s="224">
        <v>0</v>
      </c>
      <c r="M15" s="98"/>
      <c r="N15" s="42">
        <f>'PL5-6'!F34</f>
        <v>1242</v>
      </c>
      <c r="O15" s="98"/>
      <c r="P15" s="31">
        <f>SUM(D15:N15)</f>
        <v>1242</v>
      </c>
      <c r="Q15" s="98"/>
      <c r="R15" s="224">
        <v>0</v>
      </c>
      <c r="S15" s="97"/>
      <c r="T15" s="31">
        <f>SUM(P15:R15)</f>
        <v>1242</v>
      </c>
    </row>
    <row r="16" spans="1:20" ht="22.5" customHeight="1" x14ac:dyDescent="0.5">
      <c r="A16" s="14" t="s">
        <v>147</v>
      </c>
      <c r="C16" s="89"/>
      <c r="D16" s="241">
        <f>SUM(D14:D15)</f>
        <v>0</v>
      </c>
      <c r="E16" s="92">
        <f t="shared" ref="E16:M16" si="0">SUM(E14:E15)</f>
        <v>0</v>
      </c>
      <c r="F16" s="170">
        <f t="shared" si="0"/>
        <v>0</v>
      </c>
      <c r="G16" s="92">
        <f t="shared" si="0"/>
        <v>0</v>
      </c>
      <c r="H16" s="170">
        <f t="shared" si="0"/>
        <v>0</v>
      </c>
      <c r="I16" s="92">
        <f t="shared" si="0"/>
        <v>0</v>
      </c>
      <c r="J16" s="170">
        <f t="shared" si="0"/>
        <v>0</v>
      </c>
      <c r="K16" s="92">
        <f t="shared" si="0"/>
        <v>0</v>
      </c>
      <c r="L16" s="170">
        <f t="shared" si="0"/>
        <v>-2809</v>
      </c>
      <c r="M16" s="85">
        <f t="shared" si="0"/>
        <v>0</v>
      </c>
      <c r="N16" s="170">
        <f>SUM(N14:N15)</f>
        <v>1242</v>
      </c>
      <c r="O16" s="92"/>
      <c r="P16" s="170">
        <f>SUM(P14:P15)</f>
        <v>-1567</v>
      </c>
      <c r="Q16" s="85">
        <f>SUM(Q14:Q15)</f>
        <v>0</v>
      </c>
      <c r="R16" s="171">
        <f>SUM(R14:R15)</f>
        <v>0</v>
      </c>
      <c r="S16" s="93"/>
      <c r="T16" s="170">
        <f>SUM(T14:T15)</f>
        <v>-1567</v>
      </c>
    </row>
    <row r="17" spans="1:20" ht="17.5" customHeight="1" x14ac:dyDescent="0.5">
      <c r="A17" s="14"/>
      <c r="C17" s="89"/>
      <c r="D17" s="241"/>
      <c r="E17" s="92"/>
      <c r="F17" s="170"/>
      <c r="G17" s="92"/>
      <c r="H17" s="170"/>
      <c r="I17" s="92"/>
      <c r="J17" s="170"/>
      <c r="K17" s="92"/>
      <c r="L17" s="170"/>
      <c r="M17" s="85"/>
      <c r="N17" s="170"/>
      <c r="O17" s="92"/>
      <c r="P17" s="170"/>
      <c r="Q17" s="85"/>
      <c r="R17" s="171"/>
      <c r="S17" s="93"/>
      <c r="T17" s="170"/>
    </row>
    <row r="18" spans="1:20" s="27" customFormat="1" ht="22.5" customHeight="1" thickBot="1" x14ac:dyDescent="0.55000000000000004">
      <c r="A18" s="16" t="s">
        <v>122</v>
      </c>
      <c r="B18" s="183"/>
      <c r="C18" s="99"/>
      <c r="D18" s="230">
        <f>D11+D16</f>
        <v>492040</v>
      </c>
      <c r="E18" s="41" t="e">
        <f>#REF!+#REF!+E16</f>
        <v>#REF!</v>
      </c>
      <c r="F18" s="65">
        <f>F11+F16</f>
        <v>229555</v>
      </c>
      <c r="G18" s="41" t="e">
        <f>#REF!+#REF!+G16</f>
        <v>#REF!</v>
      </c>
      <c r="H18" s="65">
        <f>H11+H16</f>
        <v>379</v>
      </c>
      <c r="I18" s="41"/>
      <c r="J18" s="65">
        <f>J11+J16</f>
        <v>49204</v>
      </c>
      <c r="K18" s="41" t="e">
        <f>#REF!+#REF!+K16</f>
        <v>#REF!</v>
      </c>
      <c r="L18" s="65">
        <f>L11+L16</f>
        <v>400511</v>
      </c>
      <c r="M18" s="41" t="e">
        <f>#REF!+#REF!+M16</f>
        <v>#REF!</v>
      </c>
      <c r="N18" s="65">
        <f>N11+N16</f>
        <v>-3610</v>
      </c>
      <c r="O18" s="41"/>
      <c r="P18" s="65">
        <f>P11+P16</f>
        <v>1168079</v>
      </c>
      <c r="Q18" s="41" t="e">
        <f>#REF!+#REF!+Q16</f>
        <v>#REF!</v>
      </c>
      <c r="R18" s="65">
        <f>R11+R16</f>
        <v>58</v>
      </c>
      <c r="S18" s="41"/>
      <c r="T18" s="65">
        <f>T11+T16</f>
        <v>1168137</v>
      </c>
    </row>
    <row r="19" spans="1:20" ht="20.25" customHeight="1" thickTop="1" x14ac:dyDescent="0.3"/>
  </sheetData>
  <mergeCells count="3">
    <mergeCell ref="D4:T4"/>
    <mergeCell ref="J6:L6"/>
    <mergeCell ref="D9:T9"/>
  </mergeCells>
  <pageMargins left="0.7" right="0.7" top="0.48" bottom="0.5" header="0.5" footer="0.5"/>
  <pageSetup paperSize="9" scale="79" firstPageNumber="7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3F0D7-0555-44A8-9695-CCC7EA4BCDB4}">
  <sheetPr>
    <tabColor rgb="FF99FFCC"/>
    <pageSetUpPr fitToPage="1"/>
  </sheetPr>
  <dimension ref="A1:R19"/>
  <sheetViews>
    <sheetView showGridLines="0" view="pageBreakPreview" topLeftCell="A16" zoomScale="55" zoomScaleNormal="50" zoomScaleSheetLayoutView="55" workbookViewId="0">
      <selection activeCell="F6" sqref="F6"/>
    </sheetView>
  </sheetViews>
  <sheetFormatPr defaultColWidth="9.1796875" defaultRowHeight="14" x14ac:dyDescent="0.3"/>
  <cols>
    <col min="1" max="1" width="40.08984375" style="20" customWidth="1"/>
    <col min="2" max="2" width="7.81640625" style="5" customWidth="1"/>
    <col min="3" max="3" width="2" style="20" customWidth="1"/>
    <col min="4" max="4" width="12" style="20" customWidth="1"/>
    <col min="5" max="5" width="1.08984375" style="23" customWidth="1"/>
    <col min="6" max="6" width="13.1796875" style="20" customWidth="1"/>
    <col min="7" max="7" width="1.08984375" style="23" customWidth="1"/>
    <col min="8" max="8" width="11.90625" style="20" bestFit="1" customWidth="1"/>
    <col min="9" max="9" width="1.08984375" style="23" customWidth="1"/>
    <col min="10" max="10" width="13.81640625" style="20" customWidth="1"/>
    <col min="11" max="11" width="1.08984375" style="36" customWidth="1"/>
    <col min="12" max="12" width="15.54296875" style="20" customWidth="1"/>
    <col min="13" max="13" width="1.08984375" style="23" customWidth="1"/>
    <col min="14" max="14" width="12.1796875" style="20" customWidth="1"/>
    <col min="15" max="15" width="1.08984375" style="23" customWidth="1"/>
    <col min="16" max="16" width="9.54296875" style="20" customWidth="1"/>
    <col min="17" max="17" width="1.08984375" style="23" customWidth="1"/>
    <col min="18" max="18" width="11.81640625" style="20" customWidth="1"/>
    <col min="19" max="16384" width="9.1796875" style="20"/>
  </cols>
  <sheetData>
    <row r="1" spans="1:18" s="81" customFormat="1" ht="22.5" customHeight="1" x14ac:dyDescent="0.4">
      <c r="A1" s="6" t="s">
        <v>44</v>
      </c>
      <c r="B1" s="80"/>
      <c r="E1" s="77"/>
      <c r="G1" s="77"/>
      <c r="I1" s="77"/>
      <c r="K1" s="76"/>
      <c r="M1" s="77"/>
      <c r="O1" s="77"/>
      <c r="Q1" s="77"/>
    </row>
    <row r="2" spans="1:18" ht="22.5" customHeight="1" x14ac:dyDescent="0.3">
      <c r="A2" s="1" t="s">
        <v>160</v>
      </c>
    </row>
    <row r="3" spans="1:18" ht="22.5" customHeight="1" x14ac:dyDescent="0.3">
      <c r="A3" s="1"/>
    </row>
    <row r="4" spans="1:18" ht="22.5" customHeight="1" x14ac:dyDescent="0.3">
      <c r="D4" s="249" t="s">
        <v>35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18" ht="22.5" customHeight="1" x14ac:dyDescent="0.3">
      <c r="D5" s="159"/>
      <c r="E5" s="159"/>
      <c r="F5" s="161"/>
      <c r="G5" s="159"/>
      <c r="H5" s="161"/>
      <c r="I5" s="161"/>
      <c r="J5" s="161"/>
      <c r="L5" s="161" t="s">
        <v>161</v>
      </c>
      <c r="N5" s="161" t="s">
        <v>61</v>
      </c>
      <c r="P5" s="87"/>
      <c r="R5" s="159"/>
    </row>
    <row r="6" spans="1:18" ht="22.5" customHeight="1" x14ac:dyDescent="0.3">
      <c r="D6" s="100" t="s">
        <v>96</v>
      </c>
      <c r="E6" s="161"/>
      <c r="F6" s="161"/>
      <c r="G6" s="161"/>
      <c r="H6" s="250" t="s">
        <v>4</v>
      </c>
      <c r="I6" s="250"/>
      <c r="J6" s="250"/>
      <c r="K6" s="162"/>
      <c r="L6" s="160" t="s">
        <v>120</v>
      </c>
      <c r="M6" s="161"/>
      <c r="N6" s="88" t="s">
        <v>32</v>
      </c>
      <c r="P6" s="100" t="s">
        <v>47</v>
      </c>
    </row>
    <row r="7" spans="1:18" ht="22.5" customHeight="1" x14ac:dyDescent="0.3">
      <c r="D7" s="100" t="s">
        <v>98</v>
      </c>
      <c r="E7" s="161"/>
      <c r="F7" s="100"/>
      <c r="G7" s="161"/>
      <c r="H7" s="161"/>
      <c r="I7" s="161"/>
      <c r="J7" s="161"/>
      <c r="K7" s="162"/>
      <c r="L7" s="88" t="s">
        <v>143</v>
      </c>
      <c r="M7" s="161"/>
      <c r="N7" s="88" t="s">
        <v>48</v>
      </c>
      <c r="P7" s="100" t="s">
        <v>49</v>
      </c>
      <c r="R7" s="161"/>
    </row>
    <row r="8" spans="1:18" ht="22.5" customHeight="1" x14ac:dyDescent="0.3">
      <c r="A8" s="23"/>
      <c r="B8" s="158"/>
      <c r="C8" s="23"/>
      <c r="D8" s="161" t="s">
        <v>80</v>
      </c>
      <c r="E8" s="161"/>
      <c r="F8" s="161" t="s">
        <v>22</v>
      </c>
      <c r="G8" s="161"/>
      <c r="H8" s="161" t="s">
        <v>43</v>
      </c>
      <c r="I8" s="161"/>
      <c r="J8" s="161" t="s">
        <v>6</v>
      </c>
      <c r="K8" s="162"/>
      <c r="L8" s="88" t="s">
        <v>144</v>
      </c>
      <c r="M8" s="161"/>
      <c r="N8" s="88" t="s">
        <v>97</v>
      </c>
      <c r="P8" s="100" t="s">
        <v>50</v>
      </c>
      <c r="R8" s="161" t="s">
        <v>93</v>
      </c>
    </row>
    <row r="9" spans="1:18" ht="22.5" customHeight="1" x14ac:dyDescent="0.3">
      <c r="A9" s="8"/>
      <c r="B9" s="158"/>
      <c r="D9" s="248" t="s">
        <v>55</v>
      </c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</row>
    <row r="10" spans="1:18" ht="22.5" customHeight="1" x14ac:dyDescent="0.5">
      <c r="A10" s="8" t="s">
        <v>167</v>
      </c>
      <c r="C10" s="89"/>
      <c r="D10" s="17"/>
      <c r="E10" s="17"/>
      <c r="F10" s="17"/>
      <c r="G10" s="17"/>
      <c r="H10" s="17"/>
      <c r="I10" s="17"/>
      <c r="J10" s="17"/>
      <c r="K10" s="41"/>
      <c r="L10" s="17"/>
      <c r="M10" s="17"/>
      <c r="N10" s="17"/>
      <c r="O10" s="41"/>
      <c r="P10" s="41"/>
      <c r="Q10" s="17"/>
      <c r="R10" s="17"/>
    </row>
    <row r="11" spans="1:18" ht="22.5" customHeight="1" x14ac:dyDescent="0.5">
      <c r="A11" s="8" t="s">
        <v>168</v>
      </c>
      <c r="C11" s="24"/>
      <c r="D11" s="41">
        <v>492040</v>
      </c>
      <c r="E11" s="41"/>
      <c r="F11" s="41">
        <v>229555</v>
      </c>
      <c r="G11" s="41"/>
      <c r="H11" s="41">
        <v>49204</v>
      </c>
      <c r="I11" s="41"/>
      <c r="J11" s="41">
        <v>397260</v>
      </c>
      <c r="K11" s="41"/>
      <c r="L11" s="41">
        <v>-3828</v>
      </c>
      <c r="M11" s="41"/>
      <c r="N11" s="17">
        <v>1164231</v>
      </c>
      <c r="O11" s="41"/>
      <c r="P11" s="41">
        <v>17</v>
      </c>
      <c r="Q11" s="41"/>
      <c r="R11" s="17">
        <f>SUM(N11:P11)</f>
        <v>1164248</v>
      </c>
    </row>
    <row r="12" spans="1:18" ht="22.5" customHeight="1" x14ac:dyDescent="0.5">
      <c r="A12" s="8"/>
      <c r="C12" s="24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17"/>
    </row>
    <row r="13" spans="1:18" ht="22.5" customHeight="1" x14ac:dyDescent="0.5">
      <c r="A13" s="14" t="s">
        <v>56</v>
      </c>
      <c r="C13" s="89"/>
      <c r="D13" s="94"/>
      <c r="F13" s="18"/>
      <c r="H13" s="19"/>
      <c r="I13" s="93"/>
      <c r="J13" s="92"/>
      <c r="K13" s="95"/>
      <c r="L13" s="93"/>
      <c r="M13" s="93"/>
      <c r="N13" s="19"/>
      <c r="O13" s="95"/>
      <c r="P13" s="146"/>
      <c r="Q13" s="93"/>
      <c r="R13" s="94"/>
    </row>
    <row r="14" spans="1:18" ht="22.5" customHeight="1" x14ac:dyDescent="0.5">
      <c r="A14" s="63" t="s">
        <v>190</v>
      </c>
      <c r="C14" s="89"/>
      <c r="D14" s="90">
        <f>0</f>
        <v>0</v>
      </c>
      <c r="E14" s="91"/>
      <c r="F14" s="90">
        <f>0</f>
        <v>0</v>
      </c>
      <c r="G14" s="96"/>
      <c r="H14" s="90">
        <f>0</f>
        <v>0</v>
      </c>
      <c r="I14" s="97"/>
      <c r="J14" s="42">
        <f>'PL5-6'!D48</f>
        <v>9624</v>
      </c>
      <c r="K14" s="98"/>
      <c r="L14" s="42">
        <f>0</f>
        <v>0</v>
      </c>
      <c r="M14" s="98"/>
      <c r="N14" s="74">
        <f>SUM(D14:L14)</f>
        <v>9624</v>
      </c>
      <c r="O14" s="98"/>
      <c r="P14" s="147">
        <f>'PL5-6'!D54</f>
        <v>2</v>
      </c>
      <c r="Q14" s="98"/>
      <c r="R14" s="147">
        <f>SUM(N14:P14)</f>
        <v>9626</v>
      </c>
    </row>
    <row r="15" spans="1:18" ht="22.5" customHeight="1" x14ac:dyDescent="0.5">
      <c r="A15" s="63" t="s">
        <v>58</v>
      </c>
      <c r="C15" s="89"/>
      <c r="D15" s="90">
        <v>0</v>
      </c>
      <c r="E15" s="91"/>
      <c r="F15" s="90">
        <f>0</f>
        <v>0</v>
      </c>
      <c r="G15" s="96"/>
      <c r="H15" s="90">
        <f>0</f>
        <v>0</v>
      </c>
      <c r="I15" s="97"/>
      <c r="J15" s="42">
        <f>0</f>
        <v>0</v>
      </c>
      <c r="K15" s="98"/>
      <c r="L15" s="42">
        <f>'PL5-6'!D34</f>
        <v>-3348</v>
      </c>
      <c r="M15" s="98"/>
      <c r="N15" s="74">
        <f>SUM(D15:L15)</f>
        <v>-3348</v>
      </c>
      <c r="O15" s="98"/>
      <c r="P15" s="147">
        <v>0</v>
      </c>
      <c r="Q15" s="98"/>
      <c r="R15" s="147">
        <f>SUM(N15:P15)</f>
        <v>-3348</v>
      </c>
    </row>
    <row r="16" spans="1:18" ht="22.5" customHeight="1" x14ac:dyDescent="0.5">
      <c r="A16" s="14" t="s">
        <v>147</v>
      </c>
      <c r="C16" s="89"/>
      <c r="D16" s="170">
        <f>SUM(D14:D15)</f>
        <v>0</v>
      </c>
      <c r="E16" s="92">
        <f t="shared" ref="E16:K16" si="0">SUM(E14:E15)</f>
        <v>0</v>
      </c>
      <c r="F16" s="170">
        <f t="shared" si="0"/>
        <v>0</v>
      </c>
      <c r="G16" s="92">
        <f t="shared" si="0"/>
        <v>0</v>
      </c>
      <c r="H16" s="170">
        <f t="shared" si="0"/>
        <v>0</v>
      </c>
      <c r="I16" s="92">
        <f t="shared" si="0"/>
        <v>0</v>
      </c>
      <c r="J16" s="170">
        <f t="shared" si="0"/>
        <v>9624</v>
      </c>
      <c r="K16" s="85">
        <f t="shared" si="0"/>
        <v>0</v>
      </c>
      <c r="L16" s="171">
        <f>SUM(L14:L15)</f>
        <v>-3348</v>
      </c>
      <c r="M16" s="85"/>
      <c r="N16" s="171">
        <f>SUM(N14:N15)</f>
        <v>6276</v>
      </c>
      <c r="O16" s="85">
        <f>SUM(O14:O15)</f>
        <v>0</v>
      </c>
      <c r="P16" s="171">
        <f>SUM(P14:P15)</f>
        <v>2</v>
      </c>
      <c r="Q16" s="234"/>
      <c r="R16" s="171">
        <f>SUM(R14:R15)</f>
        <v>6278</v>
      </c>
    </row>
    <row r="17" spans="1:18" ht="17.5" customHeight="1" x14ac:dyDescent="0.5">
      <c r="A17" s="14"/>
      <c r="C17" s="89"/>
      <c r="D17" s="170"/>
      <c r="E17" s="92"/>
      <c r="F17" s="170"/>
      <c r="G17" s="92"/>
      <c r="H17" s="170"/>
      <c r="I17" s="92"/>
      <c r="J17" s="170"/>
      <c r="K17" s="85"/>
      <c r="L17" s="171"/>
      <c r="M17" s="85"/>
      <c r="N17" s="171"/>
      <c r="O17" s="85"/>
      <c r="P17" s="171"/>
      <c r="Q17" s="95"/>
      <c r="R17" s="171"/>
    </row>
    <row r="18" spans="1:18" s="27" customFormat="1" ht="22.5" customHeight="1" thickBot="1" x14ac:dyDescent="0.55000000000000004">
      <c r="A18" s="16" t="s">
        <v>169</v>
      </c>
      <c r="B18" s="75"/>
      <c r="C18" s="99"/>
      <c r="D18" s="230">
        <f>D11+D16</f>
        <v>492040</v>
      </c>
      <c r="E18" s="41" t="e">
        <f>#REF!+#REF!+E16</f>
        <v>#REF!</v>
      </c>
      <c r="F18" s="65">
        <f>F11+F16</f>
        <v>229555</v>
      </c>
      <c r="G18" s="41"/>
      <c r="H18" s="65">
        <f>H11+H16</f>
        <v>49204</v>
      </c>
      <c r="I18" s="41" t="e">
        <f>#REF!+#REF!+I16</f>
        <v>#REF!</v>
      </c>
      <c r="J18" s="65">
        <f>J11+J16</f>
        <v>406884</v>
      </c>
      <c r="K18" s="41" t="e">
        <f>#REF!+#REF!+K16</f>
        <v>#REF!</v>
      </c>
      <c r="L18" s="65">
        <f>L11+L16</f>
        <v>-7176</v>
      </c>
      <c r="M18" s="41"/>
      <c r="N18" s="65">
        <f>N11+N16</f>
        <v>1170507</v>
      </c>
      <c r="O18" s="41" t="e">
        <f>#REF!+#REF!+O16</f>
        <v>#REF!</v>
      </c>
      <c r="P18" s="65">
        <f>P11+P16</f>
        <v>19</v>
      </c>
      <c r="Q18" s="41"/>
      <c r="R18" s="65">
        <f>R11+R16</f>
        <v>1170526</v>
      </c>
    </row>
    <row r="19" spans="1:18" ht="20.25" customHeight="1" thickTop="1" x14ac:dyDescent="0.3"/>
  </sheetData>
  <mergeCells count="3">
    <mergeCell ref="D4:R4"/>
    <mergeCell ref="H6:J6"/>
    <mergeCell ref="D9:R9"/>
  </mergeCells>
  <pageMargins left="0.7" right="0.7" top="0.48" bottom="0.5" header="0.5" footer="0.5"/>
  <pageSetup paperSize="9" scale="85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  <pageSetUpPr fitToPage="1"/>
  </sheetPr>
  <dimension ref="A1:N34"/>
  <sheetViews>
    <sheetView showGridLines="0" view="pageBreakPreview" zoomScale="70" zoomScaleNormal="70" zoomScaleSheetLayoutView="70" workbookViewId="0">
      <selection activeCell="H86" sqref="H86"/>
    </sheetView>
  </sheetViews>
  <sheetFormatPr defaultColWidth="9.1796875" defaultRowHeight="20.25" customHeight="1" x14ac:dyDescent="0.3"/>
  <cols>
    <col min="1" max="1" width="42.6328125" style="20" customWidth="1"/>
    <col min="2" max="2" width="6.453125" style="20" customWidth="1"/>
    <col min="3" max="3" width="1.1796875" style="20" customWidth="1"/>
    <col min="4" max="4" width="13.81640625" style="20" customWidth="1"/>
    <col min="5" max="5" width="1.1796875" style="20" customWidth="1"/>
    <col min="6" max="6" width="13.453125" style="20" customWidth="1"/>
    <col min="7" max="7" width="1.1796875" style="20" customWidth="1"/>
    <col min="8" max="8" width="10.54296875" style="20" customWidth="1"/>
    <col min="9" max="9" width="1.1796875" style="20" customWidth="1"/>
    <col min="10" max="10" width="12.453125" style="20" customWidth="1"/>
    <col min="11" max="11" width="1.1796875" style="20" customWidth="1"/>
    <col min="12" max="12" width="14.1796875" style="20" customWidth="1"/>
    <col min="13" max="13" width="1.1796875" style="20" customWidth="1"/>
    <col min="14" max="14" width="12.81640625" style="20" customWidth="1"/>
    <col min="15" max="15" width="1.1796875" style="20" customWidth="1"/>
    <col min="16" max="16" width="15.81640625" style="20" customWidth="1"/>
    <col min="17" max="16384" width="9.1796875" style="20"/>
  </cols>
  <sheetData>
    <row r="1" spans="1:14" s="52" customFormat="1" ht="20.25" customHeight="1" x14ac:dyDescent="0.4">
      <c r="A1" s="6" t="s">
        <v>44</v>
      </c>
      <c r="B1" s="51"/>
    </row>
    <row r="2" spans="1:14" s="47" customFormat="1" ht="20.25" customHeight="1" x14ac:dyDescent="0.35">
      <c r="A2" s="1" t="s">
        <v>160</v>
      </c>
      <c r="B2" s="121"/>
    </row>
    <row r="3" spans="1:14" ht="20.25" customHeight="1" x14ac:dyDescent="0.3">
      <c r="A3" s="8"/>
      <c r="B3" s="5"/>
    </row>
    <row r="4" spans="1:14" ht="20.25" customHeight="1" x14ac:dyDescent="0.3">
      <c r="A4" s="23"/>
      <c r="B4" s="184"/>
      <c r="C4" s="23"/>
      <c r="D4" s="249" t="s">
        <v>36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 ht="20.25" customHeight="1" x14ac:dyDescent="0.3">
      <c r="A5" s="23"/>
      <c r="B5" s="184"/>
      <c r="C5" s="23"/>
      <c r="D5" s="185"/>
      <c r="E5" s="185"/>
      <c r="F5" s="120"/>
      <c r="G5" s="185"/>
      <c r="H5" s="185"/>
      <c r="I5" s="185"/>
      <c r="J5" s="250" t="s">
        <v>4</v>
      </c>
      <c r="K5" s="250"/>
      <c r="L5" s="250"/>
      <c r="M5" s="185"/>
      <c r="N5" s="185"/>
    </row>
    <row r="6" spans="1:14" ht="20.25" customHeight="1" x14ac:dyDescent="0.3">
      <c r="A6" s="23"/>
      <c r="B6" s="184"/>
      <c r="C6" s="23"/>
      <c r="D6" s="187" t="s">
        <v>99</v>
      </c>
      <c r="E6" s="187"/>
      <c r="F6" s="251"/>
      <c r="G6" s="251"/>
      <c r="H6" s="251"/>
      <c r="I6" s="251"/>
      <c r="J6" s="251"/>
      <c r="K6" s="251"/>
      <c r="L6" s="251"/>
      <c r="M6" s="187"/>
    </row>
    <row r="7" spans="1:14" ht="20.25" customHeight="1" x14ac:dyDescent="0.3">
      <c r="A7" s="23"/>
      <c r="B7" s="184"/>
      <c r="C7" s="23"/>
      <c r="D7" s="100" t="s">
        <v>98</v>
      </c>
      <c r="E7" s="187"/>
      <c r="F7" s="23"/>
      <c r="G7" s="187"/>
      <c r="H7" s="187"/>
      <c r="I7" s="187"/>
      <c r="J7" s="187"/>
      <c r="K7" s="23"/>
      <c r="L7" s="23"/>
      <c r="M7" s="187"/>
      <c r="N7" s="187"/>
    </row>
    <row r="8" spans="1:14" ht="20.25" customHeight="1" x14ac:dyDescent="0.3">
      <c r="A8" s="23"/>
      <c r="B8" s="184"/>
      <c r="C8" s="23"/>
      <c r="D8" s="187" t="s">
        <v>80</v>
      </c>
      <c r="E8" s="187"/>
      <c r="F8" s="187" t="s">
        <v>22</v>
      </c>
      <c r="G8" s="187"/>
      <c r="H8" s="187" t="s">
        <v>189</v>
      </c>
      <c r="I8" s="187"/>
      <c r="J8" s="187" t="s">
        <v>43</v>
      </c>
      <c r="K8" s="187"/>
      <c r="L8" s="187" t="s">
        <v>6</v>
      </c>
      <c r="M8" s="187"/>
      <c r="N8" s="187" t="s">
        <v>93</v>
      </c>
    </row>
    <row r="9" spans="1:14" ht="20.25" customHeight="1" x14ac:dyDescent="0.3">
      <c r="A9" s="8"/>
      <c r="B9" s="184"/>
      <c r="C9" s="23"/>
      <c r="D9" s="248" t="s">
        <v>55</v>
      </c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ht="20.25" customHeight="1" x14ac:dyDescent="0.5">
      <c r="A10" s="8" t="s">
        <v>121</v>
      </c>
      <c r="B10" s="5"/>
      <c r="C10" s="89"/>
      <c r="D10" s="17"/>
      <c r="E10" s="7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20.25" customHeight="1" x14ac:dyDescent="0.5">
      <c r="A11" s="8" t="s">
        <v>123</v>
      </c>
      <c r="B11" s="5"/>
      <c r="C11" s="24"/>
      <c r="D11" s="41">
        <v>492040</v>
      </c>
      <c r="E11" s="41"/>
      <c r="F11" s="41">
        <v>229555</v>
      </c>
      <c r="G11" s="41"/>
      <c r="H11" s="41">
        <v>379</v>
      </c>
      <c r="I11" s="41"/>
      <c r="J11" s="41">
        <v>49204</v>
      </c>
      <c r="K11" s="41"/>
      <c r="L11" s="41">
        <v>325936</v>
      </c>
      <c r="M11" s="41"/>
      <c r="N11" s="17">
        <f>SUM(D11:L11)</f>
        <v>1097114</v>
      </c>
    </row>
    <row r="12" spans="1:14" ht="20.25" hidden="1" customHeight="1" x14ac:dyDescent="0.5">
      <c r="A12" s="20" t="s">
        <v>115</v>
      </c>
      <c r="B12" s="5">
        <v>3</v>
      </c>
      <c r="C12" s="24"/>
      <c r="D12" s="152"/>
      <c r="E12" s="34"/>
      <c r="F12" s="152">
        <v>0</v>
      </c>
      <c r="G12" s="152"/>
      <c r="H12" s="152">
        <v>0</v>
      </c>
      <c r="I12" s="34"/>
      <c r="J12" s="73">
        <v>0</v>
      </c>
      <c r="K12" s="34"/>
      <c r="L12" s="34"/>
      <c r="M12" s="34"/>
      <c r="N12" s="31">
        <f>SUM(D12:L12)</f>
        <v>0</v>
      </c>
    </row>
    <row r="13" spans="1:14" ht="20.25" hidden="1" customHeight="1" x14ac:dyDescent="0.5">
      <c r="A13" s="8" t="s">
        <v>135</v>
      </c>
      <c r="B13" s="5"/>
      <c r="C13" s="24"/>
      <c r="D13" s="56"/>
      <c r="E13" s="41"/>
      <c r="F13" s="56">
        <f>SUM(F11:F12)</f>
        <v>229555</v>
      </c>
      <c r="G13" s="41"/>
      <c r="H13" s="56">
        <f>SUM(H11:H12)</f>
        <v>379</v>
      </c>
      <c r="I13" s="41"/>
      <c r="J13" s="56">
        <f>SUM(J11:J12)</f>
        <v>49204</v>
      </c>
      <c r="K13" s="41"/>
      <c r="L13" s="56">
        <f>SUM(L11:L12)</f>
        <v>325936</v>
      </c>
      <c r="M13" s="41"/>
      <c r="N13" s="56">
        <f>SUM(N11:N12)</f>
        <v>1097114</v>
      </c>
    </row>
    <row r="14" spans="1:14" ht="20.25" customHeight="1" x14ac:dyDescent="0.5">
      <c r="A14" s="8"/>
      <c r="B14" s="5"/>
      <c r="C14" s="24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20.25" customHeight="1" x14ac:dyDescent="0.5">
      <c r="A15" s="14" t="s">
        <v>56</v>
      </c>
      <c r="B15" s="5"/>
      <c r="C15" s="89"/>
      <c r="D15" s="94"/>
      <c r="F15" s="18"/>
      <c r="J15" s="19"/>
      <c r="K15" s="31"/>
      <c r="L15" s="19"/>
      <c r="M15" s="31"/>
      <c r="N15" s="19"/>
    </row>
    <row r="16" spans="1:14" ht="20.25" customHeight="1" x14ac:dyDescent="0.5">
      <c r="A16" s="63" t="s">
        <v>145</v>
      </c>
      <c r="B16" s="5"/>
      <c r="C16" s="89"/>
      <c r="D16" s="222">
        <v>0</v>
      </c>
      <c r="E16" s="223"/>
      <c r="F16" s="224">
        <v>0</v>
      </c>
      <c r="G16" s="223"/>
      <c r="H16" s="224">
        <v>0</v>
      </c>
      <c r="I16" s="223"/>
      <c r="J16" s="224">
        <v>0</v>
      </c>
      <c r="K16" s="225"/>
      <c r="L16" s="153">
        <f>'PL5-6'!J28</f>
        <v>-20</v>
      </c>
      <c r="M16" s="154"/>
      <c r="N16" s="153">
        <f>SUM(D16:L16)</f>
        <v>-20</v>
      </c>
    </row>
    <row r="17" spans="1:14" ht="20.25" customHeight="1" x14ac:dyDescent="0.5">
      <c r="A17" s="63" t="s">
        <v>58</v>
      </c>
      <c r="B17" s="5"/>
      <c r="C17" s="89"/>
      <c r="D17" s="222">
        <v>0</v>
      </c>
      <c r="E17" s="41"/>
      <c r="F17" s="224">
        <v>0</v>
      </c>
      <c r="G17" s="41"/>
      <c r="H17" s="224">
        <v>0</v>
      </c>
      <c r="I17" s="41"/>
      <c r="J17" s="224">
        <v>0</v>
      </c>
      <c r="K17" s="41"/>
      <c r="L17" s="222">
        <v>0</v>
      </c>
      <c r="M17" s="41"/>
      <c r="N17" s="222">
        <f>SUM(D17:L17)</f>
        <v>0</v>
      </c>
    </row>
    <row r="18" spans="1:14" ht="20.25" customHeight="1" x14ac:dyDescent="0.5">
      <c r="A18" s="14" t="s">
        <v>54</v>
      </c>
      <c r="B18" s="5"/>
      <c r="C18" s="89"/>
      <c r="D18" s="170">
        <f>SUM(D16:D17)</f>
        <v>0</v>
      </c>
      <c r="E18" s="41"/>
      <c r="F18" s="170">
        <f>SUM(F16:F17)</f>
        <v>0</v>
      </c>
      <c r="G18" s="41"/>
      <c r="H18" s="170">
        <f>SUM(H16:H17)</f>
        <v>0</v>
      </c>
      <c r="I18" s="41"/>
      <c r="J18" s="170">
        <f>SUM(J16:J17)</f>
        <v>0</v>
      </c>
      <c r="K18" s="41"/>
      <c r="L18" s="170">
        <f>SUM(L16:L17)</f>
        <v>-20</v>
      </c>
      <c r="M18" s="41"/>
      <c r="N18" s="170">
        <f>SUM(N16:N17)</f>
        <v>-20</v>
      </c>
    </row>
    <row r="19" spans="1:14" ht="12.5" customHeight="1" x14ac:dyDescent="0.5">
      <c r="A19" s="14"/>
      <c r="B19" s="5"/>
      <c r="C19" s="89"/>
      <c r="D19" s="170"/>
      <c r="E19" s="41"/>
      <c r="F19" s="170"/>
      <c r="G19" s="41"/>
      <c r="H19" s="170"/>
      <c r="I19" s="41"/>
      <c r="J19" s="170"/>
      <c r="K19" s="41"/>
      <c r="L19" s="170"/>
      <c r="M19" s="41"/>
      <c r="N19" s="170"/>
    </row>
    <row r="20" spans="1:14" ht="20.25" customHeight="1" thickBot="1" x14ac:dyDescent="0.55000000000000004">
      <c r="A20" s="13" t="s">
        <v>122</v>
      </c>
      <c r="B20" s="5"/>
      <c r="C20" s="89"/>
      <c r="D20" s="172">
        <f>SUM(D11,D18)</f>
        <v>492040</v>
      </c>
      <c r="E20" s="41"/>
      <c r="F20" s="172">
        <f t="shared" ref="F20:N20" si="0">SUM(F11,F18)</f>
        <v>229555</v>
      </c>
      <c r="G20" s="41"/>
      <c r="H20" s="172">
        <f t="shared" si="0"/>
        <v>379</v>
      </c>
      <c r="I20" s="41"/>
      <c r="J20" s="172">
        <f t="shared" si="0"/>
        <v>49204</v>
      </c>
      <c r="K20" s="41"/>
      <c r="L20" s="172">
        <f t="shared" si="0"/>
        <v>325916</v>
      </c>
      <c r="M20" s="41"/>
      <c r="N20" s="172">
        <f t="shared" si="0"/>
        <v>1097094</v>
      </c>
    </row>
    <row r="21" spans="1:14" ht="19.5" customHeight="1" thickTop="1" x14ac:dyDescent="0.3">
      <c r="E21" s="41"/>
      <c r="G21" s="41"/>
      <c r="I21" s="41"/>
      <c r="K21" s="41"/>
      <c r="M21" s="41"/>
    </row>
    <row r="22" spans="1:14" ht="19.5" customHeight="1" x14ac:dyDescent="0.3"/>
    <row r="23" spans="1:14" ht="19.5" customHeight="1" x14ac:dyDescent="0.3"/>
    <row r="24" spans="1:14" ht="19.5" customHeight="1" x14ac:dyDescent="0.3"/>
    <row r="25" spans="1:14" ht="19.5" customHeight="1" x14ac:dyDescent="0.3"/>
    <row r="26" spans="1:14" ht="19.5" customHeight="1" x14ac:dyDescent="0.3"/>
    <row r="27" spans="1:14" ht="19.5" customHeight="1" x14ac:dyDescent="0.3"/>
    <row r="28" spans="1:14" ht="19.5" customHeight="1" x14ac:dyDescent="0.3"/>
    <row r="29" spans="1:14" ht="19.5" customHeight="1" x14ac:dyDescent="0.3"/>
    <row r="30" spans="1:14" ht="19.5" customHeight="1" x14ac:dyDescent="0.3"/>
    <row r="31" spans="1:14" ht="19.5" customHeight="1" x14ac:dyDescent="0.3"/>
    <row r="32" spans="1:14" ht="19.5" customHeight="1" x14ac:dyDescent="0.3"/>
    <row r="33" ht="19.5" customHeight="1" x14ac:dyDescent="0.3"/>
    <row r="34" ht="19.5" customHeight="1" x14ac:dyDescent="0.3"/>
  </sheetData>
  <mergeCells count="4">
    <mergeCell ref="D4:N4"/>
    <mergeCell ref="J5:L5"/>
    <mergeCell ref="F6:L6"/>
    <mergeCell ref="D9:N9"/>
  </mergeCells>
  <pageMargins left="0.7" right="0.7" top="0.48" bottom="0.5" header="0.5" footer="0.5"/>
  <pageSetup paperSize="9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EF02C-C604-446F-BEC8-BC37683F7497}">
  <sheetPr>
    <tabColor rgb="FF99FFCC"/>
    <pageSetUpPr fitToPage="1"/>
  </sheetPr>
  <dimension ref="A1:M34"/>
  <sheetViews>
    <sheetView showGridLines="0" view="pageBreakPreview" topLeftCell="A6" zoomScale="70" zoomScaleNormal="85" zoomScaleSheetLayoutView="70" workbookViewId="0">
      <selection activeCell="O6" sqref="O6"/>
    </sheetView>
  </sheetViews>
  <sheetFormatPr defaultColWidth="9.1796875" defaultRowHeight="14" x14ac:dyDescent="0.3"/>
  <cols>
    <col min="1" max="1" width="42.6328125" style="20" customWidth="1"/>
    <col min="2" max="2" width="10.90625" style="20" customWidth="1"/>
    <col min="3" max="3" width="6.453125" style="20" customWidth="1"/>
    <col min="4" max="4" width="1.1796875" style="20" customWidth="1"/>
    <col min="5" max="5" width="13.81640625" style="20" customWidth="1"/>
    <col min="6" max="6" width="1.1796875" style="20" customWidth="1"/>
    <col min="7" max="7" width="13.453125" style="20" customWidth="1"/>
    <col min="8" max="8" width="1.1796875" style="20" customWidth="1"/>
    <col min="9" max="9" width="12.453125" style="20" customWidth="1"/>
    <col min="10" max="10" width="1.1796875" style="20" customWidth="1"/>
    <col min="11" max="11" width="14.1796875" style="20" customWidth="1"/>
    <col min="12" max="12" width="1.1796875" style="20" customWidth="1"/>
    <col min="13" max="13" width="12.81640625" style="20" customWidth="1"/>
    <col min="14" max="14" width="1.1796875" style="20" customWidth="1"/>
    <col min="15" max="15" width="15.81640625" style="20" customWidth="1"/>
    <col min="16" max="16384" width="9.1796875" style="20"/>
  </cols>
  <sheetData>
    <row r="1" spans="1:13" s="52" customFormat="1" ht="20.25" customHeight="1" x14ac:dyDescent="0.4">
      <c r="A1" s="6" t="s">
        <v>44</v>
      </c>
      <c r="B1" s="6"/>
      <c r="C1" s="51"/>
    </row>
    <row r="2" spans="1:13" s="47" customFormat="1" ht="20.25" customHeight="1" x14ac:dyDescent="0.35">
      <c r="A2" s="1" t="s">
        <v>160</v>
      </c>
      <c r="B2" s="1"/>
      <c r="C2" s="121"/>
    </row>
    <row r="3" spans="1:13" ht="20.25" customHeight="1" x14ac:dyDescent="0.3">
      <c r="A3" s="8"/>
      <c r="B3" s="8"/>
      <c r="C3" s="5"/>
    </row>
    <row r="4" spans="1:13" ht="20.25" customHeight="1" x14ac:dyDescent="0.3">
      <c r="A4" s="23"/>
      <c r="B4" s="23"/>
      <c r="C4" s="158"/>
      <c r="D4" s="23"/>
      <c r="E4" s="249" t="s">
        <v>36</v>
      </c>
      <c r="F4" s="249"/>
      <c r="G4" s="249"/>
      <c r="H4" s="249"/>
      <c r="I4" s="249"/>
      <c r="J4" s="249"/>
      <c r="K4" s="249"/>
      <c r="L4" s="249"/>
      <c r="M4" s="249"/>
    </row>
    <row r="5" spans="1:13" ht="20.25" customHeight="1" x14ac:dyDescent="0.3">
      <c r="A5" s="23"/>
      <c r="B5" s="23"/>
      <c r="C5" s="158"/>
      <c r="D5" s="23"/>
      <c r="E5" s="159"/>
      <c r="F5" s="159"/>
      <c r="G5" s="120"/>
      <c r="H5" s="159"/>
      <c r="I5" s="250" t="s">
        <v>4</v>
      </c>
      <c r="J5" s="250"/>
      <c r="K5" s="250"/>
      <c r="L5" s="159"/>
      <c r="M5" s="159"/>
    </row>
    <row r="6" spans="1:13" ht="20.25" customHeight="1" x14ac:dyDescent="0.3">
      <c r="A6" s="23"/>
      <c r="B6" s="23"/>
      <c r="C6" s="158"/>
      <c r="D6" s="23"/>
      <c r="E6" s="161" t="s">
        <v>99</v>
      </c>
      <c r="F6" s="161"/>
      <c r="G6" s="251"/>
      <c r="H6" s="251"/>
      <c r="I6" s="251"/>
      <c r="J6" s="251"/>
      <c r="K6" s="251"/>
      <c r="L6" s="161"/>
    </row>
    <row r="7" spans="1:13" ht="20.25" customHeight="1" x14ac:dyDescent="0.3">
      <c r="A7" s="23"/>
      <c r="B7" s="23"/>
      <c r="C7" s="158"/>
      <c r="D7" s="23"/>
      <c r="E7" s="100" t="s">
        <v>98</v>
      </c>
      <c r="F7" s="161"/>
      <c r="G7" s="23"/>
      <c r="H7" s="161"/>
      <c r="I7" s="161"/>
      <c r="J7" s="23"/>
      <c r="K7" s="23"/>
      <c r="L7" s="161"/>
      <c r="M7" s="161"/>
    </row>
    <row r="8" spans="1:13" ht="20.25" customHeight="1" x14ac:dyDescent="0.3">
      <c r="A8" s="23"/>
      <c r="B8" s="23"/>
      <c r="C8" s="158"/>
      <c r="D8" s="23"/>
      <c r="E8" s="161" t="s">
        <v>80</v>
      </c>
      <c r="F8" s="161"/>
      <c r="G8" s="161" t="s">
        <v>22</v>
      </c>
      <c r="H8" s="161"/>
      <c r="I8" s="161" t="s">
        <v>43</v>
      </c>
      <c r="J8" s="161"/>
      <c r="K8" s="161" t="s">
        <v>6</v>
      </c>
      <c r="L8" s="161"/>
      <c r="M8" s="161" t="s">
        <v>93</v>
      </c>
    </row>
    <row r="9" spans="1:13" ht="20.25" customHeight="1" x14ac:dyDescent="0.3">
      <c r="A9" s="8"/>
      <c r="B9" s="8"/>
      <c r="C9" s="158"/>
      <c r="D9" s="23"/>
      <c r="E9" s="248" t="s">
        <v>55</v>
      </c>
      <c r="F9" s="248"/>
      <c r="G9" s="248"/>
      <c r="H9" s="248"/>
      <c r="I9" s="248"/>
      <c r="J9" s="248"/>
      <c r="K9" s="248"/>
      <c r="L9" s="248"/>
      <c r="M9" s="248"/>
    </row>
    <row r="10" spans="1:13" ht="20.25" customHeight="1" x14ac:dyDescent="0.5">
      <c r="A10" s="8" t="s">
        <v>167</v>
      </c>
      <c r="B10" s="8"/>
      <c r="C10" s="5"/>
      <c r="D10" s="89"/>
      <c r="E10" s="17"/>
      <c r="F10" s="7"/>
      <c r="G10" s="17"/>
      <c r="H10" s="17"/>
      <c r="I10" s="17"/>
      <c r="J10" s="17"/>
      <c r="K10" s="17"/>
      <c r="L10" s="17"/>
      <c r="M10" s="17"/>
    </row>
    <row r="11" spans="1:13" ht="20.25" customHeight="1" x14ac:dyDescent="0.5">
      <c r="A11" s="8" t="s">
        <v>168</v>
      </c>
      <c r="B11" s="8"/>
      <c r="C11" s="5"/>
      <c r="D11" s="24"/>
      <c r="E11" s="41">
        <v>492040</v>
      </c>
      <c r="F11" s="41"/>
      <c r="G11" s="41">
        <v>229555</v>
      </c>
      <c r="H11" s="41"/>
      <c r="I11" s="41">
        <v>49204</v>
      </c>
      <c r="J11" s="41"/>
      <c r="K11" s="41">
        <v>326876</v>
      </c>
      <c r="L11" s="41"/>
      <c r="M11" s="17">
        <f>SUM(E11:K11)</f>
        <v>1097675</v>
      </c>
    </row>
    <row r="12" spans="1:13" ht="20.25" hidden="1" customHeight="1" x14ac:dyDescent="0.5">
      <c r="A12" s="20" t="s">
        <v>115</v>
      </c>
      <c r="C12" s="5">
        <v>3</v>
      </c>
      <c r="D12" s="24">
        <v>229555</v>
      </c>
      <c r="E12" s="152"/>
      <c r="F12" s="34"/>
      <c r="G12" s="152"/>
      <c r="H12" s="34"/>
      <c r="I12" s="73"/>
      <c r="J12" s="34"/>
      <c r="K12" s="34"/>
      <c r="L12" s="34"/>
      <c r="M12" s="31"/>
    </row>
    <row r="13" spans="1:13" ht="20.25" hidden="1" customHeight="1" x14ac:dyDescent="0.5">
      <c r="A13" s="8" t="s">
        <v>135</v>
      </c>
      <c r="B13" s="8"/>
      <c r="C13" s="5"/>
      <c r="D13" s="24"/>
      <c r="E13" s="56"/>
      <c r="F13" s="41"/>
      <c r="G13" s="56"/>
      <c r="H13" s="41"/>
      <c r="I13" s="56"/>
      <c r="J13" s="41"/>
      <c r="K13" s="56"/>
      <c r="L13" s="41"/>
      <c r="M13" s="56"/>
    </row>
    <row r="14" spans="1:13" ht="20.25" customHeight="1" x14ac:dyDescent="0.5">
      <c r="A14" s="8"/>
      <c r="B14" s="8"/>
      <c r="C14" s="5"/>
      <c r="D14" s="24"/>
      <c r="E14" s="41"/>
      <c r="F14" s="41"/>
      <c r="G14" s="41"/>
      <c r="H14" s="41"/>
      <c r="I14" s="41"/>
      <c r="J14" s="41"/>
      <c r="K14" s="41"/>
      <c r="L14" s="41"/>
      <c r="M14" s="41"/>
    </row>
    <row r="15" spans="1:13" ht="20.25" customHeight="1" x14ac:dyDescent="0.5">
      <c r="A15" s="14" t="s">
        <v>56</v>
      </c>
      <c r="B15" s="14"/>
      <c r="C15" s="5"/>
      <c r="D15" s="89"/>
      <c r="E15" s="94"/>
      <c r="G15" s="18"/>
      <c r="I15" s="19"/>
      <c r="J15" s="31"/>
      <c r="K15" s="19"/>
      <c r="L15" s="31"/>
      <c r="M15" s="19"/>
    </row>
    <row r="16" spans="1:13" ht="20.25" customHeight="1" x14ac:dyDescent="0.65">
      <c r="A16" s="63" t="s">
        <v>145</v>
      </c>
      <c r="B16" s="63"/>
      <c r="C16" s="5"/>
      <c r="D16" s="89"/>
      <c r="E16" s="222">
        <f>0</f>
        <v>0</v>
      </c>
      <c r="F16" s="223">
        <f>0</f>
        <v>0</v>
      </c>
      <c r="G16" s="224">
        <f>0</f>
        <v>0</v>
      </c>
      <c r="H16" s="223"/>
      <c r="I16" s="224">
        <f>0</f>
        <v>0</v>
      </c>
      <c r="J16" s="154"/>
      <c r="K16" s="153">
        <f>'PL5-6'!H36</f>
        <v>-10768</v>
      </c>
      <c r="L16" s="154"/>
      <c r="M16" s="221">
        <f>SUM(E16:K16)</f>
        <v>-10768</v>
      </c>
    </row>
    <row r="17" spans="1:13" ht="20.25" customHeight="1" x14ac:dyDescent="0.5">
      <c r="A17" s="63" t="s">
        <v>58</v>
      </c>
      <c r="B17" s="63"/>
      <c r="C17" s="5"/>
      <c r="D17" s="89"/>
      <c r="E17" s="222">
        <v>0</v>
      </c>
      <c r="F17" s="41"/>
      <c r="G17" s="224">
        <v>0</v>
      </c>
      <c r="H17" s="41"/>
      <c r="I17" s="224">
        <v>0</v>
      </c>
      <c r="J17" s="34"/>
      <c r="K17" s="222">
        <v>0</v>
      </c>
      <c r="L17" s="41"/>
      <c r="M17" s="222">
        <f>SUM(E17:K17)</f>
        <v>0</v>
      </c>
    </row>
    <row r="18" spans="1:13" ht="20.25" customHeight="1" x14ac:dyDescent="0.5">
      <c r="A18" s="14" t="s">
        <v>54</v>
      </c>
      <c r="B18" s="14"/>
      <c r="C18" s="5"/>
      <c r="D18" s="89"/>
      <c r="E18" s="170">
        <f>SUM(E16:E17)</f>
        <v>0</v>
      </c>
      <c r="F18" s="41"/>
      <c r="G18" s="170">
        <f>SUM(G16:G17)</f>
        <v>0</v>
      </c>
      <c r="H18" s="41"/>
      <c r="I18" s="170">
        <f>SUM(I16:I17)</f>
        <v>0</v>
      </c>
      <c r="J18" s="34"/>
      <c r="K18" s="170">
        <f>SUM(K16:K17)</f>
        <v>-10768</v>
      </c>
      <c r="L18" s="41"/>
      <c r="M18" s="170">
        <f>SUM(M16:M17)</f>
        <v>-10768</v>
      </c>
    </row>
    <row r="19" spans="1:13" ht="12.5" customHeight="1" x14ac:dyDescent="0.5">
      <c r="A19" s="14"/>
      <c r="B19" s="14"/>
      <c r="C19" s="5"/>
      <c r="D19" s="89"/>
      <c r="E19" s="170"/>
      <c r="F19" s="41"/>
      <c r="G19" s="170"/>
      <c r="H19" s="41"/>
      <c r="I19" s="170"/>
      <c r="J19" s="41"/>
      <c r="K19" s="170"/>
      <c r="L19" s="41"/>
      <c r="M19" s="170"/>
    </row>
    <row r="20" spans="1:13" ht="20.25" customHeight="1" thickBot="1" x14ac:dyDescent="0.55000000000000004">
      <c r="A20" s="13" t="s">
        <v>169</v>
      </c>
      <c r="B20" s="13"/>
      <c r="C20" s="5"/>
      <c r="D20" s="89"/>
      <c r="E20" s="172">
        <f>SUM(E11,E18)</f>
        <v>492040</v>
      </c>
      <c r="F20" s="41"/>
      <c r="G20" s="172">
        <f>SUM(G11,G18)</f>
        <v>229555</v>
      </c>
      <c r="H20" s="41"/>
      <c r="I20" s="172">
        <f>SUM(I11,I18)</f>
        <v>49204</v>
      </c>
      <c r="J20" s="41"/>
      <c r="K20" s="172">
        <f>SUM(K11,K18)</f>
        <v>316108</v>
      </c>
      <c r="L20" s="41"/>
      <c r="M20" s="172">
        <f>SUM(M11,M18)</f>
        <v>1086907</v>
      </c>
    </row>
    <row r="21" spans="1:13" ht="19.5" customHeight="1" thickTop="1" x14ac:dyDescent="0.3"/>
    <row r="22" spans="1:13" ht="19.5" customHeight="1" x14ac:dyDescent="0.3"/>
    <row r="23" spans="1:13" ht="19.5" customHeight="1" x14ac:dyDescent="0.3"/>
    <row r="24" spans="1:13" ht="19.5" customHeight="1" x14ac:dyDescent="0.3"/>
    <row r="25" spans="1:13" ht="19.5" customHeight="1" x14ac:dyDescent="0.3"/>
    <row r="26" spans="1:13" ht="19.5" customHeight="1" x14ac:dyDescent="0.3"/>
    <row r="27" spans="1:13" ht="19.5" customHeight="1" x14ac:dyDescent="0.3"/>
    <row r="28" spans="1:13" ht="19.5" customHeight="1" x14ac:dyDescent="0.3"/>
    <row r="29" spans="1:13" ht="19.5" customHeight="1" x14ac:dyDescent="0.3"/>
    <row r="30" spans="1:13" ht="19.5" customHeight="1" x14ac:dyDescent="0.3"/>
    <row r="31" spans="1:13" ht="19.5" customHeight="1" x14ac:dyDescent="0.3"/>
    <row r="32" spans="1:13" ht="19.5" customHeight="1" x14ac:dyDescent="0.3"/>
    <row r="33" ht="19.5" customHeight="1" x14ac:dyDescent="0.3"/>
    <row r="34" ht="19.5" customHeight="1" x14ac:dyDescent="0.3"/>
  </sheetData>
  <mergeCells count="4">
    <mergeCell ref="E4:M4"/>
    <mergeCell ref="I5:K5"/>
    <mergeCell ref="G6:K6"/>
    <mergeCell ref="E9:M9"/>
  </mergeCells>
  <pageMargins left="0.7" right="0.7" top="0.48" bottom="0.5" header="0.5" footer="0.5"/>
  <pageSetup paperSize="9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O95"/>
  <sheetViews>
    <sheetView showGridLines="0" tabSelected="1" view="pageBreakPreview" topLeftCell="A41" zoomScale="70" zoomScaleNormal="80" zoomScaleSheetLayoutView="70" workbookViewId="0">
      <selection activeCell="G93" sqref="G93"/>
    </sheetView>
  </sheetViews>
  <sheetFormatPr defaultColWidth="9.1796875" defaultRowHeight="20.25" customHeight="1" x14ac:dyDescent="0.4"/>
  <cols>
    <col min="1" max="1" width="1.453125" style="77" customWidth="1"/>
    <col min="2" max="2" width="49.1796875" style="77" customWidth="1"/>
    <col min="3" max="3" width="10.81640625" style="76" customWidth="1"/>
    <col min="4" max="4" width="1" style="76" customWidth="1"/>
    <col min="5" max="5" width="10.81640625" style="76" customWidth="1"/>
    <col min="6" max="6" width="1" style="76" customWidth="1"/>
    <col min="7" max="7" width="10.81640625" style="76" customWidth="1"/>
    <col min="8" max="8" width="1" style="76" customWidth="1"/>
    <col min="9" max="9" width="10.81640625" style="76" customWidth="1"/>
    <col min="10" max="10" width="12.1796875" style="77" bestFit="1" customWidth="1"/>
    <col min="11" max="11" width="15.08984375" style="77" customWidth="1"/>
    <col min="12" max="16384" width="9.1796875" style="77"/>
  </cols>
  <sheetData>
    <row r="1" spans="1:15" ht="20.25" customHeight="1" x14ac:dyDescent="0.4">
      <c r="A1" s="25" t="s">
        <v>44</v>
      </c>
      <c r="B1" s="25"/>
      <c r="C1" s="36"/>
      <c r="D1" s="36"/>
      <c r="E1" s="36"/>
      <c r="F1" s="36"/>
      <c r="G1" s="36"/>
      <c r="H1" s="36"/>
      <c r="I1" s="36"/>
      <c r="J1" s="76"/>
      <c r="K1" s="76"/>
    </row>
    <row r="2" spans="1:15" ht="20.25" customHeight="1" x14ac:dyDescent="0.4">
      <c r="A2" s="1" t="s">
        <v>162</v>
      </c>
      <c r="B2" s="1"/>
      <c r="C2" s="36"/>
      <c r="D2" s="36"/>
      <c r="E2" s="36"/>
      <c r="F2" s="36"/>
      <c r="G2" s="36"/>
      <c r="H2" s="36"/>
      <c r="I2" s="36"/>
      <c r="J2" s="76"/>
      <c r="K2" s="76"/>
    </row>
    <row r="3" spans="1:15" ht="18.75" customHeight="1" x14ac:dyDescent="0.4">
      <c r="B3" s="78"/>
      <c r="C3" s="36"/>
      <c r="D3" s="36"/>
      <c r="E3" s="36"/>
      <c r="F3" s="36"/>
      <c r="G3" s="36"/>
      <c r="H3" s="36"/>
      <c r="I3" s="36"/>
      <c r="J3" s="76"/>
      <c r="K3" s="76"/>
    </row>
    <row r="4" spans="1:15" ht="20.25" customHeight="1" x14ac:dyDescent="0.4">
      <c r="B4" s="79"/>
      <c r="C4" s="246" t="s">
        <v>0</v>
      </c>
      <c r="D4" s="246"/>
      <c r="E4" s="246"/>
      <c r="F4" s="36"/>
      <c r="G4" s="246" t="s">
        <v>33</v>
      </c>
      <c r="H4" s="246"/>
      <c r="I4" s="246"/>
      <c r="J4" s="76"/>
      <c r="K4" s="76"/>
    </row>
    <row r="5" spans="1:15" ht="20.25" customHeight="1" x14ac:dyDescent="0.4">
      <c r="B5" s="12"/>
      <c r="C5" s="246" t="s">
        <v>34</v>
      </c>
      <c r="D5" s="246"/>
      <c r="E5" s="246"/>
      <c r="F5" s="26"/>
      <c r="G5" s="246" t="s">
        <v>34</v>
      </c>
      <c r="H5" s="246"/>
      <c r="I5" s="246"/>
      <c r="J5" s="76"/>
      <c r="K5" s="76"/>
    </row>
    <row r="6" spans="1:15" ht="20.25" customHeight="1" x14ac:dyDescent="0.4">
      <c r="B6" s="12"/>
      <c r="C6" s="254" t="s">
        <v>52</v>
      </c>
      <c r="D6" s="246"/>
      <c r="E6" s="246"/>
      <c r="F6" s="26"/>
      <c r="G6" s="254" t="s">
        <v>52</v>
      </c>
      <c r="H6" s="246"/>
      <c r="I6" s="246"/>
      <c r="J6" s="76"/>
      <c r="K6" s="76"/>
    </row>
    <row r="7" spans="1:15" ht="20.25" customHeight="1" x14ac:dyDescent="0.4">
      <c r="B7" s="70"/>
      <c r="C7" s="255" t="s">
        <v>73</v>
      </c>
      <c r="D7" s="255"/>
      <c r="E7" s="255"/>
      <c r="F7" s="26"/>
      <c r="G7" s="255" t="s">
        <v>73</v>
      </c>
      <c r="H7" s="255"/>
      <c r="I7" s="255"/>
      <c r="J7" s="76"/>
    </row>
    <row r="8" spans="1:15" s="36" customFormat="1" ht="20.25" customHeight="1" x14ac:dyDescent="0.4">
      <c r="B8" s="12"/>
      <c r="C8" s="86">
        <v>2022</v>
      </c>
      <c r="D8" s="86"/>
      <c r="E8" s="188">
        <v>2021</v>
      </c>
      <c r="F8" s="86"/>
      <c r="G8" s="86">
        <v>2022</v>
      </c>
      <c r="H8" s="86"/>
      <c r="I8" s="188">
        <v>2021</v>
      </c>
      <c r="J8" s="46"/>
      <c r="K8" s="59"/>
      <c r="L8" s="59"/>
      <c r="M8" s="59"/>
      <c r="N8" s="67"/>
      <c r="O8" s="67"/>
    </row>
    <row r="9" spans="1:15" ht="20.25" customHeight="1" x14ac:dyDescent="0.4">
      <c r="B9" s="70"/>
      <c r="C9" s="256" t="s">
        <v>55</v>
      </c>
      <c r="D9" s="256"/>
      <c r="E9" s="256"/>
      <c r="F9" s="256"/>
      <c r="G9" s="256"/>
      <c r="H9" s="256"/>
      <c r="I9" s="256"/>
      <c r="J9" s="76"/>
    </row>
    <row r="10" spans="1:15" ht="20.25" customHeight="1" x14ac:dyDescent="0.4">
      <c r="A10" s="43" t="s">
        <v>23</v>
      </c>
      <c r="B10" s="43"/>
      <c r="C10" s="58"/>
      <c r="D10" s="58"/>
      <c r="E10" s="58"/>
      <c r="F10" s="58"/>
      <c r="G10" s="58"/>
      <c r="H10" s="58"/>
      <c r="I10" s="58"/>
      <c r="J10" s="76"/>
    </row>
    <row r="11" spans="1:15" ht="20.25" customHeight="1" x14ac:dyDescent="0.4">
      <c r="A11" s="27" t="s">
        <v>137</v>
      </c>
      <c r="B11" s="27"/>
      <c r="C11" s="58">
        <f>'PL5-6'!D28</f>
        <v>9626</v>
      </c>
      <c r="D11" s="58">
        <v>-2809</v>
      </c>
      <c r="E11" s="58">
        <f>'PL5-6'!F28</f>
        <v>-2809</v>
      </c>
      <c r="F11" s="58"/>
      <c r="G11" s="58">
        <v>-10768</v>
      </c>
      <c r="H11" s="58"/>
      <c r="I11" s="58">
        <f>'PL5-6'!J28</f>
        <v>-20</v>
      </c>
      <c r="J11" s="76"/>
      <c r="K11" s="76"/>
    </row>
    <row r="12" spans="1:15" ht="20.25" customHeight="1" x14ac:dyDescent="0.4">
      <c r="A12" s="44" t="s">
        <v>152</v>
      </c>
      <c r="B12" s="44"/>
      <c r="C12" s="58"/>
      <c r="D12" s="58"/>
      <c r="E12" s="58"/>
      <c r="F12" s="58"/>
      <c r="G12" s="58"/>
      <c r="H12" s="58"/>
      <c r="I12" s="58"/>
      <c r="J12" s="76"/>
      <c r="K12" s="76"/>
      <c r="L12" s="76"/>
      <c r="M12" s="76"/>
    </row>
    <row r="13" spans="1:15" ht="21" customHeight="1" x14ac:dyDescent="0.4">
      <c r="A13" s="27" t="s">
        <v>180</v>
      </c>
      <c r="B13" s="27"/>
      <c r="C13" s="40">
        <v>-1188</v>
      </c>
      <c r="D13" s="58">
        <v>-503</v>
      </c>
      <c r="E13" s="40">
        <v>-503</v>
      </c>
      <c r="F13" s="58"/>
      <c r="G13" s="69">
        <v>-2166</v>
      </c>
      <c r="H13" s="58"/>
      <c r="I13" s="69">
        <v>-639</v>
      </c>
      <c r="J13" s="76"/>
      <c r="K13" s="76"/>
    </row>
    <row r="14" spans="1:15" ht="20.25" customHeight="1" x14ac:dyDescent="0.4">
      <c r="A14" s="27" t="s">
        <v>42</v>
      </c>
      <c r="B14" s="27"/>
      <c r="C14" s="58">
        <v>9330</v>
      </c>
      <c r="D14" s="58">
        <v>7776</v>
      </c>
      <c r="E14" s="58">
        <v>7776</v>
      </c>
      <c r="F14" s="58"/>
      <c r="G14" s="58">
        <v>7043</v>
      </c>
      <c r="H14" s="58"/>
      <c r="I14" s="58">
        <v>5855</v>
      </c>
      <c r="J14" s="76"/>
      <c r="K14" s="76"/>
    </row>
    <row r="15" spans="1:15" ht="20.25" customHeight="1" x14ac:dyDescent="0.4">
      <c r="A15" s="27" t="s">
        <v>100</v>
      </c>
      <c r="B15" s="27"/>
      <c r="C15" s="58">
        <v>30771</v>
      </c>
      <c r="D15" s="58"/>
      <c r="E15" s="58">
        <v>29716</v>
      </c>
      <c r="F15" s="58"/>
      <c r="G15" s="58">
        <v>21696</v>
      </c>
      <c r="H15" s="58"/>
      <c r="I15" s="58">
        <v>19782</v>
      </c>
      <c r="J15" s="76"/>
      <c r="K15" s="76"/>
    </row>
    <row r="16" spans="1:15" ht="20.25" customHeight="1" x14ac:dyDescent="0.4">
      <c r="A16" s="155" t="s">
        <v>192</v>
      </c>
      <c r="B16" s="155"/>
      <c r="C16" s="58">
        <v>9300</v>
      </c>
      <c r="D16" s="58"/>
      <c r="E16" s="58">
        <v>172</v>
      </c>
      <c r="F16" s="58"/>
      <c r="G16" s="58">
        <v>3383</v>
      </c>
      <c r="H16" s="58"/>
      <c r="I16" s="58">
        <v>396</v>
      </c>
      <c r="J16" s="76"/>
      <c r="K16" s="76"/>
      <c r="L16" s="180"/>
    </row>
    <row r="17" spans="1:11" ht="20.25" customHeight="1" x14ac:dyDescent="0.4">
      <c r="A17" s="27" t="s">
        <v>181</v>
      </c>
      <c r="B17" s="27"/>
      <c r="C17" s="49">
        <v>-3585</v>
      </c>
      <c r="D17" s="58"/>
      <c r="E17" s="49">
        <v>1603</v>
      </c>
      <c r="F17" s="58"/>
      <c r="G17" s="58">
        <v>-1220</v>
      </c>
      <c r="H17" s="58"/>
      <c r="I17" s="58">
        <v>822</v>
      </c>
      <c r="J17" s="76"/>
      <c r="K17" s="76"/>
    </row>
    <row r="18" spans="1:11" ht="20.25" hidden="1" customHeight="1" x14ac:dyDescent="0.4">
      <c r="A18" s="27" t="s">
        <v>146</v>
      </c>
      <c r="B18" s="27"/>
      <c r="C18" s="179"/>
      <c r="D18" s="58"/>
      <c r="E18" s="179">
        <v>0</v>
      </c>
      <c r="F18" s="58"/>
      <c r="G18" s="179"/>
      <c r="H18" s="58"/>
      <c r="I18" s="179">
        <v>0</v>
      </c>
      <c r="J18" s="76"/>
      <c r="K18" s="76"/>
    </row>
    <row r="19" spans="1:11" ht="20.25" customHeight="1" x14ac:dyDescent="0.4">
      <c r="A19" s="27" t="s">
        <v>183</v>
      </c>
      <c r="B19" s="27"/>
      <c r="C19" s="58">
        <v>1460</v>
      </c>
      <c r="D19" s="58"/>
      <c r="E19" s="58">
        <v>-600</v>
      </c>
      <c r="F19" s="58"/>
      <c r="G19" s="58">
        <f>-833</f>
        <v>-833</v>
      </c>
      <c r="H19" s="58"/>
      <c r="I19" s="58">
        <v>-535</v>
      </c>
      <c r="J19" s="76"/>
      <c r="K19" s="76"/>
    </row>
    <row r="20" spans="1:11" s="2" customFormat="1" ht="20.25" customHeight="1" x14ac:dyDescent="0.3">
      <c r="A20" s="123" t="s">
        <v>110</v>
      </c>
      <c r="B20" s="123"/>
      <c r="C20" s="124">
        <v>-22</v>
      </c>
      <c r="D20" s="125"/>
      <c r="E20" s="124">
        <v>-12</v>
      </c>
      <c r="F20" s="126"/>
      <c r="G20" s="127">
        <v>-22</v>
      </c>
      <c r="H20" s="126"/>
      <c r="I20" s="127">
        <v>-11</v>
      </c>
    </row>
    <row r="21" spans="1:11" s="2" customFormat="1" ht="20.25" customHeight="1" x14ac:dyDescent="0.3">
      <c r="A21" s="253" t="s">
        <v>30</v>
      </c>
      <c r="B21" s="253"/>
      <c r="C21" s="124">
        <v>-4</v>
      </c>
      <c r="D21" s="125"/>
      <c r="E21" s="124">
        <v>-10</v>
      </c>
      <c r="F21" s="126"/>
      <c r="G21" s="127">
        <v>-3</v>
      </c>
      <c r="H21" s="126"/>
      <c r="I21" s="127">
        <v>-8</v>
      </c>
    </row>
    <row r="22" spans="1:11" ht="20.25" hidden="1" customHeight="1" x14ac:dyDescent="0.4">
      <c r="A22" s="72" t="s">
        <v>70</v>
      </c>
      <c r="B22" s="72"/>
      <c r="C22" s="69"/>
      <c r="D22" s="58"/>
      <c r="E22" s="69">
        <v>0</v>
      </c>
      <c r="F22" s="58"/>
      <c r="G22" s="68"/>
      <c r="H22" s="58"/>
      <c r="I22" s="68">
        <v>0</v>
      </c>
      <c r="J22" s="76"/>
      <c r="K22" s="76"/>
    </row>
    <row r="23" spans="1:11" ht="23.25" customHeight="1" x14ac:dyDescent="0.4">
      <c r="A23" s="27" t="s">
        <v>51</v>
      </c>
      <c r="B23" s="27"/>
      <c r="C23" s="58">
        <v>3520</v>
      </c>
      <c r="D23" s="58"/>
      <c r="E23" s="58">
        <v>2628</v>
      </c>
      <c r="F23" s="58"/>
      <c r="G23" s="58">
        <v>2091</v>
      </c>
      <c r="H23" s="58"/>
      <c r="I23" s="58">
        <v>1767</v>
      </c>
      <c r="J23" s="76"/>
      <c r="K23" s="76"/>
    </row>
    <row r="24" spans="1:11" ht="20.25" customHeight="1" x14ac:dyDescent="0.4">
      <c r="B24" s="27"/>
      <c r="C24" s="135">
        <f>SUM(C11:C23)</f>
        <v>59208</v>
      </c>
      <c r="D24" s="131"/>
      <c r="E24" s="135">
        <f>SUM(E11:E23)</f>
        <v>37961</v>
      </c>
      <c r="F24" s="136"/>
      <c r="G24" s="137">
        <f>SUM(G11:G23)</f>
        <v>19201</v>
      </c>
      <c r="H24" s="136"/>
      <c r="I24" s="137">
        <f>SUM(I11:I23)</f>
        <v>27409</v>
      </c>
      <c r="J24" s="76"/>
      <c r="K24" s="76"/>
    </row>
    <row r="25" spans="1:11" ht="20.25" customHeight="1" x14ac:dyDescent="0.4">
      <c r="A25" s="44" t="s">
        <v>29</v>
      </c>
      <c r="B25" s="44"/>
      <c r="C25" s="131"/>
      <c r="D25" s="131"/>
      <c r="E25" s="131"/>
      <c r="F25" s="136"/>
      <c r="G25" s="136"/>
      <c r="H25" s="136"/>
      <c r="I25" s="136"/>
      <c r="J25" s="76"/>
      <c r="K25" s="76"/>
    </row>
    <row r="26" spans="1:11" ht="20.25" customHeight="1" x14ac:dyDescent="0.4">
      <c r="A26" s="27" t="s">
        <v>63</v>
      </c>
      <c r="B26" s="27"/>
      <c r="C26" s="49">
        <v>-164389</v>
      </c>
      <c r="D26" s="131"/>
      <c r="E26" s="49">
        <v>-41990</v>
      </c>
      <c r="F26" s="136"/>
      <c r="G26" s="136">
        <v>61754</v>
      </c>
      <c r="H26" s="136"/>
      <c r="I26" s="136">
        <v>48344</v>
      </c>
      <c r="J26" s="76"/>
      <c r="K26" s="76"/>
    </row>
    <row r="27" spans="1:11" s="76" customFormat="1" ht="18.75" customHeight="1" x14ac:dyDescent="0.4">
      <c r="A27" s="27" t="s">
        <v>85</v>
      </c>
      <c r="B27" s="27"/>
      <c r="C27" s="49">
        <v>20053</v>
      </c>
      <c r="D27" s="131"/>
      <c r="E27" s="49">
        <v>-5670</v>
      </c>
      <c r="F27" s="136"/>
      <c r="G27" s="136">
        <v>26328</v>
      </c>
      <c r="H27" s="136"/>
      <c r="I27" s="136">
        <v>-3711</v>
      </c>
    </row>
    <row r="28" spans="1:11" ht="20.25" customHeight="1" x14ac:dyDescent="0.4">
      <c r="A28" s="27" t="s">
        <v>2</v>
      </c>
      <c r="B28" s="27"/>
      <c r="C28" s="49">
        <v>-97641</v>
      </c>
      <c r="D28" s="131"/>
      <c r="E28" s="49">
        <v>-89961</v>
      </c>
      <c r="F28" s="136"/>
      <c r="G28" s="136">
        <v>-119657</v>
      </c>
      <c r="H28" s="136"/>
      <c r="I28" s="136">
        <v>-24818</v>
      </c>
      <c r="J28" s="104"/>
      <c r="K28" s="76"/>
    </row>
    <row r="29" spans="1:11" ht="20.25" customHeight="1" x14ac:dyDescent="0.4">
      <c r="A29" s="27" t="s">
        <v>165</v>
      </c>
      <c r="B29" s="27"/>
      <c r="C29" s="49">
        <v>1498</v>
      </c>
      <c r="D29" s="131"/>
      <c r="E29" s="49">
        <v>2685</v>
      </c>
      <c r="F29" s="136"/>
      <c r="G29" s="40">
        <v>1498</v>
      </c>
      <c r="H29" s="136"/>
      <c r="I29" s="40">
        <v>2685</v>
      </c>
      <c r="J29" s="76"/>
      <c r="K29" s="76"/>
    </row>
    <row r="30" spans="1:11" ht="20.25" customHeight="1" x14ac:dyDescent="0.4">
      <c r="A30" s="27" t="s">
        <v>3</v>
      </c>
      <c r="B30" s="27"/>
      <c r="C30" s="49">
        <v>-1382</v>
      </c>
      <c r="D30" s="131"/>
      <c r="E30" s="49">
        <v>1161</v>
      </c>
      <c r="F30" s="136"/>
      <c r="G30" s="40">
        <v>-537</v>
      </c>
      <c r="H30" s="136"/>
      <c r="I30" s="40">
        <v>57</v>
      </c>
      <c r="J30" s="76"/>
      <c r="K30" s="76"/>
    </row>
    <row r="31" spans="1:11" ht="20.25" customHeight="1" x14ac:dyDescent="0.4">
      <c r="A31" s="27" t="s">
        <v>15</v>
      </c>
      <c r="B31" s="27"/>
      <c r="C31" s="49">
        <v>132594</v>
      </c>
      <c r="D31" s="131"/>
      <c r="E31" s="49">
        <v>130649</v>
      </c>
      <c r="F31" s="136"/>
      <c r="G31" s="136">
        <v>63243</v>
      </c>
      <c r="H31" s="136"/>
      <c r="I31" s="136">
        <v>-2996</v>
      </c>
      <c r="J31" s="40"/>
      <c r="K31" s="76"/>
    </row>
    <row r="32" spans="1:11" ht="20.25" customHeight="1" x14ac:dyDescent="0.4">
      <c r="A32" s="27" t="s">
        <v>87</v>
      </c>
      <c r="B32" s="27"/>
      <c r="C32" s="49">
        <v>-36579</v>
      </c>
      <c r="D32" s="131"/>
      <c r="E32" s="49">
        <v>-25154</v>
      </c>
      <c r="F32" s="136"/>
      <c r="G32" s="136">
        <v>-19449</v>
      </c>
      <c r="H32" s="136"/>
      <c r="I32" s="136">
        <v>-16133</v>
      </c>
      <c r="K32" s="76"/>
    </row>
    <row r="33" spans="1:11" s="76" customFormat="1" ht="20.25" customHeight="1" x14ac:dyDescent="0.4">
      <c r="A33" s="27" t="s">
        <v>109</v>
      </c>
      <c r="B33" s="27"/>
      <c r="C33" s="49">
        <v>1870</v>
      </c>
      <c r="D33" s="131"/>
      <c r="E33" s="49">
        <v>287</v>
      </c>
      <c r="F33" s="136"/>
      <c r="G33" s="136">
        <v>1870</v>
      </c>
      <c r="H33" s="136"/>
      <c r="I33" s="136">
        <v>287</v>
      </c>
      <c r="J33" s="145"/>
    </row>
    <row r="34" spans="1:11" s="76" customFormat="1" ht="20.25" customHeight="1" x14ac:dyDescent="0.4">
      <c r="A34" s="27" t="s">
        <v>182</v>
      </c>
      <c r="B34" s="27"/>
      <c r="C34" s="114">
        <v>13761</v>
      </c>
      <c r="D34" s="131"/>
      <c r="E34" s="181">
        <v>0</v>
      </c>
      <c r="F34" s="136"/>
      <c r="G34" s="138">
        <v>0</v>
      </c>
      <c r="H34" s="136"/>
      <c r="I34" s="138">
        <v>0</v>
      </c>
    </row>
    <row r="35" spans="1:11" s="76" customFormat="1" ht="20.25" customHeight="1" x14ac:dyDescent="0.4">
      <c r="A35" s="27" t="s">
        <v>193</v>
      </c>
      <c r="B35" s="27"/>
      <c r="C35" s="139">
        <f>SUM(C24:C34)</f>
        <v>-71007</v>
      </c>
      <c r="D35" s="131"/>
      <c r="E35" s="139">
        <f>SUM(E24:E34)</f>
        <v>9968</v>
      </c>
      <c r="F35" s="136"/>
      <c r="G35" s="136">
        <f>SUM(G24:G34)</f>
        <v>34251</v>
      </c>
      <c r="H35" s="136"/>
      <c r="I35" s="136">
        <f>SUM(I24:I34)</f>
        <v>31124</v>
      </c>
    </row>
    <row r="36" spans="1:11" ht="20.25" customHeight="1" x14ac:dyDescent="0.4">
      <c r="A36" s="27" t="s">
        <v>108</v>
      </c>
      <c r="B36" s="27"/>
      <c r="C36" s="136">
        <f>-2073</f>
        <v>-2073</v>
      </c>
      <c r="D36" s="131"/>
      <c r="E36" s="136">
        <v>-1839</v>
      </c>
      <c r="F36" s="136"/>
      <c r="G36" s="136">
        <v>-2073</v>
      </c>
      <c r="H36" s="136"/>
      <c r="I36" s="136">
        <v>-1837</v>
      </c>
      <c r="J36" s="76"/>
      <c r="K36" s="76"/>
    </row>
    <row r="37" spans="1:11" ht="20.25" customHeight="1" x14ac:dyDescent="0.4">
      <c r="A37" s="13" t="s">
        <v>184</v>
      </c>
      <c r="B37" s="13"/>
      <c r="C37" s="140">
        <f>SUM(C35:C36)</f>
        <v>-73080</v>
      </c>
      <c r="D37" s="134"/>
      <c r="E37" s="140">
        <f>SUM(E35:E36)</f>
        <v>8129</v>
      </c>
      <c r="F37" s="141"/>
      <c r="G37" s="142">
        <f>SUM(G35:G36)</f>
        <v>32178</v>
      </c>
      <c r="H37" s="141"/>
      <c r="I37" s="142">
        <f>SUM(I35:I36)</f>
        <v>29287</v>
      </c>
      <c r="J37" s="76"/>
      <c r="K37" s="76"/>
    </row>
    <row r="38" spans="1:11" ht="20.25" customHeight="1" x14ac:dyDescent="0.4">
      <c r="B38" s="79"/>
      <c r="C38" s="15"/>
      <c r="D38" s="15"/>
      <c r="E38" s="15"/>
      <c r="F38" s="15"/>
      <c r="G38" s="15"/>
      <c r="H38" s="15"/>
      <c r="I38" s="15"/>
      <c r="J38" s="76"/>
      <c r="K38" s="76"/>
    </row>
    <row r="39" spans="1:11" ht="20.25" customHeight="1" x14ac:dyDescent="0.4">
      <c r="A39" s="25" t="s">
        <v>44</v>
      </c>
      <c r="B39" s="25"/>
      <c r="C39" s="25"/>
      <c r="D39" s="25"/>
      <c r="E39" s="25"/>
      <c r="F39" s="25"/>
      <c r="G39" s="25"/>
      <c r="H39" s="36"/>
      <c r="I39" s="25"/>
      <c r="J39" s="76"/>
      <c r="K39" s="76"/>
    </row>
    <row r="40" spans="1:11" ht="20.25" customHeight="1" x14ac:dyDescent="0.4">
      <c r="A40" s="1" t="s">
        <v>162</v>
      </c>
      <c r="B40" s="1"/>
      <c r="C40" s="36"/>
      <c r="D40" s="36"/>
      <c r="E40" s="36"/>
      <c r="F40" s="36"/>
      <c r="G40" s="36"/>
      <c r="H40" s="36"/>
      <c r="I40" s="36"/>
      <c r="J40" s="76"/>
      <c r="K40" s="76"/>
    </row>
    <row r="41" spans="1:11" ht="19" x14ac:dyDescent="0.4">
      <c r="B41" s="48"/>
      <c r="C41" s="36"/>
      <c r="D41" s="36"/>
      <c r="E41" s="36"/>
      <c r="F41" s="36"/>
      <c r="G41" s="36"/>
      <c r="H41" s="36"/>
      <c r="I41" s="36"/>
      <c r="J41" s="76"/>
      <c r="K41" s="76"/>
    </row>
    <row r="42" spans="1:11" ht="20.25" customHeight="1" x14ac:dyDescent="0.4">
      <c r="B42" s="48"/>
      <c r="C42" s="246" t="s">
        <v>0</v>
      </c>
      <c r="D42" s="246"/>
      <c r="E42" s="246"/>
      <c r="F42" s="36"/>
      <c r="G42" s="246" t="s">
        <v>33</v>
      </c>
      <c r="H42" s="246"/>
      <c r="I42" s="246"/>
      <c r="J42" s="76"/>
      <c r="K42" s="76"/>
    </row>
    <row r="43" spans="1:11" ht="20.25" customHeight="1" x14ac:dyDescent="0.4">
      <c r="B43" s="79"/>
      <c r="C43" s="246" t="s">
        <v>34</v>
      </c>
      <c r="D43" s="246"/>
      <c r="E43" s="246"/>
      <c r="F43" s="26"/>
      <c r="G43" s="246" t="s">
        <v>34</v>
      </c>
      <c r="H43" s="246"/>
      <c r="I43" s="246"/>
      <c r="J43" s="76"/>
      <c r="K43" s="76"/>
    </row>
    <row r="44" spans="1:11" ht="20.25" customHeight="1" x14ac:dyDescent="0.4">
      <c r="B44" s="12"/>
      <c r="C44" s="254" t="s">
        <v>52</v>
      </c>
      <c r="D44" s="246"/>
      <c r="E44" s="246"/>
      <c r="F44" s="26"/>
      <c r="G44" s="254" t="s">
        <v>52</v>
      </c>
      <c r="H44" s="246"/>
      <c r="I44" s="246"/>
      <c r="J44" s="76"/>
      <c r="K44" s="76"/>
    </row>
    <row r="45" spans="1:11" ht="20.25" customHeight="1" x14ac:dyDescent="0.4">
      <c r="B45" s="70"/>
      <c r="C45" s="255" t="s">
        <v>73</v>
      </c>
      <c r="D45" s="255"/>
      <c r="E45" s="255"/>
      <c r="F45" s="26"/>
      <c r="G45" s="255" t="s">
        <v>73</v>
      </c>
      <c r="H45" s="255"/>
      <c r="I45" s="255"/>
      <c r="J45" s="76"/>
    </row>
    <row r="46" spans="1:11" ht="20.25" customHeight="1" x14ac:dyDescent="0.4">
      <c r="B46" s="12"/>
      <c r="C46" s="86">
        <v>2022</v>
      </c>
      <c r="D46" s="86"/>
      <c r="E46" s="188">
        <v>2021</v>
      </c>
      <c r="F46" s="86"/>
      <c r="G46" s="86">
        <v>2022</v>
      </c>
      <c r="H46" s="86"/>
      <c r="I46" s="188">
        <v>2021</v>
      </c>
      <c r="J46" s="76"/>
      <c r="K46" s="76"/>
    </row>
    <row r="47" spans="1:11" ht="18" customHeight="1" x14ac:dyDescent="0.4">
      <c r="B47" s="70"/>
      <c r="C47" s="256" t="s">
        <v>55</v>
      </c>
      <c r="D47" s="256"/>
      <c r="E47" s="256"/>
      <c r="F47" s="256"/>
      <c r="G47" s="256"/>
      <c r="H47" s="256"/>
      <c r="I47" s="256"/>
      <c r="J47" s="76"/>
    </row>
    <row r="48" spans="1:11" ht="20.25" customHeight="1" x14ac:dyDescent="0.4">
      <c r="A48" s="43" t="s">
        <v>24</v>
      </c>
      <c r="B48" s="43"/>
      <c r="C48" s="34"/>
      <c r="D48" s="34"/>
      <c r="E48" s="34"/>
      <c r="F48" s="34"/>
      <c r="G48" s="34"/>
      <c r="H48" s="34"/>
      <c r="I48" s="34"/>
      <c r="J48" s="76"/>
    </row>
    <row r="49" spans="1:11" ht="20.25" customHeight="1" x14ac:dyDescent="0.4">
      <c r="A49" s="36" t="s">
        <v>82</v>
      </c>
      <c r="B49" s="36"/>
      <c r="C49" s="40">
        <v>387</v>
      </c>
      <c r="D49" s="34"/>
      <c r="E49" s="40">
        <v>146</v>
      </c>
      <c r="F49" s="34"/>
      <c r="G49" s="40">
        <v>290</v>
      </c>
      <c r="H49" s="34"/>
      <c r="I49" s="40">
        <v>113</v>
      </c>
      <c r="J49" s="76"/>
    </row>
    <row r="50" spans="1:11" ht="20.25" hidden="1" customHeight="1" x14ac:dyDescent="0.4">
      <c r="A50" s="27" t="s">
        <v>117</v>
      </c>
      <c r="B50" s="43"/>
      <c r="C50" s="73"/>
      <c r="D50" s="73">
        <v>-14838</v>
      </c>
      <c r="E50" s="73">
        <v>0</v>
      </c>
      <c r="F50" s="73"/>
      <c r="G50" s="74"/>
      <c r="H50" s="73"/>
      <c r="I50" s="74">
        <v>0</v>
      </c>
      <c r="J50" s="76"/>
    </row>
    <row r="51" spans="1:11" ht="20.25" customHeight="1" x14ac:dyDescent="0.4">
      <c r="A51" s="27" t="s">
        <v>83</v>
      </c>
      <c r="B51" s="27"/>
      <c r="C51" s="54">
        <v>-28222</v>
      </c>
      <c r="D51" s="34">
        <v>-436</v>
      </c>
      <c r="E51" s="54">
        <v>-14838</v>
      </c>
      <c r="F51" s="34"/>
      <c r="G51" s="34">
        <v>-16485</v>
      </c>
      <c r="H51" s="34"/>
      <c r="I51" s="34">
        <v>-8101</v>
      </c>
      <c r="J51" s="76"/>
    </row>
    <row r="52" spans="1:11" ht="20.25" customHeight="1" x14ac:dyDescent="0.4">
      <c r="A52" s="20" t="s">
        <v>75</v>
      </c>
      <c r="B52" s="20"/>
      <c r="C52" s="54">
        <v>-532</v>
      </c>
      <c r="D52" s="34"/>
      <c r="E52" s="54">
        <v>-436</v>
      </c>
      <c r="F52" s="34"/>
      <c r="G52" s="34">
        <v>-139</v>
      </c>
      <c r="H52" s="34"/>
      <c r="I52" s="34">
        <v>-24</v>
      </c>
      <c r="J52" s="76"/>
    </row>
    <row r="53" spans="1:11" ht="20.25" customHeight="1" x14ac:dyDescent="0.4">
      <c r="A53" s="27" t="s">
        <v>31</v>
      </c>
      <c r="B53" s="27"/>
      <c r="C53" s="54">
        <v>6</v>
      </c>
      <c r="D53" s="34"/>
      <c r="E53" s="54">
        <v>10</v>
      </c>
      <c r="F53" s="34"/>
      <c r="G53" s="34">
        <v>5</v>
      </c>
      <c r="H53" s="34"/>
      <c r="I53" s="34">
        <v>8</v>
      </c>
      <c r="J53" s="76"/>
    </row>
    <row r="54" spans="1:11" ht="20.25" customHeight="1" x14ac:dyDescent="0.4">
      <c r="A54" s="13" t="s">
        <v>64</v>
      </c>
      <c r="B54" s="13"/>
      <c r="C54" s="132">
        <f>SUM(C49:C53)</f>
        <v>-28361</v>
      </c>
      <c r="D54" s="41"/>
      <c r="E54" s="132">
        <f>SUM(E49:E53)</f>
        <v>-15118</v>
      </c>
      <c r="F54" s="41"/>
      <c r="G54" s="132">
        <f>SUM(G49:G53)</f>
        <v>-16329</v>
      </c>
      <c r="H54" s="41"/>
      <c r="I54" s="132">
        <f>SUM(I49:I53)</f>
        <v>-8004</v>
      </c>
      <c r="J54" s="76"/>
    </row>
    <row r="55" spans="1:11" ht="19" x14ac:dyDescent="0.4">
      <c r="B55" s="57"/>
      <c r="C55" s="34"/>
      <c r="D55" s="34"/>
      <c r="E55" s="34"/>
      <c r="F55" s="34"/>
      <c r="G55" s="34"/>
      <c r="H55" s="34"/>
      <c r="I55" s="34"/>
      <c r="J55" s="76"/>
      <c r="K55" s="76"/>
    </row>
    <row r="56" spans="1:11" ht="20.25" customHeight="1" x14ac:dyDescent="0.4">
      <c r="A56" s="66" t="s">
        <v>25</v>
      </c>
      <c r="B56" s="66"/>
      <c r="C56" s="34"/>
      <c r="D56" s="34"/>
      <c r="E56" s="34"/>
      <c r="F56" s="34"/>
      <c r="G56" s="34"/>
      <c r="H56" s="34"/>
      <c r="I56" s="34"/>
      <c r="J56" s="76"/>
      <c r="K56" s="76"/>
    </row>
    <row r="57" spans="1:11" ht="20.25" customHeight="1" x14ac:dyDescent="0.4">
      <c r="A57" s="27" t="s">
        <v>185</v>
      </c>
      <c r="B57" s="27"/>
      <c r="C57" s="36"/>
      <c r="D57" s="36"/>
      <c r="E57" s="36"/>
      <c r="F57" s="36"/>
      <c r="G57" s="27"/>
      <c r="H57" s="36"/>
      <c r="I57" s="27"/>
      <c r="J57" s="76"/>
    </row>
    <row r="58" spans="1:11" ht="20.25" customHeight="1" x14ac:dyDescent="0.4">
      <c r="A58" s="63" t="s">
        <v>86</v>
      </c>
      <c r="B58" s="63"/>
      <c r="C58" s="34">
        <v>79941</v>
      </c>
      <c r="D58" s="34">
        <v>-159263</v>
      </c>
      <c r="E58" s="34">
        <v>37063</v>
      </c>
      <c r="F58" s="39"/>
      <c r="G58" s="34">
        <v>-3242</v>
      </c>
      <c r="H58" s="34"/>
      <c r="I58" s="34">
        <v>-7587</v>
      </c>
      <c r="J58" s="76"/>
    </row>
    <row r="59" spans="1:11" ht="20.25" customHeight="1" x14ac:dyDescent="0.4">
      <c r="A59" s="20" t="s">
        <v>65</v>
      </c>
      <c r="B59" s="20"/>
      <c r="C59" s="34">
        <v>-18</v>
      </c>
      <c r="D59" s="34">
        <v>-19446</v>
      </c>
      <c r="E59" s="34">
        <v>-589</v>
      </c>
      <c r="F59" s="34"/>
      <c r="G59" s="74">
        <v>0</v>
      </c>
      <c r="H59" s="34"/>
      <c r="I59" s="74">
        <v>0</v>
      </c>
      <c r="J59" s="76"/>
    </row>
    <row r="60" spans="1:11" ht="20.25" customHeight="1" x14ac:dyDescent="0.4">
      <c r="A60" s="20" t="s">
        <v>148</v>
      </c>
      <c r="B60" s="151"/>
      <c r="C60" s="34">
        <v>-9999</v>
      </c>
      <c r="D60" s="34"/>
      <c r="E60" s="34">
        <v>-9197</v>
      </c>
      <c r="F60" s="39"/>
      <c r="G60" s="34">
        <v>-9635</v>
      </c>
      <c r="H60" s="34"/>
      <c r="I60" s="34">
        <v>-8632</v>
      </c>
      <c r="J60" s="76"/>
    </row>
    <row r="61" spans="1:11" ht="20.25" hidden="1" customHeight="1" x14ac:dyDescent="0.4">
      <c r="A61" s="27" t="s">
        <v>117</v>
      </c>
      <c r="B61" s="151"/>
      <c r="C61" s="73"/>
      <c r="D61" s="73"/>
      <c r="E61" s="73">
        <v>0</v>
      </c>
      <c r="F61" s="73"/>
      <c r="G61" s="74">
        <f>0</f>
        <v>0</v>
      </c>
      <c r="H61" s="73"/>
      <c r="I61" s="74">
        <v>0</v>
      </c>
      <c r="J61" s="76"/>
    </row>
    <row r="62" spans="1:11" s="76" customFormat="1" ht="20.25" customHeight="1" x14ac:dyDescent="0.4">
      <c r="A62" s="27" t="s">
        <v>60</v>
      </c>
      <c r="B62" s="27"/>
      <c r="C62" s="34">
        <v>-9669</v>
      </c>
      <c r="D62" s="34"/>
      <c r="E62" s="34">
        <v>-8312</v>
      </c>
      <c r="F62" s="39"/>
      <c r="G62" s="34">
        <v>-7540</v>
      </c>
      <c r="H62" s="34"/>
      <c r="I62" s="34">
        <v>-6390</v>
      </c>
    </row>
    <row r="63" spans="1:11" s="76" customFormat="1" ht="20.25" customHeight="1" x14ac:dyDescent="0.4">
      <c r="A63" s="13" t="s">
        <v>149</v>
      </c>
      <c r="B63" s="13"/>
      <c r="C63" s="132">
        <f>SUM(C58:C62)</f>
        <v>60255</v>
      </c>
      <c r="D63" s="41"/>
      <c r="E63" s="132">
        <f>SUM(E58:E62)</f>
        <v>18965</v>
      </c>
      <c r="F63" s="41"/>
      <c r="G63" s="132">
        <f>SUM(G58:G62)</f>
        <v>-20417</v>
      </c>
      <c r="H63" s="41"/>
      <c r="I63" s="132">
        <f>SUM(I58:I62)</f>
        <v>-22609</v>
      </c>
    </row>
    <row r="64" spans="1:11" ht="19" x14ac:dyDescent="0.4">
      <c r="B64" s="57"/>
      <c r="C64" s="34"/>
      <c r="D64" s="34"/>
      <c r="E64" s="34"/>
      <c r="F64" s="34"/>
      <c r="G64" s="34"/>
      <c r="H64" s="34"/>
      <c r="I64" s="34"/>
      <c r="J64" s="76"/>
    </row>
    <row r="65" spans="1:11" ht="20.25" customHeight="1" x14ac:dyDescent="0.4">
      <c r="A65" s="20" t="s">
        <v>84</v>
      </c>
      <c r="B65" s="20"/>
      <c r="J65" s="76"/>
    </row>
    <row r="66" spans="1:11" ht="20.25" customHeight="1" x14ac:dyDescent="0.4">
      <c r="B66" s="20" t="s">
        <v>106</v>
      </c>
      <c r="C66" s="34">
        <f>C37+C54+C63</f>
        <v>-41186</v>
      </c>
      <c r="D66" s="34"/>
      <c r="E66" s="34">
        <f>E37+E54+E63</f>
        <v>11976</v>
      </c>
      <c r="F66" s="34">
        <f t="shared" ref="F66" si="0">F37+F54+F63</f>
        <v>0</v>
      </c>
      <c r="G66" s="34">
        <f>G37+G54+G63</f>
        <v>-4568</v>
      </c>
      <c r="H66" s="34"/>
      <c r="I66" s="34">
        <f>I37+I54+I63</f>
        <v>-1326</v>
      </c>
      <c r="J66" s="76"/>
    </row>
    <row r="67" spans="1:11" s="23" customFormat="1" ht="20.25" customHeight="1" x14ac:dyDescent="0.3">
      <c r="A67" s="101" t="s">
        <v>118</v>
      </c>
      <c r="B67" s="101"/>
      <c r="J67" s="36"/>
    </row>
    <row r="68" spans="1:11" s="23" customFormat="1" ht="20.25" customHeight="1" x14ac:dyDescent="0.3">
      <c r="A68" s="101"/>
      <c r="B68" s="101" t="s">
        <v>119</v>
      </c>
      <c r="C68" s="33">
        <v>227</v>
      </c>
      <c r="D68" s="34"/>
      <c r="E68" s="33">
        <v>-680</v>
      </c>
      <c r="F68" s="34"/>
      <c r="G68" s="62">
        <v>117</v>
      </c>
      <c r="H68" s="34"/>
      <c r="I68" s="62">
        <v>-188</v>
      </c>
      <c r="J68" s="36"/>
    </row>
    <row r="69" spans="1:11" s="57" customFormat="1" ht="20.25" customHeight="1" x14ac:dyDescent="0.3">
      <c r="A69" s="8" t="s">
        <v>186</v>
      </c>
      <c r="B69" s="242"/>
      <c r="C69" s="85">
        <f>SUM(C66:C68)</f>
        <v>-40959</v>
      </c>
      <c r="D69" s="85">
        <f t="shared" ref="D69:I69" si="1">SUM(D66:D68)</f>
        <v>0</v>
      </c>
      <c r="E69" s="85">
        <f t="shared" si="1"/>
        <v>11296</v>
      </c>
      <c r="F69" s="85">
        <f t="shared" si="1"/>
        <v>0</v>
      </c>
      <c r="G69" s="85">
        <f t="shared" si="1"/>
        <v>-4451</v>
      </c>
      <c r="H69" s="85">
        <f t="shared" si="1"/>
        <v>0</v>
      </c>
      <c r="I69" s="85">
        <f t="shared" si="1"/>
        <v>-1514</v>
      </c>
      <c r="J69" s="102"/>
    </row>
    <row r="70" spans="1:11" s="23" customFormat="1" ht="20.25" customHeight="1" x14ac:dyDescent="0.3">
      <c r="A70" s="101" t="s">
        <v>150</v>
      </c>
      <c r="B70" s="101"/>
      <c r="C70" s="40">
        <v>88461</v>
      </c>
      <c r="D70" s="85">
        <f t="shared" ref="D70" si="2">SUM(D67:D69)</f>
        <v>0</v>
      </c>
      <c r="E70" s="40">
        <v>90588</v>
      </c>
      <c r="F70" s="85">
        <f t="shared" ref="F70" si="3">SUM(F67:F69)</f>
        <v>0</v>
      </c>
      <c r="G70" s="40">
        <v>34667</v>
      </c>
      <c r="H70" s="85">
        <f t="shared" ref="H70" si="4">SUM(H67:H69)</f>
        <v>0</v>
      </c>
      <c r="I70" s="40">
        <v>58706</v>
      </c>
      <c r="J70" s="36" t="s">
        <v>187</v>
      </c>
      <c r="K70" s="23" t="s">
        <v>188</v>
      </c>
    </row>
    <row r="71" spans="1:11" ht="20.25" customHeight="1" thickBot="1" x14ac:dyDescent="0.45">
      <c r="A71" s="8" t="s">
        <v>151</v>
      </c>
      <c r="B71" s="8"/>
      <c r="C71" s="133">
        <f>SUM(C69:C70)</f>
        <v>47502</v>
      </c>
      <c r="D71" s="85">
        <f t="shared" ref="D71:D72" si="5">SUM(D68:D70)</f>
        <v>0</v>
      </c>
      <c r="E71" s="133">
        <f t="shared" ref="E71:I71" si="6">SUM(E69:E70)</f>
        <v>101884</v>
      </c>
      <c r="F71" s="85">
        <f t="shared" ref="F71" si="7">SUM(F68:F70)</f>
        <v>0</v>
      </c>
      <c r="G71" s="133">
        <f t="shared" si="6"/>
        <v>30216</v>
      </c>
      <c r="H71" s="85">
        <f t="shared" ref="H71" si="8">SUM(H68:H70)</f>
        <v>0</v>
      </c>
      <c r="I71" s="133">
        <f t="shared" si="6"/>
        <v>57192</v>
      </c>
      <c r="J71" s="176">
        <f>('BS2-4'!F11-'BS2-4'!D11)+C69</f>
        <v>0</v>
      </c>
      <c r="K71" s="177">
        <f>('BS2-4'!J11-'BS2-4'!H11)+'CF11-13'!G69</f>
        <v>0</v>
      </c>
    </row>
    <row r="72" spans="1:11" ht="19.5" thickTop="1" x14ac:dyDescent="0.4">
      <c r="B72" s="8"/>
      <c r="C72" s="41"/>
      <c r="D72" s="85">
        <f t="shared" si="5"/>
        <v>0</v>
      </c>
      <c r="E72" s="41"/>
      <c r="F72" s="85">
        <f t="shared" ref="F72" si="9">SUM(F69:F71)</f>
        <v>0</v>
      </c>
      <c r="G72" s="41"/>
      <c r="H72" s="85">
        <f t="shared" ref="H72" si="10">SUM(H69:H71)</f>
        <v>0</v>
      </c>
      <c r="I72" s="41"/>
      <c r="J72" s="76"/>
    </row>
    <row r="73" spans="1:11" ht="20.25" customHeight="1" x14ac:dyDescent="0.4">
      <c r="A73" s="25" t="s">
        <v>44</v>
      </c>
      <c r="C73" s="36"/>
      <c r="D73" s="36"/>
      <c r="E73" s="36"/>
      <c r="F73" s="36"/>
      <c r="G73" s="36"/>
      <c r="H73" s="36"/>
      <c r="I73" s="36"/>
      <c r="J73" s="76"/>
      <c r="K73" s="76"/>
    </row>
    <row r="74" spans="1:11" ht="20.25" customHeight="1" x14ac:dyDescent="0.4">
      <c r="A74" s="1" t="s">
        <v>162</v>
      </c>
      <c r="C74" s="36"/>
      <c r="D74" s="36"/>
      <c r="E74" s="36"/>
      <c r="F74" s="36"/>
      <c r="G74" s="36"/>
      <c r="H74" s="36"/>
      <c r="I74" s="36"/>
      <c r="J74" s="76"/>
      <c r="K74" s="76"/>
    </row>
    <row r="75" spans="1:11" ht="19" x14ac:dyDescent="0.4">
      <c r="B75" s="48"/>
      <c r="C75" s="36"/>
      <c r="D75" s="36"/>
      <c r="E75" s="36"/>
      <c r="F75" s="36"/>
      <c r="G75" s="36"/>
      <c r="H75" s="36"/>
      <c r="I75" s="36"/>
      <c r="J75" s="76"/>
      <c r="K75" s="76"/>
    </row>
    <row r="76" spans="1:11" ht="20.25" customHeight="1" x14ac:dyDescent="0.4">
      <c r="B76" s="48"/>
      <c r="C76" s="246" t="s">
        <v>0</v>
      </c>
      <c r="D76" s="246"/>
      <c r="E76" s="246"/>
      <c r="F76" s="36"/>
      <c r="G76" s="246" t="s">
        <v>33</v>
      </c>
      <c r="H76" s="246"/>
      <c r="I76" s="246"/>
      <c r="J76" s="76"/>
      <c r="K76" s="76"/>
    </row>
    <row r="77" spans="1:11" ht="20.25" customHeight="1" x14ac:dyDescent="0.4">
      <c r="B77" s="79"/>
      <c r="C77" s="246" t="s">
        <v>34</v>
      </c>
      <c r="D77" s="246"/>
      <c r="E77" s="246"/>
      <c r="F77" s="26"/>
      <c r="G77" s="246" t="s">
        <v>34</v>
      </c>
      <c r="H77" s="246"/>
      <c r="I77" s="246"/>
      <c r="J77" s="76"/>
      <c r="K77" s="76"/>
    </row>
    <row r="78" spans="1:11" ht="20.25" customHeight="1" x14ac:dyDescent="0.4">
      <c r="B78" s="12"/>
      <c r="C78" s="254" t="s">
        <v>52</v>
      </c>
      <c r="D78" s="246"/>
      <c r="E78" s="246"/>
      <c r="F78" s="26"/>
      <c r="G78" s="254" t="s">
        <v>52</v>
      </c>
      <c r="H78" s="246"/>
      <c r="I78" s="246"/>
      <c r="J78" s="76"/>
      <c r="K78" s="76"/>
    </row>
    <row r="79" spans="1:11" ht="20.25" customHeight="1" x14ac:dyDescent="0.4">
      <c r="B79" s="70"/>
      <c r="C79" s="255" t="s">
        <v>73</v>
      </c>
      <c r="D79" s="255"/>
      <c r="E79" s="255"/>
      <c r="F79" s="26"/>
      <c r="G79" s="255" t="s">
        <v>73</v>
      </c>
      <c r="H79" s="255"/>
      <c r="I79" s="255"/>
      <c r="J79" s="76"/>
    </row>
    <row r="80" spans="1:11" ht="20.25" customHeight="1" x14ac:dyDescent="0.4">
      <c r="B80" s="12"/>
      <c r="C80" s="86">
        <v>2022</v>
      </c>
      <c r="D80" s="86"/>
      <c r="E80" s="188">
        <v>2021</v>
      </c>
      <c r="F80" s="86"/>
      <c r="G80" s="86">
        <v>2022</v>
      </c>
      <c r="H80" s="86"/>
      <c r="I80" s="188">
        <v>2021</v>
      </c>
      <c r="J80" s="76"/>
      <c r="K80" s="76"/>
    </row>
    <row r="81" spans="1:11" ht="19" x14ac:dyDescent="0.4">
      <c r="B81" s="70"/>
      <c r="C81" s="256" t="s">
        <v>55</v>
      </c>
      <c r="D81" s="256"/>
      <c r="E81" s="256"/>
      <c r="F81" s="256"/>
      <c r="G81" s="256"/>
      <c r="H81" s="256"/>
      <c r="I81" s="256"/>
      <c r="J81" s="76"/>
    </row>
    <row r="82" spans="1:11" s="20" customFormat="1" ht="14" x14ac:dyDescent="0.3">
      <c r="A82" s="66" t="s">
        <v>107</v>
      </c>
      <c r="B82" s="66"/>
      <c r="C82" s="27"/>
      <c r="D82" s="27"/>
      <c r="E82" s="27"/>
      <c r="F82" s="27"/>
      <c r="G82" s="27"/>
      <c r="H82" s="27"/>
      <c r="I82" s="27"/>
    </row>
    <row r="83" spans="1:11" s="20" customFormat="1" ht="20.25" customHeight="1" x14ac:dyDescent="0.3">
      <c r="A83" s="84" t="s">
        <v>76</v>
      </c>
      <c r="B83" s="84"/>
      <c r="C83" s="37"/>
      <c r="D83" s="37"/>
      <c r="E83" s="37"/>
      <c r="F83" s="37"/>
      <c r="G83" s="103"/>
      <c r="H83" s="37"/>
      <c r="I83" s="103"/>
    </row>
    <row r="84" spans="1:11" s="20" customFormat="1" ht="20.25" customHeight="1" x14ac:dyDescent="0.3">
      <c r="B84" s="84" t="s">
        <v>103</v>
      </c>
      <c r="C84" s="27"/>
      <c r="D84" s="37"/>
      <c r="E84" s="27"/>
      <c r="F84" s="37"/>
      <c r="G84" s="37"/>
      <c r="H84" s="37"/>
      <c r="I84" s="37"/>
    </row>
    <row r="85" spans="1:11" s="20" customFormat="1" ht="20.25" customHeight="1" x14ac:dyDescent="0.3">
      <c r="A85" s="84" t="s">
        <v>102</v>
      </c>
      <c r="B85" s="84"/>
    </row>
    <row r="86" spans="1:11" s="20" customFormat="1" ht="20.25" customHeight="1" x14ac:dyDescent="0.3">
      <c r="B86" s="84" t="s">
        <v>104</v>
      </c>
      <c r="C86" s="103">
        <v>-28162</v>
      </c>
      <c r="D86" s="37"/>
      <c r="E86" s="103">
        <f>-72916+59107</f>
        <v>-13809</v>
      </c>
      <c r="F86" s="37"/>
      <c r="G86" s="37">
        <f>-16425</f>
        <v>-16425</v>
      </c>
      <c r="H86" s="37"/>
      <c r="I86" s="37">
        <f>-63769+55616</f>
        <v>-8153</v>
      </c>
    </row>
    <row r="87" spans="1:11" s="20" customFormat="1" ht="20.25" customHeight="1" x14ac:dyDescent="0.3">
      <c r="A87" s="252" t="s">
        <v>194</v>
      </c>
      <c r="B87" s="252"/>
      <c r="F87" s="37"/>
      <c r="H87" s="37"/>
    </row>
    <row r="88" spans="1:11" s="20" customFormat="1" ht="20.25" customHeight="1" x14ac:dyDescent="0.3">
      <c r="A88" s="175" t="s">
        <v>164</v>
      </c>
      <c r="B88" s="175"/>
      <c r="C88" s="114">
        <v>-60</v>
      </c>
      <c r="E88" s="114">
        <v>-1029</v>
      </c>
      <c r="F88" s="37"/>
      <c r="G88" s="129">
        <v>-60</v>
      </c>
      <c r="H88" s="37"/>
      <c r="I88" s="129">
        <v>52</v>
      </c>
    </row>
    <row r="89" spans="1:11" ht="20.25" customHeight="1" x14ac:dyDescent="0.4">
      <c r="A89" s="102" t="s">
        <v>77</v>
      </c>
      <c r="B89" s="102"/>
      <c r="D89" s="20"/>
      <c r="F89" s="37"/>
      <c r="H89" s="37"/>
    </row>
    <row r="90" spans="1:11" ht="20.25" customHeight="1" thickBot="1" x14ac:dyDescent="0.45">
      <c r="B90" s="102" t="s">
        <v>105</v>
      </c>
      <c r="C90" s="128">
        <f>SUM(C86:C88)</f>
        <v>-28222</v>
      </c>
      <c r="D90" s="20"/>
      <c r="E90" s="128">
        <f>SUM(E86:E88)</f>
        <v>-14838</v>
      </c>
      <c r="F90" s="37"/>
      <c r="G90" s="128">
        <f>SUM(G86:G88)</f>
        <v>-16485</v>
      </c>
      <c r="H90" s="37"/>
      <c r="I90" s="128">
        <f>SUM(I86:I88)</f>
        <v>-8101</v>
      </c>
    </row>
    <row r="91" spans="1:11" ht="20.25" customHeight="1" thickTop="1" x14ac:dyDescent="0.4">
      <c r="B91" s="102"/>
      <c r="C91" s="235"/>
      <c r="D91" s="20"/>
      <c r="E91" s="235"/>
      <c r="F91" s="37"/>
      <c r="G91" s="235"/>
      <c r="H91" s="37"/>
      <c r="I91" s="235"/>
    </row>
    <row r="92" spans="1:11" s="20" customFormat="1" ht="20.25" customHeight="1" x14ac:dyDescent="0.3">
      <c r="A92" s="20" t="s">
        <v>197</v>
      </c>
      <c r="B92" s="156"/>
      <c r="C92" s="211">
        <v>13896</v>
      </c>
      <c r="E92" s="211">
        <v>59107</v>
      </c>
      <c r="F92" s="37"/>
      <c r="G92" s="236">
        <v>13375</v>
      </c>
      <c r="H92" s="236"/>
      <c r="I92" s="236">
        <v>55616</v>
      </c>
    </row>
    <row r="93" spans="1:11" ht="20.25" customHeight="1" x14ac:dyDescent="0.4">
      <c r="B93" s="20"/>
    </row>
    <row r="94" spans="1:11" ht="20.25" customHeight="1" x14ac:dyDescent="0.4">
      <c r="B94" s="20"/>
      <c r="C94" s="104">
        <f t="shared" ref="C94:I94" si="11">C51-C90</f>
        <v>0</v>
      </c>
      <c r="D94" s="104">
        <f t="shared" si="11"/>
        <v>-436</v>
      </c>
      <c r="E94" s="104">
        <f t="shared" si="11"/>
        <v>0</v>
      </c>
      <c r="F94" s="104">
        <f t="shared" si="11"/>
        <v>0</v>
      </c>
      <c r="G94" s="104">
        <f t="shared" si="11"/>
        <v>0</v>
      </c>
      <c r="H94" s="104">
        <f t="shared" si="11"/>
        <v>0</v>
      </c>
      <c r="I94" s="104">
        <f t="shared" si="11"/>
        <v>0</v>
      </c>
    </row>
    <row r="95" spans="1:11" ht="20.25" customHeight="1" x14ac:dyDescent="0.4">
      <c r="K95" s="130"/>
    </row>
  </sheetData>
  <mergeCells count="29">
    <mergeCell ref="C77:E77"/>
    <mergeCell ref="G43:I43"/>
    <mergeCell ref="C44:E44"/>
    <mergeCell ref="G44:I44"/>
    <mergeCell ref="C47:I47"/>
    <mergeCell ref="C76:E76"/>
    <mergeCell ref="G76:I76"/>
    <mergeCell ref="C4:E4"/>
    <mergeCell ref="G4:I4"/>
    <mergeCell ref="C5:E5"/>
    <mergeCell ref="G5:I5"/>
    <mergeCell ref="C6:E6"/>
    <mergeCell ref="G6:I6"/>
    <mergeCell ref="A87:B87"/>
    <mergeCell ref="A21:B21"/>
    <mergeCell ref="G78:I78"/>
    <mergeCell ref="C7:E7"/>
    <mergeCell ref="G7:I7"/>
    <mergeCell ref="C9:I9"/>
    <mergeCell ref="C42:E42"/>
    <mergeCell ref="G42:I42"/>
    <mergeCell ref="C78:E78"/>
    <mergeCell ref="C81:I81"/>
    <mergeCell ref="G77:I77"/>
    <mergeCell ref="C45:E45"/>
    <mergeCell ref="G45:I45"/>
    <mergeCell ref="C79:E79"/>
    <mergeCell ref="G79:I79"/>
    <mergeCell ref="C43:E43"/>
  </mergeCells>
  <pageMargins left="0.7" right="0.7" top="0.48" bottom="0.5" header="0.5" footer="0.5"/>
  <pageSetup paperSize="9" scale="9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</vt:lpstr>
      <vt:lpstr>SH7 C-21</vt:lpstr>
      <vt:lpstr>SH8 C-Q1</vt:lpstr>
      <vt:lpstr>SH9 S-21</vt:lpstr>
      <vt:lpstr>SH10 S-Q1</vt:lpstr>
      <vt:lpstr>CF11-13</vt:lpstr>
      <vt:lpstr>'BS2-4'!Print_Area</vt:lpstr>
      <vt:lpstr>'CF11-13'!Print_Area</vt:lpstr>
      <vt:lpstr>'PL5-6'!Print_Area</vt:lpstr>
      <vt:lpstr>'SH10 S-Q1'!Print_Area</vt:lpstr>
      <vt:lpstr>'SH7 C-21'!Print_Area</vt:lpstr>
      <vt:lpstr>'SH8 C-Q1'!Print_Area</vt:lpstr>
      <vt:lpstr>'SH9 S-21'!Print_Area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Thanathep, Lerkittiphan</cp:lastModifiedBy>
  <cp:lastPrinted>2022-05-10T08:59:37Z</cp:lastPrinted>
  <dcterms:created xsi:type="dcterms:W3CDTF">2005-01-11T02:57:29Z</dcterms:created>
  <dcterms:modified xsi:type="dcterms:W3CDTF">2022-05-10T10:03:54Z</dcterms:modified>
</cp:coreProperties>
</file>