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Thaiha_Faii\ประชุมผู้ถือหุ้น\ประชุม BOD 22-Feb-22\นำส่งงบการเงิน_ถอดDraft_ครับ\"/>
    </mc:Choice>
  </mc:AlternateContent>
  <xr:revisionPtr revIDLastSave="0" documentId="13_ncr:1_{EE6CB293-FC5B-425E-8AB4-D41E313E58A9}" xr6:coauthVersionLast="47" xr6:coauthVersionMax="47" xr10:uidLastSave="{00000000-0000-0000-0000-000000000000}"/>
  <bookViews>
    <workbookView xWindow="-120" yWindow="-120" windowWidth="20730" windowHeight="11160" xr2:uid="{C1B65ADB-98A1-40E9-8652-125B7933F22B}"/>
  </bookViews>
  <sheets>
    <sheet name="Financial Statement" sheetId="2" r:id="rId1"/>
    <sheet name="Statements of Compre 3M" sheetId="10" r:id="rId2"/>
    <sheet name="Conso statement of changes" sheetId="3" r:id="rId3"/>
    <sheet name="Statement of Changes" sheetId="4" r:id="rId4"/>
    <sheet name="Cash Flow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>#REF!</definedName>
    <definedName name="_________st15">#REF!</definedName>
    <definedName name="_________std3">'[2]Standing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>#REF!</definedName>
    <definedName name="________st15">#REF!</definedName>
    <definedName name="________std3">'[7]Standing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[4]Order_Nov_w45!$A$60</definedName>
    <definedName name="_______BBL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'[8]Standing Data'!$C$4</definedName>
    <definedName name="_______sub1">[9]STATEMENT!#REF!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[4]Order_Nov_w45!$A$60</definedName>
    <definedName name="______1Excel_BuiltIn_Print_Area_24_1">"#ref!"</definedName>
    <definedName name="______BBL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'[8]Standing Data'!$C$4</definedName>
    <definedName name="______sub1">[10]STATEMENT!#REF!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[4]Order_Nov_w45!$A$60</definedName>
    <definedName name="_____1Excel_BuiltIn_Print_Area_24_1">"#ref!"</definedName>
    <definedName name="_____BBL1">#REF!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'[8]Standing Data'!$C$4</definedName>
    <definedName name="_____sub1">[10]STATEMENT!#REF!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'[8]Standing Data'!$C$4</definedName>
    <definedName name="____sub1">[10]STATEMENT!#REF!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'[8]Standing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'[8]Standing Data'!$C$4</definedName>
    <definedName name="__sub1">[10]STATEMENT!#REF!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[2]D!$B$27:$B$31</definedName>
    <definedName name="_16.12.99">"#ref!"</definedName>
    <definedName name="_1Excel_BuiltIn_Print_Area_24_1">#REF!</definedName>
    <definedName name="_2">#REF!</definedName>
    <definedName name="_2__123Graph_ATEILM_RKTE2" hidden="1">[2]D!$B$27:$B$31</definedName>
    <definedName name="_2Excel_BuiltIn_Print_Area_24_1">"#ref!"</definedName>
    <definedName name="_3">#REF!</definedName>
    <definedName name="_3__123Graph_XTEILM_RKTE2" hidden="1">[2]D!$A$27:$A$31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'[6]AA-1'!#REF!</definedName>
    <definedName name="_DAT10">'[6]AA-1'!#REF!</definedName>
    <definedName name="_DAT11">[18]bblยังไม่จ่าย!#REF!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'[8]Standing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2">#REF!</definedName>
    <definedName name="bb" localSheetId="3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2">#REF!</definedName>
    <definedName name="_xlnm.Database" localSheetId="3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[64]_Lookup!$F$2:$F$5</definedName>
    <definedName name="Enum115">[64]_Lookup!$D$2:$D$4</definedName>
    <definedName name="Enum118">'[65]#Lookup'!$A$2:$A$4</definedName>
    <definedName name="Enum279">[64]_Lookup!$C$2:$C$4</definedName>
    <definedName name="Enum280">[64]_Lookup!$G$2:$G$3</definedName>
    <definedName name="Enum479">[64]_Lookup!$E$2:$E$4</definedName>
    <definedName name="Enum594">'[66]#Lookup'!$B$2:$B$4</definedName>
    <definedName name="Enum61469">[64]_Lookup!$B$2:$B$3</definedName>
    <definedName name="EPCO">"#ref!"</definedName>
    <definedName name="ergaqq">[5]RSS9801!#REF!</definedName>
    <definedName name="ert" hidden="1">#REF!</definedName>
    <definedName name="esfse">#N/A</definedName>
    <definedName name="euro">[67]currency!$C$4</definedName>
    <definedName name="EV">'[68]New Item'!#REF!</definedName>
    <definedName name="EX.RATE">[69]RATE!$A$1:$C$32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'[70]Sparepart_Package_Jan''08'!#REF!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[71]BGT97STAFF!#REF!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'[72]Adj&amp;Rje(Z820)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'[73]Standing data'!#REF!</definedName>
    <definedName name="FUNDOSP">"#ref!"</definedName>
    <definedName name="fv">#REF!</definedName>
    <definedName name="fyk">[5]RSS9801!#REF!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[74]FF_3!$1:$8</definedName>
    <definedName name="gg___12">[75]FF_3!$1:$8</definedName>
    <definedName name="gg___14">[75]FF_3!$1:$8</definedName>
    <definedName name="gg___3">[75]FF_3!$1:$8</definedName>
    <definedName name="gg___5">[75]FF_3!$1:$8</definedName>
    <definedName name="gg___6">[75]FF_3!$1:$8</definedName>
    <definedName name="gg___8">[75]FF_3!$1:$8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[75]FF_3!$A$9:$K$11</definedName>
    <definedName name="gj___0">[74]FF_3!$A$9:$K$11</definedName>
    <definedName name="gj___12">[75]FF_3!$A$9:$K$11</definedName>
    <definedName name="gj___14">[75]FF_3!$A$9:$K$11</definedName>
    <definedName name="gj___3">[75]FF_3!$A$9:$K$11</definedName>
    <definedName name="gj___5">[75]FF_3!$A$9:$K$11</definedName>
    <definedName name="gj___6">[75]FF_3!$A$9:$K$11</definedName>
    <definedName name="gj___8">[75]FF_3!$A$9:$K$11</definedName>
    <definedName name="GL">[36]Sheet1!$K$1:$K$12</definedName>
    <definedName name="GL_CB">'[76]GL CB'!$L$44</definedName>
    <definedName name="GL_M">'[76]GL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[77]group!$A:$IV</definedName>
    <definedName name="group_1">#REF!</definedName>
    <definedName name="group_2">#REF!</definedName>
    <definedName name="group_3">#REF!</definedName>
    <definedName name="Group_cust_paid">'[72]Adj&amp;Rje(Z820) '!#REF!</definedName>
    <definedName name="Group_Cust_UPC01">'[72]Adj&amp;Rje(Z820)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'[72]Adj&amp;Rje(Z820) '!#REF!</definedName>
    <definedName name="IDChoice">'[78]part-import'!#REF!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[79]Val_Ind!$D$4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'[80]CODE,NAME'!#REF!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'[81]New Item'!#REF!</definedName>
    <definedName name="Inventory">[24]Scoping!$G$22</definedName>
    <definedName name="InventTable_T_ABCContributionMargin">'[81]New Item'!#REF!</definedName>
    <definedName name="InventTable_T_ABCRevenue">'[81]New Item'!#REF!</definedName>
    <definedName name="InventTable_T_ABCTieUp">'[81]New Item'!#REF!</definedName>
    <definedName name="InventTable_T_ABCValue">'[81]New Item'!#REF!</definedName>
    <definedName name="InventTable_T_AltConfigId">'[81]New Item'!#REF!</definedName>
    <definedName name="InventTable_T_AltInventColorId">'[81]New Item'!#REF!</definedName>
    <definedName name="InventTable_T_AltInventSizeId">'[81]New Item'!#REF!</definedName>
    <definedName name="InventTable_T_AltItemId">'[81]New Item'!#REF!</definedName>
    <definedName name="InventTable_T_AutoReportFinished">'[81]New Item'!#REF!</definedName>
    <definedName name="InventTable_T_BOMCalcGroupId">'[81]New Item'!#REF!</definedName>
    <definedName name="InventTable_T_BOMLevel">'[81]New Item'!#REF!</definedName>
    <definedName name="InventTable_T_BOMManualReceipt">'[81]New Item'!#REF!</definedName>
    <definedName name="InventTable_T_ColorCodeARV">'[81]New Item'!#REF!</definedName>
    <definedName name="InventTable_T_CommissionGroupId">'[81]New Item'!#REF!</definedName>
    <definedName name="InventTable_T_ConfigSimilar">'[81]New Item'!#REF!</definedName>
    <definedName name="InventTable_T_Configurable">'[81]New Item'!#REF!</definedName>
    <definedName name="InventTable_T_CostModel">'[81]New Item'!#REF!</definedName>
    <definedName name="InventTable_T_DEL_CostGroupId">'[81]New Item'!#REF!</definedName>
    <definedName name="InventTable_T_DEL_StopExplodePrice">'[81]New Item'!#REF!</definedName>
    <definedName name="InventTable_T_Density">'[81]New Item'!#REF!</definedName>
    <definedName name="InventTable_T_Depth">'[81]New Item'!#REF!</definedName>
    <definedName name="InventTable_T_EOLARV">'[81]New Item'!#REF!</definedName>
    <definedName name="InventTable_T_EPCManager">'[81]New Item'!#REF!</definedName>
    <definedName name="InventTable_T_grossDepth">'[81]New Item'!#REF!</definedName>
    <definedName name="InventTable_T_grossHeight">'[81]New Item'!#REF!</definedName>
    <definedName name="InventTable_T_grossWidth">'[81]New Item'!#REF!</definedName>
    <definedName name="InventTable_T_Height">'[81]New Item'!#REF!</definedName>
    <definedName name="InventTable_T_Intracode">'[81]New Item'!#REF!</definedName>
    <definedName name="InventTable_T_IntraUnit">'[81]New Item'!#REF!</definedName>
    <definedName name="InventTable_T_ItemBuyerGroupId">'[81]New Item'!#REF!</definedName>
    <definedName name="InventTable_T_ItemDimCombinationAutoCreate">'[81]New Item'!#REF!</definedName>
    <definedName name="InventTable_T_ItemDimCostPrice">'[81]New Item'!#REF!</definedName>
    <definedName name="InventTable_T_MinAverageSettle">'[81]New Item'!#REF!</definedName>
    <definedName name="InventTable_T_OrigCountryRegionId">'[81]New Item'!#REF!</definedName>
    <definedName name="InventTable_T_OrigStateId">'[81]New Item'!#REF!</definedName>
    <definedName name="InventTable_T_PBAItemAutoGenerated">'[81]New Item'!#REF!</definedName>
    <definedName name="InventTable_T_Phantom">'[81]New Item'!#REF!</definedName>
    <definedName name="InventTable_T_PrimaryVendorId">'[81]New Item'!#REF!</definedName>
    <definedName name="InventTable_T_ProdFlushingPrincip">'[81]New Item'!#REF!</definedName>
    <definedName name="InventTable_T_ProdPoolId">'[81]New Item'!#REF!</definedName>
    <definedName name="InventTable_T_PropertyId">'[81]New Item'!#REF!</definedName>
    <definedName name="InventTable_T_PurchModel">'[81]New Item'!#REF!</definedName>
    <definedName name="InventTable_T_SalesContributionRatio">'[81]New Item'!#REF!</definedName>
    <definedName name="InventTable_T_SalesModel">'[81]New Item'!#REF!</definedName>
    <definedName name="InventTable_T_SalesPercentMarkup">'[81]New Item'!#REF!</definedName>
    <definedName name="InventTable_T_SalesPriceModelBasic">'[81]New Item'!#REF!</definedName>
    <definedName name="InventTable_T_ScrapConst">'[81]New Item'!#REF!</definedName>
    <definedName name="InventTable_T_ScrapVar">'[81]New Item'!#REF!</definedName>
    <definedName name="InventTable_T_SerialNumGroupId">'[81]New Item'!#REF!</definedName>
    <definedName name="InventTable_T_StandardConfigId">'[81]New Item'!#REF!</definedName>
    <definedName name="InventTable_T_StandardInventColorId">'[81]New Item'!#REF!</definedName>
    <definedName name="InventTable_T_StandardInventSizeId">'[81]New Item'!#REF!</definedName>
    <definedName name="InventTable_T_StatisticsFactor">'[81]New Item'!#REF!</definedName>
    <definedName name="InventTable_T_StopExplode">'[81]New Item'!#REF!</definedName>
    <definedName name="InventTable_T_TaraWeight">'[81]New Item'!#REF!</definedName>
    <definedName name="InventTable_T_TaxPackagingQty">'[81]New Item'!#REF!</definedName>
    <definedName name="InventTable_T_UnitVolume">'[81]New Item'!#REF!</definedName>
    <definedName name="InventTable_T_UseAltItemId">'[81]New Item'!#REF!</definedName>
    <definedName name="InventTable_T_Width">'[81]New Item'!#REF!</definedName>
    <definedName name="InventTableModule_T_AllocateMarkup">'[65]InventTableModule_1-1'!#REF!</definedName>
    <definedName name="InventTableModule_T_Blocked">'[65]InventTableModule_1-1'!#REF!</definedName>
    <definedName name="InventTableModule_T_DeliveryTime">'[65]InventTableModule_1-1'!#REF!</definedName>
    <definedName name="InventTableModule_T_LineDisc">'[65]InventTableModule_1-1'!#REF!</definedName>
    <definedName name="InventTableModule_T_MandatoryInventLocation">'[65]InventTableModule_1-1'!#REF!</definedName>
    <definedName name="InventTableModule_T_Markup">'[65]InventTableModule_1-1'!#REF!</definedName>
    <definedName name="InventTableModule_T_MarkupGroupId">'[65]InventTableModule_1-1'!#REF!</definedName>
    <definedName name="InventTableModule_T_MultiLineDisc">'[65]InventTableModule_1-1'!#REF!</definedName>
    <definedName name="InventTableModule_T_OverDeliveryPct">'[65]InventTableModule_1-1'!#REF!</definedName>
    <definedName name="InventTableModule_T_Price">'[65]InventTableModule_1-1'!#REF!</definedName>
    <definedName name="InventTableModule_T_Quantity">'[65]InventTableModule_1-1'!#REF!</definedName>
    <definedName name="InventTableModule_T_StandardQty">'[65]InventTableModule_1-1'!#REF!</definedName>
    <definedName name="InventTableModule_T_SuppItemGroupId">'[65]InventTableModule_1-1'!#REF!</definedName>
    <definedName name="InventTableModule_T_TaxWithholdCalculate_TH">'[65]InventTableModule_1-1'!#REF!</definedName>
    <definedName name="InventTableModule_T_TaxWithholdItemGroup_TH">'[65]InventTableModule_1-1'!#REF!</definedName>
    <definedName name="InventTableModule_T_UnderDeliveryPct">'[65]InventTableModule_1-1'!#REF!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[75]FF_3!$1:$8</definedName>
    <definedName name="jg___0">[74]FF_3!$1:$8</definedName>
    <definedName name="jg___12">[75]FF_3!$1:$8</definedName>
    <definedName name="jg___14">[75]FF_3!$1:$8</definedName>
    <definedName name="jg___3">[75]FF_3!$1:$8</definedName>
    <definedName name="jg___5">[75]FF_3!$1:$8</definedName>
    <definedName name="jg___6">[75]FF_3!$1:$8</definedName>
    <definedName name="jg___8">[75]FF_3!$1:$8</definedName>
    <definedName name="jgj">'[82]FF_2 _1_'!$1:$9</definedName>
    <definedName name="jhghikol">#N/A</definedName>
    <definedName name="jhjhjjik">'[72]Adj&amp;Rje(Z820) '!#REF!</definedName>
    <definedName name="jikkl">#REF!</definedName>
    <definedName name="jioj">#N/A</definedName>
    <definedName name="JJ" hidden="1">#REF!</definedName>
    <definedName name="jj___0">[74]FF_3!$A$9:$K$11</definedName>
    <definedName name="jj___12">[75]FF_3!$A$9:$K$11</definedName>
    <definedName name="jj___14">[75]FF_3!$A$9:$K$11</definedName>
    <definedName name="jj___3">[75]FF_3!$A$9:$K$11</definedName>
    <definedName name="jj___5">[75]FF_3!$A$9:$K$11</definedName>
    <definedName name="jj___6">[75]FF_3!$A$9:$K$11</definedName>
    <definedName name="jj___8">[75]FF_3!$A$9:$K$11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>[83]List!$A$7:$A$10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[84]J2!$U$17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[85]Newspaper!#REF!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'[72]Adj&amp;Rje(Z820)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2">'[90]Stock Aging'!$A$2:$S$1606</definedName>
    <definedName name="lpo" localSheetId="3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4">[94]!NCode</definedName>
    <definedName name="NCode" localSheetId="3">[94]!NCode</definedName>
    <definedName name="NCode" localSheetId="1">[94]!NCode</definedName>
    <definedName name="NCode">[94]!NCode</definedName>
    <definedName name="NetAssetsValueperunit">'[8]Asset &amp; Liability'!$E$50+'[8]Asset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'[72]Adj&amp;Rje(Z820)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[74]FF_3!$A$9:$K$11</definedName>
    <definedName name="OCT___12">[75]FF_3!$A$9:$K$11</definedName>
    <definedName name="OCT___14">[75]FF_3!$A$9:$K$11</definedName>
    <definedName name="OCT___3">[75]FF_3!$A$9:$K$11</definedName>
    <definedName name="OCT___5">[75]FF_3!$A$9:$K$11</definedName>
    <definedName name="OCT___6">[75]FF_3!$A$9:$K$11</definedName>
    <definedName name="OCT___8">[75]FF_3!$A$9:$K$11</definedName>
    <definedName name="OCT334___0">[74]FF_3!$1:$8</definedName>
    <definedName name="OCT334___12">[75]FF_3!$1:$8</definedName>
    <definedName name="OCT334___14">[75]FF_3!$1:$8</definedName>
    <definedName name="OCT334___3">[75]FF_3!$1:$8</definedName>
    <definedName name="OCT334___5">[75]FF_3!$1:$8</definedName>
    <definedName name="OCT334___6">[75]FF_3!$1:$8</definedName>
    <definedName name="OCT334___8">[75]FF_3!$1:$8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_End">[102]Parameter!$F$11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[103]dBase!#REF!</definedName>
    <definedName name="Plas_1">#REF!</definedName>
    <definedName name="Plas_2">#REF!</definedName>
    <definedName name="Plas_3">#REF!</definedName>
    <definedName name="PLstment">#REF!</definedName>
    <definedName name="PM">[104]List!$A$7:$A$10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INDEX(data_NormLoss,MATCH([13]!ref_ac9,data_ID,0))</definedName>
    <definedName name="PooNim" localSheetId="2">#REF!</definedName>
    <definedName name="PooNim" localSheetId="3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[105]Home!$C$3:$C$4</definedName>
    <definedName name="POST">"#ref!"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4">'Cash Flow'!$A$1:$N$76</definedName>
    <definedName name="_xlnm.Print_Area" localSheetId="2">'Conso statement of changes'!$A$1:$R$27</definedName>
    <definedName name="_xlnm.Print_Area" localSheetId="0">'Financial Statement'!$A$1:$N$114</definedName>
    <definedName name="_xlnm.Print_Area" localSheetId="3">'Statement of Changes'!$A$1:$N$23</definedName>
    <definedName name="_xlnm.Print_Area" localSheetId="1">'Statements of Compre 3M'!$A$1:$N$38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'[72]Adj&amp;Rje(Z820)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'[78]part-import'!#REF!</definedName>
    <definedName name="recblelocal">"#ref!"</definedName>
    <definedName name="recchoice">'[78]part-import'!#REF!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[3]REPORT!$G$23:$G$29,[3]REPORT!$J$23:$J$29,[3]REPORT!$L$23:$L$29</definedName>
    <definedName name="recqty">'[78]part-import'!#REF!</definedName>
    <definedName name="RecR">[3]REPORT!$G$4:$G$15,[3]REPORT!$J$4:$J$15,[3]REPORT!$L$4:$L$15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'[8]Standing Data'!$C$29</definedName>
    <definedName name="RemarkPort">#REF!</definedName>
    <definedName name="rental">#N/A</definedName>
    <definedName name="RepDate">[110]Header!$B$1</definedName>
    <definedName name="REPLACE">"#ref!"</definedName>
    <definedName name="Report">#REF!</definedName>
    <definedName name="report1">'[72]Adj&amp;Rje(Z820)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2" hidden="1">#REF!</definedName>
    <definedName name="RPB" localSheetId="3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[103]dBase!#REF!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[111]Sale0309!$A$1:$G$369</definedName>
    <definedName name="sale0309_1">#REF!</definedName>
    <definedName name="sale0309_2">#REF!</definedName>
    <definedName name="sale0309_3">#REF!</definedName>
    <definedName name="sale0311">[112]Sale0311!$A$1:$G$373</definedName>
    <definedName name="sale0311_1">#REF!</definedName>
    <definedName name="sale0311_2">#REF!</definedName>
    <definedName name="sale0311_3">#REF!</definedName>
    <definedName name="sale0401">'[113]Sale 0401'!$A$1:$G$264</definedName>
    <definedName name="sale0401_1">#REF!</definedName>
    <definedName name="sale0401_2">#REF!</definedName>
    <definedName name="sale0401_3">#REF!</definedName>
    <definedName name="sale0402">[114]Sale0402!$A$1:$G$350</definedName>
    <definedName name="sale0402_1">#REF!</definedName>
    <definedName name="sale0402_2">#REF!</definedName>
    <definedName name="sale0402_3">#REF!</definedName>
    <definedName name="sale0403">[115]Sale0403!$A$1:$G$420</definedName>
    <definedName name="sale0403_1">#REF!</definedName>
    <definedName name="sale0403_2">#REF!</definedName>
    <definedName name="sale0403_3">#REF!</definedName>
    <definedName name="sale0404">'[116]Sale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[117]Sale0406!$A$1:$E$334</definedName>
    <definedName name="sale0406_1">#REF!</definedName>
    <definedName name="sale0406_2">#REF!</definedName>
    <definedName name="sale0406_3">#REF!</definedName>
    <definedName name="sale0407">'[118]Sale 0407'!$A$1:$E$389</definedName>
    <definedName name="sale0407_1">#REF!</definedName>
    <definedName name="sale0407_2">#REF!</definedName>
    <definedName name="sale0407_3">#REF!</definedName>
    <definedName name="sale0408">'[119]Sale 0408'!$A$2:$E$351</definedName>
    <definedName name="sale0408_1">#REF!</definedName>
    <definedName name="sale0408_2">#REF!</definedName>
    <definedName name="sale0408_3">#REF!</definedName>
    <definedName name="SALE0411">'[120]Sale 0411'!$A$1:$G$373</definedName>
    <definedName name="SALE0411_1">#REF!</definedName>
    <definedName name="SALE0411_2">#REF!</definedName>
    <definedName name="SALE0411_3">#REF!</definedName>
    <definedName name="sale0501">'[121]Sale 0501'!$A$1:$G$184</definedName>
    <definedName name="sale0501_1">#REF!</definedName>
    <definedName name="sale0501_2">#REF!</definedName>
    <definedName name="sale0501_3">#REF!</definedName>
    <definedName name="SALE0502">'[122]Sale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ept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'[8]Net asset value'!$G$56</definedName>
    <definedName name="sicCN">#REF!</definedName>
    <definedName name="sicCN_1">#REF!</definedName>
    <definedName name="sicCN_2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'[125]Staff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[104]List!$C$2:$C$10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'[72]Adj&amp;Rje(Z820) '!#REF!</definedName>
    <definedName name="T99_BYGROUP_INC_NOTSPEC">'[72]Adj&amp;Rje(Z820) '!#REF!</definedName>
    <definedName name="TA">"#ref!"</definedName>
    <definedName name="TABLE">'[126]งบทดลองปภพ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[128]_Lookup!$A$2:$A$15</definedName>
    <definedName name="Table1561Field1">[128]_Lookup!$Z$2:$Z$163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>#REF!</definedName>
    <definedName name="TextRefCopy22">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[105]Home!$J$4:$J$5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[132]GIVTR00P!$AJ$3:$AM$960</definedName>
    <definedName name="Type_Port">[105]Home!$K$3:$K$4</definedName>
    <definedName name="tyu">[82]B!$C$7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[82]FSA!$A$1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[67]currency!$C$3</definedName>
    <definedName name="usechoice">'[78]part-import'!#REF!</definedName>
    <definedName name="usedamount">'[78]part-import'!#REF!</definedName>
    <definedName name="usedqty">'[78]part-import'!#REF!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[133]PL!#REF!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[84]J1!$L$10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[134]Order_Oct_w40!$A$47</definedName>
    <definedName name="WK_40_1">#REF!</definedName>
    <definedName name="WK_40_2">#REF!</definedName>
    <definedName name="WK_40_3">#REF!</definedName>
    <definedName name="WK_41">[134]Order_Oct_w41!$A$49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hidden="1">#REF!</definedName>
    <definedName name="WR_40">[134]Order_Oct_w40!$A$72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[137]DEP12!#REF!</definedName>
    <definedName name="xzzs">#REF!</definedName>
    <definedName name="Y">#REF!</definedName>
    <definedName name="YA">'[138]110'!$D$5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[5]RSS9801!#REF!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'[78]part-local'!#REF!</definedName>
    <definedName name="ﾊ413">'[78]part-local'!#REF!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2">#REF!</definedName>
    <definedName name="งงง" localSheetId="3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[140]A!$B$8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'[141]ปัจจุบัน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>"#ref!"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'[143]อุปกรณ์ a2'!#REF!</definedName>
    <definedName name="ฟ200">#REF!</definedName>
    <definedName name="ฟ300">'[143]อุปกรณ์ a1'!#REF!</definedName>
    <definedName name="ฟ360" localSheetId="2">#REF!</definedName>
    <definedName name="ฟ360" localSheetId="3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'[144]200-110'!$H$16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2">#REF!</definedName>
    <definedName name="ฤ355" localSheetId="3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'[22]QR_4.1'!#REF!</definedName>
    <definedName name="อำ">"#ref!"</definedName>
    <definedName name="ไอ">#REF!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" i="2" l="1"/>
  <c r="N77" i="2" s="1"/>
  <c r="N1" i="10" s="1"/>
  <c r="R1" i="3" s="1"/>
  <c r="N1" i="4" s="1"/>
  <c r="N1" i="11" s="1"/>
  <c r="N39" i="11" s="1"/>
  <c r="N23" i="2" l="1"/>
  <c r="L23" i="2"/>
  <c r="J23" i="2"/>
  <c r="H23" i="2"/>
  <c r="L17" i="4" l="1"/>
  <c r="N16" i="4"/>
  <c r="N21" i="4"/>
  <c r="N19" i="4"/>
  <c r="J17" i="4"/>
  <c r="H17" i="4"/>
  <c r="F17" i="4"/>
  <c r="L22" i="4"/>
  <c r="J22" i="4"/>
  <c r="H22" i="4"/>
  <c r="F22" i="4"/>
  <c r="D22" i="4"/>
  <c r="N8" i="10"/>
  <c r="N14" i="4" l="1"/>
  <c r="N17" i="4" s="1"/>
  <c r="D17" i="4"/>
  <c r="N22" i="4"/>
  <c r="N16" i="2"/>
  <c r="M7" i="11" l="1"/>
  <c r="I7" i="11"/>
  <c r="N6" i="11"/>
  <c r="J8" i="11"/>
  <c r="H8" i="11"/>
  <c r="N7" i="2"/>
  <c r="H8" i="10"/>
  <c r="N8" i="11" l="1"/>
  <c r="L7" i="2"/>
  <c r="L8" i="10" l="1"/>
  <c r="L8" i="11"/>
  <c r="L61" i="11" l="1"/>
  <c r="J61" i="11"/>
  <c r="H61" i="11"/>
  <c r="N61" i="11"/>
  <c r="N30" i="10" l="1"/>
  <c r="L30" i="10"/>
  <c r="J30" i="10"/>
  <c r="A3" i="4" l="1"/>
  <c r="L56" i="2" l="1"/>
  <c r="A5" i="11"/>
  <c r="N46" i="11"/>
  <c r="L46" i="11"/>
  <c r="J46" i="11"/>
  <c r="H46" i="11"/>
  <c r="A3" i="11"/>
  <c r="A41" i="11" s="1"/>
  <c r="N57" i="11"/>
  <c r="L57" i="11"/>
  <c r="J57" i="11"/>
  <c r="H57" i="11"/>
  <c r="A42" i="11"/>
  <c r="N23" i="11"/>
  <c r="N48" i="11" s="1"/>
  <c r="N53" i="11" s="1"/>
  <c r="L23" i="11"/>
  <c r="L48" i="11" s="1"/>
  <c r="L53" i="11" s="1"/>
  <c r="J23" i="11"/>
  <c r="J48" i="11" s="1"/>
  <c r="J53" i="11" s="1"/>
  <c r="H23" i="11"/>
  <c r="H48" i="11" s="1"/>
  <c r="H53" i="11" s="1"/>
  <c r="N2" i="4"/>
  <c r="N2" i="11" s="1"/>
  <c r="N40" i="11" s="1"/>
  <c r="A5" i="3"/>
  <c r="A5" i="4" s="1"/>
  <c r="H65" i="11" l="1"/>
  <c r="H67" i="11" s="1"/>
  <c r="A43" i="11"/>
  <c r="J65" i="11"/>
  <c r="J67" i="11" s="1"/>
  <c r="L65" i="11"/>
  <c r="L67" i="11" s="1"/>
  <c r="N65" i="11"/>
  <c r="N67" i="11" s="1"/>
  <c r="H30" i="10" l="1"/>
  <c r="A38" i="10"/>
  <c r="A38" i="11" s="1"/>
  <c r="A76" i="11" s="1"/>
  <c r="N19" i="10"/>
  <c r="L19" i="10"/>
  <c r="J19" i="10"/>
  <c r="H19" i="10"/>
  <c r="N13" i="10"/>
  <c r="L13" i="10"/>
  <c r="J13" i="10"/>
  <c r="H13" i="10"/>
  <c r="M7" i="10"/>
  <c r="I7" i="10"/>
  <c r="N6" i="10"/>
  <c r="A3" i="10"/>
  <c r="L20" i="10" l="1"/>
  <c r="N20" i="10"/>
  <c r="H20" i="10"/>
  <c r="H22" i="10" s="1"/>
  <c r="J20" i="10"/>
  <c r="J22" i="10" s="1"/>
  <c r="L22" i="10"/>
  <c r="L24" i="10" s="1"/>
  <c r="L34" i="10" s="1"/>
  <c r="N22" i="10"/>
  <c r="N24" i="10" s="1"/>
  <c r="N34" i="10" s="1"/>
  <c r="J24" i="10" l="1"/>
  <c r="H24" i="10"/>
  <c r="H34" i="10" s="1"/>
  <c r="N31" i="10"/>
  <c r="L31" i="10"/>
  <c r="J31" i="10" l="1"/>
  <c r="J34" i="10"/>
  <c r="H31" i="10"/>
  <c r="I45" i="11"/>
  <c r="M45" i="11"/>
  <c r="N44" i="11"/>
  <c r="R23" i="3"/>
  <c r="R21" i="3"/>
  <c r="R18" i="3"/>
  <c r="R24" i="3" l="1"/>
  <c r="P24" i="3"/>
  <c r="P19" i="3" s="1"/>
  <c r="N24" i="3"/>
  <c r="N19" i="3" s="1"/>
  <c r="L24" i="3"/>
  <c r="L19" i="3" s="1"/>
  <c r="J24" i="3"/>
  <c r="J19" i="3" s="1"/>
  <c r="H24" i="3"/>
  <c r="H19" i="3" s="1"/>
  <c r="F24" i="3"/>
  <c r="F19" i="3" s="1"/>
  <c r="D24" i="3"/>
  <c r="D19" i="3" l="1"/>
  <c r="R16" i="3"/>
  <c r="R19" i="3" s="1"/>
  <c r="N61" i="2"/>
  <c r="L61" i="2"/>
  <c r="J61" i="2"/>
  <c r="H61" i="2"/>
  <c r="H14" i="3" l="1"/>
  <c r="A27" i="3"/>
  <c r="D7" i="3"/>
  <c r="R6" i="3"/>
  <c r="A4" i="3"/>
  <c r="A3" i="3"/>
  <c r="A23" i="4"/>
  <c r="M82" i="2"/>
  <c r="A114" i="2" l="1"/>
  <c r="N84" i="2"/>
  <c r="L85" i="2"/>
  <c r="L84" i="2"/>
  <c r="J84" i="2"/>
  <c r="H85" i="2"/>
  <c r="H84" i="2"/>
  <c r="N83" i="2"/>
  <c r="L83" i="2"/>
  <c r="J83" i="2"/>
  <c r="H83" i="2"/>
  <c r="I82" i="2"/>
  <c r="N81" i="2"/>
  <c r="A80" i="2"/>
  <c r="A79" i="2"/>
  <c r="A78" i="2"/>
  <c r="A76" i="2" l="1"/>
  <c r="N46" i="2"/>
  <c r="L47" i="2"/>
  <c r="L46" i="2"/>
  <c r="J46" i="2"/>
  <c r="H47" i="2"/>
  <c r="H46" i="2"/>
  <c r="G44" i="2"/>
  <c r="M44" i="2"/>
  <c r="I44" i="2"/>
  <c r="N43" i="2"/>
  <c r="A42" i="2"/>
  <c r="A41" i="2"/>
  <c r="A40" i="2"/>
  <c r="J16" i="2"/>
  <c r="H16" i="2"/>
  <c r="H45" i="2"/>
  <c r="J45" i="2"/>
  <c r="L45" i="2"/>
  <c r="N45" i="2"/>
  <c r="H56" i="2"/>
  <c r="J56" i="2"/>
  <c r="H99" i="2"/>
  <c r="J99" i="2"/>
  <c r="H24" i="2" l="1"/>
  <c r="J24" i="2"/>
  <c r="N56" i="2"/>
  <c r="J62" i="2"/>
  <c r="J100" i="2" s="1"/>
  <c r="H62" i="2"/>
  <c r="H100" i="2" s="1"/>
  <c r="N99" i="2"/>
  <c r="L99" i="2"/>
  <c r="L16" i="2"/>
  <c r="L62" i="2" l="1"/>
  <c r="L100" i="2" s="1"/>
  <c r="L24" i="2"/>
  <c r="P100" i="2"/>
  <c r="O100" i="2"/>
  <c r="N24" i="2"/>
  <c r="N62" i="2"/>
  <c r="N100" i="2" s="1"/>
  <c r="R100" i="2" l="1"/>
  <c r="Q100" i="2"/>
</calcChain>
</file>

<file path=xl/sharedStrings.xml><?xml version="1.0" encoding="utf-8"?>
<sst xmlns="http://schemas.openxmlformats.org/spreadsheetml/2006/main" count="200" uniqueCount="167">
  <si>
    <t>Consolidated financial statements</t>
  </si>
  <si>
    <t>Separate financial statements</t>
  </si>
  <si>
    <t>(Unaudited</t>
  </si>
  <si>
    <t>but reviewed)</t>
  </si>
  <si>
    <t>(Audited)</t>
  </si>
  <si>
    <t>Assets</t>
  </si>
  <si>
    <t>Current assets</t>
  </si>
  <si>
    <t>Cash and cash equivalents</t>
  </si>
  <si>
    <t>Trade and other current receivables</t>
  </si>
  <si>
    <t xml:space="preserve">Inventories </t>
  </si>
  <si>
    <t xml:space="preserve">Other current assets     </t>
  </si>
  <si>
    <t>Total current assets</t>
  </si>
  <si>
    <t>Non-current assets</t>
  </si>
  <si>
    <t xml:space="preserve">Property, plant and equipment </t>
  </si>
  <si>
    <t xml:space="preserve">Intangible assets </t>
  </si>
  <si>
    <t xml:space="preserve">Total non-current assets </t>
  </si>
  <si>
    <t>Total assets</t>
  </si>
  <si>
    <t>Investments in subsidiary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</si>
  <si>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</si>
  <si>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</si>
  <si>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</si>
  <si>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</si>
  <si>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Trade and other current payables</t>
  </si>
  <si>
    <t>Other current liabilities</t>
  </si>
  <si>
    <t>Total current liabilities</t>
  </si>
  <si>
    <t>Non-current liabilities</t>
  </si>
  <si>
    <t>Deferred tax liabilities</t>
  </si>
  <si>
    <t>Shareholders' equity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</si>
  <si>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</si>
  <si>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</si>
  <si>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</si>
  <si>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</si>
  <si>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</si>
  <si>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Retained earnings</t>
  </si>
  <si>
    <t>Unappropriated</t>
  </si>
  <si>
    <t>Appropriated - Legal reserve</t>
  </si>
  <si>
    <t>Other components of shareholders' equity</t>
  </si>
  <si>
    <t>Total shareholders’ equity</t>
  </si>
  <si>
    <t>Total liabilities and shareholders' equity</t>
  </si>
  <si>
    <t>(Unaudited but reviewed)</t>
  </si>
  <si>
    <t xml:space="preserve">Revenue from sales </t>
  </si>
  <si>
    <t>Revenues</t>
  </si>
  <si>
    <t>Other income</t>
  </si>
  <si>
    <t>Total revenues</t>
  </si>
  <si>
    <t>Expenses</t>
  </si>
  <si>
    <t xml:space="preserve">Cost of sales </t>
  </si>
  <si>
    <t>Administrative expenses</t>
  </si>
  <si>
    <t>Other expenses</t>
  </si>
  <si>
    <t>Total expenses</t>
  </si>
  <si>
    <t>Profit (loss) from continuing operations</t>
  </si>
  <si>
    <t>Finance costs</t>
  </si>
  <si>
    <t>Profit (loss) before corporate income tax</t>
  </si>
  <si>
    <t>Profit (loss) for the period</t>
  </si>
  <si>
    <t>Other comprehensive income</t>
  </si>
  <si>
    <t>Total comprehensive income profit(loss) for the period</t>
  </si>
  <si>
    <t>Other comprehensive income profit(loss) for the period</t>
  </si>
  <si>
    <t>Profit (loss) attributable to:</t>
  </si>
  <si>
    <t>Cash flows from operating activities</t>
  </si>
  <si>
    <t xml:space="preserve"> to net cash flows from (used in) operating activities:</t>
  </si>
  <si>
    <t>Depreciation and amortization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</si>
  <si>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</si>
  <si>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</si>
  <si>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</si>
  <si>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</si>
  <si>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</si>
  <si>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</si>
  <si>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</si>
  <si>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 xml:space="preserve">Other non-current assets </t>
  </si>
  <si>
    <t>Operating liabilities increased (decreased)</t>
  </si>
  <si>
    <t>Net cash from operating activities</t>
  </si>
  <si>
    <t>Cash flows from investing activities</t>
  </si>
  <si>
    <t>Cash paid for intangible assets</t>
  </si>
  <si>
    <t>Net cash from (used in) investing activities</t>
  </si>
  <si>
    <t>Cash flows from financing activities:</t>
  </si>
  <si>
    <t xml:space="preserve">Increased (decrease) in bank overdrafts </t>
  </si>
  <si>
    <t>and short-term loans from financial institutions</t>
  </si>
  <si>
    <t>Net cash and cash equivalents increased (decreased)</t>
  </si>
  <si>
    <t>Cash and cash equivalents at the beginning of the period</t>
  </si>
  <si>
    <t>Cash and cash equivalents at the end of the period</t>
  </si>
  <si>
    <t>Net cash from (used in) financing activities</t>
  </si>
  <si>
    <t>Unrealized loss (gain) on exchange</t>
  </si>
  <si>
    <t>Profit (loss) on basic earnings per share (Baht per share)</t>
  </si>
  <si>
    <t>Cash paid for corporate income tax</t>
  </si>
  <si>
    <t>Cash received from interest income</t>
  </si>
  <si>
    <t xml:space="preserve">Allowance for declining in value of inventories </t>
  </si>
  <si>
    <t>(reverse)</t>
  </si>
  <si>
    <t xml:space="preserve">Total non-current liabilities </t>
  </si>
  <si>
    <t>Total liabilities</t>
  </si>
  <si>
    <t xml:space="preserve">     loans from financial institutions</t>
  </si>
  <si>
    <t xml:space="preserve">Exchange differences on translation </t>
  </si>
  <si>
    <t>Cash paid for finance cost</t>
  </si>
  <si>
    <t>Cash paid for property, plant and equipment</t>
  </si>
  <si>
    <t>Employee benefit obligations</t>
  </si>
  <si>
    <t xml:space="preserve">Difference in exchange rates on translation  </t>
  </si>
  <si>
    <t>Distribution costs</t>
  </si>
  <si>
    <t>Statement of Financial Position</t>
  </si>
  <si>
    <t>Statements of Comprehensive Income</t>
  </si>
  <si>
    <t>Statements of cash flows</t>
  </si>
  <si>
    <t>Statements of Changes in Shareholders' Equity</t>
  </si>
  <si>
    <t xml:space="preserve"> Issued and Paid-Up </t>
  </si>
  <si>
    <t>Share Capital</t>
  </si>
  <si>
    <t>Appropriated to</t>
  </si>
  <si>
    <t xml:space="preserve">legal reserve </t>
  </si>
  <si>
    <t>Total</t>
  </si>
  <si>
    <t>shareholders' equity</t>
  </si>
  <si>
    <t xml:space="preserve">Other components of </t>
  </si>
  <si>
    <t>Balance as at January 1, 2021</t>
  </si>
  <si>
    <t>Thai Ha Public Company Limited and Its Subsidiaries</t>
  </si>
  <si>
    <t>Surplus on revaluation</t>
  </si>
  <si>
    <t xml:space="preserve"> of assets</t>
  </si>
  <si>
    <t xml:space="preserve">Total other </t>
  </si>
  <si>
    <t xml:space="preserve"> shareholders' equity</t>
  </si>
  <si>
    <t>Other non - current assets</t>
  </si>
  <si>
    <t>Profit (Loss) for the period</t>
  </si>
  <si>
    <t>Adjustments to reconcile profit (loss) before tax</t>
  </si>
  <si>
    <t>Effect from foreign exchange in cash and cash equivalents</t>
  </si>
  <si>
    <t xml:space="preserve">Non - current provisions for </t>
  </si>
  <si>
    <t xml:space="preserve">     employee benefit</t>
  </si>
  <si>
    <t>Premium on ordinary shares</t>
  </si>
  <si>
    <t>Premium on</t>
  </si>
  <si>
    <t>ordinary share</t>
  </si>
  <si>
    <t>Exchange differences</t>
  </si>
  <si>
    <t>equity</t>
  </si>
  <si>
    <t>on translation of</t>
  </si>
  <si>
    <t xml:space="preserve">equity </t>
  </si>
  <si>
    <t>Item that will be reclassified sbusequently to profit or loss</t>
  </si>
  <si>
    <t>Notes</t>
  </si>
  <si>
    <t xml:space="preserve">components of shareholder's </t>
  </si>
  <si>
    <t>Total shareholders'</t>
  </si>
  <si>
    <t>(Unit : Baht)</t>
  </si>
  <si>
    <t>March 31, 2022</t>
  </si>
  <si>
    <t>December 31, 2021</t>
  </si>
  <si>
    <t>As at March 31, 2022</t>
  </si>
  <si>
    <t>For the three-month period ended March 31, 2022</t>
  </si>
  <si>
    <t>Balance as at January 1, 2022</t>
  </si>
  <si>
    <t>March 31, 2021</t>
  </si>
  <si>
    <t xml:space="preserve">of financial statements in </t>
  </si>
  <si>
    <t>foreign currency</t>
  </si>
  <si>
    <t xml:space="preserve">Total Comprehensive income </t>
  </si>
  <si>
    <t xml:space="preserve">    for the period</t>
  </si>
  <si>
    <t>6</t>
  </si>
  <si>
    <t>7</t>
  </si>
  <si>
    <t>8</t>
  </si>
  <si>
    <t>9</t>
  </si>
  <si>
    <t>4</t>
  </si>
  <si>
    <t>10</t>
  </si>
  <si>
    <t>11</t>
  </si>
  <si>
    <t>12</t>
  </si>
  <si>
    <t>13</t>
  </si>
  <si>
    <t>14</t>
  </si>
  <si>
    <t>15</t>
  </si>
  <si>
    <t>16</t>
  </si>
  <si>
    <t>20</t>
  </si>
  <si>
    <t>17</t>
  </si>
  <si>
    <t xml:space="preserve">financial statements in </t>
  </si>
  <si>
    <t>Cash paid for employee benefit obligations</t>
  </si>
  <si>
    <t>Balance as at March 31, 2022</t>
  </si>
  <si>
    <t>Balance as at March 31, 2021</t>
  </si>
  <si>
    <t>Other current financial liabilities</t>
  </si>
  <si>
    <t>Short-term loans</t>
  </si>
  <si>
    <t>Loan to related party</t>
  </si>
  <si>
    <t xml:space="preserve"> Surplus on revaluation of assets</t>
  </si>
  <si>
    <t>Allowance for expected credit losses (reverse)</t>
  </si>
  <si>
    <t xml:space="preserve">   of financial statement</t>
  </si>
  <si>
    <t xml:space="preserve"> Issued and
Paid-Up</t>
  </si>
  <si>
    <t>Other
comprehensive income</t>
  </si>
  <si>
    <t>Income tax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</si>
</sst>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0.0%"/>
    <numFmt numFmtId="189" formatCode="_-* #,##0_-;\-* #,##0_-;_-* &quot;-&quot;??_-;_-@_-"/>
    <numFmt numFmtId="190" formatCode="_(* #,##0.00_);[Black]_(* \(#,##0.00\);_(* &quot;-&quot;??_);_(@_)\ \ "/>
    <numFmt numFmtId="191" formatCode="_(* #,##0_);_(* \(#,##0\);_(* &quot;-&quot;??_);_(@_)"/>
    <numFmt numFmtId="192" formatCode="_(* #,##0.000_);_(* \(#,##0.000\);_(* &quot;-&quot;??_);_(@_)"/>
    <numFmt numFmtId="193" formatCode="_(* #,##0.00_);_(* \(#,##0.00\);_(* &quot;-&quot;_);_(@_)"/>
    <numFmt numFmtId="194" formatCode="[&lt;=99999999][$-D000000]0\-####\-####;[$-D000000]#\-####\-####"/>
    <numFmt numFmtId="195" formatCode="#,##0.00;[Red]\(#,##0.00\)"/>
    <numFmt numFmtId="196" formatCode="_(* #,##0.0000_);_(* \(#,##0.0000\);_(* &quot;-&quot;??_);_(@_)"/>
  </numFmts>
  <fonts count="1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2" fillId="0" borderId="0"/>
    <xf numFmtId="188" fontId="4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7" fillId="0" borderId="0"/>
    <xf numFmtId="187" fontId="4" fillId="0" borderId="0" applyFont="0" applyFill="0" applyBorder="0" applyAlignment="0" applyProtection="0"/>
    <xf numFmtId="0" fontId="2" fillId="0" borderId="0"/>
    <xf numFmtId="0" fontId="2" fillId="0" borderId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87" fontId="11" fillId="0" borderId="0" applyFont="0" applyFill="0" applyBorder="0" applyAlignment="0" applyProtection="0"/>
    <xf numFmtId="0" fontId="11" fillId="0" borderId="0"/>
    <xf numFmtId="0" fontId="10" fillId="0" borderId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0" fontId="1" fillId="0" borderId="0"/>
    <xf numFmtId="0" fontId="13" fillId="0" borderId="0"/>
    <xf numFmtId="0" fontId="4" fillId="0" borderId="0"/>
    <xf numFmtId="0" fontId="17" fillId="0" borderId="0"/>
    <xf numFmtId="187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" fillId="0" borderId="0"/>
    <xf numFmtId="0" fontId="13" fillId="0" borderId="0"/>
    <xf numFmtId="43" fontId="5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/>
    <xf numFmtId="0" fontId="8" fillId="0" borderId="0"/>
    <xf numFmtId="0" fontId="15" fillId="0" borderId="0"/>
  </cellStyleXfs>
  <cellXfs count="314">
    <xf numFmtId="0" fontId="0" fillId="0" borderId="0" xfId="0"/>
    <xf numFmtId="191" fontId="3" fillId="0" borderId="0" xfId="11" applyNumberFormat="1" applyFont="1" applyFill="1" applyBorder="1" applyAlignment="1"/>
    <xf numFmtId="187" fontId="3" fillId="0" borderId="0" xfId="11" applyFont="1" applyFill="1" applyBorder="1" applyAlignment="1"/>
    <xf numFmtId="191" fontId="6" fillId="0" borderId="0" xfId="12" quotePrefix="1" applyNumberFormat="1" applyFont="1" applyFill="1" applyBorder="1" applyAlignment="1">
      <alignment horizontal="center" shrinkToFit="1"/>
    </xf>
    <xf numFmtId="191" fontId="6" fillId="0" borderId="0" xfId="12" applyNumberFormat="1" applyFont="1" applyFill="1" applyBorder="1" applyAlignment="1">
      <alignment horizontal="center" shrinkToFit="1"/>
    </xf>
    <xf numFmtId="191" fontId="6" fillId="0" borderId="3" xfId="12" applyNumberFormat="1" applyFont="1" applyFill="1" applyBorder="1" applyAlignment="1">
      <alignment horizontal="center"/>
    </xf>
    <xf numFmtId="191" fontId="6" fillId="0" borderId="3" xfId="12" applyNumberFormat="1" applyFont="1" applyFill="1" applyBorder="1" applyAlignment="1">
      <alignment horizontal="center" shrinkToFit="1"/>
    </xf>
    <xf numFmtId="49" fontId="6" fillId="0" borderId="2" xfId="12" quotePrefix="1" applyNumberFormat="1" applyFont="1" applyFill="1" applyBorder="1" applyAlignment="1">
      <alignment horizontal="center" shrinkToFit="1"/>
    </xf>
    <xf numFmtId="49" fontId="6" fillId="0" borderId="2" xfId="12" applyNumberFormat="1" applyFont="1" applyFill="1" applyBorder="1" applyAlignment="1">
      <alignment horizontal="center" shrinkToFit="1"/>
    </xf>
    <xf numFmtId="189" fontId="6" fillId="0" borderId="3" xfId="12" applyNumberFormat="1" applyFont="1" applyFill="1" applyBorder="1" applyAlignment="1">
      <alignment horizontal="center"/>
    </xf>
    <xf numFmtId="189" fontId="6" fillId="0" borderId="3" xfId="12" quotePrefix="1" applyNumberFormat="1" applyFont="1" applyFill="1" applyBorder="1" applyAlignment="1">
      <alignment horizontal="center"/>
    </xf>
    <xf numFmtId="43" fontId="6" fillId="0" borderId="3" xfId="12" applyFont="1" applyFill="1" applyBorder="1" applyAlignment="1">
      <alignment horizontal="center"/>
    </xf>
    <xf numFmtId="189" fontId="6" fillId="0" borderId="3" xfId="12" applyNumberFormat="1" applyFont="1" applyFill="1" applyBorder="1" applyAlignment="1">
      <alignment horizontal="center" shrinkToFit="1"/>
    </xf>
    <xf numFmtId="0" fontId="6" fillId="0" borderId="0" xfId="3" applyFont="1" applyAlignment="1">
      <alignment horizontal="center"/>
    </xf>
    <xf numFmtId="187" fontId="3" fillId="0" borderId="0" xfId="2" applyNumberFormat="1" applyFont="1" applyFill="1" applyBorder="1"/>
    <xf numFmtId="0" fontId="3" fillId="0" borderId="0" xfId="3" applyFont="1" applyAlignment="1">
      <alignment horizontal="center"/>
    </xf>
    <xf numFmtId="0" fontId="6" fillId="0" borderId="0" xfId="17" applyNumberFormat="1" applyFont="1" applyFill="1" applyBorder="1" applyAlignment="1">
      <alignment horizontal="center" shrinkToFit="1"/>
    </xf>
    <xf numFmtId="0" fontId="6" fillId="0" borderId="0" xfId="18" applyNumberFormat="1" applyFont="1" applyFill="1" applyBorder="1" applyAlignment="1">
      <alignment horizontal="center" shrinkToFit="1"/>
    </xf>
    <xf numFmtId="0" fontId="6" fillId="0" borderId="0" xfId="20" applyNumberFormat="1" applyFont="1" applyFill="1" applyBorder="1" applyAlignment="1">
      <alignment horizontal="center" shrinkToFit="1"/>
    </xf>
    <xf numFmtId="189" fontId="6" fillId="0" borderId="0" xfId="12" applyNumberFormat="1" applyFont="1" applyFill="1" applyAlignment="1">
      <alignment horizontal="center"/>
    </xf>
    <xf numFmtId="43" fontId="6" fillId="0" borderId="0" xfId="12" applyFont="1" applyFill="1" applyAlignment="1">
      <alignment horizontal="center"/>
    </xf>
    <xf numFmtId="191" fontId="3" fillId="0" borderId="0" xfId="2" applyNumberFormat="1" applyFont="1" applyFill="1" applyBorder="1"/>
    <xf numFmtId="49" fontId="3" fillId="0" borderId="0" xfId="2" applyNumberFormat="1" applyFont="1" applyFill="1" applyAlignment="1">
      <alignment horizontal="center"/>
    </xf>
    <xf numFmtId="191" fontId="3" fillId="0" borderId="0" xfId="4" applyNumberFormat="1" applyFont="1" applyFill="1"/>
    <xf numFmtId="191" fontId="3" fillId="0" borderId="0" xfId="4" applyNumberFormat="1" applyFont="1" applyFill="1" applyAlignment="1"/>
    <xf numFmtId="191" fontId="3" fillId="0" borderId="0" xfId="1" applyNumberFormat="1" applyFont="1" applyFill="1"/>
    <xf numFmtId="191" fontId="3" fillId="0" borderId="0" xfId="2" applyNumberFormat="1" applyFont="1" applyFill="1" applyAlignment="1">
      <alignment horizontal="center"/>
    </xf>
    <xf numFmtId="191" fontId="3" fillId="0" borderId="0" xfId="5" applyNumberFormat="1" applyFont="1" applyFill="1"/>
    <xf numFmtId="0" fontId="3" fillId="0" borderId="0" xfId="1" applyFont="1" applyFill="1"/>
    <xf numFmtId="191" fontId="3" fillId="0" borderId="0" xfId="6" applyNumberFormat="1" applyFont="1" applyFill="1"/>
    <xf numFmtId="49" fontId="3" fillId="0" borderId="0" xfId="1" applyNumberFormat="1" applyFont="1" applyFill="1"/>
    <xf numFmtId="187" fontId="3" fillId="0" borderId="0" xfId="2" applyNumberFormat="1" applyFont="1" applyFill="1"/>
    <xf numFmtId="43" fontId="3" fillId="0" borderId="0" xfId="5" applyFont="1" applyFill="1" applyBorder="1"/>
    <xf numFmtId="43" fontId="6" fillId="0" borderId="0" xfId="1" applyNumberFormat="1" applyFont="1" applyFill="1"/>
    <xf numFmtId="49" fontId="3" fillId="0" borderId="0" xfId="1" applyNumberFormat="1" applyFont="1" applyFill="1" applyAlignment="1">
      <alignment horizontal="center"/>
    </xf>
    <xf numFmtId="49" fontId="3" fillId="0" borderId="0" xfId="16" applyNumberFormat="1" applyFont="1" applyFill="1"/>
    <xf numFmtId="0" fontId="6" fillId="0" borderId="0" xfId="1" applyFont="1" applyFill="1"/>
    <xf numFmtId="43" fontId="3" fillId="0" borderId="0" xfId="5" applyFont="1" applyFill="1"/>
    <xf numFmtId="187" fontId="3" fillId="0" borderId="0" xfId="15" applyNumberFormat="1" applyFont="1" applyFill="1"/>
    <xf numFmtId="187" fontId="6" fillId="0" borderId="0" xfId="1" applyNumberFormat="1" applyFont="1" applyFill="1"/>
    <xf numFmtId="49" fontId="6" fillId="0" borderId="0" xfId="1" applyNumberFormat="1" applyFont="1" applyFill="1"/>
    <xf numFmtId="49" fontId="6" fillId="0" borderId="0" xfId="14" applyNumberFormat="1" applyFont="1" applyFill="1"/>
    <xf numFmtId="49" fontId="6" fillId="0" borderId="0" xfId="2" applyNumberFormat="1" applyFont="1" applyFill="1" applyAlignment="1">
      <alignment horizontal="center"/>
    </xf>
    <xf numFmtId="187" fontId="6" fillId="0" borderId="0" xfId="2" applyNumberFormat="1" applyFont="1" applyFill="1" applyBorder="1"/>
    <xf numFmtId="191" fontId="6" fillId="0" borderId="0" xfId="1" applyNumberFormat="1" applyFont="1" applyFill="1"/>
    <xf numFmtId="191" fontId="3" fillId="0" borderId="0" xfId="1" applyNumberFormat="1" applyFont="1" applyFill="1" applyAlignment="1">
      <alignment horizontal="left" indent="1"/>
    </xf>
    <xf numFmtId="192" fontId="3" fillId="0" borderId="0" xfId="2" applyNumberFormat="1" applyFont="1" applyFill="1" applyBorder="1"/>
    <xf numFmtId="192" fontId="3" fillId="0" borderId="0" xfId="1" applyNumberFormat="1" applyFont="1" applyFill="1"/>
    <xf numFmtId="191" fontId="3" fillId="0" borderId="0" xfId="6" applyNumberFormat="1" applyFont="1" applyFill="1" applyAlignment="1">
      <alignment horizontal="left"/>
    </xf>
    <xf numFmtId="191" fontId="3" fillId="0" borderId="0" xfId="7" applyNumberFormat="1" applyFont="1" applyFill="1"/>
    <xf numFmtId="43" fontId="3" fillId="0" borderId="0" xfId="1" applyNumberFormat="1" applyFont="1" applyFill="1"/>
    <xf numFmtId="191" fontId="6" fillId="0" borderId="0" xfId="7" applyNumberFormat="1" applyFont="1" applyFill="1"/>
    <xf numFmtId="191" fontId="6" fillId="0" borderId="0" xfId="2" applyNumberFormat="1" applyFont="1" applyFill="1" applyAlignment="1">
      <alignment horizontal="center"/>
    </xf>
    <xf numFmtId="191" fontId="3" fillId="0" borderId="0" xfId="5" applyNumberFormat="1" applyFont="1" applyFill="1" applyBorder="1"/>
    <xf numFmtId="0" fontId="3" fillId="0" borderId="0" xfId="16" applyFont="1" applyAlignment="1">
      <alignment horizontal="left"/>
    </xf>
    <xf numFmtId="0" fontId="3" fillId="0" borderId="0" xfId="16" applyFont="1" applyAlignment="1">
      <alignment horizontal="center"/>
    </xf>
    <xf numFmtId="0" fontId="3" fillId="0" borderId="0" xfId="16" applyFont="1"/>
    <xf numFmtId="0" fontId="3" fillId="0" borderId="0" xfId="16" applyFont="1" applyAlignment="1">
      <alignment horizontal="right"/>
    </xf>
    <xf numFmtId="0" fontId="6" fillId="0" borderId="0" xfId="16" applyFont="1" applyAlignment="1">
      <alignment horizontal="right"/>
    </xf>
    <xf numFmtId="0" fontId="6" fillId="0" borderId="2" xfId="16" applyFont="1" applyBorder="1" applyAlignment="1">
      <alignment horizontal="center"/>
    </xf>
    <xf numFmtId="187" fontId="6" fillId="0" borderId="2" xfId="8" applyFont="1" applyBorder="1" applyAlignment="1">
      <alignment horizontal="right"/>
    </xf>
    <xf numFmtId="187" fontId="6" fillId="0" borderId="0" xfId="8" applyFont="1" applyAlignment="1">
      <alignment horizontal="right"/>
    </xf>
    <xf numFmtId="0" fontId="3" fillId="0" borderId="0" xfId="3" applyFont="1"/>
    <xf numFmtId="0" fontId="6" fillId="0" borderId="0" xfId="16" applyFont="1" applyAlignment="1">
      <alignment horizontal="center"/>
    </xf>
    <xf numFmtId="0" fontId="6" fillId="0" borderId="2" xfId="16" applyFont="1" applyBorder="1" applyAlignment="1">
      <alignment horizontal="center"/>
    </xf>
    <xf numFmtId="187" fontId="6" fillId="0" borderId="0" xfId="8" applyFont="1" applyBorder="1" applyAlignment="1">
      <alignment horizontal="right"/>
    </xf>
    <xf numFmtId="187" fontId="6" fillId="0" borderId="0" xfId="8" applyFont="1" applyBorder="1" applyAlignment="1">
      <alignment horizontal="center"/>
    </xf>
    <xf numFmtId="0" fontId="6" fillId="0" borderId="0" xfId="3" applyFont="1"/>
    <xf numFmtId="0" fontId="6" fillId="0" borderId="0" xfId="3" applyFont="1" applyAlignment="1">
      <alignment vertical="top"/>
    </xf>
    <xf numFmtId="0" fontId="6" fillId="0" borderId="0" xfId="16" applyFont="1" applyAlignment="1">
      <alignment horizontal="center" vertical="center"/>
    </xf>
    <xf numFmtId="0" fontId="6" fillId="0" borderId="2" xfId="16" applyFont="1" applyBorder="1" applyAlignment="1">
      <alignment horizontal="center" vertical="center"/>
    </xf>
    <xf numFmtId="0" fontId="6" fillId="0" borderId="2" xfId="3" applyFont="1" applyBorder="1" applyAlignment="1">
      <alignment horizontal="center" wrapText="1"/>
    </xf>
    <xf numFmtId="187" fontId="6" fillId="0" borderId="0" xfId="8" applyFont="1" applyAlignment="1">
      <alignment horizontal="center"/>
    </xf>
    <xf numFmtId="187" fontId="3" fillId="0" borderId="0" xfId="16" applyNumberFormat="1" applyFont="1"/>
    <xf numFmtId="43" fontId="3" fillId="0" borderId="0" xfId="16" applyNumberFormat="1" applyFont="1"/>
    <xf numFmtId="49" fontId="3" fillId="0" borderId="0" xfId="16" applyNumberFormat="1" applyFont="1" applyAlignment="1">
      <alignment horizontal="center"/>
    </xf>
    <xf numFmtId="0" fontId="6" fillId="0" borderId="0" xfId="16" applyFont="1"/>
    <xf numFmtId="49" fontId="6" fillId="0" borderId="0" xfId="16" applyNumberFormat="1" applyFont="1" applyAlignment="1">
      <alignment horizontal="center"/>
    </xf>
    <xf numFmtId="187" fontId="6" fillId="0" borderId="0" xfId="8" applyFont="1"/>
    <xf numFmtId="187" fontId="3" fillId="0" borderId="0" xfId="8" applyFont="1"/>
    <xf numFmtId="187" fontId="6" fillId="0" borderId="0" xfId="8" applyFont="1" applyBorder="1" applyAlignment="1"/>
    <xf numFmtId="187" fontId="6" fillId="0" borderId="2" xfId="8" applyFont="1" applyBorder="1" applyAlignment="1">
      <alignment horizontal="center"/>
    </xf>
    <xf numFmtId="187" fontId="3" fillId="0" borderId="0" xfId="16" applyNumberFormat="1" applyFont="1" applyFill="1"/>
    <xf numFmtId="0" fontId="3" fillId="0" borderId="0" xfId="16" applyFont="1" applyFill="1"/>
    <xf numFmtId="0" fontId="6" fillId="0" borderId="0" xfId="16" applyFont="1" applyBorder="1" applyAlignment="1">
      <alignment horizontal="center"/>
    </xf>
    <xf numFmtId="0" fontId="3" fillId="0" borderId="0" xfId="3" applyFont="1" applyAlignment="1"/>
    <xf numFmtId="0" fontId="3" fillId="0" borderId="0" xfId="3" applyFont="1" applyFill="1" applyAlignment="1"/>
    <xf numFmtId="0" fontId="6" fillId="0" borderId="0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/>
    </xf>
    <xf numFmtId="187" fontId="6" fillId="0" borderId="0" xfId="8" applyFont="1" applyFill="1" applyBorder="1" applyAlignment="1">
      <alignment horizontal="center"/>
    </xf>
    <xf numFmtId="0" fontId="6" fillId="0" borderId="2" xfId="16" applyFont="1" applyBorder="1" applyAlignment="1">
      <alignment horizontal="center"/>
    </xf>
    <xf numFmtId="0" fontId="6" fillId="0" borderId="0" xfId="16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191" fontId="3" fillId="0" borderId="0" xfId="2" applyNumberFormat="1" applyFont="1" applyFill="1"/>
    <xf numFmtId="189" fontId="3" fillId="0" borderId="0" xfId="5" applyNumberFormat="1" applyFont="1" applyFill="1"/>
    <xf numFmtId="191" fontId="6" fillId="0" borderId="0" xfId="6" applyNumberFormat="1" applyFont="1" applyFill="1" applyAlignment="1">
      <alignment horizontal="right"/>
    </xf>
    <xf numFmtId="49" fontId="6" fillId="0" borderId="0" xfId="12" quotePrefix="1" applyNumberFormat="1" applyFont="1" applyFill="1" applyBorder="1" applyAlignment="1">
      <alignment horizontal="center" shrinkToFit="1"/>
    </xf>
    <xf numFmtId="49" fontId="6" fillId="0" borderId="0" xfId="12" applyNumberFormat="1" applyFont="1" applyFill="1" applyBorder="1" applyAlignment="1">
      <alignment horizontal="center" shrinkToFit="1"/>
    </xf>
    <xf numFmtId="0" fontId="3" fillId="0" borderId="0" xfId="16" applyFont="1" applyBorder="1" applyAlignment="1">
      <alignment horizontal="left"/>
    </xf>
    <xf numFmtId="0" fontId="3" fillId="0" borderId="0" xfId="16" applyFont="1" applyBorder="1" applyAlignment="1">
      <alignment horizontal="center"/>
    </xf>
    <xf numFmtId="0" fontId="3" fillId="0" borderId="0" xfId="16" applyFont="1" applyBorder="1"/>
    <xf numFmtId="0" fontId="3" fillId="0" borderId="0" xfId="16" applyFont="1" applyBorder="1" applyAlignment="1">
      <alignment horizontal="right"/>
    </xf>
    <xf numFmtId="0" fontId="6" fillId="0" borderId="0" xfId="3" applyFont="1" applyBorder="1" applyAlignment="1">
      <alignment horizontal="center"/>
    </xf>
    <xf numFmtId="0" fontId="3" fillId="0" borderId="0" xfId="3" applyFont="1" applyBorder="1"/>
    <xf numFmtId="0" fontId="6" fillId="0" borderId="0" xfId="3" applyFont="1" applyBorder="1"/>
    <xf numFmtId="0" fontId="6" fillId="0" borderId="0" xfId="3" applyFont="1" applyBorder="1" applyAlignment="1">
      <alignment horizontal="center"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Border="1" applyAlignment="1">
      <alignment vertical="top"/>
    </xf>
    <xf numFmtId="0" fontId="6" fillId="0" borderId="0" xfId="16" applyFont="1" applyBorder="1" applyAlignment="1">
      <alignment horizontal="center" vertical="center"/>
    </xf>
    <xf numFmtId="0" fontId="6" fillId="0" borderId="0" xfId="24" applyFont="1" applyBorder="1"/>
    <xf numFmtId="49" fontId="3" fillId="0" borderId="0" xfId="16" applyNumberFormat="1" applyFont="1" applyBorder="1"/>
    <xf numFmtId="49" fontId="3" fillId="0" borderId="0" xfId="16" applyNumberFormat="1" applyFont="1" applyBorder="1" applyAlignment="1">
      <alignment horizontal="center"/>
    </xf>
    <xf numFmtId="49" fontId="6" fillId="0" borderId="0" xfId="16" applyNumberFormat="1" applyFont="1" applyBorder="1"/>
    <xf numFmtId="49" fontId="6" fillId="0" borderId="0" xfId="16" applyNumberFormat="1" applyFont="1" applyBorder="1" applyAlignment="1">
      <alignment horizontal="center"/>
    </xf>
    <xf numFmtId="187" fontId="6" fillId="0" borderId="0" xfId="8" applyFont="1" applyBorder="1"/>
    <xf numFmtId="0" fontId="6" fillId="0" borderId="0" xfId="24" applyFont="1" applyFill="1" applyBorder="1" applyAlignment="1">
      <alignment horizontal="left"/>
    </xf>
    <xf numFmtId="0" fontId="3" fillId="0" borderId="0" xfId="16" applyFont="1" applyFill="1" applyBorder="1" applyAlignment="1">
      <alignment horizontal="center"/>
    </xf>
    <xf numFmtId="0" fontId="3" fillId="0" borderId="0" xfId="3" applyFont="1" applyBorder="1" applyAlignment="1"/>
    <xf numFmtId="0" fontId="6" fillId="0" borderId="0" xfId="3" applyFont="1" applyBorder="1" applyAlignment="1">
      <alignment horizontal="center" vertical="top"/>
    </xf>
    <xf numFmtId="191" fontId="6" fillId="0" borderId="0" xfId="6" applyNumberFormat="1" applyFont="1" applyFill="1" applyBorder="1" applyAlignment="1">
      <alignment horizontal="right"/>
    </xf>
    <xf numFmtId="191" fontId="3" fillId="0" borderId="0" xfId="1" applyNumberFormat="1" applyFont="1" applyFill="1" applyBorder="1"/>
    <xf numFmtId="49" fontId="3" fillId="0" borderId="0" xfId="1" applyNumberFormat="1" applyFont="1" applyFill="1" applyAlignment="1">
      <alignment horizontal="left"/>
    </xf>
    <xf numFmtId="0" fontId="6" fillId="0" borderId="0" xfId="13" applyFont="1" applyFill="1" applyAlignment="1">
      <alignment horizontal="center"/>
    </xf>
    <xf numFmtId="0" fontId="6" fillId="0" borderId="0" xfId="3" applyFont="1" applyFill="1" applyAlignment="1">
      <alignment horizontal="right"/>
    </xf>
    <xf numFmtId="0" fontId="3" fillId="0" borderId="0" xfId="10" applyFont="1" applyFill="1"/>
    <xf numFmtId="0" fontId="6" fillId="0" borderId="3" xfId="13" applyFont="1" applyFill="1" applyBorder="1" applyAlignment="1">
      <alignment horizontal="center"/>
    </xf>
    <xf numFmtId="0" fontId="3" fillId="0" borderId="2" xfId="13" applyFont="1" applyFill="1" applyBorder="1"/>
    <xf numFmtId="0" fontId="3" fillId="0" borderId="0" xfId="13" applyFont="1" applyFill="1"/>
    <xf numFmtId="0" fontId="6" fillId="0" borderId="0" xfId="13" applyFont="1" applyFill="1" applyAlignment="1">
      <alignment horizontal="center" vertical="center"/>
    </xf>
    <xf numFmtId="0" fontId="6" fillId="0" borderId="0" xfId="19" applyFont="1" applyFill="1" applyAlignment="1">
      <alignment horizontal="center" shrinkToFit="1"/>
    </xf>
    <xf numFmtId="187" fontId="6" fillId="0" borderId="0" xfId="2" applyNumberFormat="1" applyFont="1" applyFill="1"/>
    <xf numFmtId="43" fontId="6" fillId="0" borderId="0" xfId="5" applyFont="1" applyFill="1" applyBorder="1"/>
    <xf numFmtId="189" fontId="6" fillId="0" borderId="0" xfId="2" applyNumberFormat="1" applyFont="1" applyFill="1"/>
    <xf numFmtId="43" fontId="6" fillId="0" borderId="0" xfId="5" applyFont="1" applyFill="1"/>
    <xf numFmtId="49" fontId="3" fillId="0" borderId="0" xfId="21" applyNumberFormat="1" applyFont="1" applyFill="1"/>
    <xf numFmtId="194" fontId="6" fillId="0" borderId="0" xfId="22" applyNumberFormat="1" applyFont="1" applyFill="1" applyAlignment="1">
      <alignment horizontal="left"/>
    </xf>
    <xf numFmtId="49" fontId="6" fillId="0" borderId="0" xfId="1" applyNumberFormat="1" applyFont="1" applyFill="1" applyAlignment="1">
      <alignment horizontal="center"/>
    </xf>
    <xf numFmtId="187" fontId="6" fillId="0" borderId="0" xfId="2" applyNumberFormat="1" applyFont="1" applyFill="1" applyAlignment="1">
      <alignment horizontal="center"/>
    </xf>
    <xf numFmtId="195" fontId="6" fillId="0" borderId="0" xfId="22" applyNumberFormat="1" applyFont="1" applyFill="1"/>
    <xf numFmtId="49" fontId="3" fillId="0" borderId="0" xfId="2" applyNumberFormat="1" applyFont="1" applyFill="1" applyBorder="1" applyAlignment="1">
      <alignment horizontal="center"/>
    </xf>
    <xf numFmtId="191" fontId="3" fillId="0" borderId="0" xfId="2" applyNumberFormat="1" applyFont="1" applyFill="1" applyBorder="1" applyAlignment="1">
      <alignment horizontal="center"/>
    </xf>
    <xf numFmtId="0" fontId="3" fillId="0" borderId="0" xfId="1" applyFont="1" applyFill="1" applyAlignment="1"/>
    <xf numFmtId="49" fontId="6" fillId="0" borderId="0" xfId="2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center"/>
    </xf>
    <xf numFmtId="40" fontId="6" fillId="0" borderId="0" xfId="22" applyNumberFormat="1" applyFont="1" applyFill="1"/>
    <xf numFmtId="0" fontId="6" fillId="0" borderId="0" xfId="21" applyFont="1" applyFill="1"/>
    <xf numFmtId="0" fontId="3" fillId="0" borderId="0" xfId="23" applyFont="1" applyFill="1"/>
    <xf numFmtId="0" fontId="6" fillId="0" borderId="0" xfId="22" applyFont="1" applyFill="1"/>
    <xf numFmtId="0" fontId="3" fillId="0" borderId="0" xfId="13" applyFont="1" applyFill="1" applyAlignment="1">
      <alignment horizontal="left" vertical="center"/>
    </xf>
    <xf numFmtId="0" fontId="3" fillId="0" borderId="0" xfId="13" quotePrefix="1" applyFont="1" applyFill="1" applyAlignment="1">
      <alignment horizontal="left" vertical="center"/>
    </xf>
    <xf numFmtId="191" fontId="3" fillId="0" borderId="0" xfId="13" quotePrefix="1" applyNumberFormat="1" applyFont="1" applyFill="1" applyAlignment="1">
      <alignment horizontal="left" vertical="center"/>
    </xf>
    <xf numFmtId="0" fontId="3" fillId="0" borderId="0" xfId="13" applyFont="1" applyFill="1" applyAlignment="1">
      <alignment vertical="center"/>
    </xf>
    <xf numFmtId="0" fontId="3" fillId="0" borderId="0" xfId="13" applyFont="1" applyFill="1" applyAlignment="1">
      <alignment vertical="center" shrinkToFit="1"/>
    </xf>
    <xf numFmtId="0" fontId="3" fillId="0" borderId="0" xfId="13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center" shrinkToFit="1"/>
    </xf>
    <xf numFmtId="191" fontId="3" fillId="0" borderId="0" xfId="13" applyNumberFormat="1" applyFont="1" applyFill="1" applyAlignment="1">
      <alignment horizontal="left" vertical="center"/>
    </xf>
    <xf numFmtId="193" fontId="6" fillId="0" borderId="0" xfId="1" applyNumberFormat="1" applyFont="1" applyFill="1"/>
    <xf numFmtId="0" fontId="6" fillId="0" borderId="0" xfId="13" applyFont="1" applyFill="1" applyAlignment="1">
      <alignment horizontal="left" vertical="center"/>
    </xf>
    <xf numFmtId="0" fontId="6" fillId="0" borderId="0" xfId="13" applyFont="1" applyFill="1" applyAlignment="1">
      <alignment vertical="center"/>
    </xf>
    <xf numFmtId="0" fontId="3" fillId="0" borderId="0" xfId="3" applyFont="1" applyFill="1" applyAlignment="1">
      <alignment horizontal="center"/>
    </xf>
    <xf numFmtId="0" fontId="3" fillId="0" borderId="0" xfId="13" applyFont="1" applyFill="1" applyBorder="1"/>
    <xf numFmtId="0" fontId="6" fillId="0" borderId="0" xfId="13" applyFont="1" applyFill="1" applyBorder="1" applyAlignment="1">
      <alignment horizontal="center" vertical="center"/>
    </xf>
    <xf numFmtId="43" fontId="3" fillId="0" borderId="0" xfId="5" applyFont="1" applyFill="1" applyAlignment="1">
      <alignment horizontal="center"/>
    </xf>
    <xf numFmtId="49" fontId="6" fillId="0" borderId="0" xfId="16" applyNumberFormat="1" applyFont="1" applyFill="1"/>
    <xf numFmtId="49" fontId="6" fillId="0" borderId="0" xfId="1" applyNumberFormat="1" applyFont="1" applyFill="1" applyAlignment="1">
      <alignment horizontal="left"/>
    </xf>
    <xf numFmtId="49" fontId="3" fillId="0" borderId="0" xfId="2" quotePrefix="1" applyNumberFormat="1" applyFont="1" applyFill="1" applyBorder="1" applyAlignment="1">
      <alignment horizontal="center"/>
    </xf>
    <xf numFmtId="191" fontId="3" fillId="0" borderId="0" xfId="5" quotePrefix="1" applyNumberFormat="1" applyFont="1" applyFill="1" applyBorder="1" applyAlignment="1">
      <alignment horizontal="center"/>
    </xf>
    <xf numFmtId="191" fontId="3" fillId="0" borderId="0" xfId="2" quotePrefix="1" applyNumberFormat="1" applyFont="1" applyFill="1" applyBorder="1" applyAlignment="1">
      <alignment horizontal="center"/>
    </xf>
    <xf numFmtId="192" fontId="3" fillId="0" borderId="0" xfId="2" quotePrefix="1" applyNumberFormat="1" applyFont="1" applyFill="1" applyBorder="1" applyAlignment="1">
      <alignment horizontal="center"/>
    </xf>
    <xf numFmtId="191" fontId="3" fillId="0" borderId="0" xfId="3" applyNumberFormat="1" applyFont="1" applyFill="1" applyAlignment="1"/>
    <xf numFmtId="196" fontId="3" fillId="0" borderId="0" xfId="1" applyNumberFormat="1" applyFont="1" applyFill="1"/>
    <xf numFmtId="196" fontId="3" fillId="0" borderId="0" xfId="2" applyNumberFormat="1" applyFont="1" applyFill="1" applyAlignment="1">
      <alignment horizontal="center"/>
    </xf>
    <xf numFmtId="196" fontId="3" fillId="0" borderId="4" xfId="2" applyNumberFormat="1" applyFont="1" applyFill="1" applyBorder="1"/>
    <xf numFmtId="196" fontId="3" fillId="0" borderId="0" xfId="2" quotePrefix="1" applyNumberFormat="1" applyFont="1" applyFill="1" applyBorder="1" applyAlignment="1">
      <alignment horizontal="center"/>
    </xf>
    <xf numFmtId="196" fontId="3" fillId="0" borderId="0" xfId="2" applyNumberFormat="1" applyFont="1" applyFill="1" applyBorder="1"/>
    <xf numFmtId="0" fontId="6" fillId="0" borderId="2" xfId="3" applyFont="1" applyFill="1" applyBorder="1" applyAlignment="1">
      <alignment horizontal="right"/>
    </xf>
    <xf numFmtId="0" fontId="6" fillId="0" borderId="3" xfId="3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0" xfId="1" applyNumberFormat="1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horizontal="center"/>
    </xf>
    <xf numFmtId="49" fontId="6" fillId="0" borderId="0" xfId="4" applyNumberFormat="1" applyFont="1" applyFill="1"/>
    <xf numFmtId="187" fontId="6" fillId="0" borderId="0" xfId="4" applyNumberFormat="1" applyFont="1" applyFill="1"/>
    <xf numFmtId="191" fontId="3" fillId="0" borderId="0" xfId="4" applyNumberFormat="1" applyFont="1" applyFill="1" applyAlignment="1">
      <alignment horizontal="left" indent="1"/>
    </xf>
    <xf numFmtId="191" fontId="6" fillId="0" borderId="0" xfId="4" applyNumberFormat="1" applyFont="1" applyFill="1"/>
    <xf numFmtId="191" fontId="3" fillId="0" borderId="0" xfId="4" applyNumberFormat="1" applyFont="1" applyFill="1" applyAlignment="1">
      <alignment shrinkToFit="1"/>
    </xf>
    <xf numFmtId="191" fontId="3" fillId="0" borderId="0" xfId="3" applyNumberFormat="1" applyFont="1" applyFill="1"/>
    <xf numFmtId="191" fontId="3" fillId="0" borderId="0" xfId="3" applyNumberFormat="1" applyFont="1" applyFill="1" applyAlignment="1">
      <alignment shrinkToFit="1"/>
    </xf>
    <xf numFmtId="191" fontId="6" fillId="0" borderId="0" xfId="3" applyNumberFormat="1" applyFont="1" applyFill="1" applyAlignment="1">
      <alignment horizontal="right"/>
    </xf>
    <xf numFmtId="191" fontId="6" fillId="0" borderId="0" xfId="3" applyNumberFormat="1" applyFont="1" applyFill="1" applyAlignment="1"/>
    <xf numFmtId="191" fontId="6" fillId="0" borderId="2" xfId="3" applyNumberFormat="1" applyFont="1" applyFill="1" applyBorder="1" applyAlignment="1">
      <alignment horizontal="center"/>
    </xf>
    <xf numFmtId="191" fontId="6" fillId="0" borderId="2" xfId="3" applyNumberFormat="1" applyFont="1" applyFill="1" applyBorder="1" applyAlignment="1">
      <alignment horizontal="right"/>
    </xf>
    <xf numFmtId="191" fontId="6" fillId="0" borderId="3" xfId="13" applyNumberFormat="1" applyFont="1" applyFill="1" applyBorder="1" applyAlignment="1">
      <alignment horizontal="center"/>
    </xf>
    <xf numFmtId="191" fontId="6" fillId="0" borderId="3" xfId="3" applyNumberFormat="1" applyFont="1" applyFill="1" applyBorder="1" applyAlignment="1">
      <alignment horizontal="center"/>
    </xf>
    <xf numFmtId="191" fontId="3" fillId="0" borderId="2" xfId="13" applyNumberFormat="1" applyFont="1" applyFill="1" applyBorder="1"/>
    <xf numFmtId="191" fontId="3" fillId="0" borderId="0" xfId="13" applyNumberFormat="1" applyFont="1" applyFill="1"/>
    <xf numFmtId="191" fontId="6" fillId="0" borderId="0" xfId="13" applyNumberFormat="1" applyFont="1" applyFill="1" applyAlignment="1">
      <alignment horizontal="center" vertical="center"/>
    </xf>
    <xf numFmtId="191" fontId="3" fillId="0" borderId="0" xfId="9" applyNumberFormat="1" applyFont="1" applyFill="1"/>
    <xf numFmtId="191" fontId="6" fillId="0" borderId="0" xfId="6" applyNumberFormat="1" applyFont="1" applyFill="1"/>
    <xf numFmtId="0" fontId="6" fillId="0" borderId="0" xfId="1" applyFont="1" applyFill="1" applyAlignment="1">
      <alignment horizontal="right"/>
    </xf>
    <xf numFmtId="190" fontId="6" fillId="0" borderId="0" xfId="1" applyNumberFormat="1" applyFont="1" applyFill="1"/>
    <xf numFmtId="49" fontId="3" fillId="0" borderId="0" xfId="4" applyNumberFormat="1" applyFont="1" applyFill="1"/>
    <xf numFmtId="187" fontId="3" fillId="0" borderId="0" xfId="4" applyNumberFormat="1" applyFont="1" applyFill="1"/>
    <xf numFmtId="189" fontId="3" fillId="0" borderId="0" xfId="5" applyNumberFormat="1" applyFont="1" applyFill="1" applyAlignment="1">
      <alignment shrinkToFit="1"/>
    </xf>
    <xf numFmtId="49" fontId="3" fillId="0" borderId="0" xfId="16" applyNumberFormat="1" applyFont="1" applyFill="1" applyBorder="1" applyAlignment="1">
      <alignment horizontal="center"/>
    </xf>
    <xf numFmtId="0" fontId="6" fillId="0" borderId="0" xfId="16" applyFont="1" applyFill="1"/>
    <xf numFmtId="49" fontId="3" fillId="0" borderId="0" xfId="16" applyNumberFormat="1" applyFont="1" applyFill="1" applyAlignment="1">
      <alignment horizontal="center"/>
    </xf>
    <xf numFmtId="0" fontId="6" fillId="0" borderId="0" xfId="16" applyFont="1" applyBorder="1" applyAlignment="1">
      <alignment horizontal="center"/>
    </xf>
    <xf numFmtId="49" fontId="6" fillId="0" borderId="0" xfId="16" applyNumberFormat="1" applyFont="1" applyFill="1" applyAlignment="1">
      <alignment horizontal="center"/>
    </xf>
    <xf numFmtId="187" fontId="6" fillId="0" borderId="0" xfId="8" applyFont="1" applyFill="1"/>
    <xf numFmtId="43" fontId="3" fillId="0" borderId="0" xfId="16" applyNumberFormat="1" applyFont="1" applyFill="1"/>
    <xf numFmtId="193" fontId="3" fillId="0" borderId="0" xfId="16" applyNumberFormat="1" applyFont="1" applyFill="1"/>
    <xf numFmtId="187" fontId="6" fillId="0" borderId="2" xfId="8" applyFont="1" applyBorder="1" applyAlignment="1">
      <alignment horizontal="center" wrapText="1"/>
    </xf>
    <xf numFmtId="0" fontId="6" fillId="0" borderId="0" xfId="3" applyFont="1" applyBorder="1" applyAlignment="1">
      <alignment horizontal="center" vertical="center"/>
    </xf>
    <xf numFmtId="0" fontId="6" fillId="0" borderId="0" xfId="16" applyFont="1" applyBorder="1" applyAlignment="1">
      <alignment horizontal="center"/>
    </xf>
    <xf numFmtId="43" fontId="3" fillId="0" borderId="0" xfId="25" applyFont="1" applyFill="1"/>
    <xf numFmtId="43" fontId="3" fillId="0" borderId="2" xfId="25" applyFont="1" applyFill="1" applyBorder="1"/>
    <xf numFmtId="43" fontId="6" fillId="0" borderId="2" xfId="25" applyFont="1" applyFill="1" applyBorder="1"/>
    <xf numFmtId="43" fontId="6" fillId="0" borderId="1" xfId="25" applyFont="1" applyFill="1" applyBorder="1"/>
    <xf numFmtId="43" fontId="3" fillId="0" borderId="0" xfId="25" applyFont="1" applyFill="1" applyBorder="1"/>
    <xf numFmtId="187" fontId="3" fillId="0" borderId="2" xfId="25" applyNumberFormat="1" applyFont="1" applyFill="1" applyBorder="1"/>
    <xf numFmtId="43" fontId="6" fillId="0" borderId="0" xfId="25" applyFont="1" applyFill="1"/>
    <xf numFmtId="43" fontId="6" fillId="0" borderId="0" xfId="25" applyFont="1" applyFill="1" applyBorder="1"/>
    <xf numFmtId="187" fontId="3" fillId="0" borderId="2" xfId="25" applyNumberFormat="1" applyFont="1" applyFill="1" applyBorder="1" applyAlignment="1">
      <alignment shrinkToFit="1"/>
    </xf>
    <xf numFmtId="187" fontId="3" fillId="0" borderId="0" xfId="25" applyNumberFormat="1" applyFont="1" applyFill="1" applyAlignment="1">
      <alignment shrinkToFit="1"/>
    </xf>
    <xf numFmtId="43" fontId="6" fillId="0" borderId="5" xfId="25" applyFont="1" applyFill="1" applyBorder="1"/>
    <xf numFmtId="43" fontId="3" fillId="0" borderId="0" xfId="25" applyFont="1" applyFill="1" applyBorder="1" applyAlignment="1">
      <alignment horizontal="center"/>
    </xf>
    <xf numFmtId="43" fontId="3" fillId="0" borderId="0" xfId="25" applyFont="1" applyFill="1" applyAlignment="1">
      <alignment horizontal="center"/>
    </xf>
    <xf numFmtId="43" fontId="6" fillId="0" borderId="0" xfId="25" applyFont="1" applyFill="1" applyBorder="1" applyAlignment="1">
      <alignment horizontal="center"/>
    </xf>
    <xf numFmtId="187" fontId="3" fillId="0" borderId="0" xfId="25" applyNumberFormat="1" applyFont="1" applyFill="1" applyBorder="1" applyAlignment="1">
      <alignment horizontal="center"/>
    </xf>
    <xf numFmtId="187" fontId="3" fillId="0" borderId="0" xfId="25" applyNumberFormat="1" applyFont="1" applyFill="1" applyBorder="1"/>
    <xf numFmtId="187" fontId="3" fillId="0" borderId="0" xfId="25" applyNumberFormat="1" applyFont="1" applyFill="1"/>
    <xf numFmtId="187" fontId="3" fillId="0" borderId="0" xfId="25" applyNumberFormat="1" applyFont="1" applyFill="1" applyAlignment="1">
      <alignment horizontal="center"/>
    </xf>
    <xf numFmtId="187" fontId="6" fillId="0" borderId="0" xfId="25" applyNumberFormat="1" applyFont="1" applyFill="1" applyBorder="1"/>
    <xf numFmtId="187" fontId="6" fillId="0" borderId="0" xfId="25" applyNumberFormat="1" applyFont="1" applyFill="1"/>
    <xf numFmtId="187" fontId="3" fillId="0" borderId="0" xfId="25" quotePrefix="1" applyNumberFormat="1" applyFont="1" applyFill="1" applyAlignment="1">
      <alignment horizontal="center"/>
    </xf>
    <xf numFmtId="187" fontId="3" fillId="0" borderId="0" xfId="25" quotePrefix="1" applyNumberFormat="1" applyFont="1" applyFill="1" applyBorder="1" applyAlignment="1">
      <alignment horizontal="center"/>
    </xf>
    <xf numFmtId="187" fontId="6" fillId="0" borderId="1" xfId="25" applyNumberFormat="1" applyFont="1" applyFill="1" applyBorder="1"/>
    <xf numFmtId="187" fontId="6" fillId="0" borderId="0" xfId="25" quotePrefix="1" applyNumberFormat="1" applyFont="1" applyFill="1" applyBorder="1" applyAlignment="1">
      <alignment horizontal="center"/>
    </xf>
    <xf numFmtId="187" fontId="6" fillId="0" borderId="0" xfId="25" applyNumberFormat="1" applyFont="1"/>
    <xf numFmtId="187" fontId="3" fillId="0" borderId="2" xfId="25" applyNumberFormat="1" applyFont="1" applyFill="1" applyBorder="1" applyAlignment="1">
      <alignment horizontal="center"/>
    </xf>
    <xf numFmtId="187" fontId="6" fillId="0" borderId="5" xfId="25" applyNumberFormat="1" applyFont="1" applyFill="1" applyBorder="1"/>
    <xf numFmtId="187" fontId="3" fillId="0" borderId="0" xfId="25" applyNumberFormat="1" applyFont="1" applyBorder="1"/>
    <xf numFmtId="187" fontId="6" fillId="0" borderId="0" xfId="25" applyNumberFormat="1" applyFont="1" applyBorder="1"/>
    <xf numFmtId="187" fontId="6" fillId="0" borderId="5" xfId="25" applyNumberFormat="1" applyFont="1" applyBorder="1"/>
    <xf numFmtId="0" fontId="3" fillId="0" borderId="0" xfId="24" applyFont="1" applyFill="1" applyBorder="1" applyAlignment="1">
      <alignment horizontal="left"/>
    </xf>
    <xf numFmtId="49" fontId="3" fillId="0" borderId="0" xfId="16" applyNumberFormat="1" applyFont="1" applyBorder="1" applyAlignment="1">
      <alignment horizontal="left"/>
    </xf>
    <xf numFmtId="187" fontId="3" fillId="0" borderId="0" xfId="16" applyNumberFormat="1" applyFont="1" applyBorder="1"/>
    <xf numFmtId="187" fontId="6" fillId="0" borderId="5" xfId="8" applyNumberFormat="1" applyFont="1" applyBorder="1"/>
    <xf numFmtId="187" fontId="6" fillId="0" borderId="0" xfId="8" applyNumberFormat="1" applyFont="1" applyBorder="1"/>
    <xf numFmtId="0" fontId="6" fillId="0" borderId="0" xfId="16" applyFont="1" applyFill="1" applyBorder="1"/>
    <xf numFmtId="187" fontId="6" fillId="0" borderId="0" xfId="25" applyNumberFormat="1" applyFont="1" applyFill="1" applyBorder="1" applyAlignment="1">
      <alignment horizontal="right"/>
    </xf>
    <xf numFmtId="187" fontId="6" fillId="0" borderId="0" xfId="25" applyNumberFormat="1" applyFont="1" applyFill="1" applyAlignment="1">
      <alignment horizontal="center"/>
    </xf>
    <xf numFmtId="187" fontId="6" fillId="0" borderId="1" xfId="25" applyNumberFormat="1" applyFont="1" applyFill="1" applyBorder="1" applyAlignment="1">
      <alignment horizontal="right"/>
    </xf>
    <xf numFmtId="187" fontId="6" fillId="0" borderId="2" xfId="25" applyNumberFormat="1" applyFont="1" applyFill="1" applyBorder="1" applyAlignment="1">
      <alignment horizontal="right"/>
    </xf>
    <xf numFmtId="187" fontId="6" fillId="0" borderId="5" xfId="25" applyNumberFormat="1" applyFont="1" applyFill="1" applyBorder="1" applyAlignment="1">
      <alignment horizontal="right"/>
    </xf>
    <xf numFmtId="0" fontId="6" fillId="0" borderId="0" xfId="3" applyFont="1" applyBorder="1" applyAlignment="1">
      <alignment horizontal="center"/>
    </xf>
    <xf numFmtId="0" fontId="6" fillId="0" borderId="0" xfId="16" applyFont="1" applyBorder="1" applyAlignment="1">
      <alignment horizontal="center"/>
    </xf>
    <xf numFmtId="43" fontId="3" fillId="0" borderId="2" xfId="25" applyFont="1" applyFill="1" applyBorder="1" applyAlignment="1">
      <alignment horizontal="center"/>
    </xf>
    <xf numFmtId="187" fontId="3" fillId="0" borderId="4" xfId="5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187" fontId="3" fillId="0" borderId="4" xfId="2" applyNumberFormat="1" applyFont="1" applyFill="1" applyBorder="1"/>
    <xf numFmtId="187" fontId="3" fillId="0" borderId="0" xfId="1" applyNumberFormat="1" applyFont="1" applyFill="1"/>
    <xf numFmtId="187" fontId="3" fillId="0" borderId="4" xfId="1" applyNumberFormat="1" applyFont="1" applyFill="1" applyBorder="1"/>
    <xf numFmtId="187" fontId="3" fillId="0" borderId="0" xfId="5" applyNumberFormat="1" applyFont="1" applyFill="1" applyBorder="1" applyAlignment="1">
      <alignment horizontal="center"/>
    </xf>
    <xf numFmtId="187" fontId="3" fillId="0" borderId="0" xfId="5" quotePrefix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6" fillId="0" borderId="1" xfId="1" applyNumberFormat="1" applyFont="1" applyFill="1" applyBorder="1"/>
    <xf numFmtId="187" fontId="6" fillId="0" borderId="0" xfId="2" quotePrefix="1" applyNumberFormat="1" applyFont="1" applyFill="1" applyBorder="1" applyAlignment="1">
      <alignment horizontal="center"/>
    </xf>
    <xf numFmtId="187" fontId="6" fillId="0" borderId="5" xfId="2" applyNumberFormat="1" applyFont="1" applyFill="1" applyBorder="1" applyAlignment="1">
      <alignment horizontal="center"/>
    </xf>
    <xf numFmtId="49" fontId="3" fillId="0" borderId="0" xfId="16" applyNumberFormat="1" applyFont="1" applyFill="1" applyBorder="1" applyAlignment="1">
      <alignment horizontal="left"/>
    </xf>
    <xf numFmtId="49" fontId="3" fillId="0" borderId="0" xfId="16" applyNumberFormat="1" applyFont="1" applyFill="1" applyBorder="1"/>
    <xf numFmtId="187" fontId="3" fillId="0" borderId="0" xfId="8" applyNumberFormat="1" applyFont="1" applyFill="1" applyBorder="1"/>
    <xf numFmtId="187" fontId="3" fillId="0" borderId="0" xfId="16" applyNumberFormat="1" applyFont="1" applyFill="1" applyBorder="1"/>
    <xf numFmtId="187" fontId="3" fillId="0" borderId="0" xfId="15" applyNumberFormat="1" applyFont="1" applyFill="1" applyBorder="1"/>
    <xf numFmtId="0" fontId="6" fillId="0" borderId="2" xfId="16" applyFont="1" applyBorder="1" applyAlignment="1">
      <alignment horizontal="center"/>
    </xf>
    <xf numFmtId="49" fontId="18" fillId="0" borderId="2" xfId="3" applyNumberFormat="1" applyFont="1" applyFill="1" applyBorder="1" applyAlignment="1">
      <alignment horizontal="center" shrinkToFit="1"/>
    </xf>
    <xf numFmtId="49" fontId="18" fillId="0" borderId="2" xfId="12" applyNumberFormat="1" applyFont="1" applyFill="1" applyBorder="1" applyAlignment="1">
      <alignment horizontal="center" shrinkToFit="1"/>
    </xf>
    <xf numFmtId="191" fontId="18" fillId="0" borderId="2" xfId="12" applyNumberFormat="1" applyFont="1" applyFill="1" applyBorder="1" applyAlignment="1">
      <alignment horizontal="center" shrinkToFit="1"/>
    </xf>
    <xf numFmtId="191" fontId="18" fillId="0" borderId="2" xfId="3" applyNumberFormat="1" applyFont="1" applyFill="1" applyBorder="1" applyAlignment="1">
      <alignment horizontal="center" shrinkToFit="1"/>
    </xf>
    <xf numFmtId="49" fontId="18" fillId="0" borderId="2" xfId="12" quotePrefix="1" applyNumberFormat="1" applyFont="1" applyFill="1" applyBorder="1" applyAlignment="1">
      <alignment horizontal="center" shrinkToFit="1"/>
    </xf>
    <xf numFmtId="0" fontId="18" fillId="0" borderId="2" xfId="12" applyNumberFormat="1" applyFont="1" applyFill="1" applyBorder="1" applyAlignment="1">
      <alignment horizontal="center" shrinkToFit="1"/>
    </xf>
    <xf numFmtId="0" fontId="6" fillId="0" borderId="0" xfId="3" applyFont="1" applyBorder="1" applyAlignment="1">
      <alignment horizontal="center"/>
    </xf>
    <xf numFmtId="0" fontId="6" fillId="0" borderId="0" xfId="16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3" xfId="13" applyFont="1" applyFill="1" applyBorder="1" applyAlignment="1">
      <alignment horizontal="center" vertical="center"/>
    </xf>
    <xf numFmtId="0" fontId="6" fillId="0" borderId="2" xfId="13" applyFont="1" applyFill="1" applyBorder="1" applyAlignment="1">
      <alignment horizontal="center" vertical="center"/>
    </xf>
    <xf numFmtId="0" fontId="6" fillId="0" borderId="3" xfId="13" applyFont="1" applyFill="1" applyBorder="1" applyAlignment="1">
      <alignment horizontal="center"/>
    </xf>
    <xf numFmtId="0" fontId="6" fillId="0" borderId="2" xfId="13" applyFont="1" applyFill="1" applyBorder="1" applyAlignment="1">
      <alignment horizontal="center"/>
    </xf>
    <xf numFmtId="187" fontId="6" fillId="0" borderId="1" xfId="8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3" fillId="0" borderId="0" xfId="3" applyFont="1" applyBorder="1"/>
    <xf numFmtId="43" fontId="6" fillId="0" borderId="1" xfId="3" applyNumberFormat="1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0" xfId="16" applyFont="1" applyBorder="1" applyAlignment="1">
      <alignment horizontal="center"/>
    </xf>
    <xf numFmtId="0" fontId="6" fillId="0" borderId="2" xfId="16" applyFont="1" applyBorder="1" applyAlignment="1">
      <alignment horizontal="center"/>
    </xf>
    <xf numFmtId="0" fontId="6" fillId="0" borderId="0" xfId="16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wrapText="1"/>
    </xf>
    <xf numFmtId="0" fontId="6" fillId="0" borderId="0" xfId="3" applyFont="1" applyFill="1" applyBorder="1" applyAlignment="1">
      <alignment horizontal="center" wrapText="1"/>
    </xf>
    <xf numFmtId="187" fontId="6" fillId="0" borderId="0" xfId="8" applyFont="1" applyAlignment="1">
      <alignment horizontal="center" wrapText="1"/>
    </xf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3" applyFont="1"/>
    <xf numFmtId="0" fontId="3" fillId="0" borderId="2" xfId="3" applyFont="1" applyBorder="1"/>
    <xf numFmtId="0" fontId="6" fillId="0" borderId="3" xfId="3" applyFont="1" applyFill="1" applyBorder="1" applyAlignment="1">
      <alignment horizontal="center" wrapText="1"/>
    </xf>
    <xf numFmtId="0" fontId="6" fillId="0" borderId="2" xfId="3" applyFont="1" applyFill="1" applyBorder="1" applyAlignment="1">
      <alignment horizontal="center" wrapText="1"/>
    </xf>
    <xf numFmtId="191" fontId="3" fillId="0" borderId="0" xfId="3" applyNumberFormat="1" applyFont="1" applyFill="1" applyAlignment="1">
      <alignment horizontal="center"/>
    </xf>
    <xf numFmtId="191" fontId="6" fillId="0" borderId="0" xfId="3" applyNumberFormat="1" applyFont="1" applyFill="1" applyAlignment="1">
      <alignment horizontal="center"/>
    </xf>
    <xf numFmtId="191" fontId="6" fillId="0" borderId="3" xfId="13" applyNumberFormat="1" applyFont="1" applyFill="1" applyBorder="1" applyAlignment="1">
      <alignment horizontal="center" vertical="center"/>
    </xf>
    <xf numFmtId="191" fontId="6" fillId="0" borderId="2" xfId="13" applyNumberFormat="1" applyFont="1" applyFill="1" applyBorder="1" applyAlignment="1">
      <alignment horizontal="center" vertical="center"/>
    </xf>
  </cellXfs>
  <cellStyles count="66">
    <cellStyle name="Comma" xfId="25" builtinId="3"/>
    <cellStyle name="Comma 10 10" xfId="12" xr:uid="{D5CB9CCE-5E09-4E35-8CE6-D4EEF84CCF10}"/>
    <cellStyle name="Comma 10 10 2" xfId="44" xr:uid="{69F561A0-2AB2-40B2-9824-0C8642F64B53}"/>
    <cellStyle name="Comma 10 17 2" xfId="61" xr:uid="{089F98EC-402B-4831-A6D2-FEDFA8E853A7}"/>
    <cellStyle name="Comma 10 2" xfId="15" xr:uid="{D416A912-D89E-4C8E-AD2A-CF93AAEDC2F5}"/>
    <cellStyle name="Comma 10 2 2 2" xfId="11" xr:uid="{76BA819A-F660-40C3-9189-671332756392}"/>
    <cellStyle name="Comma 10 6" xfId="41" xr:uid="{BB16A549-FF05-4FEA-A5E2-4C3166C4A7B6}"/>
    <cellStyle name="Comma 10 7 2 3" xfId="50" xr:uid="{D28F6242-50B4-4838-BBF7-97BEC04535A3}"/>
    <cellStyle name="Comma 11 2" xfId="33" xr:uid="{DE7B976B-DD2C-4B45-83AA-4E71B21749AC}"/>
    <cellStyle name="Comma 12" xfId="48" xr:uid="{7DC8AB1F-62DC-4267-B548-EF3BC3AC5FA6}"/>
    <cellStyle name="Comma 12 2" xfId="58" xr:uid="{F119C8D5-A461-4294-8319-2859888F4888}"/>
    <cellStyle name="Comma 14 2 2 12" xfId="17" xr:uid="{27E3D631-91A0-4004-88F7-9FE4BD52823C}"/>
    <cellStyle name="Comma 2" xfId="5" xr:uid="{CE7F743E-DA45-401D-8CB3-D7EBDBC99079}"/>
    <cellStyle name="Comma 2 2 10 2" xfId="43" xr:uid="{9D28BD6B-BF3F-417B-B331-A192197893AB}"/>
    <cellStyle name="Comma 2 2 5" xfId="26" xr:uid="{330331F1-ABCF-4377-A66A-7728EFF8EFCE}"/>
    <cellStyle name="Comma 2 3" xfId="38" xr:uid="{55FDDDBF-D188-47B2-AD84-A20C063489C0}"/>
    <cellStyle name="Comma 2 3 14 2" xfId="46" xr:uid="{349BA875-055C-4F32-9A6B-E05F8591C9AB}"/>
    <cellStyle name="Comma 2 3 2 2 2 2" xfId="42" xr:uid="{53220AD8-9EBB-4E9A-A052-0F6BDD9205D8}"/>
    <cellStyle name="Comma 40" xfId="63" xr:uid="{E37E4451-028E-4C33-B584-31E3F3FF4B0F}"/>
    <cellStyle name="Comma 8 4" xfId="39" xr:uid="{EEEAED9B-2ACB-43DF-B624-7415A532D8E1}"/>
    <cellStyle name="Comma 9 2 2 2 2 2" xfId="51" xr:uid="{A16B1B24-A2F5-46E5-96FD-BCA22134602D}"/>
    <cellStyle name="Comma_II5.1 FAT Y'49 " xfId="4" xr:uid="{D986EBE4-07E7-48AC-B661-0F3753E1EBF0}"/>
    <cellStyle name="Comma_II5.1 FAT Y'49  4" xfId="6" xr:uid="{017BEDBE-B4EB-46A5-8AA1-165A5215A5BE}"/>
    <cellStyle name="Comma_งบ FAT 30 มิ.ย. 50" xfId="2" xr:uid="{5B5C38FD-4CD0-44EB-A761-8B260A22EA10}"/>
    <cellStyle name="Comma_งบ FAT 30 มิ.ย. 50 2" xfId="8" xr:uid="{80270F81-E57C-4069-B15A-8E7D8EA5A91E}"/>
    <cellStyle name="Comma_งบการเงิน DEMCO Y-53 น้องตี๋ 2" xfId="18" xr:uid="{A0CBCA4E-6484-4972-A0FE-118FE27309ED}"/>
    <cellStyle name="Comma_งบการเงิน_DEM-I_Q4'52 2" xfId="20" xr:uid="{0DBB3B32-D5FC-4892-92A7-8FC3EECBA7DC}"/>
    <cellStyle name="Normal" xfId="0" builtinId="0"/>
    <cellStyle name="Normal 10 2 13" xfId="23" xr:uid="{1253B7AC-A16C-49B5-8606-77F688818E01}"/>
    <cellStyle name="Normal 10 2 14" xfId="47" xr:uid="{C0F09C78-6C07-4CDF-A114-3337A3AE93D3}"/>
    <cellStyle name="Normal 10 3 2 2" xfId="13" xr:uid="{3225BE70-3412-4448-8CBF-EBFBBCE3B6ED}"/>
    <cellStyle name="Normal 10 4 2" xfId="35" xr:uid="{39E8A3EB-CD1B-400F-B8E9-76061DA00ABF}"/>
    <cellStyle name="Normal 11 12" xfId="55" xr:uid="{5948D0D0-69BC-44B8-ABC7-C36BDC6829A9}"/>
    <cellStyle name="Normal 12 2" xfId="24" xr:uid="{B3B721F2-0CA6-4FF5-91AC-138DD35F99BD}"/>
    <cellStyle name="Normal 12 2 2 3" xfId="27" xr:uid="{83788177-4F37-4E5A-BFCD-710C262DF007}"/>
    <cellStyle name="Normal 12 2 3" xfId="65" xr:uid="{B9000CDD-CBFD-4D90-B7BB-EE5E5A5AD4D7}"/>
    <cellStyle name="Normal 12 2 4" xfId="31" xr:uid="{82B352E2-469B-468F-AD8E-6591271F21A5}"/>
    <cellStyle name="Normal 13" xfId="40" xr:uid="{2B9907E9-D586-4307-B355-F8B76F78C12D}"/>
    <cellStyle name="Normal 13 2" xfId="56" xr:uid="{1E33CCFF-2CC6-4F60-97E9-45B5E91A3F0C}"/>
    <cellStyle name="Normal 16 2 3" xfId="53" xr:uid="{0DF03E3F-06BC-4223-BFB2-1603BBA7101E}"/>
    <cellStyle name="Normal 16 3 2" xfId="19" xr:uid="{15DA73CC-5B17-45B3-922C-DAD78ED66146}"/>
    <cellStyle name="Normal 16 3 2 3 2 2 2" xfId="22" xr:uid="{00268AB6-C5E3-491B-98D0-527A43006293}"/>
    <cellStyle name="Normal 2" xfId="3" xr:uid="{BFE58A5D-15AB-4E1E-84C4-58D7136174D1}"/>
    <cellStyle name="Normal 2 2" xfId="34" xr:uid="{287EAD87-7375-4433-A079-817ACD9EC3F5}"/>
    <cellStyle name="Normal 2 2 11" xfId="36" xr:uid="{F8BBD525-AC2D-4B79-9B93-0AE99793B7A1}"/>
    <cellStyle name="Normal 3 15" xfId="49" xr:uid="{DA30488B-64D7-4164-912D-641384EE2DF4}"/>
    <cellStyle name="Normal 3 3 4" xfId="62" xr:uid="{3A11396A-082D-48DE-B78C-4103B74D104A}"/>
    <cellStyle name="Normal 4 2 2 2" xfId="64" xr:uid="{CF3D1574-00EF-45B8-A496-9BB6C44C8A28}"/>
    <cellStyle name="Normal 5 2 2" xfId="59" xr:uid="{4B1AF74C-775F-4473-B8CA-11DE9B559A19}"/>
    <cellStyle name="Normal 5 25 2 2 2 2 2" xfId="29" xr:uid="{F2F8865B-2340-4E74-95B5-F8EC2578707F}"/>
    <cellStyle name="Normal 5 25 2 2 2 3" xfId="54" xr:uid="{F3049167-D549-476D-ACFD-B17F91DFC850}"/>
    <cellStyle name="Normal 5 25 2 2 3" xfId="28" xr:uid="{B0131314-CDB8-4BBE-BC25-097ADCF3FB94}"/>
    <cellStyle name="Normal 8 2" xfId="30" xr:uid="{A90D31F6-E268-4152-9FE0-032969EF6A2B}"/>
    <cellStyle name="Normal 8 2 2" xfId="32" xr:uid="{18E5C960-CE4B-4483-A9B2-A5765A1B6E7A}"/>
    <cellStyle name="Normal 8 2 2 2" xfId="37" xr:uid="{F7DB0FE4-AC57-4DB4-B974-1D6E9D2D4967}"/>
    <cellStyle name="Normal 8 7 10" xfId="45" xr:uid="{73CDA579-4F07-4280-A4DA-062CF20BC1EF}"/>
    <cellStyle name="Normal 8 9" xfId="52" xr:uid="{A92B0340-AC07-4ED4-AADC-EA26B3EA1080}"/>
    <cellStyle name="Normal_A091-31 ธ.ค. 47" xfId="9" xr:uid="{228E4A2B-0882-4F6A-8610-4CA56501413B}"/>
    <cellStyle name="Normal_afet001 - 30 มิ.ย. 49 4" xfId="14" xr:uid="{74617B92-4B60-4C22-BEFB-280BC988CEA6}"/>
    <cellStyle name="Normal_afet003 - 30 มิ.ย. 49" xfId="1" xr:uid="{4032B043-8333-4AE7-ABED-9E388F39DC6F}"/>
    <cellStyle name="Normal_afet003 - 30 มิ.ย. 49 2" xfId="16" xr:uid="{4E124915-F23F-42C2-85F6-F4BC5163704B}"/>
    <cellStyle name="Normal_งบ เอเชี่ยน 31 มี.ค. 51" xfId="10" xr:uid="{5B05A71F-76B3-4035-A31D-155621CB35B0}"/>
    <cellStyle name="Normal_งบการเงิน_DEM-I_Q4'52 2" xfId="21" xr:uid="{29686B4D-736A-4943-A5C4-191E06C706EC}"/>
    <cellStyle name="Normal_เดวา ใบวิเคราะห์+TOP Q4'47" xfId="7" xr:uid="{D4BDE5F5-3187-4072-B0F9-C1B25F8A75D9}"/>
    <cellStyle name="จุลภาค 4" xfId="57" xr:uid="{61319649-9C4E-4636-A692-3B316899D7FF}"/>
    <cellStyle name="ปกติ 2 3 2" xfId="60" xr:uid="{9511A2E6-D84F-411B-855A-949C13583D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Auditor\Movement%20PPE\Q2%202018\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ชื่อหุ้น"/>
      <sheetName val="B&amp;S 1999"/>
      <sheetName val="STATEMENT"/>
      <sheetName val="อัตรามรณะ"/>
      <sheetName val="TrialBalance Q3-2002"/>
      <sheetName val="BSI"/>
      <sheetName val="FSA"/>
      <sheetName val="B131 "/>
      <sheetName val="MS Box"/>
      <sheetName val="oman_x005f_x005f_x005f_x005f_x005f_x005f_x005f_x005f_x0"/>
      <sheetName val="MüV._x005f_x005f_x005f_x005f_x005f_x005f_x005f_x005f_x0"/>
      <sheetName val="afa"/>
      <sheetName val="PortSTDSave"/>
      <sheetName val="Expense Summary"/>
      <sheetName val="HP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LTX"/>
      <sheetName val="Sale0403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Data 2"/>
      <sheetName val="gl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FF-1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ชื่อหุ้น"/>
      <sheetName val="B&amp;S 1999"/>
      <sheetName val="Sheet1"/>
      <sheetName val="Val_Ind"/>
      <sheetName val="10"/>
      <sheetName val="3 P&amp;L 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FORMC94"/>
      <sheetName val="MS Box"/>
      <sheetName val="2006_1_"/>
      <sheetName val="July2007"/>
      <sheetName val="2006_2_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group"/>
      <sheetName val="10"/>
      <sheetName val="Sampling"/>
      <sheetName val="FF-3"/>
      <sheetName val="MS Box"/>
      <sheetName val="ผ้าสำเร็จ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QR_4.1"/>
      <sheetName val="Expense Summary"/>
      <sheetName val="AssetStatus"/>
      <sheetName val="AssetType"/>
      <sheetName val="CA"/>
      <sheetName val="License BOI"/>
      <sheetName val="Asset Class"/>
      <sheetName val="Depre. Key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SPARES"/>
      <sheetName val="Rates"/>
      <sheetName val="ALL_ภาคโฆษณาNBT"/>
      <sheetName val="currency"/>
      <sheetName val="Defer_ร่วม"/>
      <sheetName val="เงินกู้ธนชาติ"/>
      <sheetName val="เงินกู้ MGC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ชื่อหุ้น"/>
      <sheetName val="Sheet3"/>
      <sheetName val="B&amp;S 1999"/>
      <sheetName val="FF_6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addl cost"/>
      <sheetName val="accumdeprn"/>
      <sheetName val="description"/>
      <sheetName val="BPR"/>
      <sheetName val="B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  <sheetName val="B"/>
      <sheetName val="FF_2 _1_"/>
      <sheetName val="StandingData"/>
      <sheetName val="อัตรามรณะ"/>
      <sheetName val="gl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FORMC94"/>
      <sheetName val="FF_3"/>
      <sheetName val="เงินกู้ MGC"/>
      <sheetName val="AFA"/>
      <sheetName val="Seagate _share_in_units"/>
      <sheetName val="CRA-Detail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BPR-Bloo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Menu"/>
      <sheetName val="เงินกู้ธนชาติ"/>
      <sheetName val="CA Sheet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HH"/>
      <sheetName val="Sale0403"/>
      <sheetName val="10-1 Media"/>
      <sheetName val="10-cut"/>
      <sheetName val="note_defect"/>
      <sheetName val="Deferred Charge"/>
      <sheetName val="BAL42"/>
      <sheetName val="ผ้าสำเร็จ"/>
      <sheetName val="StandingData"/>
      <sheetName val="B_Sheet"/>
      <sheetName val="Notes"/>
      <sheetName val="P&amp;L"/>
      <sheetName val="TBal"/>
      <sheetName val="HP"/>
      <sheetName val="Sale0402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group"/>
      <sheetName val="BPR-Bloom"/>
      <sheetName val="อัตราค่าบรรทุก"/>
      <sheetName val="PS-1995"/>
      <sheetName val="cc 196 (SYS) (2)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AA-1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ชื่อหุ้น"/>
      <sheetName val="B&amp;S 1999"/>
      <sheetName val="BSI"/>
      <sheetName val="MS Box"/>
      <sheetName val="Order_Nov_w45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BGT97STAFF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_Lookup"/>
      <sheetName val="Energy(update)"/>
      <sheetName val="Cash Flow"/>
      <sheetName val="Location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ummary All"/>
      <sheetName val="Seagate _share_in_units"/>
      <sheetName val="Gain Loss Calculation"/>
      <sheetName val="GL CB"/>
      <sheetName val="GL M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UPG表"/>
      <sheetName val="Sale0311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  <sheetName val="อัตรามรณะ"/>
      <sheetName val="Appx B"/>
      <sheetName val="Energy(update)"/>
      <sheetName val="Tornado 4.7 Component List"/>
      <sheetName val="Tornado 2.2 Component List"/>
      <sheetName val="Actual-Monthly"/>
      <sheetName val="Actual-ＹＴＤ"/>
      <sheetName val="Budget-Monthly"/>
      <sheetName val="Budget-YTD"/>
      <sheetName val="9110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CST1198"/>
      <sheetName val="AFA"/>
      <sheetName val="F-3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U2 - Sales"/>
      <sheetName val="Sale0403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name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CUSTOMER"/>
      <sheetName val="DEP12"/>
      <sheetName val="IFS"/>
      <sheetName val="UF"/>
      <sheetName val="FF_2"/>
      <sheetName val="Appx B"/>
      <sheetName val="F-5"/>
      <sheetName val="สรุป"/>
      <sheetName val="QR_4.1"/>
      <sheetName val="Interim --&gt; Top"/>
      <sheetName val="ตั๋วเงินรับ"/>
      <sheetName val="เงินกู้ MGC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CBO0497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5) Parameters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InputPO_Del"/>
      <sheetName val="Sale 05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enu"/>
      <sheetName val="note_defect"/>
      <sheetName val="MFA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Weights"/>
      <sheetName val="Invoice"/>
      <sheetName val="CA Sheet"/>
      <sheetName val="QR_4.1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  <sheetName val="APCODE"/>
      <sheetName val="FF_4"/>
      <sheetName val="#Lookup"/>
      <sheetName val="MS Box"/>
      <sheetName val="note_defect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Trial Balance"/>
      <sheetName val="PL_A05 APA Input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APCODE"/>
      <sheetName val="Energy(update)"/>
      <sheetName val="Gain Loss Calculation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gl"/>
      <sheetName val="Sale 0501"/>
      <sheetName val="(O3) CA Sheet"/>
      <sheetName val="FF_6"/>
      <sheetName val="BAL42"/>
      <sheetName val="TB Worksheet"/>
      <sheetName val="FF_4"/>
      <sheetName val="Co info"/>
      <sheetName val="mcot_upc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FF_2"/>
      <sheetName val="CST1198"/>
      <sheetName val="Cost centre expenditure"/>
      <sheetName val="CUS_DATA"/>
      <sheetName val="#Lookup"/>
      <sheetName val="InventTableModule_1-1"/>
      <sheetName val="Norms SP"/>
      <sheetName val="จันทร์"/>
      <sheetName val="Links"/>
      <sheetName val="Stock Aging"/>
      <sheetName val="FORMC94"/>
      <sheetName val="11922"/>
      <sheetName val="Adj&amp;Rje(Z820) "/>
      <sheetName val="GL CB"/>
      <sheetName val="GL M"/>
      <sheetName val="AFA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Exp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K2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FF_6"/>
      <sheetName val="Job List1"/>
      <sheetName val="APCODE"/>
      <sheetName val="Sale0406"/>
      <sheetName val="Sale 0501"/>
      <sheetName val="FF-1"/>
      <sheetName val="Header"/>
      <sheetName val="MFA"/>
      <sheetName val="Portcomp"/>
      <sheetName val="tax-ss"/>
      <sheetName val="Company Info"/>
      <sheetName val="CA Comp"/>
      <sheetName val="Sale 0502"/>
      <sheetName val="Sale040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計画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Header"/>
      <sheetName val="bblยังไม่จ่าย"/>
      <sheetName val="B_Sheet"/>
      <sheetName val="Weights"/>
      <sheetName val="Notes"/>
      <sheetName val="P&amp;L"/>
      <sheetName val="TBal"/>
      <sheetName val="_Lookup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Rates"/>
      <sheetName val="Stock Aging"/>
      <sheetName val="_Lookup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  <sheetName val="Cum.91-93"/>
      <sheetName val="Dec 94"/>
      <sheetName val="61 HR"/>
      <sheetName val="65 FINANCE"/>
      <sheetName val="HP Leasing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Sale 0502"/>
      <sheetName val="Val_Ind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Data 2"/>
      <sheetName val="O3"/>
      <sheetName val="O4"/>
      <sheetName val="Sale0402"/>
      <sheetName val="Sale 0404"/>
      <sheetName val="FF-21(a)"/>
      <sheetName val="name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計画値"/>
      <sheetName val="U-2.1"/>
      <sheetName val="K2"/>
      <sheetName val="addl cost"/>
      <sheetName val="accumdeprn"/>
      <sheetName val="Sheet3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K4. F&amp;F"/>
      <sheetName val="Sale 0408"/>
      <sheetName val="U2.2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Details"/>
      <sheetName val="criteria"/>
      <sheetName val="STart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FF_4"/>
      <sheetName val="tax-ss"/>
      <sheetName val="Job List1"/>
      <sheetName val="Sale 040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  <sheetName val="Links"/>
      <sheetName val="(O3) CA Sheet"/>
      <sheetName val="FF_6"/>
      <sheetName val="Sampling"/>
      <sheetName val="เงินกู้ธนชาติ"/>
      <sheetName val="Sale 0501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CA Sheet"/>
      <sheetName val="Aging"/>
      <sheetName val="O3"/>
      <sheetName val="O4"/>
      <sheetName val="งบทดลองปภพ 4-47"/>
      <sheetName val="61 HR"/>
      <sheetName val="65 FINANCE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F_6"/>
      <sheetName val="ดอกเบี้ยรับ"/>
      <sheetName val="SSW"/>
      <sheetName val="Val_Ind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M-2"/>
      <sheetName val="1192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Rates"/>
      <sheetName val="61 HR"/>
      <sheetName val="65 FINANCE"/>
      <sheetName val="M-2"/>
      <sheetName val="Stock Aging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GLTRIAL_D09M05Y15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Home"/>
      <sheetName val="DEP12"/>
      <sheetName val="Order_Oct_w40"/>
      <sheetName val="Order_Oct_w41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tax-ss"/>
      <sheetName val="Vat7% ภายในเดือน_Junต้นฉบับ"/>
      <sheetName val="1120"/>
      <sheetName val="FF_21_a_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Type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Q3-46"/>
      <sheetName val="New Item"/>
      <sheetName val="BGT97STAFF"/>
      <sheetName val="Company Info"/>
      <sheetName val="CA Comp"/>
      <sheetName val="SH-C"/>
      <sheetName val="SH-F"/>
      <sheetName val="SH-A"/>
      <sheetName val="K-5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Home"/>
      <sheetName val="Company Info"/>
      <sheetName val="CA Comp"/>
      <sheetName val="GL CB"/>
      <sheetName val="GL M"/>
      <sheetName val="Sheet2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FF_2 _1_"/>
      <sheetName val="J2"/>
      <sheetName val="J1"/>
      <sheetName val="Newspaper"/>
      <sheetName val="CORPORATE TAX01"/>
      <sheetName val="AA-1"/>
      <sheetName val="เงินกู้ธนชาติ"/>
      <sheetName val="group"/>
      <sheetName val="Sheet3"/>
      <sheetName val="5) Parameters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K4. F&amp;F"/>
      <sheetName val="group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J2"/>
      <sheetName val="J1"/>
      <sheetName val="BAL4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K2"/>
      <sheetName val="gl"/>
      <sheetName val="FF_2 _1_"/>
      <sheetName val="New Item"/>
      <sheetName val="FSA"/>
      <sheetName val="B"/>
      <sheetName val="J2"/>
      <sheetName val="J1"/>
      <sheetName val="Sale 0408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Rates"/>
      <sheetName val="BAL42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Sheet3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Reimbursements"/>
      <sheetName val="TB"/>
      <sheetName val="feature"/>
      <sheetName val="เงินกู้ MGC"/>
      <sheetName val="Sale0406"/>
      <sheetName val="FSA"/>
      <sheetName val="FF_3"/>
      <sheetName val="A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Sale0402"/>
      <sheetName val="mcot_upc"/>
      <sheetName val="J2"/>
      <sheetName val="J1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MCMD95"/>
      <sheetName val="0100"/>
      <sheetName val="TBA"/>
      <sheetName val="CA"/>
      <sheetName val="LOOSECHKLIST"/>
      <sheetName val="ภาคการขายวิศวกรรม"/>
      <sheetName val="M"/>
      <sheetName val="FF_2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cashflowcomp"/>
      <sheetName val="Sale 0401"/>
      <sheetName val="J2"/>
      <sheetName val="J1"/>
      <sheetName val="Sale 0502"/>
      <sheetName val="FF_2"/>
      <sheetName val="1120"/>
      <sheetName val="PAYROLL"/>
      <sheetName val="Sale0309"/>
      <sheetName val="N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Stock Aging"/>
      <sheetName val="CODE,NAME"/>
      <sheetName val="data"/>
      <sheetName val="FSA"/>
      <sheetName val="Sampling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Vat7% ภายในเดือน_Junต้นฉบับ"/>
      <sheetName val="FF-6"/>
      <sheetName val="อุปกรณ์ a2"/>
      <sheetName val="อุปกรณ์ a1"/>
      <sheetName val="งบทดลอง - ต.ค.2547"/>
      <sheetName val="Sale0403"/>
      <sheetName val="Standing Data"/>
      <sheetName val="Financial Highlights"/>
      <sheetName val="FF-4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เงินกู้ MGC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  <sheetName val="คชจ.ดำเนินงาน6-43"/>
      <sheetName val="C2"/>
      <sheetName val="110"/>
      <sheetName val="งบดุล"/>
      <sheetName val="Code1"/>
      <sheetName val="BAL4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B049-9B65-4277-B2EE-2FEF442F85AB}">
  <sheetPr>
    <tabColor rgb="FF92D050"/>
  </sheetPr>
  <dimension ref="A1:U114"/>
  <sheetViews>
    <sheetView tabSelected="1" view="pageBreakPreview" topLeftCell="A55" zoomScaleNormal="100" zoomScaleSheetLayoutView="100" workbookViewId="0">
      <selection activeCell="A76" sqref="A76:N76"/>
    </sheetView>
  </sheetViews>
  <sheetFormatPr defaultColWidth="11.25" defaultRowHeight="20.45" customHeight="1"/>
  <cols>
    <col min="1" max="4" width="2.875" style="30" customWidth="1"/>
    <col min="5" max="5" width="10.5" style="28" customWidth="1"/>
    <col min="6" max="6" width="5.75" style="28" customWidth="1"/>
    <col min="7" max="8" width="12.75" style="22" customWidth="1"/>
    <col min="9" max="9" width="0.5" style="31" customWidth="1"/>
    <col min="10" max="10" width="12.75" style="31" customWidth="1"/>
    <col min="11" max="11" width="0.5" style="31" customWidth="1"/>
    <col min="12" max="12" width="12.75" style="31" customWidth="1"/>
    <col min="13" max="13" width="0.5" style="28" customWidth="1"/>
    <col min="14" max="14" width="12.75" style="28" customWidth="1"/>
    <col min="15" max="16" width="12.125" style="28" bestFit="1" customWidth="1"/>
    <col min="17" max="17" width="12.25" style="28" bestFit="1" customWidth="1"/>
    <col min="18" max="18" width="11.5" style="28" bestFit="1" customWidth="1"/>
    <col min="19" max="20" width="11.25" style="28"/>
    <col min="21" max="21" width="11.5" style="28" bestFit="1" customWidth="1"/>
    <col min="22" max="253" width="11.25" style="28"/>
    <col min="254" max="257" width="3.125" style="28" customWidth="1"/>
    <col min="258" max="259" width="8.5" style="28" customWidth="1"/>
    <col min="260" max="260" width="10.25" style="28" customWidth="1"/>
    <col min="261" max="261" width="11.125" style="28" customWidth="1"/>
    <col min="262" max="262" width="0.5" style="28" customWidth="1"/>
    <col min="263" max="263" width="11.125" style="28" customWidth="1"/>
    <col min="264" max="264" width="0.5" style="28" customWidth="1"/>
    <col min="265" max="265" width="11.125" style="28" customWidth="1"/>
    <col min="266" max="266" width="0.5" style="28" customWidth="1"/>
    <col min="267" max="267" width="11.125" style="28" customWidth="1"/>
    <col min="268" max="509" width="11.25" style="28"/>
    <col min="510" max="513" width="3.125" style="28" customWidth="1"/>
    <col min="514" max="515" width="8.5" style="28" customWidth="1"/>
    <col min="516" max="516" width="10.25" style="28" customWidth="1"/>
    <col min="517" max="517" width="11.125" style="28" customWidth="1"/>
    <col min="518" max="518" width="0.5" style="28" customWidth="1"/>
    <col min="519" max="519" width="11.125" style="28" customWidth="1"/>
    <col min="520" max="520" width="0.5" style="28" customWidth="1"/>
    <col min="521" max="521" width="11.125" style="28" customWidth="1"/>
    <col min="522" max="522" width="0.5" style="28" customWidth="1"/>
    <col min="523" max="523" width="11.125" style="28" customWidth="1"/>
    <col min="524" max="765" width="11.25" style="28"/>
    <col min="766" max="769" width="3.125" style="28" customWidth="1"/>
    <col min="770" max="771" width="8.5" style="28" customWidth="1"/>
    <col min="772" max="772" width="10.25" style="28" customWidth="1"/>
    <col min="773" max="773" width="11.125" style="28" customWidth="1"/>
    <col min="774" max="774" width="0.5" style="28" customWidth="1"/>
    <col min="775" max="775" width="11.125" style="28" customWidth="1"/>
    <col min="776" max="776" width="0.5" style="28" customWidth="1"/>
    <col min="777" max="777" width="11.125" style="28" customWidth="1"/>
    <col min="778" max="778" width="0.5" style="28" customWidth="1"/>
    <col min="779" max="779" width="11.125" style="28" customWidth="1"/>
    <col min="780" max="1021" width="11.25" style="28"/>
    <col min="1022" max="1025" width="3.125" style="28" customWidth="1"/>
    <col min="1026" max="1027" width="8.5" style="28" customWidth="1"/>
    <col min="1028" max="1028" width="10.25" style="28" customWidth="1"/>
    <col min="1029" max="1029" width="11.125" style="28" customWidth="1"/>
    <col min="1030" max="1030" width="0.5" style="28" customWidth="1"/>
    <col min="1031" max="1031" width="11.125" style="28" customWidth="1"/>
    <col min="1032" max="1032" width="0.5" style="28" customWidth="1"/>
    <col min="1033" max="1033" width="11.125" style="28" customWidth="1"/>
    <col min="1034" max="1034" width="0.5" style="28" customWidth="1"/>
    <col min="1035" max="1035" width="11.125" style="28" customWidth="1"/>
    <col min="1036" max="1277" width="11.25" style="28"/>
    <col min="1278" max="1281" width="3.125" style="28" customWidth="1"/>
    <col min="1282" max="1283" width="8.5" style="28" customWidth="1"/>
    <col min="1284" max="1284" width="10.25" style="28" customWidth="1"/>
    <col min="1285" max="1285" width="11.125" style="28" customWidth="1"/>
    <col min="1286" max="1286" width="0.5" style="28" customWidth="1"/>
    <col min="1287" max="1287" width="11.125" style="28" customWidth="1"/>
    <col min="1288" max="1288" width="0.5" style="28" customWidth="1"/>
    <col min="1289" max="1289" width="11.125" style="28" customWidth="1"/>
    <col min="1290" max="1290" width="0.5" style="28" customWidth="1"/>
    <col min="1291" max="1291" width="11.125" style="28" customWidth="1"/>
    <col min="1292" max="1533" width="11.25" style="28"/>
    <col min="1534" max="1537" width="3.125" style="28" customWidth="1"/>
    <col min="1538" max="1539" width="8.5" style="28" customWidth="1"/>
    <col min="1540" max="1540" width="10.25" style="28" customWidth="1"/>
    <col min="1541" max="1541" width="11.125" style="28" customWidth="1"/>
    <col min="1542" max="1542" width="0.5" style="28" customWidth="1"/>
    <col min="1543" max="1543" width="11.125" style="28" customWidth="1"/>
    <col min="1544" max="1544" width="0.5" style="28" customWidth="1"/>
    <col min="1545" max="1545" width="11.125" style="28" customWidth="1"/>
    <col min="1546" max="1546" width="0.5" style="28" customWidth="1"/>
    <col min="1547" max="1547" width="11.125" style="28" customWidth="1"/>
    <col min="1548" max="1789" width="11.25" style="28"/>
    <col min="1790" max="1793" width="3.125" style="28" customWidth="1"/>
    <col min="1794" max="1795" width="8.5" style="28" customWidth="1"/>
    <col min="1796" max="1796" width="10.25" style="28" customWidth="1"/>
    <col min="1797" max="1797" width="11.125" style="28" customWidth="1"/>
    <col min="1798" max="1798" width="0.5" style="28" customWidth="1"/>
    <col min="1799" max="1799" width="11.125" style="28" customWidth="1"/>
    <col min="1800" max="1800" width="0.5" style="28" customWidth="1"/>
    <col min="1801" max="1801" width="11.125" style="28" customWidth="1"/>
    <col min="1802" max="1802" width="0.5" style="28" customWidth="1"/>
    <col min="1803" max="1803" width="11.125" style="28" customWidth="1"/>
    <col min="1804" max="2045" width="11.25" style="28"/>
    <col min="2046" max="2049" width="3.125" style="28" customWidth="1"/>
    <col min="2050" max="2051" width="8.5" style="28" customWidth="1"/>
    <col min="2052" max="2052" width="10.25" style="28" customWidth="1"/>
    <col min="2053" max="2053" width="11.125" style="28" customWidth="1"/>
    <col min="2054" max="2054" width="0.5" style="28" customWidth="1"/>
    <col min="2055" max="2055" width="11.125" style="28" customWidth="1"/>
    <col min="2056" max="2056" width="0.5" style="28" customWidth="1"/>
    <col min="2057" max="2057" width="11.125" style="28" customWidth="1"/>
    <col min="2058" max="2058" width="0.5" style="28" customWidth="1"/>
    <col min="2059" max="2059" width="11.125" style="28" customWidth="1"/>
    <col min="2060" max="2301" width="11.25" style="28"/>
    <col min="2302" max="2305" width="3.125" style="28" customWidth="1"/>
    <col min="2306" max="2307" width="8.5" style="28" customWidth="1"/>
    <col min="2308" max="2308" width="10.25" style="28" customWidth="1"/>
    <col min="2309" max="2309" width="11.125" style="28" customWidth="1"/>
    <col min="2310" max="2310" width="0.5" style="28" customWidth="1"/>
    <col min="2311" max="2311" width="11.125" style="28" customWidth="1"/>
    <col min="2312" max="2312" width="0.5" style="28" customWidth="1"/>
    <col min="2313" max="2313" width="11.125" style="28" customWidth="1"/>
    <col min="2314" max="2314" width="0.5" style="28" customWidth="1"/>
    <col min="2315" max="2315" width="11.125" style="28" customWidth="1"/>
    <col min="2316" max="2557" width="11.25" style="28"/>
    <col min="2558" max="2561" width="3.125" style="28" customWidth="1"/>
    <col min="2562" max="2563" width="8.5" style="28" customWidth="1"/>
    <col min="2564" max="2564" width="10.25" style="28" customWidth="1"/>
    <col min="2565" max="2565" width="11.125" style="28" customWidth="1"/>
    <col min="2566" max="2566" width="0.5" style="28" customWidth="1"/>
    <col min="2567" max="2567" width="11.125" style="28" customWidth="1"/>
    <col min="2568" max="2568" width="0.5" style="28" customWidth="1"/>
    <col min="2569" max="2569" width="11.125" style="28" customWidth="1"/>
    <col min="2570" max="2570" width="0.5" style="28" customWidth="1"/>
    <col min="2571" max="2571" width="11.125" style="28" customWidth="1"/>
    <col min="2572" max="2813" width="11.25" style="28"/>
    <col min="2814" max="2817" width="3.125" style="28" customWidth="1"/>
    <col min="2818" max="2819" width="8.5" style="28" customWidth="1"/>
    <col min="2820" max="2820" width="10.25" style="28" customWidth="1"/>
    <col min="2821" max="2821" width="11.125" style="28" customWidth="1"/>
    <col min="2822" max="2822" width="0.5" style="28" customWidth="1"/>
    <col min="2823" max="2823" width="11.125" style="28" customWidth="1"/>
    <col min="2824" max="2824" width="0.5" style="28" customWidth="1"/>
    <col min="2825" max="2825" width="11.125" style="28" customWidth="1"/>
    <col min="2826" max="2826" width="0.5" style="28" customWidth="1"/>
    <col min="2827" max="2827" width="11.125" style="28" customWidth="1"/>
    <col min="2828" max="3069" width="11.25" style="28"/>
    <col min="3070" max="3073" width="3.125" style="28" customWidth="1"/>
    <col min="3074" max="3075" width="8.5" style="28" customWidth="1"/>
    <col min="3076" max="3076" width="10.25" style="28" customWidth="1"/>
    <col min="3077" max="3077" width="11.125" style="28" customWidth="1"/>
    <col min="3078" max="3078" width="0.5" style="28" customWidth="1"/>
    <col min="3079" max="3079" width="11.125" style="28" customWidth="1"/>
    <col min="3080" max="3080" width="0.5" style="28" customWidth="1"/>
    <col min="3081" max="3081" width="11.125" style="28" customWidth="1"/>
    <col min="3082" max="3082" width="0.5" style="28" customWidth="1"/>
    <col min="3083" max="3083" width="11.125" style="28" customWidth="1"/>
    <col min="3084" max="3325" width="11.25" style="28"/>
    <col min="3326" max="3329" width="3.125" style="28" customWidth="1"/>
    <col min="3330" max="3331" width="8.5" style="28" customWidth="1"/>
    <col min="3332" max="3332" width="10.25" style="28" customWidth="1"/>
    <col min="3333" max="3333" width="11.125" style="28" customWidth="1"/>
    <col min="3334" max="3334" width="0.5" style="28" customWidth="1"/>
    <col min="3335" max="3335" width="11.125" style="28" customWidth="1"/>
    <col min="3336" max="3336" width="0.5" style="28" customWidth="1"/>
    <col min="3337" max="3337" width="11.125" style="28" customWidth="1"/>
    <col min="3338" max="3338" width="0.5" style="28" customWidth="1"/>
    <col min="3339" max="3339" width="11.125" style="28" customWidth="1"/>
    <col min="3340" max="3581" width="11.25" style="28"/>
    <col min="3582" max="3585" width="3.125" style="28" customWidth="1"/>
    <col min="3586" max="3587" width="8.5" style="28" customWidth="1"/>
    <col min="3588" max="3588" width="10.25" style="28" customWidth="1"/>
    <col min="3589" max="3589" width="11.125" style="28" customWidth="1"/>
    <col min="3590" max="3590" width="0.5" style="28" customWidth="1"/>
    <col min="3591" max="3591" width="11.125" style="28" customWidth="1"/>
    <col min="3592" max="3592" width="0.5" style="28" customWidth="1"/>
    <col min="3593" max="3593" width="11.125" style="28" customWidth="1"/>
    <col min="3594" max="3594" width="0.5" style="28" customWidth="1"/>
    <col min="3595" max="3595" width="11.125" style="28" customWidth="1"/>
    <col min="3596" max="3837" width="11.25" style="28"/>
    <col min="3838" max="3841" width="3.125" style="28" customWidth="1"/>
    <col min="3842" max="3843" width="8.5" style="28" customWidth="1"/>
    <col min="3844" max="3844" width="10.25" style="28" customWidth="1"/>
    <col min="3845" max="3845" width="11.125" style="28" customWidth="1"/>
    <col min="3846" max="3846" width="0.5" style="28" customWidth="1"/>
    <col min="3847" max="3847" width="11.125" style="28" customWidth="1"/>
    <col min="3848" max="3848" width="0.5" style="28" customWidth="1"/>
    <col min="3849" max="3849" width="11.125" style="28" customWidth="1"/>
    <col min="3850" max="3850" width="0.5" style="28" customWidth="1"/>
    <col min="3851" max="3851" width="11.125" style="28" customWidth="1"/>
    <col min="3852" max="4093" width="11.25" style="28"/>
    <col min="4094" max="4097" width="3.125" style="28" customWidth="1"/>
    <col min="4098" max="4099" width="8.5" style="28" customWidth="1"/>
    <col min="4100" max="4100" width="10.25" style="28" customWidth="1"/>
    <col min="4101" max="4101" width="11.125" style="28" customWidth="1"/>
    <col min="4102" max="4102" width="0.5" style="28" customWidth="1"/>
    <col min="4103" max="4103" width="11.125" style="28" customWidth="1"/>
    <col min="4104" max="4104" width="0.5" style="28" customWidth="1"/>
    <col min="4105" max="4105" width="11.125" style="28" customWidth="1"/>
    <col min="4106" max="4106" width="0.5" style="28" customWidth="1"/>
    <col min="4107" max="4107" width="11.125" style="28" customWidth="1"/>
    <col min="4108" max="4349" width="11.25" style="28"/>
    <col min="4350" max="4353" width="3.125" style="28" customWidth="1"/>
    <col min="4354" max="4355" width="8.5" style="28" customWidth="1"/>
    <col min="4356" max="4356" width="10.25" style="28" customWidth="1"/>
    <col min="4357" max="4357" width="11.125" style="28" customWidth="1"/>
    <col min="4358" max="4358" width="0.5" style="28" customWidth="1"/>
    <col min="4359" max="4359" width="11.125" style="28" customWidth="1"/>
    <col min="4360" max="4360" width="0.5" style="28" customWidth="1"/>
    <col min="4361" max="4361" width="11.125" style="28" customWidth="1"/>
    <col min="4362" max="4362" width="0.5" style="28" customWidth="1"/>
    <col min="4363" max="4363" width="11.125" style="28" customWidth="1"/>
    <col min="4364" max="4605" width="11.25" style="28"/>
    <col min="4606" max="4609" width="3.125" style="28" customWidth="1"/>
    <col min="4610" max="4611" width="8.5" style="28" customWidth="1"/>
    <col min="4612" max="4612" width="10.25" style="28" customWidth="1"/>
    <col min="4613" max="4613" width="11.125" style="28" customWidth="1"/>
    <col min="4614" max="4614" width="0.5" style="28" customWidth="1"/>
    <col min="4615" max="4615" width="11.125" style="28" customWidth="1"/>
    <col min="4616" max="4616" width="0.5" style="28" customWidth="1"/>
    <col min="4617" max="4617" width="11.125" style="28" customWidth="1"/>
    <col min="4618" max="4618" width="0.5" style="28" customWidth="1"/>
    <col min="4619" max="4619" width="11.125" style="28" customWidth="1"/>
    <col min="4620" max="4861" width="11.25" style="28"/>
    <col min="4862" max="4865" width="3.125" style="28" customWidth="1"/>
    <col min="4866" max="4867" width="8.5" style="28" customWidth="1"/>
    <col min="4868" max="4868" width="10.25" style="28" customWidth="1"/>
    <col min="4869" max="4869" width="11.125" style="28" customWidth="1"/>
    <col min="4870" max="4870" width="0.5" style="28" customWidth="1"/>
    <col min="4871" max="4871" width="11.125" style="28" customWidth="1"/>
    <col min="4872" max="4872" width="0.5" style="28" customWidth="1"/>
    <col min="4873" max="4873" width="11.125" style="28" customWidth="1"/>
    <col min="4874" max="4874" width="0.5" style="28" customWidth="1"/>
    <col min="4875" max="4875" width="11.125" style="28" customWidth="1"/>
    <col min="4876" max="5117" width="11.25" style="28"/>
    <col min="5118" max="5121" width="3.125" style="28" customWidth="1"/>
    <col min="5122" max="5123" width="8.5" style="28" customWidth="1"/>
    <col min="5124" max="5124" width="10.25" style="28" customWidth="1"/>
    <col min="5125" max="5125" width="11.125" style="28" customWidth="1"/>
    <col min="5126" max="5126" width="0.5" style="28" customWidth="1"/>
    <col min="5127" max="5127" width="11.125" style="28" customWidth="1"/>
    <col min="5128" max="5128" width="0.5" style="28" customWidth="1"/>
    <col min="5129" max="5129" width="11.125" style="28" customWidth="1"/>
    <col min="5130" max="5130" width="0.5" style="28" customWidth="1"/>
    <col min="5131" max="5131" width="11.125" style="28" customWidth="1"/>
    <col min="5132" max="5373" width="11.25" style="28"/>
    <col min="5374" max="5377" width="3.125" style="28" customWidth="1"/>
    <col min="5378" max="5379" width="8.5" style="28" customWidth="1"/>
    <col min="5380" max="5380" width="10.25" style="28" customWidth="1"/>
    <col min="5381" max="5381" width="11.125" style="28" customWidth="1"/>
    <col min="5382" max="5382" width="0.5" style="28" customWidth="1"/>
    <col min="5383" max="5383" width="11.125" style="28" customWidth="1"/>
    <col min="5384" max="5384" width="0.5" style="28" customWidth="1"/>
    <col min="5385" max="5385" width="11.125" style="28" customWidth="1"/>
    <col min="5386" max="5386" width="0.5" style="28" customWidth="1"/>
    <col min="5387" max="5387" width="11.125" style="28" customWidth="1"/>
    <col min="5388" max="5629" width="11.25" style="28"/>
    <col min="5630" max="5633" width="3.125" style="28" customWidth="1"/>
    <col min="5634" max="5635" width="8.5" style="28" customWidth="1"/>
    <col min="5636" max="5636" width="10.25" style="28" customWidth="1"/>
    <col min="5637" max="5637" width="11.125" style="28" customWidth="1"/>
    <col min="5638" max="5638" width="0.5" style="28" customWidth="1"/>
    <col min="5639" max="5639" width="11.125" style="28" customWidth="1"/>
    <col min="5640" max="5640" width="0.5" style="28" customWidth="1"/>
    <col min="5641" max="5641" width="11.125" style="28" customWidth="1"/>
    <col min="5642" max="5642" width="0.5" style="28" customWidth="1"/>
    <col min="5643" max="5643" width="11.125" style="28" customWidth="1"/>
    <col min="5644" max="5885" width="11.25" style="28"/>
    <col min="5886" max="5889" width="3.125" style="28" customWidth="1"/>
    <col min="5890" max="5891" width="8.5" style="28" customWidth="1"/>
    <col min="5892" max="5892" width="10.25" style="28" customWidth="1"/>
    <col min="5893" max="5893" width="11.125" style="28" customWidth="1"/>
    <col min="5894" max="5894" width="0.5" style="28" customWidth="1"/>
    <col min="5895" max="5895" width="11.125" style="28" customWidth="1"/>
    <col min="5896" max="5896" width="0.5" style="28" customWidth="1"/>
    <col min="5897" max="5897" width="11.125" style="28" customWidth="1"/>
    <col min="5898" max="5898" width="0.5" style="28" customWidth="1"/>
    <col min="5899" max="5899" width="11.125" style="28" customWidth="1"/>
    <col min="5900" max="6141" width="11.25" style="28"/>
    <col min="6142" max="6145" width="3.125" style="28" customWidth="1"/>
    <col min="6146" max="6147" width="8.5" style="28" customWidth="1"/>
    <col min="6148" max="6148" width="10.25" style="28" customWidth="1"/>
    <col min="6149" max="6149" width="11.125" style="28" customWidth="1"/>
    <col min="6150" max="6150" width="0.5" style="28" customWidth="1"/>
    <col min="6151" max="6151" width="11.125" style="28" customWidth="1"/>
    <col min="6152" max="6152" width="0.5" style="28" customWidth="1"/>
    <col min="6153" max="6153" width="11.125" style="28" customWidth="1"/>
    <col min="6154" max="6154" width="0.5" style="28" customWidth="1"/>
    <col min="6155" max="6155" width="11.125" style="28" customWidth="1"/>
    <col min="6156" max="6397" width="11.25" style="28"/>
    <col min="6398" max="6401" width="3.125" style="28" customWidth="1"/>
    <col min="6402" max="6403" width="8.5" style="28" customWidth="1"/>
    <col min="6404" max="6404" width="10.25" style="28" customWidth="1"/>
    <col min="6405" max="6405" width="11.125" style="28" customWidth="1"/>
    <col min="6406" max="6406" width="0.5" style="28" customWidth="1"/>
    <col min="6407" max="6407" width="11.125" style="28" customWidth="1"/>
    <col min="6408" max="6408" width="0.5" style="28" customWidth="1"/>
    <col min="6409" max="6409" width="11.125" style="28" customWidth="1"/>
    <col min="6410" max="6410" width="0.5" style="28" customWidth="1"/>
    <col min="6411" max="6411" width="11.125" style="28" customWidth="1"/>
    <col min="6412" max="6653" width="11.25" style="28"/>
    <col min="6654" max="6657" width="3.125" style="28" customWidth="1"/>
    <col min="6658" max="6659" width="8.5" style="28" customWidth="1"/>
    <col min="6660" max="6660" width="10.25" style="28" customWidth="1"/>
    <col min="6661" max="6661" width="11.125" style="28" customWidth="1"/>
    <col min="6662" max="6662" width="0.5" style="28" customWidth="1"/>
    <col min="6663" max="6663" width="11.125" style="28" customWidth="1"/>
    <col min="6664" max="6664" width="0.5" style="28" customWidth="1"/>
    <col min="6665" max="6665" width="11.125" style="28" customWidth="1"/>
    <col min="6666" max="6666" width="0.5" style="28" customWidth="1"/>
    <col min="6667" max="6667" width="11.125" style="28" customWidth="1"/>
    <col min="6668" max="6909" width="11.25" style="28"/>
    <col min="6910" max="6913" width="3.125" style="28" customWidth="1"/>
    <col min="6914" max="6915" width="8.5" style="28" customWidth="1"/>
    <col min="6916" max="6916" width="10.25" style="28" customWidth="1"/>
    <col min="6917" max="6917" width="11.125" style="28" customWidth="1"/>
    <col min="6918" max="6918" width="0.5" style="28" customWidth="1"/>
    <col min="6919" max="6919" width="11.125" style="28" customWidth="1"/>
    <col min="6920" max="6920" width="0.5" style="28" customWidth="1"/>
    <col min="6921" max="6921" width="11.125" style="28" customWidth="1"/>
    <col min="6922" max="6922" width="0.5" style="28" customWidth="1"/>
    <col min="6923" max="6923" width="11.125" style="28" customWidth="1"/>
    <col min="6924" max="7165" width="11.25" style="28"/>
    <col min="7166" max="7169" width="3.125" style="28" customWidth="1"/>
    <col min="7170" max="7171" width="8.5" style="28" customWidth="1"/>
    <col min="7172" max="7172" width="10.25" style="28" customWidth="1"/>
    <col min="7173" max="7173" width="11.125" style="28" customWidth="1"/>
    <col min="7174" max="7174" width="0.5" style="28" customWidth="1"/>
    <col min="7175" max="7175" width="11.125" style="28" customWidth="1"/>
    <col min="7176" max="7176" width="0.5" style="28" customWidth="1"/>
    <col min="7177" max="7177" width="11.125" style="28" customWidth="1"/>
    <col min="7178" max="7178" width="0.5" style="28" customWidth="1"/>
    <col min="7179" max="7179" width="11.125" style="28" customWidth="1"/>
    <col min="7180" max="7421" width="11.25" style="28"/>
    <col min="7422" max="7425" width="3.125" style="28" customWidth="1"/>
    <col min="7426" max="7427" width="8.5" style="28" customWidth="1"/>
    <col min="7428" max="7428" width="10.25" style="28" customWidth="1"/>
    <col min="7429" max="7429" width="11.125" style="28" customWidth="1"/>
    <col min="7430" max="7430" width="0.5" style="28" customWidth="1"/>
    <col min="7431" max="7431" width="11.125" style="28" customWidth="1"/>
    <col min="7432" max="7432" width="0.5" style="28" customWidth="1"/>
    <col min="7433" max="7433" width="11.125" style="28" customWidth="1"/>
    <col min="7434" max="7434" width="0.5" style="28" customWidth="1"/>
    <col min="7435" max="7435" width="11.125" style="28" customWidth="1"/>
    <col min="7436" max="7677" width="11.25" style="28"/>
    <col min="7678" max="7681" width="3.125" style="28" customWidth="1"/>
    <col min="7682" max="7683" width="8.5" style="28" customWidth="1"/>
    <col min="7684" max="7684" width="10.25" style="28" customWidth="1"/>
    <col min="7685" max="7685" width="11.125" style="28" customWidth="1"/>
    <col min="7686" max="7686" width="0.5" style="28" customWidth="1"/>
    <col min="7687" max="7687" width="11.125" style="28" customWidth="1"/>
    <col min="7688" max="7688" width="0.5" style="28" customWidth="1"/>
    <col min="7689" max="7689" width="11.125" style="28" customWidth="1"/>
    <col min="7690" max="7690" width="0.5" style="28" customWidth="1"/>
    <col min="7691" max="7691" width="11.125" style="28" customWidth="1"/>
    <col min="7692" max="7933" width="11.25" style="28"/>
    <col min="7934" max="7937" width="3.125" style="28" customWidth="1"/>
    <col min="7938" max="7939" width="8.5" style="28" customWidth="1"/>
    <col min="7940" max="7940" width="10.25" style="28" customWidth="1"/>
    <col min="7941" max="7941" width="11.125" style="28" customWidth="1"/>
    <col min="7942" max="7942" width="0.5" style="28" customWidth="1"/>
    <col min="7943" max="7943" width="11.125" style="28" customWidth="1"/>
    <col min="7944" max="7944" width="0.5" style="28" customWidth="1"/>
    <col min="7945" max="7945" width="11.125" style="28" customWidth="1"/>
    <col min="7946" max="7946" width="0.5" style="28" customWidth="1"/>
    <col min="7947" max="7947" width="11.125" style="28" customWidth="1"/>
    <col min="7948" max="8189" width="11.25" style="28"/>
    <col min="8190" max="8193" width="3.125" style="28" customWidth="1"/>
    <col min="8194" max="8195" width="8.5" style="28" customWidth="1"/>
    <col min="8196" max="8196" width="10.25" style="28" customWidth="1"/>
    <col min="8197" max="8197" width="11.125" style="28" customWidth="1"/>
    <col min="8198" max="8198" width="0.5" style="28" customWidth="1"/>
    <col min="8199" max="8199" width="11.125" style="28" customWidth="1"/>
    <col min="8200" max="8200" width="0.5" style="28" customWidth="1"/>
    <col min="8201" max="8201" width="11.125" style="28" customWidth="1"/>
    <col min="8202" max="8202" width="0.5" style="28" customWidth="1"/>
    <col min="8203" max="8203" width="11.125" style="28" customWidth="1"/>
    <col min="8204" max="8445" width="11.25" style="28"/>
    <col min="8446" max="8449" width="3.125" style="28" customWidth="1"/>
    <col min="8450" max="8451" width="8.5" style="28" customWidth="1"/>
    <col min="8452" max="8452" width="10.25" style="28" customWidth="1"/>
    <col min="8453" max="8453" width="11.125" style="28" customWidth="1"/>
    <col min="8454" max="8454" width="0.5" style="28" customWidth="1"/>
    <col min="8455" max="8455" width="11.125" style="28" customWidth="1"/>
    <col min="8456" max="8456" width="0.5" style="28" customWidth="1"/>
    <col min="8457" max="8457" width="11.125" style="28" customWidth="1"/>
    <col min="8458" max="8458" width="0.5" style="28" customWidth="1"/>
    <col min="8459" max="8459" width="11.125" style="28" customWidth="1"/>
    <col min="8460" max="8701" width="11.25" style="28"/>
    <col min="8702" max="8705" width="3.125" style="28" customWidth="1"/>
    <col min="8706" max="8707" width="8.5" style="28" customWidth="1"/>
    <col min="8708" max="8708" width="10.25" style="28" customWidth="1"/>
    <col min="8709" max="8709" width="11.125" style="28" customWidth="1"/>
    <col min="8710" max="8710" width="0.5" style="28" customWidth="1"/>
    <col min="8711" max="8711" width="11.125" style="28" customWidth="1"/>
    <col min="8712" max="8712" width="0.5" style="28" customWidth="1"/>
    <col min="8713" max="8713" width="11.125" style="28" customWidth="1"/>
    <col min="8714" max="8714" width="0.5" style="28" customWidth="1"/>
    <col min="8715" max="8715" width="11.125" style="28" customWidth="1"/>
    <col min="8716" max="8957" width="11.25" style="28"/>
    <col min="8958" max="8961" width="3.125" style="28" customWidth="1"/>
    <col min="8962" max="8963" width="8.5" style="28" customWidth="1"/>
    <col min="8964" max="8964" width="10.25" style="28" customWidth="1"/>
    <col min="8965" max="8965" width="11.125" style="28" customWidth="1"/>
    <col min="8966" max="8966" width="0.5" style="28" customWidth="1"/>
    <col min="8967" max="8967" width="11.125" style="28" customWidth="1"/>
    <col min="8968" max="8968" width="0.5" style="28" customWidth="1"/>
    <col min="8969" max="8969" width="11.125" style="28" customWidth="1"/>
    <col min="8970" max="8970" width="0.5" style="28" customWidth="1"/>
    <col min="8971" max="8971" width="11.125" style="28" customWidth="1"/>
    <col min="8972" max="9213" width="11.25" style="28"/>
    <col min="9214" max="9217" width="3.125" style="28" customWidth="1"/>
    <col min="9218" max="9219" width="8.5" style="28" customWidth="1"/>
    <col min="9220" max="9220" width="10.25" style="28" customWidth="1"/>
    <col min="9221" max="9221" width="11.125" style="28" customWidth="1"/>
    <col min="9222" max="9222" width="0.5" style="28" customWidth="1"/>
    <col min="9223" max="9223" width="11.125" style="28" customWidth="1"/>
    <col min="9224" max="9224" width="0.5" style="28" customWidth="1"/>
    <col min="9225" max="9225" width="11.125" style="28" customWidth="1"/>
    <col min="9226" max="9226" width="0.5" style="28" customWidth="1"/>
    <col min="9227" max="9227" width="11.125" style="28" customWidth="1"/>
    <col min="9228" max="9469" width="11.25" style="28"/>
    <col min="9470" max="9473" width="3.125" style="28" customWidth="1"/>
    <col min="9474" max="9475" width="8.5" style="28" customWidth="1"/>
    <col min="9476" max="9476" width="10.25" style="28" customWidth="1"/>
    <col min="9477" max="9477" width="11.125" style="28" customWidth="1"/>
    <col min="9478" max="9478" width="0.5" style="28" customWidth="1"/>
    <col min="9479" max="9479" width="11.125" style="28" customWidth="1"/>
    <col min="9480" max="9480" width="0.5" style="28" customWidth="1"/>
    <col min="9481" max="9481" width="11.125" style="28" customWidth="1"/>
    <col min="9482" max="9482" width="0.5" style="28" customWidth="1"/>
    <col min="9483" max="9483" width="11.125" style="28" customWidth="1"/>
    <col min="9484" max="9725" width="11.25" style="28"/>
    <col min="9726" max="9729" width="3.125" style="28" customWidth="1"/>
    <col min="9730" max="9731" width="8.5" style="28" customWidth="1"/>
    <col min="9732" max="9732" width="10.25" style="28" customWidth="1"/>
    <col min="9733" max="9733" width="11.125" style="28" customWidth="1"/>
    <col min="9734" max="9734" width="0.5" style="28" customWidth="1"/>
    <col min="9735" max="9735" width="11.125" style="28" customWidth="1"/>
    <col min="9736" max="9736" width="0.5" style="28" customWidth="1"/>
    <col min="9737" max="9737" width="11.125" style="28" customWidth="1"/>
    <col min="9738" max="9738" width="0.5" style="28" customWidth="1"/>
    <col min="9739" max="9739" width="11.125" style="28" customWidth="1"/>
    <col min="9740" max="9981" width="11.25" style="28"/>
    <col min="9982" max="9985" width="3.125" style="28" customWidth="1"/>
    <col min="9986" max="9987" width="8.5" style="28" customWidth="1"/>
    <col min="9988" max="9988" width="10.25" style="28" customWidth="1"/>
    <col min="9989" max="9989" width="11.125" style="28" customWidth="1"/>
    <col min="9990" max="9990" width="0.5" style="28" customWidth="1"/>
    <col min="9991" max="9991" width="11.125" style="28" customWidth="1"/>
    <col min="9992" max="9992" width="0.5" style="28" customWidth="1"/>
    <col min="9993" max="9993" width="11.125" style="28" customWidth="1"/>
    <col min="9994" max="9994" width="0.5" style="28" customWidth="1"/>
    <col min="9995" max="9995" width="11.125" style="28" customWidth="1"/>
    <col min="9996" max="10237" width="11.25" style="28"/>
    <col min="10238" max="10241" width="3.125" style="28" customWidth="1"/>
    <col min="10242" max="10243" width="8.5" style="28" customWidth="1"/>
    <col min="10244" max="10244" width="10.25" style="28" customWidth="1"/>
    <col min="10245" max="10245" width="11.125" style="28" customWidth="1"/>
    <col min="10246" max="10246" width="0.5" style="28" customWidth="1"/>
    <col min="10247" max="10247" width="11.125" style="28" customWidth="1"/>
    <col min="10248" max="10248" width="0.5" style="28" customWidth="1"/>
    <col min="10249" max="10249" width="11.125" style="28" customWidth="1"/>
    <col min="10250" max="10250" width="0.5" style="28" customWidth="1"/>
    <col min="10251" max="10251" width="11.125" style="28" customWidth="1"/>
    <col min="10252" max="10493" width="11.25" style="28"/>
    <col min="10494" max="10497" width="3.125" style="28" customWidth="1"/>
    <col min="10498" max="10499" width="8.5" style="28" customWidth="1"/>
    <col min="10500" max="10500" width="10.25" style="28" customWidth="1"/>
    <col min="10501" max="10501" width="11.125" style="28" customWidth="1"/>
    <col min="10502" max="10502" width="0.5" style="28" customWidth="1"/>
    <col min="10503" max="10503" width="11.125" style="28" customWidth="1"/>
    <col min="10504" max="10504" width="0.5" style="28" customWidth="1"/>
    <col min="10505" max="10505" width="11.125" style="28" customWidth="1"/>
    <col min="10506" max="10506" width="0.5" style="28" customWidth="1"/>
    <col min="10507" max="10507" width="11.125" style="28" customWidth="1"/>
    <col min="10508" max="10749" width="11.25" style="28"/>
    <col min="10750" max="10753" width="3.125" style="28" customWidth="1"/>
    <col min="10754" max="10755" width="8.5" style="28" customWidth="1"/>
    <col min="10756" max="10756" width="10.25" style="28" customWidth="1"/>
    <col min="10757" max="10757" width="11.125" style="28" customWidth="1"/>
    <col min="10758" max="10758" width="0.5" style="28" customWidth="1"/>
    <col min="10759" max="10759" width="11.125" style="28" customWidth="1"/>
    <col min="10760" max="10760" width="0.5" style="28" customWidth="1"/>
    <col min="10761" max="10761" width="11.125" style="28" customWidth="1"/>
    <col min="10762" max="10762" width="0.5" style="28" customWidth="1"/>
    <col min="10763" max="10763" width="11.125" style="28" customWidth="1"/>
    <col min="10764" max="11005" width="11.25" style="28"/>
    <col min="11006" max="11009" width="3.125" style="28" customWidth="1"/>
    <col min="11010" max="11011" width="8.5" style="28" customWidth="1"/>
    <col min="11012" max="11012" width="10.25" style="28" customWidth="1"/>
    <col min="11013" max="11013" width="11.125" style="28" customWidth="1"/>
    <col min="11014" max="11014" width="0.5" style="28" customWidth="1"/>
    <col min="11015" max="11015" width="11.125" style="28" customWidth="1"/>
    <col min="11016" max="11016" width="0.5" style="28" customWidth="1"/>
    <col min="11017" max="11017" width="11.125" style="28" customWidth="1"/>
    <col min="11018" max="11018" width="0.5" style="28" customWidth="1"/>
    <col min="11019" max="11019" width="11.125" style="28" customWidth="1"/>
    <col min="11020" max="11261" width="11.25" style="28"/>
    <col min="11262" max="11265" width="3.125" style="28" customWidth="1"/>
    <col min="11266" max="11267" width="8.5" style="28" customWidth="1"/>
    <col min="11268" max="11268" width="10.25" style="28" customWidth="1"/>
    <col min="11269" max="11269" width="11.125" style="28" customWidth="1"/>
    <col min="11270" max="11270" width="0.5" style="28" customWidth="1"/>
    <col min="11271" max="11271" width="11.125" style="28" customWidth="1"/>
    <col min="11272" max="11272" width="0.5" style="28" customWidth="1"/>
    <col min="11273" max="11273" width="11.125" style="28" customWidth="1"/>
    <col min="11274" max="11274" width="0.5" style="28" customWidth="1"/>
    <col min="11275" max="11275" width="11.125" style="28" customWidth="1"/>
    <col min="11276" max="11517" width="11.25" style="28"/>
    <col min="11518" max="11521" width="3.125" style="28" customWidth="1"/>
    <col min="11522" max="11523" width="8.5" style="28" customWidth="1"/>
    <col min="11524" max="11524" width="10.25" style="28" customWidth="1"/>
    <col min="11525" max="11525" width="11.125" style="28" customWidth="1"/>
    <col min="11526" max="11526" width="0.5" style="28" customWidth="1"/>
    <col min="11527" max="11527" width="11.125" style="28" customWidth="1"/>
    <col min="11528" max="11528" width="0.5" style="28" customWidth="1"/>
    <col min="11529" max="11529" width="11.125" style="28" customWidth="1"/>
    <col min="11530" max="11530" width="0.5" style="28" customWidth="1"/>
    <col min="11531" max="11531" width="11.125" style="28" customWidth="1"/>
    <col min="11532" max="11773" width="11.25" style="28"/>
    <col min="11774" max="11777" width="3.125" style="28" customWidth="1"/>
    <col min="11778" max="11779" width="8.5" style="28" customWidth="1"/>
    <col min="11780" max="11780" width="10.25" style="28" customWidth="1"/>
    <col min="11781" max="11781" width="11.125" style="28" customWidth="1"/>
    <col min="11782" max="11782" width="0.5" style="28" customWidth="1"/>
    <col min="11783" max="11783" width="11.125" style="28" customWidth="1"/>
    <col min="11784" max="11784" width="0.5" style="28" customWidth="1"/>
    <col min="11785" max="11785" width="11.125" style="28" customWidth="1"/>
    <col min="11786" max="11786" width="0.5" style="28" customWidth="1"/>
    <col min="11787" max="11787" width="11.125" style="28" customWidth="1"/>
    <col min="11788" max="12029" width="11.25" style="28"/>
    <col min="12030" max="12033" width="3.125" style="28" customWidth="1"/>
    <col min="12034" max="12035" width="8.5" style="28" customWidth="1"/>
    <col min="12036" max="12036" width="10.25" style="28" customWidth="1"/>
    <col min="12037" max="12037" width="11.125" style="28" customWidth="1"/>
    <col min="12038" max="12038" width="0.5" style="28" customWidth="1"/>
    <col min="12039" max="12039" width="11.125" style="28" customWidth="1"/>
    <col min="12040" max="12040" width="0.5" style="28" customWidth="1"/>
    <col min="12041" max="12041" width="11.125" style="28" customWidth="1"/>
    <col min="12042" max="12042" width="0.5" style="28" customWidth="1"/>
    <col min="12043" max="12043" width="11.125" style="28" customWidth="1"/>
    <col min="12044" max="12285" width="11.25" style="28"/>
    <col min="12286" max="12289" width="3.125" style="28" customWidth="1"/>
    <col min="12290" max="12291" width="8.5" style="28" customWidth="1"/>
    <col min="12292" max="12292" width="10.25" style="28" customWidth="1"/>
    <col min="12293" max="12293" width="11.125" style="28" customWidth="1"/>
    <col min="12294" max="12294" width="0.5" style="28" customWidth="1"/>
    <col min="12295" max="12295" width="11.125" style="28" customWidth="1"/>
    <col min="12296" max="12296" width="0.5" style="28" customWidth="1"/>
    <col min="12297" max="12297" width="11.125" style="28" customWidth="1"/>
    <col min="12298" max="12298" width="0.5" style="28" customWidth="1"/>
    <col min="12299" max="12299" width="11.125" style="28" customWidth="1"/>
    <col min="12300" max="12541" width="11.25" style="28"/>
    <col min="12542" max="12545" width="3.125" style="28" customWidth="1"/>
    <col min="12546" max="12547" width="8.5" style="28" customWidth="1"/>
    <col min="12548" max="12548" width="10.25" style="28" customWidth="1"/>
    <col min="12549" max="12549" width="11.125" style="28" customWidth="1"/>
    <col min="12550" max="12550" width="0.5" style="28" customWidth="1"/>
    <col min="12551" max="12551" width="11.125" style="28" customWidth="1"/>
    <col min="12552" max="12552" width="0.5" style="28" customWidth="1"/>
    <col min="12553" max="12553" width="11.125" style="28" customWidth="1"/>
    <col min="12554" max="12554" width="0.5" style="28" customWidth="1"/>
    <col min="12555" max="12555" width="11.125" style="28" customWidth="1"/>
    <col min="12556" max="12797" width="11.25" style="28"/>
    <col min="12798" max="12801" width="3.125" style="28" customWidth="1"/>
    <col min="12802" max="12803" width="8.5" style="28" customWidth="1"/>
    <col min="12804" max="12804" width="10.25" style="28" customWidth="1"/>
    <col min="12805" max="12805" width="11.125" style="28" customWidth="1"/>
    <col min="12806" max="12806" width="0.5" style="28" customWidth="1"/>
    <col min="12807" max="12807" width="11.125" style="28" customWidth="1"/>
    <col min="12808" max="12808" width="0.5" style="28" customWidth="1"/>
    <col min="12809" max="12809" width="11.125" style="28" customWidth="1"/>
    <col min="12810" max="12810" width="0.5" style="28" customWidth="1"/>
    <col min="12811" max="12811" width="11.125" style="28" customWidth="1"/>
    <col min="12812" max="13053" width="11.25" style="28"/>
    <col min="13054" max="13057" width="3.125" style="28" customWidth="1"/>
    <col min="13058" max="13059" width="8.5" style="28" customWidth="1"/>
    <col min="13060" max="13060" width="10.25" style="28" customWidth="1"/>
    <col min="13061" max="13061" width="11.125" style="28" customWidth="1"/>
    <col min="13062" max="13062" width="0.5" style="28" customWidth="1"/>
    <col min="13063" max="13063" width="11.125" style="28" customWidth="1"/>
    <col min="13064" max="13064" width="0.5" style="28" customWidth="1"/>
    <col min="13065" max="13065" width="11.125" style="28" customWidth="1"/>
    <col min="13066" max="13066" width="0.5" style="28" customWidth="1"/>
    <col min="13067" max="13067" width="11.125" style="28" customWidth="1"/>
    <col min="13068" max="13309" width="11.25" style="28"/>
    <col min="13310" max="13313" width="3.125" style="28" customWidth="1"/>
    <col min="13314" max="13315" width="8.5" style="28" customWidth="1"/>
    <col min="13316" max="13316" width="10.25" style="28" customWidth="1"/>
    <col min="13317" max="13317" width="11.125" style="28" customWidth="1"/>
    <col min="13318" max="13318" width="0.5" style="28" customWidth="1"/>
    <col min="13319" max="13319" width="11.125" style="28" customWidth="1"/>
    <col min="13320" max="13320" width="0.5" style="28" customWidth="1"/>
    <col min="13321" max="13321" width="11.125" style="28" customWidth="1"/>
    <col min="13322" max="13322" width="0.5" style="28" customWidth="1"/>
    <col min="13323" max="13323" width="11.125" style="28" customWidth="1"/>
    <col min="13324" max="13565" width="11.25" style="28"/>
    <col min="13566" max="13569" width="3.125" style="28" customWidth="1"/>
    <col min="13570" max="13571" width="8.5" style="28" customWidth="1"/>
    <col min="13572" max="13572" width="10.25" style="28" customWidth="1"/>
    <col min="13573" max="13573" width="11.125" style="28" customWidth="1"/>
    <col min="13574" max="13574" width="0.5" style="28" customWidth="1"/>
    <col min="13575" max="13575" width="11.125" style="28" customWidth="1"/>
    <col min="13576" max="13576" width="0.5" style="28" customWidth="1"/>
    <col min="13577" max="13577" width="11.125" style="28" customWidth="1"/>
    <col min="13578" max="13578" width="0.5" style="28" customWidth="1"/>
    <col min="13579" max="13579" width="11.125" style="28" customWidth="1"/>
    <col min="13580" max="13821" width="11.25" style="28"/>
    <col min="13822" max="13825" width="3.125" style="28" customWidth="1"/>
    <col min="13826" max="13827" width="8.5" style="28" customWidth="1"/>
    <col min="13828" max="13828" width="10.25" style="28" customWidth="1"/>
    <col min="13829" max="13829" width="11.125" style="28" customWidth="1"/>
    <col min="13830" max="13830" width="0.5" style="28" customWidth="1"/>
    <col min="13831" max="13831" width="11.125" style="28" customWidth="1"/>
    <col min="13832" max="13832" width="0.5" style="28" customWidth="1"/>
    <col min="13833" max="13833" width="11.125" style="28" customWidth="1"/>
    <col min="13834" max="13834" width="0.5" style="28" customWidth="1"/>
    <col min="13835" max="13835" width="11.125" style="28" customWidth="1"/>
    <col min="13836" max="14077" width="11.25" style="28"/>
    <col min="14078" max="14081" width="3.125" style="28" customWidth="1"/>
    <col min="14082" max="14083" width="8.5" style="28" customWidth="1"/>
    <col min="14084" max="14084" width="10.25" style="28" customWidth="1"/>
    <col min="14085" max="14085" width="11.125" style="28" customWidth="1"/>
    <col min="14086" max="14086" width="0.5" style="28" customWidth="1"/>
    <col min="14087" max="14087" width="11.125" style="28" customWidth="1"/>
    <col min="14088" max="14088" width="0.5" style="28" customWidth="1"/>
    <col min="14089" max="14089" width="11.125" style="28" customWidth="1"/>
    <col min="14090" max="14090" width="0.5" style="28" customWidth="1"/>
    <col min="14091" max="14091" width="11.125" style="28" customWidth="1"/>
    <col min="14092" max="14333" width="11.25" style="28"/>
    <col min="14334" max="14337" width="3.125" style="28" customWidth="1"/>
    <col min="14338" max="14339" width="8.5" style="28" customWidth="1"/>
    <col min="14340" max="14340" width="10.25" style="28" customWidth="1"/>
    <col min="14341" max="14341" width="11.125" style="28" customWidth="1"/>
    <col min="14342" max="14342" width="0.5" style="28" customWidth="1"/>
    <col min="14343" max="14343" width="11.125" style="28" customWidth="1"/>
    <col min="14344" max="14344" width="0.5" style="28" customWidth="1"/>
    <col min="14345" max="14345" width="11.125" style="28" customWidth="1"/>
    <col min="14346" max="14346" width="0.5" style="28" customWidth="1"/>
    <col min="14347" max="14347" width="11.125" style="28" customWidth="1"/>
    <col min="14348" max="14589" width="11.25" style="28"/>
    <col min="14590" max="14593" width="3.125" style="28" customWidth="1"/>
    <col min="14594" max="14595" width="8.5" style="28" customWidth="1"/>
    <col min="14596" max="14596" width="10.25" style="28" customWidth="1"/>
    <col min="14597" max="14597" width="11.125" style="28" customWidth="1"/>
    <col min="14598" max="14598" width="0.5" style="28" customWidth="1"/>
    <col min="14599" max="14599" width="11.125" style="28" customWidth="1"/>
    <col min="14600" max="14600" width="0.5" style="28" customWidth="1"/>
    <col min="14601" max="14601" width="11.125" style="28" customWidth="1"/>
    <col min="14602" max="14602" width="0.5" style="28" customWidth="1"/>
    <col min="14603" max="14603" width="11.125" style="28" customWidth="1"/>
    <col min="14604" max="14845" width="11.25" style="28"/>
    <col min="14846" max="14849" width="3.125" style="28" customWidth="1"/>
    <col min="14850" max="14851" width="8.5" style="28" customWidth="1"/>
    <col min="14852" max="14852" width="10.25" style="28" customWidth="1"/>
    <col min="14853" max="14853" width="11.125" style="28" customWidth="1"/>
    <col min="14854" max="14854" width="0.5" style="28" customWidth="1"/>
    <col min="14855" max="14855" width="11.125" style="28" customWidth="1"/>
    <col min="14856" max="14856" width="0.5" style="28" customWidth="1"/>
    <col min="14857" max="14857" width="11.125" style="28" customWidth="1"/>
    <col min="14858" max="14858" width="0.5" style="28" customWidth="1"/>
    <col min="14859" max="14859" width="11.125" style="28" customWidth="1"/>
    <col min="14860" max="15101" width="11.25" style="28"/>
    <col min="15102" max="15105" width="3.125" style="28" customWidth="1"/>
    <col min="15106" max="15107" width="8.5" style="28" customWidth="1"/>
    <col min="15108" max="15108" width="10.25" style="28" customWidth="1"/>
    <col min="15109" max="15109" width="11.125" style="28" customWidth="1"/>
    <col min="15110" max="15110" width="0.5" style="28" customWidth="1"/>
    <col min="15111" max="15111" width="11.125" style="28" customWidth="1"/>
    <col min="15112" max="15112" width="0.5" style="28" customWidth="1"/>
    <col min="15113" max="15113" width="11.125" style="28" customWidth="1"/>
    <col min="15114" max="15114" width="0.5" style="28" customWidth="1"/>
    <col min="15115" max="15115" width="11.125" style="28" customWidth="1"/>
    <col min="15116" max="15357" width="11.25" style="28"/>
    <col min="15358" max="15361" width="3.125" style="28" customWidth="1"/>
    <col min="15362" max="15363" width="8.5" style="28" customWidth="1"/>
    <col min="15364" max="15364" width="10.25" style="28" customWidth="1"/>
    <col min="15365" max="15365" width="11.125" style="28" customWidth="1"/>
    <col min="15366" max="15366" width="0.5" style="28" customWidth="1"/>
    <col min="15367" max="15367" width="11.125" style="28" customWidth="1"/>
    <col min="15368" max="15368" width="0.5" style="28" customWidth="1"/>
    <col min="15369" max="15369" width="11.125" style="28" customWidth="1"/>
    <col min="15370" max="15370" width="0.5" style="28" customWidth="1"/>
    <col min="15371" max="15371" width="11.125" style="28" customWidth="1"/>
    <col min="15372" max="15613" width="11.25" style="28"/>
    <col min="15614" max="15617" width="3.125" style="28" customWidth="1"/>
    <col min="15618" max="15619" width="8.5" style="28" customWidth="1"/>
    <col min="15620" max="15620" width="10.25" style="28" customWidth="1"/>
    <col min="15621" max="15621" width="11.125" style="28" customWidth="1"/>
    <col min="15622" max="15622" width="0.5" style="28" customWidth="1"/>
    <col min="15623" max="15623" width="11.125" style="28" customWidth="1"/>
    <col min="15624" max="15624" width="0.5" style="28" customWidth="1"/>
    <col min="15625" max="15625" width="11.125" style="28" customWidth="1"/>
    <col min="15626" max="15626" width="0.5" style="28" customWidth="1"/>
    <col min="15627" max="15627" width="11.125" style="28" customWidth="1"/>
    <col min="15628" max="15869" width="11.25" style="28"/>
    <col min="15870" max="15873" width="3.125" style="28" customWidth="1"/>
    <col min="15874" max="15875" width="8.5" style="28" customWidth="1"/>
    <col min="15876" max="15876" width="10.25" style="28" customWidth="1"/>
    <col min="15877" max="15877" width="11.125" style="28" customWidth="1"/>
    <col min="15878" max="15878" width="0.5" style="28" customWidth="1"/>
    <col min="15879" max="15879" width="11.125" style="28" customWidth="1"/>
    <col min="15880" max="15880" width="0.5" style="28" customWidth="1"/>
    <col min="15881" max="15881" width="11.125" style="28" customWidth="1"/>
    <col min="15882" max="15882" width="0.5" style="28" customWidth="1"/>
    <col min="15883" max="15883" width="11.125" style="28" customWidth="1"/>
    <col min="15884" max="16125" width="11.25" style="28"/>
    <col min="16126" max="16129" width="3.125" style="28" customWidth="1"/>
    <col min="16130" max="16131" width="8.5" style="28" customWidth="1"/>
    <col min="16132" max="16132" width="10.25" style="28" customWidth="1"/>
    <col min="16133" max="16133" width="11.125" style="28" customWidth="1"/>
    <col min="16134" max="16134" width="0.5" style="28" customWidth="1"/>
    <col min="16135" max="16135" width="11.125" style="28" customWidth="1"/>
    <col min="16136" max="16136" width="0.5" style="28" customWidth="1"/>
    <col min="16137" max="16137" width="11.125" style="28" customWidth="1"/>
    <col min="16138" max="16138" width="0.5" style="28" customWidth="1"/>
    <col min="16139" max="16139" width="11.125" style="28" customWidth="1"/>
    <col min="16140" max="16384" width="11.25" style="28"/>
  </cols>
  <sheetData>
    <row r="1" spans="1:21" ht="20.45" customHeight="1">
      <c r="A1" s="123"/>
      <c r="N1" s="95">
        <v>2</v>
      </c>
    </row>
    <row r="2" spans="1:21" ht="20.45" customHeight="1">
      <c r="A2" s="287" t="s">
        <v>107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21" ht="20.45" customHeight="1">
      <c r="A3" s="287" t="s">
        <v>95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21" ht="20.45" customHeight="1">
      <c r="A4" s="287" t="s">
        <v>132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21" s="126" customFormat="1" ht="20.45" customHeight="1">
      <c r="A5" s="124"/>
      <c r="B5" s="124"/>
      <c r="C5" s="124"/>
      <c r="D5" s="124"/>
      <c r="E5" s="124"/>
      <c r="F5" s="124"/>
      <c r="G5" s="124"/>
      <c r="H5" s="19"/>
      <c r="I5" s="20"/>
      <c r="J5" s="19"/>
      <c r="K5" s="19"/>
      <c r="L5" s="19"/>
      <c r="M5" s="19"/>
      <c r="N5" s="125" t="s">
        <v>129</v>
      </c>
      <c r="P5" s="2"/>
      <c r="Q5" s="1"/>
      <c r="R5" s="1"/>
      <c r="S5" s="1"/>
      <c r="T5" s="1"/>
      <c r="U5" s="1"/>
    </row>
    <row r="6" spans="1:21" s="126" customFormat="1" ht="20.45" customHeight="1">
      <c r="A6" s="127"/>
      <c r="B6" s="127"/>
      <c r="C6" s="127"/>
      <c r="D6" s="127"/>
      <c r="E6" s="127"/>
      <c r="F6" s="127"/>
      <c r="G6" s="290" t="s">
        <v>126</v>
      </c>
      <c r="H6" s="12"/>
      <c r="I6" s="11" t="s">
        <v>0</v>
      </c>
      <c r="J6" s="9"/>
      <c r="K6" s="9"/>
      <c r="L6" s="9"/>
      <c r="M6" s="10" t="s">
        <v>1</v>
      </c>
      <c r="N6" s="9"/>
      <c r="P6" s="2"/>
      <c r="Q6" s="1"/>
      <c r="R6" s="1"/>
      <c r="S6" s="1"/>
      <c r="T6" s="1"/>
      <c r="U6" s="1"/>
    </row>
    <row r="7" spans="1:21" s="126" customFormat="1" ht="20.45" customHeight="1">
      <c r="A7" s="128"/>
      <c r="B7" s="128"/>
      <c r="C7" s="128"/>
      <c r="D7" s="128"/>
      <c r="E7" s="128"/>
      <c r="F7" s="128"/>
      <c r="G7" s="291"/>
      <c r="H7" s="281" t="s">
        <v>130</v>
      </c>
      <c r="I7" s="278"/>
      <c r="J7" s="281" t="s">
        <v>131</v>
      </c>
      <c r="K7" s="278"/>
      <c r="L7" s="281" t="str">
        <f>H7</f>
        <v>March 31, 2022</v>
      </c>
      <c r="M7" s="278"/>
      <c r="N7" s="281" t="str">
        <f>J7</f>
        <v>December 31, 2021</v>
      </c>
      <c r="P7" s="2"/>
      <c r="Q7" s="1"/>
      <c r="R7" s="1"/>
      <c r="S7" s="1"/>
      <c r="T7" s="1"/>
      <c r="U7" s="1"/>
    </row>
    <row r="8" spans="1:21" s="126" customFormat="1" ht="20.45" customHeight="1">
      <c r="A8" s="129"/>
      <c r="B8" s="129"/>
      <c r="C8" s="129"/>
      <c r="D8" s="129"/>
      <c r="E8" s="129"/>
      <c r="F8" s="129"/>
      <c r="G8" s="130"/>
      <c r="H8" s="18" t="s">
        <v>2</v>
      </c>
      <c r="I8" s="18"/>
      <c r="J8" s="131" t="s">
        <v>4</v>
      </c>
      <c r="K8" s="17"/>
      <c r="L8" s="16" t="s">
        <v>2</v>
      </c>
      <c r="M8" s="16"/>
      <c r="N8" s="16" t="s">
        <v>4</v>
      </c>
      <c r="P8" s="2"/>
      <c r="Q8" s="1"/>
      <c r="R8" s="1"/>
      <c r="S8" s="1"/>
      <c r="T8" s="1"/>
      <c r="U8" s="1"/>
    </row>
    <row r="9" spans="1:21" s="126" customFormat="1" ht="20.45" customHeight="1">
      <c r="A9" s="129"/>
      <c r="B9" s="129"/>
      <c r="C9" s="129"/>
      <c r="D9" s="129"/>
      <c r="E9" s="129"/>
      <c r="F9" s="129"/>
      <c r="G9" s="130"/>
      <c r="H9" s="18" t="s">
        <v>3</v>
      </c>
      <c r="I9" s="18"/>
      <c r="J9" s="131"/>
      <c r="K9" s="17"/>
      <c r="L9" s="16" t="s">
        <v>3</v>
      </c>
      <c r="M9" s="16"/>
      <c r="N9" s="16"/>
      <c r="P9" s="2"/>
      <c r="Q9" s="1"/>
      <c r="R9" s="1"/>
      <c r="S9" s="1"/>
      <c r="T9" s="1"/>
      <c r="U9" s="1"/>
    </row>
    <row r="10" spans="1:21" ht="20.45" customHeight="1">
      <c r="A10" s="28"/>
      <c r="B10" s="40"/>
      <c r="C10" s="40" t="s">
        <v>5</v>
      </c>
      <c r="D10" s="40"/>
      <c r="E10" s="36"/>
      <c r="F10" s="36"/>
      <c r="G10" s="42"/>
      <c r="H10" s="222"/>
      <c r="I10" s="222"/>
      <c r="J10" s="216"/>
      <c r="K10" s="222"/>
      <c r="L10" s="222"/>
      <c r="M10" s="216"/>
      <c r="N10" s="216"/>
      <c r="P10" s="37"/>
      <c r="Q10" s="50"/>
    </row>
    <row r="11" spans="1:21" ht="20.45" customHeight="1">
      <c r="A11" s="40" t="s">
        <v>6</v>
      </c>
      <c r="B11" s="40"/>
      <c r="D11" s="40"/>
      <c r="E11" s="36"/>
      <c r="F11" s="36"/>
      <c r="G11" s="42"/>
      <c r="H11" s="222"/>
      <c r="I11" s="222"/>
      <c r="J11" s="216"/>
      <c r="K11" s="222"/>
      <c r="L11" s="222"/>
      <c r="M11" s="216"/>
      <c r="N11" s="216"/>
      <c r="P11" s="37"/>
      <c r="Q11" s="50"/>
    </row>
    <row r="12" spans="1:21" ht="20.45" customHeight="1">
      <c r="B12" s="30" t="s">
        <v>7</v>
      </c>
      <c r="G12" s="22" t="s">
        <v>140</v>
      </c>
      <c r="H12" s="228">
        <v>58875889.68999999</v>
      </c>
      <c r="I12" s="228"/>
      <c r="J12" s="216">
        <v>31143128.910000004</v>
      </c>
      <c r="K12" s="216"/>
      <c r="L12" s="216">
        <v>52343651.490000002</v>
      </c>
      <c r="M12" s="216"/>
      <c r="N12" s="216">
        <v>23768182.399999999</v>
      </c>
      <c r="O12" s="37"/>
      <c r="P12" s="37"/>
      <c r="Q12" s="96"/>
      <c r="R12" s="96"/>
    </row>
    <row r="13" spans="1:21" ht="20.45" customHeight="1">
      <c r="B13" s="30" t="s">
        <v>8</v>
      </c>
      <c r="G13" s="22" t="s">
        <v>141</v>
      </c>
      <c r="H13" s="228">
        <v>196358225.72999999</v>
      </c>
      <c r="I13" s="228"/>
      <c r="J13" s="216">
        <v>224679158.99000001</v>
      </c>
      <c r="K13" s="216"/>
      <c r="L13" s="216">
        <v>195519832.09999999</v>
      </c>
      <c r="M13" s="216"/>
      <c r="N13" s="216">
        <v>224319385.81</v>
      </c>
      <c r="O13" s="37"/>
      <c r="P13" s="37"/>
      <c r="Q13" s="96"/>
      <c r="R13" s="96"/>
    </row>
    <row r="14" spans="1:21" ht="20.45" customHeight="1">
      <c r="B14" s="30" t="s">
        <v>9</v>
      </c>
      <c r="G14" s="22" t="s">
        <v>142</v>
      </c>
      <c r="H14" s="216">
        <v>119046869.78000002</v>
      </c>
      <c r="I14" s="227"/>
      <c r="J14" s="220">
        <v>121480876.26000001</v>
      </c>
      <c r="K14" s="220"/>
      <c r="L14" s="216">
        <v>119046869.78</v>
      </c>
      <c r="M14" s="216"/>
      <c r="N14" s="216">
        <v>121480876.26000001</v>
      </c>
      <c r="O14" s="37"/>
      <c r="P14" s="37"/>
      <c r="Q14" s="96"/>
      <c r="R14" s="96"/>
    </row>
    <row r="15" spans="1:21" ht="20.45" customHeight="1">
      <c r="B15" s="30" t="s">
        <v>10</v>
      </c>
      <c r="G15" s="22" t="s">
        <v>143</v>
      </c>
      <c r="H15" s="259">
        <v>3698409.5300000003</v>
      </c>
      <c r="I15" s="227"/>
      <c r="J15" s="217">
        <v>3619179.7399999998</v>
      </c>
      <c r="K15" s="220"/>
      <c r="L15" s="217">
        <v>3678033.93</v>
      </c>
      <c r="M15" s="216"/>
      <c r="N15" s="217">
        <v>3619179.74</v>
      </c>
      <c r="O15" s="37"/>
      <c r="P15" s="37"/>
      <c r="Q15" s="96"/>
      <c r="R15" s="96"/>
    </row>
    <row r="16" spans="1:21" ht="20.45" customHeight="1">
      <c r="C16" s="40" t="s">
        <v>11</v>
      </c>
      <c r="H16" s="218">
        <f>SUM(H12:H15)</f>
        <v>377979394.72999996</v>
      </c>
      <c r="I16" s="229"/>
      <c r="J16" s="218">
        <f>SUM(J12:J15)</f>
        <v>380922343.90000004</v>
      </c>
      <c r="K16" s="223"/>
      <c r="L16" s="218">
        <f>SUM(L12:L15)</f>
        <v>370588387.30000001</v>
      </c>
      <c r="M16" s="222"/>
      <c r="N16" s="218">
        <f>SUM(N12:N15)</f>
        <v>373187624.21000004</v>
      </c>
      <c r="P16" s="37"/>
      <c r="Q16" s="50"/>
    </row>
    <row r="17" spans="1:16" s="36" customFormat="1" ht="20.45" customHeight="1">
      <c r="A17" s="40" t="s">
        <v>12</v>
      </c>
      <c r="B17" s="40"/>
      <c r="C17" s="40"/>
      <c r="D17" s="40"/>
      <c r="G17" s="42"/>
      <c r="H17" s="223"/>
      <c r="I17" s="223"/>
      <c r="J17" s="223"/>
      <c r="K17" s="223"/>
      <c r="L17" s="223"/>
      <c r="M17" s="222"/>
      <c r="N17" s="223"/>
      <c r="O17" s="33"/>
      <c r="P17" s="33"/>
    </row>
    <row r="18" spans="1:16" s="36" customFormat="1" ht="20.45" customHeight="1">
      <c r="A18" s="40"/>
      <c r="B18" s="30" t="s">
        <v>160</v>
      </c>
      <c r="C18" s="40"/>
      <c r="D18" s="40"/>
      <c r="G18" s="22" t="s">
        <v>144</v>
      </c>
      <c r="H18" s="220">
        <v>0</v>
      </c>
      <c r="I18" s="220"/>
      <c r="J18" s="220">
        <v>0</v>
      </c>
      <c r="K18" s="220"/>
      <c r="L18" s="220">
        <v>0</v>
      </c>
      <c r="M18" s="216"/>
      <c r="N18" s="220">
        <v>0</v>
      </c>
      <c r="O18" s="33"/>
      <c r="P18" s="33"/>
    </row>
    <row r="19" spans="1:16" s="36" customFormat="1" ht="20.45" customHeight="1">
      <c r="A19" s="40"/>
      <c r="B19" s="30" t="s">
        <v>17</v>
      </c>
      <c r="C19" s="40"/>
      <c r="D19" s="40"/>
      <c r="G19" s="22" t="s">
        <v>145</v>
      </c>
      <c r="H19" s="220">
        <v>0</v>
      </c>
      <c r="I19" s="220"/>
      <c r="J19" s="220">
        <v>0</v>
      </c>
      <c r="K19" s="220"/>
      <c r="L19" s="220">
        <v>24999875</v>
      </c>
      <c r="M19" s="216"/>
      <c r="N19" s="220">
        <v>24999875</v>
      </c>
      <c r="O19" s="33"/>
      <c r="P19" s="33"/>
    </row>
    <row r="20" spans="1:16" s="36" customFormat="1" ht="20.45" customHeight="1">
      <c r="A20" s="40"/>
      <c r="B20" s="30" t="s">
        <v>13</v>
      </c>
      <c r="C20" s="40"/>
      <c r="D20" s="40"/>
      <c r="G20" s="22" t="s">
        <v>146</v>
      </c>
      <c r="H20" s="220">
        <v>260265286.14999998</v>
      </c>
      <c r="I20" s="220"/>
      <c r="J20" s="220">
        <v>258889172.16</v>
      </c>
      <c r="K20" s="220"/>
      <c r="L20" s="220">
        <v>239237130.28999999</v>
      </c>
      <c r="M20" s="216"/>
      <c r="N20" s="220">
        <v>237965653.71000001</v>
      </c>
      <c r="O20" s="33"/>
      <c r="P20" s="33"/>
    </row>
    <row r="21" spans="1:16" s="36" customFormat="1" ht="20.45" customHeight="1">
      <c r="A21" s="40"/>
      <c r="B21" s="30" t="s">
        <v>14</v>
      </c>
      <c r="C21" s="40"/>
      <c r="D21" s="40"/>
      <c r="G21" s="22" t="s">
        <v>147</v>
      </c>
      <c r="H21" s="220">
        <v>26810970.99000001</v>
      </c>
      <c r="I21" s="220"/>
      <c r="J21" s="220">
        <v>27387442.620000001</v>
      </c>
      <c r="K21" s="220"/>
      <c r="L21" s="220">
        <v>25429770.93</v>
      </c>
      <c r="M21" s="216"/>
      <c r="N21" s="220">
        <v>25970242.59</v>
      </c>
      <c r="O21" s="33"/>
      <c r="P21" s="33"/>
    </row>
    <row r="22" spans="1:16" s="36" customFormat="1" ht="20.45" customHeight="1">
      <c r="A22" s="40"/>
      <c r="B22" s="30" t="s">
        <v>112</v>
      </c>
      <c r="C22" s="40"/>
      <c r="D22" s="40"/>
      <c r="G22" s="22" t="s">
        <v>148</v>
      </c>
      <c r="H22" s="217">
        <v>1325605.3599999999</v>
      </c>
      <c r="I22" s="220"/>
      <c r="J22" s="217">
        <v>2839345.37</v>
      </c>
      <c r="K22" s="220"/>
      <c r="L22" s="217">
        <v>1325605.3600000001</v>
      </c>
      <c r="M22" s="216"/>
      <c r="N22" s="217">
        <v>2839345.37</v>
      </c>
      <c r="O22" s="33"/>
      <c r="P22" s="33"/>
    </row>
    <row r="23" spans="1:16" s="36" customFormat="1" ht="20.45" customHeight="1">
      <c r="A23" s="40"/>
      <c r="B23" s="30"/>
      <c r="C23" s="40" t="s">
        <v>15</v>
      </c>
      <c r="D23" s="40"/>
      <c r="G23" s="42"/>
      <c r="H23" s="218">
        <f>SUM(H18:H22)</f>
        <v>288401862.5</v>
      </c>
      <c r="I23" s="229"/>
      <c r="J23" s="218">
        <f>SUM(J18:J22)</f>
        <v>289115960.14999998</v>
      </c>
      <c r="K23" s="223"/>
      <c r="L23" s="218">
        <f>SUM(L18:L22)</f>
        <v>290992381.57999998</v>
      </c>
      <c r="M23" s="222"/>
      <c r="N23" s="218">
        <f>SUM(N18:N22)</f>
        <v>291775116.67000002</v>
      </c>
      <c r="O23" s="33"/>
      <c r="P23" s="33"/>
    </row>
    <row r="24" spans="1:16" s="36" customFormat="1" ht="20.45" customHeight="1" thickBot="1">
      <c r="A24" s="40"/>
      <c r="B24" s="40"/>
      <c r="C24" s="40"/>
      <c r="D24" s="40" t="s">
        <v>16</v>
      </c>
      <c r="G24" s="42"/>
      <c r="H24" s="226">
        <f>H16+H23</f>
        <v>666381257.23000002</v>
      </c>
      <c r="I24" s="223"/>
      <c r="J24" s="226">
        <f>J16+J23</f>
        <v>670038304.04999995</v>
      </c>
      <c r="K24" s="223"/>
      <c r="L24" s="226">
        <f>L16+L23</f>
        <v>661580768.88</v>
      </c>
      <c r="M24" s="222"/>
      <c r="N24" s="226">
        <f>N16+N23</f>
        <v>664962740.88000011</v>
      </c>
      <c r="O24" s="33"/>
      <c r="P24" s="33"/>
    </row>
    <row r="25" spans="1:16" s="36" customFormat="1" ht="20.45" customHeight="1" thickTop="1">
      <c r="A25" s="40"/>
      <c r="B25" s="30"/>
      <c r="C25" s="40"/>
      <c r="D25" s="40"/>
      <c r="G25" s="42"/>
      <c r="H25" s="134"/>
      <c r="I25" s="132"/>
      <c r="J25" s="43"/>
      <c r="K25" s="132"/>
      <c r="L25" s="43"/>
      <c r="M25" s="33"/>
      <c r="N25" s="135"/>
      <c r="O25" s="33"/>
      <c r="P25" s="33"/>
    </row>
    <row r="26" spans="1:16" s="36" customFormat="1" ht="20.45" customHeight="1">
      <c r="A26" s="40"/>
      <c r="B26" s="30"/>
      <c r="C26" s="40"/>
      <c r="D26" s="40"/>
      <c r="G26" s="42"/>
      <c r="H26" s="132"/>
      <c r="I26" s="132"/>
      <c r="J26" s="43"/>
      <c r="K26" s="132"/>
      <c r="L26" s="43"/>
      <c r="M26" s="33"/>
      <c r="N26" s="135"/>
      <c r="O26" s="33"/>
      <c r="P26" s="33"/>
    </row>
    <row r="27" spans="1:16" s="36" customFormat="1" ht="20.45" customHeight="1">
      <c r="A27" s="40"/>
      <c r="B27" s="30"/>
      <c r="C27" s="40"/>
      <c r="D27" s="40"/>
      <c r="G27" s="42"/>
      <c r="H27" s="132"/>
      <c r="I27" s="132"/>
      <c r="J27" s="43"/>
      <c r="K27" s="132"/>
      <c r="L27" s="43"/>
      <c r="M27" s="33"/>
      <c r="N27" s="135"/>
      <c r="O27" s="33"/>
      <c r="P27" s="33"/>
    </row>
    <row r="28" spans="1:16" s="36" customFormat="1" ht="20.45" customHeight="1">
      <c r="A28" s="40"/>
      <c r="B28" s="30"/>
      <c r="C28" s="40"/>
      <c r="D28" s="40"/>
      <c r="G28" s="42"/>
      <c r="H28" s="132"/>
      <c r="I28" s="132"/>
      <c r="J28" s="43"/>
      <c r="K28" s="132"/>
      <c r="L28" s="43"/>
      <c r="M28" s="33"/>
      <c r="N28" s="135"/>
      <c r="O28" s="33"/>
      <c r="P28" s="33"/>
    </row>
    <row r="29" spans="1:16" s="36" customFormat="1" ht="20.45" customHeight="1">
      <c r="A29" s="40"/>
      <c r="B29" s="30"/>
      <c r="C29" s="40"/>
      <c r="D29" s="40"/>
      <c r="G29" s="42"/>
      <c r="H29" s="132"/>
      <c r="I29" s="132"/>
      <c r="J29" s="43"/>
      <c r="K29" s="132"/>
      <c r="L29" s="43"/>
      <c r="M29" s="33"/>
      <c r="N29" s="135"/>
      <c r="O29" s="33"/>
      <c r="P29" s="33"/>
    </row>
    <row r="30" spans="1:16" s="36" customFormat="1" ht="20.45" customHeight="1">
      <c r="A30" s="40"/>
      <c r="B30" s="30"/>
      <c r="C30" s="40"/>
      <c r="D30" s="40"/>
      <c r="G30" s="42"/>
      <c r="H30" s="132"/>
      <c r="I30" s="132"/>
      <c r="J30" s="43"/>
      <c r="K30" s="132"/>
      <c r="L30" s="43"/>
      <c r="M30" s="33"/>
      <c r="N30" s="135"/>
      <c r="O30" s="33"/>
      <c r="P30" s="33"/>
    </row>
    <row r="31" spans="1:16" s="36" customFormat="1" ht="20.45" customHeight="1">
      <c r="A31" s="40"/>
      <c r="B31" s="30"/>
      <c r="C31" s="40"/>
      <c r="D31" s="40"/>
      <c r="G31" s="42"/>
      <c r="H31" s="132"/>
      <c r="I31" s="132"/>
      <c r="J31" s="43"/>
      <c r="K31" s="132"/>
      <c r="L31" s="43"/>
      <c r="M31" s="33"/>
      <c r="N31" s="135"/>
      <c r="O31" s="33"/>
      <c r="P31" s="33"/>
    </row>
    <row r="32" spans="1:16" s="36" customFormat="1" ht="20.45" customHeight="1">
      <c r="A32" s="40"/>
      <c r="B32" s="30"/>
      <c r="C32" s="40"/>
      <c r="D32" s="40"/>
      <c r="G32" s="42"/>
      <c r="H32" s="132"/>
      <c r="I32" s="132"/>
      <c r="J32" s="43"/>
      <c r="K32" s="132"/>
      <c r="L32" s="43"/>
      <c r="M32" s="33"/>
      <c r="N32" s="135"/>
      <c r="O32" s="33"/>
      <c r="P32" s="33"/>
    </row>
    <row r="33" spans="1:21" s="36" customFormat="1" ht="20.45" customHeight="1">
      <c r="A33" s="40"/>
      <c r="B33" s="30"/>
      <c r="C33" s="40"/>
      <c r="D33" s="40"/>
      <c r="G33" s="42"/>
      <c r="H33" s="132"/>
      <c r="I33" s="132"/>
      <c r="J33" s="43"/>
      <c r="K33" s="132"/>
      <c r="L33" s="43"/>
      <c r="M33" s="33"/>
      <c r="N33" s="135"/>
      <c r="O33" s="33"/>
      <c r="P33" s="33"/>
    </row>
    <row r="34" spans="1:21" s="36" customFormat="1" ht="20.45" customHeight="1">
      <c r="A34" s="40"/>
      <c r="B34" s="30"/>
      <c r="C34" s="40"/>
      <c r="D34" s="40"/>
      <c r="G34" s="42"/>
      <c r="H34" s="132"/>
      <c r="I34" s="132"/>
      <c r="J34" s="43"/>
      <c r="K34" s="132"/>
      <c r="L34" s="43"/>
      <c r="M34" s="33"/>
      <c r="N34" s="135"/>
      <c r="O34" s="33"/>
      <c r="P34" s="33"/>
    </row>
    <row r="35" spans="1:21" s="36" customFormat="1" ht="20.45" customHeight="1">
      <c r="A35" s="40"/>
      <c r="B35" s="30"/>
      <c r="C35" s="40"/>
      <c r="D35" s="40"/>
      <c r="G35" s="42"/>
      <c r="H35" s="132"/>
      <c r="I35" s="132"/>
      <c r="J35" s="43"/>
      <c r="K35" s="132"/>
      <c r="L35" s="43"/>
      <c r="M35" s="33"/>
      <c r="N35" s="135"/>
      <c r="O35" s="33"/>
      <c r="P35" s="33"/>
    </row>
    <row r="36" spans="1:21" s="36" customFormat="1" ht="20.45" customHeight="1">
      <c r="A36" s="40"/>
      <c r="B36" s="30"/>
      <c r="C36" s="40"/>
      <c r="D36" s="40"/>
      <c r="G36" s="42"/>
      <c r="H36" s="132"/>
      <c r="I36" s="132"/>
      <c r="J36" s="43"/>
      <c r="K36" s="132"/>
      <c r="L36" s="43"/>
      <c r="M36" s="33"/>
      <c r="N36" s="135"/>
      <c r="O36" s="33"/>
      <c r="P36" s="33"/>
    </row>
    <row r="37" spans="1:21" s="30" customFormat="1" ht="20.45" customHeight="1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</row>
    <row r="38" spans="1:21" s="30" customFormat="1" ht="20.45" customHeight="1">
      <c r="A38" s="286" t="s">
        <v>18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</row>
    <row r="39" spans="1:21" ht="20.45" customHeight="1">
      <c r="A39" s="123"/>
      <c r="L39" s="28"/>
      <c r="N39" s="95">
        <f>N1+1</f>
        <v>3</v>
      </c>
    </row>
    <row r="40" spans="1:21" ht="20.45" customHeight="1">
      <c r="A40" s="287" t="str">
        <f>A2</f>
        <v>Thai Ha Public Company Limited and Its Subsidiaries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</row>
    <row r="41" spans="1:21" ht="20.45" customHeight="1">
      <c r="A41" s="287" t="str">
        <f>A3</f>
        <v>Statement of Financial Position</v>
      </c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</row>
    <row r="42" spans="1:21" ht="20.45" customHeight="1">
      <c r="A42" s="287" t="str">
        <f>A4</f>
        <v>As at March 31, 2022</v>
      </c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</row>
    <row r="43" spans="1:21" s="126" customFormat="1" ht="20.45" customHeight="1">
      <c r="A43" s="124"/>
      <c r="B43" s="124"/>
      <c r="C43" s="124"/>
      <c r="D43" s="124"/>
      <c r="E43" s="124"/>
      <c r="F43" s="124"/>
      <c r="G43" s="124"/>
      <c r="H43" s="19"/>
      <c r="I43" s="20"/>
      <c r="J43" s="19"/>
      <c r="K43" s="19"/>
      <c r="L43" s="19"/>
      <c r="M43" s="19"/>
      <c r="N43" s="125" t="str">
        <f>N5</f>
        <v>(Unit : Baht)</v>
      </c>
      <c r="P43" s="2"/>
      <c r="Q43" s="1"/>
      <c r="R43" s="1"/>
      <c r="S43" s="1"/>
      <c r="T43" s="1"/>
      <c r="U43" s="1"/>
    </row>
    <row r="44" spans="1:21" s="126" customFormat="1" ht="20.45" customHeight="1">
      <c r="A44" s="127"/>
      <c r="B44" s="127"/>
      <c r="C44" s="127"/>
      <c r="D44" s="127"/>
      <c r="E44" s="127"/>
      <c r="F44" s="127"/>
      <c r="G44" s="290" t="str">
        <f>G6</f>
        <v>Notes</v>
      </c>
      <c r="H44" s="12"/>
      <c r="I44" s="11" t="str">
        <f>I6</f>
        <v>Consolidated financial statements</v>
      </c>
      <c r="J44" s="9"/>
      <c r="K44" s="9"/>
      <c r="L44" s="9"/>
      <c r="M44" s="11" t="str">
        <f>M6</f>
        <v>Separate financial statements</v>
      </c>
      <c r="N44" s="9"/>
      <c r="P44" s="2"/>
      <c r="Q44" s="1"/>
      <c r="R44" s="1"/>
      <c r="S44" s="1"/>
      <c r="T44" s="1"/>
      <c r="U44" s="1"/>
    </row>
    <row r="45" spans="1:21" s="126" customFormat="1" ht="20.45" customHeight="1">
      <c r="A45" s="128"/>
      <c r="B45" s="128"/>
      <c r="C45" s="128"/>
      <c r="D45" s="128"/>
      <c r="E45" s="128"/>
      <c r="F45" s="128"/>
      <c r="G45" s="291"/>
      <c r="H45" s="281" t="str">
        <f>H7</f>
        <v>March 31, 2022</v>
      </c>
      <c r="I45" s="282"/>
      <c r="J45" s="281" t="str">
        <f>J7</f>
        <v>December 31, 2021</v>
      </c>
      <c r="K45" s="282"/>
      <c r="L45" s="281" t="str">
        <f>L7</f>
        <v>March 31, 2022</v>
      </c>
      <c r="M45" s="282"/>
      <c r="N45" s="281" t="str">
        <f>N7</f>
        <v>December 31, 2021</v>
      </c>
      <c r="P45" s="2"/>
      <c r="Q45" s="1"/>
      <c r="R45" s="1"/>
      <c r="S45" s="1"/>
      <c r="T45" s="1"/>
      <c r="U45" s="1"/>
    </row>
    <row r="46" spans="1:21" s="126" customFormat="1" ht="20.45" customHeight="1">
      <c r="A46" s="129"/>
      <c r="B46" s="129"/>
      <c r="C46" s="129"/>
      <c r="D46" s="129"/>
      <c r="E46" s="129"/>
      <c r="F46" s="129"/>
      <c r="G46" s="130"/>
      <c r="H46" s="18" t="str">
        <f>H8</f>
        <v>(Unaudited</v>
      </c>
      <c r="I46" s="18"/>
      <c r="J46" s="18" t="str">
        <f>J8</f>
        <v>(Audited)</v>
      </c>
      <c r="K46" s="17"/>
      <c r="L46" s="18" t="str">
        <f>L8</f>
        <v>(Unaudited</v>
      </c>
      <c r="M46" s="16"/>
      <c r="N46" s="18" t="str">
        <f>N8</f>
        <v>(Audited)</v>
      </c>
      <c r="P46" s="2"/>
      <c r="Q46" s="1"/>
      <c r="R46" s="1"/>
      <c r="S46" s="1"/>
      <c r="T46" s="1"/>
      <c r="U46" s="1"/>
    </row>
    <row r="47" spans="1:21" s="126" customFormat="1" ht="20.45" customHeight="1">
      <c r="A47" s="129"/>
      <c r="B47" s="129"/>
      <c r="C47" s="129"/>
      <c r="D47" s="129"/>
      <c r="E47" s="129"/>
      <c r="F47" s="129"/>
      <c r="G47" s="130"/>
      <c r="H47" s="18" t="str">
        <f>H9</f>
        <v>but reviewed)</v>
      </c>
      <c r="I47" s="18"/>
      <c r="J47" s="131"/>
      <c r="K47" s="17"/>
      <c r="L47" s="18" t="str">
        <f>L9</f>
        <v>but reviewed)</v>
      </c>
      <c r="M47" s="16"/>
      <c r="N47" s="16"/>
      <c r="P47" s="2"/>
      <c r="Q47" s="1"/>
      <c r="R47" s="1"/>
      <c r="S47" s="1"/>
      <c r="T47" s="1"/>
      <c r="U47" s="1"/>
    </row>
    <row r="48" spans="1:21" s="36" customFormat="1" ht="20.45" customHeight="1">
      <c r="A48" s="136"/>
      <c r="B48" s="136"/>
      <c r="C48" s="137" t="s">
        <v>19</v>
      </c>
      <c r="D48" s="137"/>
      <c r="E48" s="132"/>
      <c r="F48" s="132"/>
      <c r="G48" s="42"/>
      <c r="H48" s="42"/>
      <c r="I48" s="42"/>
      <c r="K48" s="138"/>
      <c r="L48" s="139"/>
    </row>
    <row r="49" spans="1:17" s="36" customFormat="1" ht="20.45" customHeight="1">
      <c r="A49" s="140" t="s">
        <v>20</v>
      </c>
      <c r="B49" s="136"/>
      <c r="C49" s="136"/>
      <c r="D49" s="136"/>
      <c r="E49" s="132"/>
      <c r="F49" s="132"/>
      <c r="G49" s="42"/>
      <c r="H49" s="42"/>
      <c r="I49" s="42"/>
      <c r="K49" s="138"/>
      <c r="L49" s="139"/>
      <c r="P49" s="135"/>
    </row>
    <row r="50" spans="1:17" ht="20.45" customHeight="1">
      <c r="B50" s="30" t="s">
        <v>21</v>
      </c>
      <c r="E50" s="31"/>
      <c r="F50" s="31"/>
      <c r="H50" s="227"/>
      <c r="I50" s="227"/>
      <c r="J50" s="216"/>
      <c r="K50" s="228"/>
      <c r="L50" s="227"/>
      <c r="M50" s="216"/>
      <c r="N50" s="216"/>
      <c r="P50" s="32"/>
      <c r="Q50" s="33"/>
    </row>
    <row r="51" spans="1:17" s="36" customFormat="1" ht="20.45" customHeight="1">
      <c r="A51" s="40"/>
      <c r="B51" s="28" t="s">
        <v>88</v>
      </c>
      <c r="C51" s="143"/>
      <c r="D51" s="40"/>
      <c r="E51" s="132"/>
      <c r="F51" s="132"/>
      <c r="G51" s="22" t="s">
        <v>149</v>
      </c>
      <c r="H51" s="227">
        <v>340000000</v>
      </c>
      <c r="I51" s="229"/>
      <c r="J51" s="220">
        <v>311140547.60000002</v>
      </c>
      <c r="K51" s="227"/>
      <c r="L51" s="227">
        <v>340000000</v>
      </c>
      <c r="M51" s="222"/>
      <c r="N51" s="216">
        <v>311140547.60000002</v>
      </c>
      <c r="P51" s="133"/>
    </row>
    <row r="52" spans="1:17" ht="20.45" customHeight="1">
      <c r="B52" s="30" t="s">
        <v>22</v>
      </c>
      <c r="E52" s="31"/>
      <c r="F52" s="31"/>
      <c r="G52" s="22" t="s">
        <v>150</v>
      </c>
      <c r="H52" s="227">
        <v>77700766.400000006</v>
      </c>
      <c r="I52" s="227"/>
      <c r="J52" s="216">
        <v>98938012.510000005</v>
      </c>
      <c r="K52" s="228"/>
      <c r="L52" s="227">
        <v>78074310.450000003</v>
      </c>
      <c r="M52" s="216"/>
      <c r="N52" s="216">
        <v>98732470.540000007</v>
      </c>
      <c r="P52" s="32"/>
      <c r="Q52" s="33"/>
    </row>
    <row r="53" spans="1:17" ht="20.45" customHeight="1">
      <c r="B53" s="30" t="s">
        <v>159</v>
      </c>
      <c r="E53" s="31"/>
      <c r="F53" s="31"/>
      <c r="G53" s="22" t="s">
        <v>151</v>
      </c>
      <c r="H53" s="227">
        <v>6875000</v>
      </c>
      <c r="I53" s="223"/>
      <c r="J53" s="220">
        <v>6875000</v>
      </c>
      <c r="K53" s="220"/>
      <c r="L53" s="227">
        <v>0</v>
      </c>
      <c r="M53" s="222"/>
      <c r="N53" s="216">
        <v>0</v>
      </c>
      <c r="P53" s="32"/>
      <c r="Q53" s="33"/>
    </row>
    <row r="54" spans="1:17" ht="20.45" customHeight="1">
      <c r="B54" s="30" t="s">
        <v>158</v>
      </c>
      <c r="E54" s="31"/>
      <c r="F54" s="31"/>
      <c r="G54" s="22" t="s">
        <v>152</v>
      </c>
      <c r="H54" s="227">
        <v>1861560.6400000006</v>
      </c>
      <c r="I54" s="227"/>
      <c r="J54" s="216">
        <v>448553.82</v>
      </c>
      <c r="K54" s="228"/>
      <c r="L54" s="227">
        <v>1861560.64</v>
      </c>
      <c r="M54" s="216"/>
      <c r="N54" s="216">
        <v>448553.82</v>
      </c>
      <c r="P54" s="32"/>
      <c r="Q54" s="33"/>
    </row>
    <row r="55" spans="1:17" ht="20.45" customHeight="1">
      <c r="A55" s="40"/>
      <c r="B55" s="30" t="s">
        <v>23</v>
      </c>
      <c r="H55" s="227">
        <v>7371231.5800000001</v>
      </c>
      <c r="I55" s="227"/>
      <c r="J55" s="220">
        <v>5274369.58</v>
      </c>
      <c r="K55" s="227"/>
      <c r="L55" s="227">
        <v>7320576.3899999997</v>
      </c>
      <c r="M55" s="216"/>
      <c r="N55" s="216">
        <v>5273942.49</v>
      </c>
      <c r="P55" s="32"/>
      <c r="Q55" s="33"/>
    </row>
    <row r="56" spans="1:17" s="36" customFormat="1" ht="20.45" customHeight="1">
      <c r="A56" s="40"/>
      <c r="B56" s="40"/>
      <c r="C56" s="40" t="s">
        <v>24</v>
      </c>
      <c r="G56" s="22"/>
      <c r="H56" s="219">
        <f>SUM(H51:H55)</f>
        <v>433808558.61999995</v>
      </c>
      <c r="I56" s="222"/>
      <c r="J56" s="219">
        <f>SUM(J51:J55)</f>
        <v>422676483.50999999</v>
      </c>
      <c r="K56" s="223"/>
      <c r="L56" s="219">
        <f>SUM(L51:L55)</f>
        <v>427256447.47999996</v>
      </c>
      <c r="M56" s="222"/>
      <c r="N56" s="219">
        <f>SUM(N51:N55)</f>
        <v>415595514.45000005</v>
      </c>
      <c r="O56" s="33"/>
      <c r="P56" s="33"/>
    </row>
    <row r="57" spans="1:17" s="36" customFormat="1" ht="20.45" customHeight="1">
      <c r="A57" s="40" t="s">
        <v>25</v>
      </c>
      <c r="B57" s="40"/>
      <c r="C57" s="40"/>
      <c r="G57" s="22"/>
      <c r="H57" s="229"/>
      <c r="I57" s="223"/>
      <c r="J57" s="223"/>
      <c r="K57" s="223"/>
      <c r="L57" s="223"/>
      <c r="M57" s="222"/>
      <c r="N57" s="216"/>
      <c r="O57" s="33"/>
      <c r="P57" s="33"/>
    </row>
    <row r="58" spans="1:17" s="36" customFormat="1" ht="20.45" customHeight="1">
      <c r="A58" s="40"/>
      <c r="B58" s="30" t="s">
        <v>26</v>
      </c>
      <c r="C58" s="40"/>
      <c r="G58" s="22"/>
      <c r="H58" s="227">
        <v>8580823.0099999998</v>
      </c>
      <c r="I58" s="223"/>
      <c r="J58" s="220">
        <v>8580823.0099999998</v>
      </c>
      <c r="K58" s="220"/>
      <c r="L58" s="220">
        <v>8580823.0099999998</v>
      </c>
      <c r="M58" s="222"/>
      <c r="N58" s="216">
        <v>8580823.0099999998</v>
      </c>
      <c r="O58" s="33"/>
      <c r="P58" s="33"/>
    </row>
    <row r="59" spans="1:17" s="36" customFormat="1" ht="20.45" customHeight="1">
      <c r="A59" s="40"/>
      <c r="B59" s="30" t="s">
        <v>116</v>
      </c>
      <c r="C59" s="40"/>
      <c r="H59" s="222"/>
      <c r="I59" s="222"/>
      <c r="J59" s="222"/>
      <c r="K59" s="222"/>
      <c r="L59" s="222"/>
      <c r="M59" s="222"/>
      <c r="N59" s="222"/>
      <c r="O59" s="33"/>
      <c r="P59" s="33"/>
    </row>
    <row r="60" spans="1:17" s="36" customFormat="1" ht="20.45" customHeight="1">
      <c r="A60" s="40"/>
      <c r="B60" s="30" t="s">
        <v>117</v>
      </c>
      <c r="C60" s="40"/>
      <c r="G60" s="22" t="s">
        <v>153</v>
      </c>
      <c r="H60" s="227">
        <v>2451286.33</v>
      </c>
      <c r="I60" s="223"/>
      <c r="J60" s="220">
        <v>2349032.3000000003</v>
      </c>
      <c r="K60" s="220"/>
      <c r="L60" s="216">
        <v>2451286.33</v>
      </c>
      <c r="M60" s="216"/>
      <c r="N60" s="216">
        <v>2349032.2999999998</v>
      </c>
      <c r="O60" s="33"/>
      <c r="P60" s="33"/>
    </row>
    <row r="61" spans="1:17" s="36" customFormat="1" ht="20.45" customHeight="1">
      <c r="A61" s="40"/>
      <c r="B61" s="30"/>
      <c r="C61" s="146" t="s">
        <v>86</v>
      </c>
      <c r="D61" s="147"/>
      <c r="G61" s="22"/>
      <c r="H61" s="219">
        <f>SUM(H58:H60)</f>
        <v>11032109.34</v>
      </c>
      <c r="I61" s="222"/>
      <c r="J61" s="219">
        <f>SUM(J58:J60)</f>
        <v>10929855.310000001</v>
      </c>
      <c r="K61" s="223"/>
      <c r="L61" s="219">
        <f>SUM(L58:L60)</f>
        <v>11032109.34</v>
      </c>
      <c r="M61" s="222"/>
      <c r="N61" s="219">
        <f>SUM(N58:N60)</f>
        <v>10929855.309999999</v>
      </c>
      <c r="O61" s="33"/>
      <c r="P61" s="33"/>
    </row>
    <row r="62" spans="1:17" s="36" customFormat="1" ht="20.45" customHeight="1">
      <c r="A62" s="40"/>
      <c r="B62" s="30"/>
      <c r="C62" s="148"/>
      <c r="D62" s="149" t="s">
        <v>87</v>
      </c>
      <c r="G62" s="22"/>
      <c r="H62" s="219">
        <f>H56+H61</f>
        <v>444840667.95999992</v>
      </c>
      <c r="I62" s="222"/>
      <c r="J62" s="219">
        <f>J56+J61</f>
        <v>433606338.81999999</v>
      </c>
      <c r="K62" s="223"/>
      <c r="L62" s="219">
        <f>L56+L61</f>
        <v>438288556.81999993</v>
      </c>
      <c r="M62" s="222"/>
      <c r="N62" s="219">
        <f>N56+N61</f>
        <v>426525369.76000005</v>
      </c>
      <c r="O62" s="33"/>
      <c r="P62" s="33"/>
    </row>
    <row r="63" spans="1:17" s="36" customFormat="1" ht="20.45" customHeight="1">
      <c r="A63" s="40"/>
      <c r="B63" s="40"/>
      <c r="C63" s="40"/>
      <c r="G63" s="22"/>
      <c r="H63" s="144"/>
      <c r="I63" s="43"/>
      <c r="J63" s="43"/>
      <c r="K63" s="43"/>
      <c r="L63" s="43"/>
      <c r="M63" s="33"/>
      <c r="N63" s="50"/>
      <c r="O63" s="33"/>
      <c r="P63" s="33"/>
    </row>
    <row r="64" spans="1:17" s="36" customFormat="1" ht="20.45" customHeight="1">
      <c r="A64" s="40"/>
      <c r="B64" s="40"/>
      <c r="C64" s="40"/>
      <c r="G64" s="42"/>
      <c r="H64" s="144"/>
      <c r="I64" s="43"/>
      <c r="J64" s="43"/>
      <c r="K64" s="43"/>
      <c r="L64" s="43"/>
      <c r="M64" s="33"/>
      <c r="N64" s="33"/>
      <c r="O64" s="33"/>
      <c r="P64" s="33"/>
    </row>
    <row r="65" spans="1:16" s="36" customFormat="1" ht="20.45" customHeight="1">
      <c r="A65" s="40"/>
      <c r="B65" s="40"/>
      <c r="C65" s="40"/>
      <c r="G65" s="42"/>
      <c r="H65" s="144"/>
      <c r="I65" s="43"/>
      <c r="J65" s="43"/>
      <c r="K65" s="43"/>
      <c r="L65" s="43"/>
      <c r="M65" s="33"/>
      <c r="N65" s="33"/>
      <c r="O65" s="33"/>
      <c r="P65" s="33"/>
    </row>
    <row r="66" spans="1:16" s="36" customFormat="1" ht="20.45" customHeight="1">
      <c r="A66" s="40"/>
      <c r="B66" s="40"/>
      <c r="C66" s="40"/>
      <c r="G66" s="42"/>
      <c r="H66" s="144"/>
      <c r="I66" s="43"/>
      <c r="J66" s="43"/>
      <c r="K66" s="43"/>
      <c r="L66" s="43"/>
      <c r="M66" s="33"/>
      <c r="N66" s="33"/>
      <c r="O66" s="33"/>
      <c r="P66" s="33"/>
    </row>
    <row r="67" spans="1:16" s="36" customFormat="1" ht="20.45" customHeight="1">
      <c r="A67" s="40"/>
      <c r="B67" s="40"/>
      <c r="C67" s="40"/>
      <c r="G67" s="42"/>
      <c r="H67" s="144"/>
      <c r="I67" s="43"/>
      <c r="J67" s="43"/>
      <c r="K67" s="43"/>
      <c r="L67" s="43"/>
      <c r="M67" s="33"/>
      <c r="N67" s="33"/>
      <c r="O67" s="33"/>
      <c r="P67" s="33"/>
    </row>
    <row r="68" spans="1:16" s="36" customFormat="1" ht="20.45" customHeight="1">
      <c r="A68" s="40"/>
      <c r="B68" s="40"/>
      <c r="C68" s="40"/>
      <c r="G68" s="42"/>
      <c r="H68" s="144"/>
      <c r="I68" s="43"/>
      <c r="J68" s="43"/>
      <c r="K68" s="43"/>
      <c r="L68" s="43"/>
      <c r="M68" s="33"/>
      <c r="N68" s="33"/>
      <c r="O68" s="33"/>
      <c r="P68" s="33"/>
    </row>
    <row r="69" spans="1:16" s="36" customFormat="1" ht="20.45" customHeight="1">
      <c r="A69" s="40"/>
      <c r="B69" s="40"/>
      <c r="C69" s="40"/>
      <c r="G69" s="42"/>
      <c r="H69" s="144"/>
      <c r="I69" s="43"/>
      <c r="J69" s="43"/>
      <c r="K69" s="43"/>
      <c r="L69" s="43"/>
      <c r="M69" s="33"/>
      <c r="N69" s="33"/>
      <c r="O69" s="33"/>
      <c r="P69" s="33"/>
    </row>
    <row r="70" spans="1:16" s="36" customFormat="1" ht="20.45" customHeight="1">
      <c r="A70" s="40"/>
      <c r="B70" s="40"/>
      <c r="C70" s="40"/>
      <c r="G70" s="42"/>
      <c r="H70" s="144"/>
      <c r="I70" s="43"/>
      <c r="J70" s="43"/>
      <c r="K70" s="43"/>
      <c r="L70" s="43"/>
      <c r="M70" s="33"/>
      <c r="N70" s="33"/>
      <c r="O70" s="33"/>
      <c r="P70" s="33"/>
    </row>
    <row r="71" spans="1:16" s="36" customFormat="1" ht="20.45" customHeight="1">
      <c r="A71" s="40"/>
      <c r="B71" s="40"/>
      <c r="C71" s="40"/>
      <c r="G71" s="42"/>
      <c r="H71" s="144"/>
      <c r="I71" s="43"/>
      <c r="J71" s="43"/>
      <c r="K71" s="43"/>
      <c r="L71" s="43"/>
      <c r="M71" s="33"/>
      <c r="N71" s="33"/>
      <c r="O71" s="33"/>
      <c r="P71" s="33"/>
    </row>
    <row r="72" spans="1:16" s="36" customFormat="1" ht="20.45" customHeight="1">
      <c r="A72" s="40"/>
      <c r="B72" s="40"/>
      <c r="C72" s="40"/>
      <c r="G72" s="42"/>
      <c r="H72" s="144"/>
      <c r="I72" s="43"/>
      <c r="J72" s="43"/>
      <c r="K72" s="43"/>
      <c r="L72" s="43"/>
      <c r="M72" s="33"/>
      <c r="N72" s="33"/>
      <c r="O72" s="33"/>
      <c r="P72" s="33"/>
    </row>
    <row r="73" spans="1:16" s="36" customFormat="1" ht="20.45" customHeight="1">
      <c r="A73" s="40"/>
      <c r="B73" s="40"/>
      <c r="C73" s="40"/>
      <c r="G73" s="42"/>
      <c r="H73" s="144"/>
      <c r="I73" s="43"/>
      <c r="J73" s="43"/>
      <c r="K73" s="43"/>
      <c r="L73" s="43"/>
      <c r="M73" s="33"/>
      <c r="N73" s="33"/>
      <c r="O73" s="33"/>
      <c r="P73" s="33"/>
    </row>
    <row r="74" spans="1:16" s="36" customFormat="1" ht="20.45" customHeight="1">
      <c r="A74" s="40"/>
      <c r="B74" s="40"/>
      <c r="C74" s="40"/>
      <c r="G74" s="42"/>
      <c r="H74" s="42"/>
      <c r="I74" s="132"/>
      <c r="J74" s="43"/>
      <c r="K74" s="132"/>
      <c r="L74" s="43"/>
      <c r="M74" s="33"/>
      <c r="N74" s="33"/>
      <c r="O74" s="33"/>
      <c r="P74" s="33"/>
    </row>
    <row r="75" spans="1:16" s="30" customFormat="1" ht="20.45" customHeight="1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</row>
    <row r="76" spans="1:16" s="30" customFormat="1" ht="20.45" customHeight="1">
      <c r="A76" s="286" t="str">
        <f>A38</f>
        <v>The accompanying notes are an integral part of the financial statements.</v>
      </c>
      <c r="B76" s="286"/>
      <c r="C76" s="286"/>
      <c r="D76" s="286"/>
      <c r="E76" s="286"/>
      <c r="F76" s="286"/>
      <c r="G76" s="286"/>
      <c r="H76" s="286"/>
      <c r="I76" s="286"/>
      <c r="J76" s="286"/>
      <c r="K76" s="286"/>
      <c r="L76" s="286"/>
      <c r="M76" s="286"/>
      <c r="N76" s="286"/>
    </row>
    <row r="77" spans="1:16" ht="20.45" customHeight="1">
      <c r="A77" s="123"/>
      <c r="N77" s="95">
        <f>N39+1</f>
        <v>4</v>
      </c>
    </row>
    <row r="78" spans="1:16" ht="20.45" customHeight="1">
      <c r="A78" s="287" t="str">
        <f>A2</f>
        <v>Thai Ha Public Company Limited and Its Subsidiaries</v>
      </c>
      <c r="B78" s="287"/>
      <c r="C78" s="287"/>
      <c r="D78" s="287"/>
      <c r="E78" s="287"/>
      <c r="F78" s="287"/>
      <c r="G78" s="287"/>
      <c r="H78" s="287"/>
      <c r="I78" s="287"/>
      <c r="J78" s="287"/>
      <c r="K78" s="287"/>
      <c r="L78" s="287"/>
      <c r="M78" s="287"/>
      <c r="N78" s="287"/>
    </row>
    <row r="79" spans="1:16" ht="20.45" customHeight="1">
      <c r="A79" s="287" t="str">
        <f>A3</f>
        <v>Statement of Financial Position</v>
      </c>
      <c r="B79" s="287"/>
      <c r="C79" s="287"/>
      <c r="D79" s="287"/>
      <c r="E79" s="287"/>
      <c r="F79" s="287"/>
      <c r="G79" s="287"/>
      <c r="H79" s="287"/>
      <c r="I79" s="287"/>
      <c r="J79" s="287"/>
      <c r="K79" s="287"/>
      <c r="L79" s="287"/>
      <c r="M79" s="287"/>
      <c r="N79" s="287"/>
    </row>
    <row r="80" spans="1:16" ht="20.45" customHeight="1">
      <c r="A80" s="287" t="str">
        <f>A4</f>
        <v>As at March 31, 2022</v>
      </c>
      <c r="B80" s="287"/>
      <c r="C80" s="287"/>
      <c r="D80" s="287"/>
      <c r="E80" s="287"/>
      <c r="F80" s="287"/>
      <c r="G80" s="287"/>
      <c r="H80" s="287"/>
      <c r="I80" s="287"/>
      <c r="J80" s="287"/>
      <c r="K80" s="287"/>
      <c r="L80" s="287"/>
      <c r="M80" s="287"/>
      <c r="N80" s="287"/>
    </row>
    <row r="81" spans="1:21" s="126" customFormat="1" ht="20.45" customHeight="1">
      <c r="A81" s="124"/>
      <c r="B81" s="124"/>
      <c r="C81" s="124"/>
      <c r="D81" s="124"/>
      <c r="E81" s="124"/>
      <c r="F81" s="124"/>
      <c r="G81" s="124"/>
      <c r="H81" s="19"/>
      <c r="I81" s="20"/>
      <c r="J81" s="19"/>
      <c r="K81" s="19"/>
      <c r="L81" s="19"/>
      <c r="M81" s="19"/>
      <c r="N81" s="125" t="str">
        <f>N5</f>
        <v>(Unit : Baht)</v>
      </c>
      <c r="P81" s="2"/>
      <c r="Q81" s="1"/>
      <c r="R81" s="1"/>
      <c r="S81" s="1"/>
      <c r="T81" s="1"/>
      <c r="U81" s="1"/>
    </row>
    <row r="82" spans="1:21" s="126" customFormat="1" ht="20.45" customHeight="1">
      <c r="A82" s="127"/>
      <c r="B82" s="127"/>
      <c r="C82" s="127"/>
      <c r="D82" s="127"/>
      <c r="E82" s="127"/>
      <c r="F82" s="127"/>
      <c r="G82" s="288"/>
      <c r="H82" s="12"/>
      <c r="I82" s="11" t="str">
        <f>I6</f>
        <v>Consolidated financial statements</v>
      </c>
      <c r="J82" s="9"/>
      <c r="K82" s="9"/>
      <c r="L82" s="9"/>
      <c r="M82" s="11" t="str">
        <f>M6</f>
        <v>Separate financial statements</v>
      </c>
      <c r="N82" s="9"/>
      <c r="P82" s="2"/>
      <c r="Q82" s="1"/>
      <c r="R82" s="1"/>
      <c r="S82" s="1"/>
      <c r="T82" s="1"/>
      <c r="U82" s="1"/>
    </row>
    <row r="83" spans="1:21" s="126" customFormat="1" ht="20.45" customHeight="1">
      <c r="A83" s="128"/>
      <c r="B83" s="128"/>
      <c r="C83" s="128"/>
      <c r="D83" s="128"/>
      <c r="E83" s="128"/>
      <c r="F83" s="128"/>
      <c r="G83" s="289"/>
      <c r="H83" s="281" t="str">
        <f>H7</f>
        <v>March 31, 2022</v>
      </c>
      <c r="I83" s="278"/>
      <c r="J83" s="281" t="str">
        <f>J7</f>
        <v>December 31, 2021</v>
      </c>
      <c r="K83" s="278"/>
      <c r="L83" s="281" t="str">
        <f>L7</f>
        <v>March 31, 2022</v>
      </c>
      <c r="M83" s="278"/>
      <c r="N83" s="281" t="str">
        <f>N7</f>
        <v>December 31, 2021</v>
      </c>
      <c r="P83" s="2"/>
      <c r="Q83" s="1"/>
      <c r="R83" s="1"/>
      <c r="S83" s="1"/>
      <c r="T83" s="1"/>
      <c r="U83" s="1"/>
    </row>
    <row r="84" spans="1:21" s="126" customFormat="1" ht="20.45" customHeight="1">
      <c r="A84" s="129"/>
      <c r="B84" s="129"/>
      <c r="C84" s="129"/>
      <c r="D84" s="129"/>
      <c r="E84" s="129"/>
      <c r="F84" s="129"/>
      <c r="G84" s="130"/>
      <c r="H84" s="18" t="str">
        <f>H8</f>
        <v>(Unaudited</v>
      </c>
      <c r="I84" s="18"/>
      <c r="J84" s="18" t="str">
        <f>J8</f>
        <v>(Audited)</v>
      </c>
      <c r="K84" s="17"/>
      <c r="L84" s="18" t="str">
        <f>L8</f>
        <v>(Unaudited</v>
      </c>
      <c r="M84" s="16"/>
      <c r="N84" s="18" t="str">
        <f>N8</f>
        <v>(Audited)</v>
      </c>
      <c r="P84" s="2"/>
      <c r="Q84" s="1"/>
      <c r="R84" s="1"/>
      <c r="S84" s="1"/>
      <c r="T84" s="1"/>
      <c r="U84" s="1"/>
    </row>
    <row r="85" spans="1:21" s="126" customFormat="1" ht="20.45" customHeight="1">
      <c r="A85" s="129"/>
      <c r="B85" s="129"/>
      <c r="C85" s="129"/>
      <c r="D85" s="129"/>
      <c r="E85" s="129"/>
      <c r="F85" s="129"/>
      <c r="G85" s="130"/>
      <c r="H85" s="18" t="str">
        <f>H9</f>
        <v>but reviewed)</v>
      </c>
      <c r="I85" s="18"/>
      <c r="J85" s="131"/>
      <c r="K85" s="17"/>
      <c r="L85" s="18" t="str">
        <f>L9</f>
        <v>but reviewed)</v>
      </c>
      <c r="M85" s="16"/>
      <c r="N85" s="16"/>
      <c r="P85" s="2"/>
      <c r="Q85" s="1"/>
      <c r="R85" s="1"/>
      <c r="S85" s="1"/>
      <c r="T85" s="1"/>
      <c r="U85" s="1"/>
    </row>
    <row r="86" spans="1:21" ht="20.45" customHeight="1">
      <c r="A86" s="40" t="s">
        <v>27</v>
      </c>
      <c r="B86" s="40"/>
      <c r="C86" s="40"/>
      <c r="D86" s="40"/>
      <c r="E86" s="36"/>
    </row>
    <row r="87" spans="1:21" ht="20.45" customHeight="1">
      <c r="A87" s="28"/>
      <c r="B87" s="40" t="s">
        <v>28</v>
      </c>
      <c r="C87" s="40"/>
      <c r="D87" s="40"/>
      <c r="E87" s="36"/>
    </row>
    <row r="88" spans="1:21" ht="20.45" customHeight="1">
      <c r="A88" s="40"/>
      <c r="B88" s="28"/>
      <c r="C88" s="150" t="s">
        <v>29</v>
      </c>
      <c r="D88" s="151"/>
      <c r="E88" s="151"/>
      <c r="F88" s="152"/>
      <c r="H88" s="141"/>
      <c r="I88" s="14"/>
      <c r="J88" s="14"/>
      <c r="K88" s="14"/>
      <c r="L88" s="14"/>
    </row>
    <row r="89" spans="1:21" ht="20.45" customHeight="1">
      <c r="A89" s="40"/>
      <c r="B89" s="40"/>
      <c r="C89" s="151"/>
      <c r="D89" s="153" t="s">
        <v>30</v>
      </c>
      <c r="E89" s="154"/>
      <c r="F89" s="154"/>
      <c r="H89" s="142"/>
      <c r="I89" s="14"/>
      <c r="J89" s="14"/>
      <c r="K89" s="14"/>
      <c r="L89" s="14"/>
    </row>
    <row r="90" spans="1:21" ht="20.45" customHeight="1" thickBot="1">
      <c r="B90" s="28"/>
      <c r="C90" s="151"/>
      <c r="D90" s="155" t="s">
        <v>31</v>
      </c>
      <c r="E90" s="156"/>
      <c r="F90" s="156"/>
      <c r="H90" s="260">
        <v>292500000</v>
      </c>
      <c r="I90" s="261"/>
      <c r="J90" s="262">
        <v>292500000</v>
      </c>
      <c r="K90" s="14"/>
      <c r="L90" s="262">
        <v>292500000</v>
      </c>
      <c r="M90" s="263"/>
      <c r="N90" s="264">
        <v>292500000</v>
      </c>
    </row>
    <row r="91" spans="1:21" ht="20.45" customHeight="1" thickTop="1">
      <c r="C91" s="150" t="s">
        <v>28</v>
      </c>
      <c r="D91" s="126"/>
      <c r="E91" s="150"/>
      <c r="F91" s="157"/>
      <c r="H91" s="145"/>
      <c r="I91" s="14"/>
      <c r="J91" s="21"/>
      <c r="K91" s="21"/>
      <c r="L91" s="21"/>
      <c r="M91" s="25"/>
      <c r="N91" s="25"/>
    </row>
    <row r="92" spans="1:21" ht="20.45" customHeight="1">
      <c r="A92" s="28"/>
      <c r="B92" s="28"/>
      <c r="C92" s="150"/>
      <c r="D92" s="153" t="s">
        <v>32</v>
      </c>
      <c r="E92" s="154"/>
      <c r="F92" s="154"/>
      <c r="H92" s="145"/>
      <c r="I92" s="14"/>
      <c r="J92" s="21"/>
      <c r="K92" s="21"/>
      <c r="L92" s="21"/>
      <c r="M92" s="25"/>
      <c r="N92" s="25"/>
    </row>
    <row r="93" spans="1:21" ht="20.45" customHeight="1">
      <c r="B93" s="28"/>
      <c r="C93" s="150"/>
      <c r="D93" s="155" t="s">
        <v>31</v>
      </c>
      <c r="E93" s="156"/>
      <c r="F93" s="156"/>
      <c r="H93" s="230">
        <v>278000000</v>
      </c>
      <c r="I93" s="231"/>
      <c r="J93" s="230">
        <v>278000000</v>
      </c>
      <c r="K93" s="231"/>
      <c r="L93" s="230">
        <v>278000000</v>
      </c>
      <c r="M93" s="232"/>
      <c r="N93" s="230">
        <v>278000000</v>
      </c>
    </row>
    <row r="94" spans="1:21" ht="20.45" customHeight="1">
      <c r="B94" s="153" t="s">
        <v>118</v>
      </c>
      <c r="C94" s="153"/>
      <c r="D94" s="153"/>
      <c r="E94" s="156"/>
      <c r="F94" s="156"/>
      <c r="H94" s="230">
        <v>24542638.07</v>
      </c>
      <c r="I94" s="231"/>
      <c r="J94" s="231">
        <v>24542638.07</v>
      </c>
      <c r="K94" s="231"/>
      <c r="L94" s="231">
        <v>24542638.07</v>
      </c>
      <c r="M94" s="232"/>
      <c r="N94" s="232">
        <v>24542638.07</v>
      </c>
    </row>
    <row r="95" spans="1:21" ht="20.45" customHeight="1">
      <c r="B95" s="30" t="s">
        <v>33</v>
      </c>
      <c r="C95" s="150"/>
      <c r="D95" s="155"/>
      <c r="E95" s="156"/>
      <c r="F95" s="156"/>
      <c r="H95" s="230"/>
      <c r="I95" s="231"/>
      <c r="J95" s="231"/>
      <c r="K95" s="231"/>
      <c r="L95" s="231"/>
      <c r="M95" s="232"/>
      <c r="N95" s="232"/>
      <c r="Q95" s="25"/>
    </row>
    <row r="96" spans="1:21" ht="20.45" customHeight="1">
      <c r="B96" s="40"/>
      <c r="C96" s="30" t="s">
        <v>35</v>
      </c>
      <c r="G96" s="141"/>
      <c r="H96" s="233">
        <v>802632.25</v>
      </c>
      <c r="I96" s="231"/>
      <c r="J96" s="233">
        <v>802632.25</v>
      </c>
      <c r="K96" s="231"/>
      <c r="L96" s="233">
        <v>802632.25</v>
      </c>
      <c r="M96" s="232"/>
      <c r="N96" s="233">
        <v>802632.25</v>
      </c>
      <c r="Q96" s="25"/>
    </row>
    <row r="97" spans="1:18" s="36" customFormat="1" ht="20.45" customHeight="1">
      <c r="A97" s="30"/>
      <c r="B97" s="30"/>
      <c r="C97" s="30" t="s">
        <v>34</v>
      </c>
      <c r="D97" s="30"/>
      <c r="E97" s="28"/>
      <c r="G97" s="144"/>
      <c r="H97" s="232">
        <v>-118272242.10000004</v>
      </c>
      <c r="I97" s="234"/>
      <c r="J97" s="231">
        <v>-103223315.16</v>
      </c>
      <c r="K97" s="231"/>
      <c r="L97" s="231">
        <v>-114376350.29000001</v>
      </c>
      <c r="M97" s="235"/>
      <c r="N97" s="232">
        <v>-99231191.230000004</v>
      </c>
    </row>
    <row r="98" spans="1:18" s="36" customFormat="1" ht="20.45" customHeight="1">
      <c r="A98" s="40"/>
      <c r="B98" s="129" t="s">
        <v>36</v>
      </c>
      <c r="C98" s="40"/>
      <c r="G98" s="141"/>
      <c r="H98" s="221">
        <v>36467561.050000004</v>
      </c>
      <c r="I98" s="234"/>
      <c r="J98" s="221">
        <v>36310010.07</v>
      </c>
      <c r="K98" s="234"/>
      <c r="L98" s="221">
        <v>34323292.030000001</v>
      </c>
      <c r="M98" s="235"/>
      <c r="N98" s="221">
        <v>34323292.030000001</v>
      </c>
      <c r="O98" s="158"/>
      <c r="P98" s="158"/>
    </row>
    <row r="99" spans="1:18" s="36" customFormat="1" ht="20.45" customHeight="1">
      <c r="A99" s="40"/>
      <c r="B99" s="129"/>
      <c r="C99" s="159" t="s">
        <v>37</v>
      </c>
      <c r="D99" s="159"/>
      <c r="G99" s="42"/>
      <c r="H99" s="234">
        <f>SUM(H93:H98)</f>
        <v>221540589.26999998</v>
      </c>
      <c r="I99" s="235"/>
      <c r="J99" s="234">
        <f>SUM(J93:J98)</f>
        <v>236431965.22999999</v>
      </c>
      <c r="K99" s="234"/>
      <c r="L99" s="234">
        <f>SUM(L93:L98)</f>
        <v>223292212.05999997</v>
      </c>
      <c r="M99" s="235"/>
      <c r="N99" s="234">
        <f>SUM(N93:N98)</f>
        <v>238437371.11999997</v>
      </c>
      <c r="O99" s="158"/>
      <c r="P99" s="158"/>
    </row>
    <row r="100" spans="1:18" s="36" customFormat="1" ht="20.45" customHeight="1" thickBot="1">
      <c r="A100" s="40"/>
      <c r="B100" s="40"/>
      <c r="C100" s="160"/>
      <c r="D100" s="160" t="s">
        <v>38</v>
      </c>
      <c r="G100" s="42"/>
      <c r="H100" s="226">
        <f>H99+H62</f>
        <v>666381257.2299999</v>
      </c>
      <c r="I100" s="222"/>
      <c r="J100" s="226">
        <f>J99+J62</f>
        <v>670038304.04999995</v>
      </c>
      <c r="K100" s="223"/>
      <c r="L100" s="226">
        <f>L99+L62</f>
        <v>661580768.87999988</v>
      </c>
      <c r="M100" s="222"/>
      <c r="N100" s="226">
        <f>N99+N62</f>
        <v>664962740.88</v>
      </c>
      <c r="O100" s="158">
        <f>H100-H24</f>
        <v>0</v>
      </c>
      <c r="P100" s="158">
        <f>J100-J24</f>
        <v>0</v>
      </c>
      <c r="Q100" s="158">
        <f>L100-L24</f>
        <v>0</v>
      </c>
      <c r="R100" s="158">
        <f>N100-N24</f>
        <v>0</v>
      </c>
    </row>
    <row r="101" spans="1:18" s="36" customFormat="1" ht="20.45" customHeight="1" thickTop="1">
      <c r="A101" s="40"/>
      <c r="B101" s="40"/>
      <c r="C101" s="40"/>
      <c r="D101" s="40"/>
      <c r="G101" s="42"/>
      <c r="H101" s="144"/>
      <c r="I101" s="43"/>
      <c r="J101" s="43"/>
      <c r="K101" s="43"/>
      <c r="L101" s="43"/>
      <c r="M101" s="158"/>
      <c r="N101" s="158"/>
      <c r="O101" s="158"/>
      <c r="P101" s="158"/>
    </row>
    <row r="102" spans="1:18" s="36" customFormat="1" ht="20.45" customHeight="1">
      <c r="A102" s="40"/>
      <c r="B102" s="40"/>
      <c r="C102" s="40"/>
      <c r="D102" s="40"/>
      <c r="G102" s="42"/>
      <c r="H102" s="144"/>
      <c r="I102" s="43"/>
      <c r="J102" s="43"/>
      <c r="K102" s="43"/>
      <c r="L102" s="43"/>
      <c r="M102" s="158"/>
      <c r="N102" s="158"/>
      <c r="O102" s="158"/>
      <c r="P102" s="158"/>
    </row>
    <row r="103" spans="1:18" s="36" customFormat="1" ht="20.45" customHeight="1">
      <c r="A103" s="40"/>
      <c r="B103" s="40"/>
      <c r="C103" s="40"/>
      <c r="D103" s="40"/>
      <c r="G103" s="42"/>
      <c r="H103" s="42"/>
      <c r="I103" s="132"/>
      <c r="J103" s="43"/>
      <c r="K103" s="132"/>
      <c r="L103" s="43"/>
      <c r="M103" s="158"/>
      <c r="N103" s="158"/>
      <c r="O103" s="158"/>
      <c r="P103" s="158"/>
    </row>
    <row r="104" spans="1:18" s="36" customFormat="1" ht="20.45" customHeight="1">
      <c r="A104" s="40"/>
      <c r="B104" s="40"/>
      <c r="C104" s="40"/>
      <c r="D104" s="40"/>
      <c r="G104" s="42"/>
      <c r="H104" s="42"/>
      <c r="I104" s="132"/>
      <c r="J104" s="43"/>
      <c r="K104" s="132"/>
      <c r="L104" s="43"/>
      <c r="M104" s="158"/>
      <c r="N104" s="158"/>
      <c r="O104" s="158"/>
      <c r="P104" s="158"/>
    </row>
    <row r="105" spans="1:18" s="36" customFormat="1" ht="20.45" customHeight="1">
      <c r="A105" s="40"/>
      <c r="B105" s="40"/>
      <c r="C105" s="40"/>
      <c r="D105" s="40"/>
      <c r="G105" s="42"/>
      <c r="H105" s="42"/>
      <c r="I105" s="132"/>
      <c r="J105" s="43"/>
      <c r="K105" s="132"/>
      <c r="L105" s="43"/>
      <c r="M105" s="158"/>
      <c r="N105" s="158"/>
      <c r="O105" s="158"/>
      <c r="P105" s="158"/>
    </row>
    <row r="106" spans="1:18" s="36" customFormat="1" ht="20.45" customHeight="1">
      <c r="A106" s="40"/>
      <c r="B106" s="40"/>
      <c r="C106" s="40"/>
      <c r="D106" s="40"/>
      <c r="G106" s="42"/>
      <c r="H106" s="42"/>
      <c r="I106" s="132"/>
      <c r="J106" s="43"/>
      <c r="K106" s="132"/>
      <c r="L106" s="43"/>
      <c r="M106" s="158"/>
      <c r="N106" s="158"/>
      <c r="O106" s="158"/>
      <c r="P106" s="158"/>
    </row>
    <row r="107" spans="1:18" s="36" customFormat="1" ht="20.45" customHeight="1">
      <c r="A107" s="40"/>
      <c r="B107" s="40"/>
      <c r="C107" s="40"/>
      <c r="D107" s="40"/>
      <c r="G107" s="42"/>
      <c r="H107" s="42"/>
      <c r="I107" s="132"/>
      <c r="J107" s="43"/>
      <c r="K107" s="132"/>
      <c r="L107" s="43"/>
      <c r="M107" s="158"/>
      <c r="N107" s="158"/>
      <c r="O107" s="158"/>
      <c r="P107" s="158"/>
    </row>
    <row r="108" spans="1:18" s="36" customFormat="1" ht="20.45" customHeight="1">
      <c r="A108" s="40"/>
      <c r="B108" s="40"/>
      <c r="C108" s="40"/>
      <c r="D108" s="40"/>
      <c r="G108" s="42"/>
      <c r="H108" s="42"/>
      <c r="I108" s="132"/>
      <c r="J108" s="43"/>
      <c r="K108" s="132"/>
      <c r="L108" s="43"/>
      <c r="M108" s="158"/>
      <c r="N108" s="158"/>
      <c r="O108" s="158"/>
      <c r="P108" s="158"/>
    </row>
    <row r="109" spans="1:18" s="36" customFormat="1" ht="20.45" customHeight="1">
      <c r="A109" s="40"/>
      <c r="B109" s="40"/>
      <c r="C109" s="40"/>
      <c r="D109" s="40"/>
      <c r="G109" s="42"/>
      <c r="H109" s="42"/>
      <c r="I109" s="132"/>
      <c r="J109" s="43"/>
      <c r="K109" s="132"/>
      <c r="L109" s="43"/>
      <c r="M109" s="158"/>
      <c r="N109" s="158"/>
      <c r="O109" s="158"/>
      <c r="P109" s="158"/>
    </row>
    <row r="110" spans="1:18" s="36" customFormat="1" ht="20.45" customHeight="1">
      <c r="A110" s="40"/>
      <c r="B110" s="40"/>
      <c r="C110" s="40"/>
      <c r="D110" s="40"/>
      <c r="G110" s="42"/>
      <c r="H110" s="42"/>
      <c r="I110" s="132"/>
      <c r="J110" s="43"/>
      <c r="K110" s="132"/>
      <c r="L110" s="43"/>
      <c r="M110" s="158"/>
      <c r="N110" s="158"/>
      <c r="O110" s="158"/>
      <c r="P110" s="158"/>
    </row>
    <row r="111" spans="1:18" s="36" customFormat="1" ht="20.45" customHeight="1">
      <c r="A111" s="40"/>
      <c r="B111" s="40"/>
      <c r="C111" s="40"/>
      <c r="D111" s="40"/>
      <c r="G111" s="42"/>
      <c r="H111" s="42"/>
      <c r="I111" s="132"/>
      <c r="J111" s="43"/>
      <c r="K111" s="132"/>
      <c r="L111" s="43"/>
      <c r="M111" s="158"/>
      <c r="N111" s="158"/>
      <c r="O111" s="158"/>
      <c r="P111" s="158"/>
    </row>
    <row r="112" spans="1:18" s="30" customFormat="1" ht="20.45" customHeight="1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</row>
    <row r="113" spans="1:14" s="30" customFormat="1" ht="20.45" customHeight="1">
      <c r="A113" s="86"/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</row>
    <row r="114" spans="1:14" s="30" customFormat="1" ht="20.45" customHeight="1">
      <c r="A114" s="286" t="str">
        <f>A38</f>
        <v>The accompanying notes are an integral part of the financial statements.</v>
      </c>
      <c r="B114" s="286"/>
      <c r="C114" s="286"/>
      <c r="D114" s="286"/>
      <c r="E114" s="286"/>
      <c r="F114" s="286"/>
      <c r="G114" s="286"/>
      <c r="H114" s="286"/>
      <c r="I114" s="286"/>
      <c r="J114" s="286"/>
      <c r="K114" s="286"/>
      <c r="L114" s="286"/>
      <c r="M114" s="286"/>
      <c r="N114" s="286"/>
    </row>
  </sheetData>
  <mergeCells count="15">
    <mergeCell ref="G6:G7"/>
    <mergeCell ref="A2:N2"/>
    <mergeCell ref="A3:N3"/>
    <mergeCell ref="A4:N4"/>
    <mergeCell ref="G44:G45"/>
    <mergeCell ref="A38:N38"/>
    <mergeCell ref="A40:N40"/>
    <mergeCell ref="A41:N41"/>
    <mergeCell ref="A42:N42"/>
    <mergeCell ref="A76:N76"/>
    <mergeCell ref="A78:N78"/>
    <mergeCell ref="A79:N79"/>
    <mergeCell ref="A80:N80"/>
    <mergeCell ref="A114:N114"/>
    <mergeCell ref="G82:G83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847B3-EC43-44B9-AA68-BA05A52B4380}">
  <sheetPr>
    <tabColor rgb="FF92D050"/>
  </sheetPr>
  <dimension ref="A1:U45"/>
  <sheetViews>
    <sheetView view="pageBreakPreview" zoomScaleNormal="100" zoomScaleSheetLayoutView="100" workbookViewId="0">
      <selection activeCell="B55" sqref="B55"/>
    </sheetView>
  </sheetViews>
  <sheetFormatPr defaultColWidth="11.25" defaultRowHeight="20.45" customHeight="1"/>
  <cols>
    <col min="1" max="4" width="2.875" style="30" customWidth="1"/>
    <col min="5" max="5" width="11" style="28" customWidth="1"/>
    <col min="6" max="6" width="9.5" style="28" customWidth="1"/>
    <col min="7" max="7" width="9.125" style="22" customWidth="1"/>
    <col min="8" max="8" width="12.625" style="22" customWidth="1"/>
    <col min="9" max="9" width="0.5" style="31" customWidth="1"/>
    <col min="10" max="10" width="12.625" style="31" customWidth="1"/>
    <col min="11" max="11" width="0.5" style="31" customWidth="1"/>
    <col min="12" max="12" width="12.625" style="31" customWidth="1"/>
    <col min="13" max="13" width="0.5" style="28" customWidth="1"/>
    <col min="14" max="14" width="12.625" style="28" customWidth="1"/>
    <col min="15" max="16" width="12.125" style="28" bestFit="1" customWidth="1"/>
    <col min="17" max="17" width="11.875" style="28" bestFit="1" customWidth="1"/>
    <col min="18" max="18" width="11.5" style="28" bestFit="1" customWidth="1"/>
    <col min="19" max="20" width="11.25" style="28"/>
    <col min="21" max="21" width="11.5" style="28" bestFit="1" customWidth="1"/>
    <col min="22" max="253" width="11.25" style="28"/>
    <col min="254" max="257" width="3.125" style="28" customWidth="1"/>
    <col min="258" max="259" width="8.5" style="28" customWidth="1"/>
    <col min="260" max="260" width="10.25" style="28" customWidth="1"/>
    <col min="261" max="261" width="11.125" style="28" customWidth="1"/>
    <col min="262" max="262" width="0.5" style="28" customWidth="1"/>
    <col min="263" max="263" width="11.125" style="28" customWidth="1"/>
    <col min="264" max="264" width="0.5" style="28" customWidth="1"/>
    <col min="265" max="265" width="11.125" style="28" customWidth="1"/>
    <col min="266" max="266" width="0.5" style="28" customWidth="1"/>
    <col min="267" max="267" width="11.125" style="28" customWidth="1"/>
    <col min="268" max="509" width="11.25" style="28"/>
    <col min="510" max="513" width="3.125" style="28" customWidth="1"/>
    <col min="514" max="515" width="8.5" style="28" customWidth="1"/>
    <col min="516" max="516" width="10.25" style="28" customWidth="1"/>
    <col min="517" max="517" width="11.125" style="28" customWidth="1"/>
    <col min="518" max="518" width="0.5" style="28" customWidth="1"/>
    <col min="519" max="519" width="11.125" style="28" customWidth="1"/>
    <col min="520" max="520" width="0.5" style="28" customWidth="1"/>
    <col min="521" max="521" width="11.125" style="28" customWidth="1"/>
    <col min="522" max="522" width="0.5" style="28" customWidth="1"/>
    <col min="523" max="523" width="11.125" style="28" customWidth="1"/>
    <col min="524" max="765" width="11.25" style="28"/>
    <col min="766" max="769" width="3.125" style="28" customWidth="1"/>
    <col min="770" max="771" width="8.5" style="28" customWidth="1"/>
    <col min="772" max="772" width="10.25" style="28" customWidth="1"/>
    <col min="773" max="773" width="11.125" style="28" customWidth="1"/>
    <col min="774" max="774" width="0.5" style="28" customWidth="1"/>
    <col min="775" max="775" width="11.125" style="28" customWidth="1"/>
    <col min="776" max="776" width="0.5" style="28" customWidth="1"/>
    <col min="777" max="777" width="11.125" style="28" customWidth="1"/>
    <col min="778" max="778" width="0.5" style="28" customWidth="1"/>
    <col min="779" max="779" width="11.125" style="28" customWidth="1"/>
    <col min="780" max="1021" width="11.25" style="28"/>
    <col min="1022" max="1025" width="3.125" style="28" customWidth="1"/>
    <col min="1026" max="1027" width="8.5" style="28" customWidth="1"/>
    <col min="1028" max="1028" width="10.25" style="28" customWidth="1"/>
    <col min="1029" max="1029" width="11.125" style="28" customWidth="1"/>
    <col min="1030" max="1030" width="0.5" style="28" customWidth="1"/>
    <col min="1031" max="1031" width="11.125" style="28" customWidth="1"/>
    <col min="1032" max="1032" width="0.5" style="28" customWidth="1"/>
    <col min="1033" max="1033" width="11.125" style="28" customWidth="1"/>
    <col min="1034" max="1034" width="0.5" style="28" customWidth="1"/>
    <col min="1035" max="1035" width="11.125" style="28" customWidth="1"/>
    <col min="1036" max="1277" width="11.25" style="28"/>
    <col min="1278" max="1281" width="3.125" style="28" customWidth="1"/>
    <col min="1282" max="1283" width="8.5" style="28" customWidth="1"/>
    <col min="1284" max="1284" width="10.25" style="28" customWidth="1"/>
    <col min="1285" max="1285" width="11.125" style="28" customWidth="1"/>
    <col min="1286" max="1286" width="0.5" style="28" customWidth="1"/>
    <col min="1287" max="1287" width="11.125" style="28" customWidth="1"/>
    <col min="1288" max="1288" width="0.5" style="28" customWidth="1"/>
    <col min="1289" max="1289" width="11.125" style="28" customWidth="1"/>
    <col min="1290" max="1290" width="0.5" style="28" customWidth="1"/>
    <col min="1291" max="1291" width="11.125" style="28" customWidth="1"/>
    <col min="1292" max="1533" width="11.25" style="28"/>
    <col min="1534" max="1537" width="3.125" style="28" customWidth="1"/>
    <col min="1538" max="1539" width="8.5" style="28" customWidth="1"/>
    <col min="1540" max="1540" width="10.25" style="28" customWidth="1"/>
    <col min="1541" max="1541" width="11.125" style="28" customWidth="1"/>
    <col min="1542" max="1542" width="0.5" style="28" customWidth="1"/>
    <col min="1543" max="1543" width="11.125" style="28" customWidth="1"/>
    <col min="1544" max="1544" width="0.5" style="28" customWidth="1"/>
    <col min="1545" max="1545" width="11.125" style="28" customWidth="1"/>
    <col min="1546" max="1546" width="0.5" style="28" customWidth="1"/>
    <col min="1547" max="1547" width="11.125" style="28" customWidth="1"/>
    <col min="1548" max="1789" width="11.25" style="28"/>
    <col min="1790" max="1793" width="3.125" style="28" customWidth="1"/>
    <col min="1794" max="1795" width="8.5" style="28" customWidth="1"/>
    <col min="1796" max="1796" width="10.25" style="28" customWidth="1"/>
    <col min="1797" max="1797" width="11.125" style="28" customWidth="1"/>
    <col min="1798" max="1798" width="0.5" style="28" customWidth="1"/>
    <col min="1799" max="1799" width="11.125" style="28" customWidth="1"/>
    <col min="1800" max="1800" width="0.5" style="28" customWidth="1"/>
    <col min="1801" max="1801" width="11.125" style="28" customWidth="1"/>
    <col min="1802" max="1802" width="0.5" style="28" customWidth="1"/>
    <col min="1803" max="1803" width="11.125" style="28" customWidth="1"/>
    <col min="1804" max="2045" width="11.25" style="28"/>
    <col min="2046" max="2049" width="3.125" style="28" customWidth="1"/>
    <col min="2050" max="2051" width="8.5" style="28" customWidth="1"/>
    <col min="2052" max="2052" width="10.25" style="28" customWidth="1"/>
    <col min="2053" max="2053" width="11.125" style="28" customWidth="1"/>
    <col min="2054" max="2054" width="0.5" style="28" customWidth="1"/>
    <col min="2055" max="2055" width="11.125" style="28" customWidth="1"/>
    <col min="2056" max="2056" width="0.5" style="28" customWidth="1"/>
    <col min="2057" max="2057" width="11.125" style="28" customWidth="1"/>
    <col min="2058" max="2058" width="0.5" style="28" customWidth="1"/>
    <col min="2059" max="2059" width="11.125" style="28" customWidth="1"/>
    <col min="2060" max="2301" width="11.25" style="28"/>
    <col min="2302" max="2305" width="3.125" style="28" customWidth="1"/>
    <col min="2306" max="2307" width="8.5" style="28" customWidth="1"/>
    <col min="2308" max="2308" width="10.25" style="28" customWidth="1"/>
    <col min="2309" max="2309" width="11.125" style="28" customWidth="1"/>
    <col min="2310" max="2310" width="0.5" style="28" customWidth="1"/>
    <col min="2311" max="2311" width="11.125" style="28" customWidth="1"/>
    <col min="2312" max="2312" width="0.5" style="28" customWidth="1"/>
    <col min="2313" max="2313" width="11.125" style="28" customWidth="1"/>
    <col min="2314" max="2314" width="0.5" style="28" customWidth="1"/>
    <col min="2315" max="2315" width="11.125" style="28" customWidth="1"/>
    <col min="2316" max="2557" width="11.25" style="28"/>
    <col min="2558" max="2561" width="3.125" style="28" customWidth="1"/>
    <col min="2562" max="2563" width="8.5" style="28" customWidth="1"/>
    <col min="2564" max="2564" width="10.25" style="28" customWidth="1"/>
    <col min="2565" max="2565" width="11.125" style="28" customWidth="1"/>
    <col min="2566" max="2566" width="0.5" style="28" customWidth="1"/>
    <col min="2567" max="2567" width="11.125" style="28" customWidth="1"/>
    <col min="2568" max="2568" width="0.5" style="28" customWidth="1"/>
    <col min="2569" max="2569" width="11.125" style="28" customWidth="1"/>
    <col min="2570" max="2570" width="0.5" style="28" customWidth="1"/>
    <col min="2571" max="2571" width="11.125" style="28" customWidth="1"/>
    <col min="2572" max="2813" width="11.25" style="28"/>
    <col min="2814" max="2817" width="3.125" style="28" customWidth="1"/>
    <col min="2818" max="2819" width="8.5" style="28" customWidth="1"/>
    <col min="2820" max="2820" width="10.25" style="28" customWidth="1"/>
    <col min="2821" max="2821" width="11.125" style="28" customWidth="1"/>
    <col min="2822" max="2822" width="0.5" style="28" customWidth="1"/>
    <col min="2823" max="2823" width="11.125" style="28" customWidth="1"/>
    <col min="2824" max="2824" width="0.5" style="28" customWidth="1"/>
    <col min="2825" max="2825" width="11.125" style="28" customWidth="1"/>
    <col min="2826" max="2826" width="0.5" style="28" customWidth="1"/>
    <col min="2827" max="2827" width="11.125" style="28" customWidth="1"/>
    <col min="2828" max="3069" width="11.25" style="28"/>
    <col min="3070" max="3073" width="3.125" style="28" customWidth="1"/>
    <col min="3074" max="3075" width="8.5" style="28" customWidth="1"/>
    <col min="3076" max="3076" width="10.25" style="28" customWidth="1"/>
    <col min="3077" max="3077" width="11.125" style="28" customWidth="1"/>
    <col min="3078" max="3078" width="0.5" style="28" customWidth="1"/>
    <col min="3079" max="3079" width="11.125" style="28" customWidth="1"/>
    <col min="3080" max="3080" width="0.5" style="28" customWidth="1"/>
    <col min="3081" max="3081" width="11.125" style="28" customWidth="1"/>
    <col min="3082" max="3082" width="0.5" style="28" customWidth="1"/>
    <col min="3083" max="3083" width="11.125" style="28" customWidth="1"/>
    <col min="3084" max="3325" width="11.25" style="28"/>
    <col min="3326" max="3329" width="3.125" style="28" customWidth="1"/>
    <col min="3330" max="3331" width="8.5" style="28" customWidth="1"/>
    <col min="3332" max="3332" width="10.25" style="28" customWidth="1"/>
    <col min="3333" max="3333" width="11.125" style="28" customWidth="1"/>
    <col min="3334" max="3334" width="0.5" style="28" customWidth="1"/>
    <col min="3335" max="3335" width="11.125" style="28" customWidth="1"/>
    <col min="3336" max="3336" width="0.5" style="28" customWidth="1"/>
    <col min="3337" max="3337" width="11.125" style="28" customWidth="1"/>
    <col min="3338" max="3338" width="0.5" style="28" customWidth="1"/>
    <col min="3339" max="3339" width="11.125" style="28" customWidth="1"/>
    <col min="3340" max="3581" width="11.25" style="28"/>
    <col min="3582" max="3585" width="3.125" style="28" customWidth="1"/>
    <col min="3586" max="3587" width="8.5" style="28" customWidth="1"/>
    <col min="3588" max="3588" width="10.25" style="28" customWidth="1"/>
    <col min="3589" max="3589" width="11.125" style="28" customWidth="1"/>
    <col min="3590" max="3590" width="0.5" style="28" customWidth="1"/>
    <col min="3591" max="3591" width="11.125" style="28" customWidth="1"/>
    <col min="3592" max="3592" width="0.5" style="28" customWidth="1"/>
    <col min="3593" max="3593" width="11.125" style="28" customWidth="1"/>
    <col min="3594" max="3594" width="0.5" style="28" customWidth="1"/>
    <col min="3595" max="3595" width="11.125" style="28" customWidth="1"/>
    <col min="3596" max="3837" width="11.25" style="28"/>
    <col min="3838" max="3841" width="3.125" style="28" customWidth="1"/>
    <col min="3842" max="3843" width="8.5" style="28" customWidth="1"/>
    <col min="3844" max="3844" width="10.25" style="28" customWidth="1"/>
    <col min="3845" max="3845" width="11.125" style="28" customWidth="1"/>
    <col min="3846" max="3846" width="0.5" style="28" customWidth="1"/>
    <col min="3847" max="3847" width="11.125" style="28" customWidth="1"/>
    <col min="3848" max="3848" width="0.5" style="28" customWidth="1"/>
    <col min="3849" max="3849" width="11.125" style="28" customWidth="1"/>
    <col min="3850" max="3850" width="0.5" style="28" customWidth="1"/>
    <col min="3851" max="3851" width="11.125" style="28" customWidth="1"/>
    <col min="3852" max="4093" width="11.25" style="28"/>
    <col min="4094" max="4097" width="3.125" style="28" customWidth="1"/>
    <col min="4098" max="4099" width="8.5" style="28" customWidth="1"/>
    <col min="4100" max="4100" width="10.25" style="28" customWidth="1"/>
    <col min="4101" max="4101" width="11.125" style="28" customWidth="1"/>
    <col min="4102" max="4102" width="0.5" style="28" customWidth="1"/>
    <col min="4103" max="4103" width="11.125" style="28" customWidth="1"/>
    <col min="4104" max="4104" width="0.5" style="28" customWidth="1"/>
    <col min="4105" max="4105" width="11.125" style="28" customWidth="1"/>
    <col min="4106" max="4106" width="0.5" style="28" customWidth="1"/>
    <col min="4107" max="4107" width="11.125" style="28" customWidth="1"/>
    <col min="4108" max="4349" width="11.25" style="28"/>
    <col min="4350" max="4353" width="3.125" style="28" customWidth="1"/>
    <col min="4354" max="4355" width="8.5" style="28" customWidth="1"/>
    <col min="4356" max="4356" width="10.25" style="28" customWidth="1"/>
    <col min="4357" max="4357" width="11.125" style="28" customWidth="1"/>
    <col min="4358" max="4358" width="0.5" style="28" customWidth="1"/>
    <col min="4359" max="4359" width="11.125" style="28" customWidth="1"/>
    <col min="4360" max="4360" width="0.5" style="28" customWidth="1"/>
    <col min="4361" max="4361" width="11.125" style="28" customWidth="1"/>
    <col min="4362" max="4362" width="0.5" style="28" customWidth="1"/>
    <col min="4363" max="4363" width="11.125" style="28" customWidth="1"/>
    <col min="4364" max="4605" width="11.25" style="28"/>
    <col min="4606" max="4609" width="3.125" style="28" customWidth="1"/>
    <col min="4610" max="4611" width="8.5" style="28" customWidth="1"/>
    <col min="4612" max="4612" width="10.25" style="28" customWidth="1"/>
    <col min="4613" max="4613" width="11.125" style="28" customWidth="1"/>
    <col min="4614" max="4614" width="0.5" style="28" customWidth="1"/>
    <col min="4615" max="4615" width="11.125" style="28" customWidth="1"/>
    <col min="4616" max="4616" width="0.5" style="28" customWidth="1"/>
    <col min="4617" max="4617" width="11.125" style="28" customWidth="1"/>
    <col min="4618" max="4618" width="0.5" style="28" customWidth="1"/>
    <col min="4619" max="4619" width="11.125" style="28" customWidth="1"/>
    <col min="4620" max="4861" width="11.25" style="28"/>
    <col min="4862" max="4865" width="3.125" style="28" customWidth="1"/>
    <col min="4866" max="4867" width="8.5" style="28" customWidth="1"/>
    <col min="4868" max="4868" width="10.25" style="28" customWidth="1"/>
    <col min="4869" max="4869" width="11.125" style="28" customWidth="1"/>
    <col min="4870" max="4870" width="0.5" style="28" customWidth="1"/>
    <col min="4871" max="4871" width="11.125" style="28" customWidth="1"/>
    <col min="4872" max="4872" width="0.5" style="28" customWidth="1"/>
    <col min="4873" max="4873" width="11.125" style="28" customWidth="1"/>
    <col min="4874" max="4874" width="0.5" style="28" customWidth="1"/>
    <col min="4875" max="4875" width="11.125" style="28" customWidth="1"/>
    <col min="4876" max="5117" width="11.25" style="28"/>
    <col min="5118" max="5121" width="3.125" style="28" customWidth="1"/>
    <col min="5122" max="5123" width="8.5" style="28" customWidth="1"/>
    <col min="5124" max="5124" width="10.25" style="28" customWidth="1"/>
    <col min="5125" max="5125" width="11.125" style="28" customWidth="1"/>
    <col min="5126" max="5126" width="0.5" style="28" customWidth="1"/>
    <col min="5127" max="5127" width="11.125" style="28" customWidth="1"/>
    <col min="5128" max="5128" width="0.5" style="28" customWidth="1"/>
    <col min="5129" max="5129" width="11.125" style="28" customWidth="1"/>
    <col min="5130" max="5130" width="0.5" style="28" customWidth="1"/>
    <col min="5131" max="5131" width="11.125" style="28" customWidth="1"/>
    <col min="5132" max="5373" width="11.25" style="28"/>
    <col min="5374" max="5377" width="3.125" style="28" customWidth="1"/>
    <col min="5378" max="5379" width="8.5" style="28" customWidth="1"/>
    <col min="5380" max="5380" width="10.25" style="28" customWidth="1"/>
    <col min="5381" max="5381" width="11.125" style="28" customWidth="1"/>
    <col min="5382" max="5382" width="0.5" style="28" customWidth="1"/>
    <col min="5383" max="5383" width="11.125" style="28" customWidth="1"/>
    <col min="5384" max="5384" width="0.5" style="28" customWidth="1"/>
    <col min="5385" max="5385" width="11.125" style="28" customWidth="1"/>
    <col min="5386" max="5386" width="0.5" style="28" customWidth="1"/>
    <col min="5387" max="5387" width="11.125" style="28" customWidth="1"/>
    <col min="5388" max="5629" width="11.25" style="28"/>
    <col min="5630" max="5633" width="3.125" style="28" customWidth="1"/>
    <col min="5634" max="5635" width="8.5" style="28" customWidth="1"/>
    <col min="5636" max="5636" width="10.25" style="28" customWidth="1"/>
    <col min="5637" max="5637" width="11.125" style="28" customWidth="1"/>
    <col min="5638" max="5638" width="0.5" style="28" customWidth="1"/>
    <col min="5639" max="5639" width="11.125" style="28" customWidth="1"/>
    <col min="5640" max="5640" width="0.5" style="28" customWidth="1"/>
    <col min="5641" max="5641" width="11.125" style="28" customWidth="1"/>
    <col min="5642" max="5642" width="0.5" style="28" customWidth="1"/>
    <col min="5643" max="5643" width="11.125" style="28" customWidth="1"/>
    <col min="5644" max="5885" width="11.25" style="28"/>
    <col min="5886" max="5889" width="3.125" style="28" customWidth="1"/>
    <col min="5890" max="5891" width="8.5" style="28" customWidth="1"/>
    <col min="5892" max="5892" width="10.25" style="28" customWidth="1"/>
    <col min="5893" max="5893" width="11.125" style="28" customWidth="1"/>
    <col min="5894" max="5894" width="0.5" style="28" customWidth="1"/>
    <col min="5895" max="5895" width="11.125" style="28" customWidth="1"/>
    <col min="5896" max="5896" width="0.5" style="28" customWidth="1"/>
    <col min="5897" max="5897" width="11.125" style="28" customWidth="1"/>
    <col min="5898" max="5898" width="0.5" style="28" customWidth="1"/>
    <col min="5899" max="5899" width="11.125" style="28" customWidth="1"/>
    <col min="5900" max="6141" width="11.25" style="28"/>
    <col min="6142" max="6145" width="3.125" style="28" customWidth="1"/>
    <col min="6146" max="6147" width="8.5" style="28" customWidth="1"/>
    <col min="6148" max="6148" width="10.25" style="28" customWidth="1"/>
    <col min="6149" max="6149" width="11.125" style="28" customWidth="1"/>
    <col min="6150" max="6150" width="0.5" style="28" customWidth="1"/>
    <col min="6151" max="6151" width="11.125" style="28" customWidth="1"/>
    <col min="6152" max="6152" width="0.5" style="28" customWidth="1"/>
    <col min="6153" max="6153" width="11.125" style="28" customWidth="1"/>
    <col min="6154" max="6154" width="0.5" style="28" customWidth="1"/>
    <col min="6155" max="6155" width="11.125" style="28" customWidth="1"/>
    <col min="6156" max="6397" width="11.25" style="28"/>
    <col min="6398" max="6401" width="3.125" style="28" customWidth="1"/>
    <col min="6402" max="6403" width="8.5" style="28" customWidth="1"/>
    <col min="6404" max="6404" width="10.25" style="28" customWidth="1"/>
    <col min="6405" max="6405" width="11.125" style="28" customWidth="1"/>
    <col min="6406" max="6406" width="0.5" style="28" customWidth="1"/>
    <col min="6407" max="6407" width="11.125" style="28" customWidth="1"/>
    <col min="6408" max="6408" width="0.5" style="28" customWidth="1"/>
    <col min="6409" max="6409" width="11.125" style="28" customWidth="1"/>
    <col min="6410" max="6410" width="0.5" style="28" customWidth="1"/>
    <col min="6411" max="6411" width="11.125" style="28" customWidth="1"/>
    <col min="6412" max="6653" width="11.25" style="28"/>
    <col min="6654" max="6657" width="3.125" style="28" customWidth="1"/>
    <col min="6658" max="6659" width="8.5" style="28" customWidth="1"/>
    <col min="6660" max="6660" width="10.25" style="28" customWidth="1"/>
    <col min="6661" max="6661" width="11.125" style="28" customWidth="1"/>
    <col min="6662" max="6662" width="0.5" style="28" customWidth="1"/>
    <col min="6663" max="6663" width="11.125" style="28" customWidth="1"/>
    <col min="6664" max="6664" width="0.5" style="28" customWidth="1"/>
    <col min="6665" max="6665" width="11.125" style="28" customWidth="1"/>
    <col min="6666" max="6666" width="0.5" style="28" customWidth="1"/>
    <col min="6667" max="6667" width="11.125" style="28" customWidth="1"/>
    <col min="6668" max="6909" width="11.25" style="28"/>
    <col min="6910" max="6913" width="3.125" style="28" customWidth="1"/>
    <col min="6914" max="6915" width="8.5" style="28" customWidth="1"/>
    <col min="6916" max="6916" width="10.25" style="28" customWidth="1"/>
    <col min="6917" max="6917" width="11.125" style="28" customWidth="1"/>
    <col min="6918" max="6918" width="0.5" style="28" customWidth="1"/>
    <col min="6919" max="6919" width="11.125" style="28" customWidth="1"/>
    <col min="6920" max="6920" width="0.5" style="28" customWidth="1"/>
    <col min="6921" max="6921" width="11.125" style="28" customWidth="1"/>
    <col min="6922" max="6922" width="0.5" style="28" customWidth="1"/>
    <col min="6923" max="6923" width="11.125" style="28" customWidth="1"/>
    <col min="6924" max="7165" width="11.25" style="28"/>
    <col min="7166" max="7169" width="3.125" style="28" customWidth="1"/>
    <col min="7170" max="7171" width="8.5" style="28" customWidth="1"/>
    <col min="7172" max="7172" width="10.25" style="28" customWidth="1"/>
    <col min="7173" max="7173" width="11.125" style="28" customWidth="1"/>
    <col min="7174" max="7174" width="0.5" style="28" customWidth="1"/>
    <col min="7175" max="7175" width="11.125" style="28" customWidth="1"/>
    <col min="7176" max="7176" width="0.5" style="28" customWidth="1"/>
    <col min="7177" max="7177" width="11.125" style="28" customWidth="1"/>
    <col min="7178" max="7178" width="0.5" style="28" customWidth="1"/>
    <col min="7179" max="7179" width="11.125" style="28" customWidth="1"/>
    <col min="7180" max="7421" width="11.25" style="28"/>
    <col min="7422" max="7425" width="3.125" style="28" customWidth="1"/>
    <col min="7426" max="7427" width="8.5" style="28" customWidth="1"/>
    <col min="7428" max="7428" width="10.25" style="28" customWidth="1"/>
    <col min="7429" max="7429" width="11.125" style="28" customWidth="1"/>
    <col min="7430" max="7430" width="0.5" style="28" customWidth="1"/>
    <col min="7431" max="7431" width="11.125" style="28" customWidth="1"/>
    <col min="7432" max="7432" width="0.5" style="28" customWidth="1"/>
    <col min="7433" max="7433" width="11.125" style="28" customWidth="1"/>
    <col min="7434" max="7434" width="0.5" style="28" customWidth="1"/>
    <col min="7435" max="7435" width="11.125" style="28" customWidth="1"/>
    <col min="7436" max="7677" width="11.25" style="28"/>
    <col min="7678" max="7681" width="3.125" style="28" customWidth="1"/>
    <col min="7682" max="7683" width="8.5" style="28" customWidth="1"/>
    <col min="7684" max="7684" width="10.25" style="28" customWidth="1"/>
    <col min="7685" max="7685" width="11.125" style="28" customWidth="1"/>
    <col min="7686" max="7686" width="0.5" style="28" customWidth="1"/>
    <col min="7687" max="7687" width="11.125" style="28" customWidth="1"/>
    <col min="7688" max="7688" width="0.5" style="28" customWidth="1"/>
    <col min="7689" max="7689" width="11.125" style="28" customWidth="1"/>
    <col min="7690" max="7690" width="0.5" style="28" customWidth="1"/>
    <col min="7691" max="7691" width="11.125" style="28" customWidth="1"/>
    <col min="7692" max="7933" width="11.25" style="28"/>
    <col min="7934" max="7937" width="3.125" style="28" customWidth="1"/>
    <col min="7938" max="7939" width="8.5" style="28" customWidth="1"/>
    <col min="7940" max="7940" width="10.25" style="28" customWidth="1"/>
    <col min="7941" max="7941" width="11.125" style="28" customWidth="1"/>
    <col min="7942" max="7942" width="0.5" style="28" customWidth="1"/>
    <col min="7943" max="7943" width="11.125" style="28" customWidth="1"/>
    <col min="7944" max="7944" width="0.5" style="28" customWidth="1"/>
    <col min="7945" max="7945" width="11.125" style="28" customWidth="1"/>
    <col min="7946" max="7946" width="0.5" style="28" customWidth="1"/>
    <col min="7947" max="7947" width="11.125" style="28" customWidth="1"/>
    <col min="7948" max="8189" width="11.25" style="28"/>
    <col min="8190" max="8193" width="3.125" style="28" customWidth="1"/>
    <col min="8194" max="8195" width="8.5" style="28" customWidth="1"/>
    <col min="8196" max="8196" width="10.25" style="28" customWidth="1"/>
    <col min="8197" max="8197" width="11.125" style="28" customWidth="1"/>
    <col min="8198" max="8198" width="0.5" style="28" customWidth="1"/>
    <col min="8199" max="8199" width="11.125" style="28" customWidth="1"/>
    <col min="8200" max="8200" width="0.5" style="28" customWidth="1"/>
    <col min="8201" max="8201" width="11.125" style="28" customWidth="1"/>
    <col min="8202" max="8202" width="0.5" style="28" customWidth="1"/>
    <col min="8203" max="8203" width="11.125" style="28" customWidth="1"/>
    <col min="8204" max="8445" width="11.25" style="28"/>
    <col min="8446" max="8449" width="3.125" style="28" customWidth="1"/>
    <col min="8450" max="8451" width="8.5" style="28" customWidth="1"/>
    <col min="8452" max="8452" width="10.25" style="28" customWidth="1"/>
    <col min="8453" max="8453" width="11.125" style="28" customWidth="1"/>
    <col min="8454" max="8454" width="0.5" style="28" customWidth="1"/>
    <col min="8455" max="8455" width="11.125" style="28" customWidth="1"/>
    <col min="8456" max="8456" width="0.5" style="28" customWidth="1"/>
    <col min="8457" max="8457" width="11.125" style="28" customWidth="1"/>
    <col min="8458" max="8458" width="0.5" style="28" customWidth="1"/>
    <col min="8459" max="8459" width="11.125" style="28" customWidth="1"/>
    <col min="8460" max="8701" width="11.25" style="28"/>
    <col min="8702" max="8705" width="3.125" style="28" customWidth="1"/>
    <col min="8706" max="8707" width="8.5" style="28" customWidth="1"/>
    <col min="8708" max="8708" width="10.25" style="28" customWidth="1"/>
    <col min="8709" max="8709" width="11.125" style="28" customWidth="1"/>
    <col min="8710" max="8710" width="0.5" style="28" customWidth="1"/>
    <col min="8711" max="8711" width="11.125" style="28" customWidth="1"/>
    <col min="8712" max="8712" width="0.5" style="28" customWidth="1"/>
    <col min="8713" max="8713" width="11.125" style="28" customWidth="1"/>
    <col min="8714" max="8714" width="0.5" style="28" customWidth="1"/>
    <col min="8715" max="8715" width="11.125" style="28" customWidth="1"/>
    <col min="8716" max="8957" width="11.25" style="28"/>
    <col min="8958" max="8961" width="3.125" style="28" customWidth="1"/>
    <col min="8962" max="8963" width="8.5" style="28" customWidth="1"/>
    <col min="8964" max="8964" width="10.25" style="28" customWidth="1"/>
    <col min="8965" max="8965" width="11.125" style="28" customWidth="1"/>
    <col min="8966" max="8966" width="0.5" style="28" customWidth="1"/>
    <col min="8967" max="8967" width="11.125" style="28" customWidth="1"/>
    <col min="8968" max="8968" width="0.5" style="28" customWidth="1"/>
    <col min="8969" max="8969" width="11.125" style="28" customWidth="1"/>
    <col min="8970" max="8970" width="0.5" style="28" customWidth="1"/>
    <col min="8971" max="8971" width="11.125" style="28" customWidth="1"/>
    <col min="8972" max="9213" width="11.25" style="28"/>
    <col min="9214" max="9217" width="3.125" style="28" customWidth="1"/>
    <col min="9218" max="9219" width="8.5" style="28" customWidth="1"/>
    <col min="9220" max="9220" width="10.25" style="28" customWidth="1"/>
    <col min="9221" max="9221" width="11.125" style="28" customWidth="1"/>
    <col min="9222" max="9222" width="0.5" style="28" customWidth="1"/>
    <col min="9223" max="9223" width="11.125" style="28" customWidth="1"/>
    <col min="9224" max="9224" width="0.5" style="28" customWidth="1"/>
    <col min="9225" max="9225" width="11.125" style="28" customWidth="1"/>
    <col min="9226" max="9226" width="0.5" style="28" customWidth="1"/>
    <col min="9227" max="9227" width="11.125" style="28" customWidth="1"/>
    <col min="9228" max="9469" width="11.25" style="28"/>
    <col min="9470" max="9473" width="3.125" style="28" customWidth="1"/>
    <col min="9474" max="9475" width="8.5" style="28" customWidth="1"/>
    <col min="9476" max="9476" width="10.25" style="28" customWidth="1"/>
    <col min="9477" max="9477" width="11.125" style="28" customWidth="1"/>
    <col min="9478" max="9478" width="0.5" style="28" customWidth="1"/>
    <col min="9479" max="9479" width="11.125" style="28" customWidth="1"/>
    <col min="9480" max="9480" width="0.5" style="28" customWidth="1"/>
    <col min="9481" max="9481" width="11.125" style="28" customWidth="1"/>
    <col min="9482" max="9482" width="0.5" style="28" customWidth="1"/>
    <col min="9483" max="9483" width="11.125" style="28" customWidth="1"/>
    <col min="9484" max="9725" width="11.25" style="28"/>
    <col min="9726" max="9729" width="3.125" style="28" customWidth="1"/>
    <col min="9730" max="9731" width="8.5" style="28" customWidth="1"/>
    <col min="9732" max="9732" width="10.25" style="28" customWidth="1"/>
    <col min="9733" max="9733" width="11.125" style="28" customWidth="1"/>
    <col min="9734" max="9734" width="0.5" style="28" customWidth="1"/>
    <col min="9735" max="9735" width="11.125" style="28" customWidth="1"/>
    <col min="9736" max="9736" width="0.5" style="28" customWidth="1"/>
    <col min="9737" max="9737" width="11.125" style="28" customWidth="1"/>
    <col min="9738" max="9738" width="0.5" style="28" customWidth="1"/>
    <col min="9739" max="9739" width="11.125" style="28" customWidth="1"/>
    <col min="9740" max="9981" width="11.25" style="28"/>
    <col min="9982" max="9985" width="3.125" style="28" customWidth="1"/>
    <col min="9986" max="9987" width="8.5" style="28" customWidth="1"/>
    <col min="9988" max="9988" width="10.25" style="28" customWidth="1"/>
    <col min="9989" max="9989" width="11.125" style="28" customWidth="1"/>
    <col min="9990" max="9990" width="0.5" style="28" customWidth="1"/>
    <col min="9991" max="9991" width="11.125" style="28" customWidth="1"/>
    <col min="9992" max="9992" width="0.5" style="28" customWidth="1"/>
    <col min="9993" max="9993" width="11.125" style="28" customWidth="1"/>
    <col min="9994" max="9994" width="0.5" style="28" customWidth="1"/>
    <col min="9995" max="9995" width="11.125" style="28" customWidth="1"/>
    <col min="9996" max="10237" width="11.25" style="28"/>
    <col min="10238" max="10241" width="3.125" style="28" customWidth="1"/>
    <col min="10242" max="10243" width="8.5" style="28" customWidth="1"/>
    <col min="10244" max="10244" width="10.25" style="28" customWidth="1"/>
    <col min="10245" max="10245" width="11.125" style="28" customWidth="1"/>
    <col min="10246" max="10246" width="0.5" style="28" customWidth="1"/>
    <col min="10247" max="10247" width="11.125" style="28" customWidth="1"/>
    <col min="10248" max="10248" width="0.5" style="28" customWidth="1"/>
    <col min="10249" max="10249" width="11.125" style="28" customWidth="1"/>
    <col min="10250" max="10250" width="0.5" style="28" customWidth="1"/>
    <col min="10251" max="10251" width="11.125" style="28" customWidth="1"/>
    <col min="10252" max="10493" width="11.25" style="28"/>
    <col min="10494" max="10497" width="3.125" style="28" customWidth="1"/>
    <col min="10498" max="10499" width="8.5" style="28" customWidth="1"/>
    <col min="10500" max="10500" width="10.25" style="28" customWidth="1"/>
    <col min="10501" max="10501" width="11.125" style="28" customWidth="1"/>
    <col min="10502" max="10502" width="0.5" style="28" customWidth="1"/>
    <col min="10503" max="10503" width="11.125" style="28" customWidth="1"/>
    <col min="10504" max="10504" width="0.5" style="28" customWidth="1"/>
    <col min="10505" max="10505" width="11.125" style="28" customWidth="1"/>
    <col min="10506" max="10506" width="0.5" style="28" customWidth="1"/>
    <col min="10507" max="10507" width="11.125" style="28" customWidth="1"/>
    <col min="10508" max="10749" width="11.25" style="28"/>
    <col min="10750" max="10753" width="3.125" style="28" customWidth="1"/>
    <col min="10754" max="10755" width="8.5" style="28" customWidth="1"/>
    <col min="10756" max="10756" width="10.25" style="28" customWidth="1"/>
    <col min="10757" max="10757" width="11.125" style="28" customWidth="1"/>
    <col min="10758" max="10758" width="0.5" style="28" customWidth="1"/>
    <col min="10759" max="10759" width="11.125" style="28" customWidth="1"/>
    <col min="10760" max="10760" width="0.5" style="28" customWidth="1"/>
    <col min="10761" max="10761" width="11.125" style="28" customWidth="1"/>
    <col min="10762" max="10762" width="0.5" style="28" customWidth="1"/>
    <col min="10763" max="10763" width="11.125" style="28" customWidth="1"/>
    <col min="10764" max="11005" width="11.25" style="28"/>
    <col min="11006" max="11009" width="3.125" style="28" customWidth="1"/>
    <col min="11010" max="11011" width="8.5" style="28" customWidth="1"/>
    <col min="11012" max="11012" width="10.25" style="28" customWidth="1"/>
    <col min="11013" max="11013" width="11.125" style="28" customWidth="1"/>
    <col min="11014" max="11014" width="0.5" style="28" customWidth="1"/>
    <col min="11015" max="11015" width="11.125" style="28" customWidth="1"/>
    <col min="11016" max="11016" width="0.5" style="28" customWidth="1"/>
    <col min="11017" max="11017" width="11.125" style="28" customWidth="1"/>
    <col min="11018" max="11018" width="0.5" style="28" customWidth="1"/>
    <col min="11019" max="11019" width="11.125" style="28" customWidth="1"/>
    <col min="11020" max="11261" width="11.25" style="28"/>
    <col min="11262" max="11265" width="3.125" style="28" customWidth="1"/>
    <col min="11266" max="11267" width="8.5" style="28" customWidth="1"/>
    <col min="11268" max="11268" width="10.25" style="28" customWidth="1"/>
    <col min="11269" max="11269" width="11.125" style="28" customWidth="1"/>
    <col min="11270" max="11270" width="0.5" style="28" customWidth="1"/>
    <col min="11271" max="11271" width="11.125" style="28" customWidth="1"/>
    <col min="11272" max="11272" width="0.5" style="28" customWidth="1"/>
    <col min="11273" max="11273" width="11.125" style="28" customWidth="1"/>
    <col min="11274" max="11274" width="0.5" style="28" customWidth="1"/>
    <col min="11275" max="11275" width="11.125" style="28" customWidth="1"/>
    <col min="11276" max="11517" width="11.25" style="28"/>
    <col min="11518" max="11521" width="3.125" style="28" customWidth="1"/>
    <col min="11522" max="11523" width="8.5" style="28" customWidth="1"/>
    <col min="11524" max="11524" width="10.25" style="28" customWidth="1"/>
    <col min="11525" max="11525" width="11.125" style="28" customWidth="1"/>
    <col min="11526" max="11526" width="0.5" style="28" customWidth="1"/>
    <col min="11527" max="11527" width="11.125" style="28" customWidth="1"/>
    <col min="11528" max="11528" width="0.5" style="28" customWidth="1"/>
    <col min="11529" max="11529" width="11.125" style="28" customWidth="1"/>
    <col min="11530" max="11530" width="0.5" style="28" customWidth="1"/>
    <col min="11531" max="11531" width="11.125" style="28" customWidth="1"/>
    <col min="11532" max="11773" width="11.25" style="28"/>
    <col min="11774" max="11777" width="3.125" style="28" customWidth="1"/>
    <col min="11778" max="11779" width="8.5" style="28" customWidth="1"/>
    <col min="11780" max="11780" width="10.25" style="28" customWidth="1"/>
    <col min="11781" max="11781" width="11.125" style="28" customWidth="1"/>
    <col min="11782" max="11782" width="0.5" style="28" customWidth="1"/>
    <col min="11783" max="11783" width="11.125" style="28" customWidth="1"/>
    <col min="11784" max="11784" width="0.5" style="28" customWidth="1"/>
    <col min="11785" max="11785" width="11.125" style="28" customWidth="1"/>
    <col min="11786" max="11786" width="0.5" style="28" customWidth="1"/>
    <col min="11787" max="11787" width="11.125" style="28" customWidth="1"/>
    <col min="11788" max="12029" width="11.25" style="28"/>
    <col min="12030" max="12033" width="3.125" style="28" customWidth="1"/>
    <col min="12034" max="12035" width="8.5" style="28" customWidth="1"/>
    <col min="12036" max="12036" width="10.25" style="28" customWidth="1"/>
    <col min="12037" max="12037" width="11.125" style="28" customWidth="1"/>
    <col min="12038" max="12038" width="0.5" style="28" customWidth="1"/>
    <col min="12039" max="12039" width="11.125" style="28" customWidth="1"/>
    <col min="12040" max="12040" width="0.5" style="28" customWidth="1"/>
    <col min="12041" max="12041" width="11.125" style="28" customWidth="1"/>
    <col min="12042" max="12042" width="0.5" style="28" customWidth="1"/>
    <col min="12043" max="12043" width="11.125" style="28" customWidth="1"/>
    <col min="12044" max="12285" width="11.25" style="28"/>
    <col min="12286" max="12289" width="3.125" style="28" customWidth="1"/>
    <col min="12290" max="12291" width="8.5" style="28" customWidth="1"/>
    <col min="12292" max="12292" width="10.25" style="28" customWidth="1"/>
    <col min="12293" max="12293" width="11.125" style="28" customWidth="1"/>
    <col min="12294" max="12294" width="0.5" style="28" customWidth="1"/>
    <col min="12295" max="12295" width="11.125" style="28" customWidth="1"/>
    <col min="12296" max="12296" width="0.5" style="28" customWidth="1"/>
    <col min="12297" max="12297" width="11.125" style="28" customWidth="1"/>
    <col min="12298" max="12298" width="0.5" style="28" customWidth="1"/>
    <col min="12299" max="12299" width="11.125" style="28" customWidth="1"/>
    <col min="12300" max="12541" width="11.25" style="28"/>
    <col min="12542" max="12545" width="3.125" style="28" customWidth="1"/>
    <col min="12546" max="12547" width="8.5" style="28" customWidth="1"/>
    <col min="12548" max="12548" width="10.25" style="28" customWidth="1"/>
    <col min="12549" max="12549" width="11.125" style="28" customWidth="1"/>
    <col min="12550" max="12550" width="0.5" style="28" customWidth="1"/>
    <col min="12551" max="12551" width="11.125" style="28" customWidth="1"/>
    <col min="12552" max="12552" width="0.5" style="28" customWidth="1"/>
    <col min="12553" max="12553" width="11.125" style="28" customWidth="1"/>
    <col min="12554" max="12554" width="0.5" style="28" customWidth="1"/>
    <col min="12555" max="12555" width="11.125" style="28" customWidth="1"/>
    <col min="12556" max="12797" width="11.25" style="28"/>
    <col min="12798" max="12801" width="3.125" style="28" customWidth="1"/>
    <col min="12802" max="12803" width="8.5" style="28" customWidth="1"/>
    <col min="12804" max="12804" width="10.25" style="28" customWidth="1"/>
    <col min="12805" max="12805" width="11.125" style="28" customWidth="1"/>
    <col min="12806" max="12806" width="0.5" style="28" customWidth="1"/>
    <col min="12807" max="12807" width="11.125" style="28" customWidth="1"/>
    <col min="12808" max="12808" width="0.5" style="28" customWidth="1"/>
    <col min="12809" max="12809" width="11.125" style="28" customWidth="1"/>
    <col min="12810" max="12810" width="0.5" style="28" customWidth="1"/>
    <col min="12811" max="12811" width="11.125" style="28" customWidth="1"/>
    <col min="12812" max="13053" width="11.25" style="28"/>
    <col min="13054" max="13057" width="3.125" style="28" customWidth="1"/>
    <col min="13058" max="13059" width="8.5" style="28" customWidth="1"/>
    <col min="13060" max="13060" width="10.25" style="28" customWidth="1"/>
    <col min="13061" max="13061" width="11.125" style="28" customWidth="1"/>
    <col min="13062" max="13062" width="0.5" style="28" customWidth="1"/>
    <col min="13063" max="13063" width="11.125" style="28" customWidth="1"/>
    <col min="13064" max="13064" width="0.5" style="28" customWidth="1"/>
    <col min="13065" max="13065" width="11.125" style="28" customWidth="1"/>
    <col min="13066" max="13066" width="0.5" style="28" customWidth="1"/>
    <col min="13067" max="13067" width="11.125" style="28" customWidth="1"/>
    <col min="13068" max="13309" width="11.25" style="28"/>
    <col min="13310" max="13313" width="3.125" style="28" customWidth="1"/>
    <col min="13314" max="13315" width="8.5" style="28" customWidth="1"/>
    <col min="13316" max="13316" width="10.25" style="28" customWidth="1"/>
    <col min="13317" max="13317" width="11.125" style="28" customWidth="1"/>
    <col min="13318" max="13318" width="0.5" style="28" customWidth="1"/>
    <col min="13319" max="13319" width="11.125" style="28" customWidth="1"/>
    <col min="13320" max="13320" width="0.5" style="28" customWidth="1"/>
    <col min="13321" max="13321" width="11.125" style="28" customWidth="1"/>
    <col min="13322" max="13322" width="0.5" style="28" customWidth="1"/>
    <col min="13323" max="13323" width="11.125" style="28" customWidth="1"/>
    <col min="13324" max="13565" width="11.25" style="28"/>
    <col min="13566" max="13569" width="3.125" style="28" customWidth="1"/>
    <col min="13570" max="13571" width="8.5" style="28" customWidth="1"/>
    <col min="13572" max="13572" width="10.25" style="28" customWidth="1"/>
    <col min="13573" max="13573" width="11.125" style="28" customWidth="1"/>
    <col min="13574" max="13574" width="0.5" style="28" customWidth="1"/>
    <col min="13575" max="13575" width="11.125" style="28" customWidth="1"/>
    <col min="13576" max="13576" width="0.5" style="28" customWidth="1"/>
    <col min="13577" max="13577" width="11.125" style="28" customWidth="1"/>
    <col min="13578" max="13578" width="0.5" style="28" customWidth="1"/>
    <col min="13579" max="13579" width="11.125" style="28" customWidth="1"/>
    <col min="13580" max="13821" width="11.25" style="28"/>
    <col min="13822" max="13825" width="3.125" style="28" customWidth="1"/>
    <col min="13826" max="13827" width="8.5" style="28" customWidth="1"/>
    <col min="13828" max="13828" width="10.25" style="28" customWidth="1"/>
    <col min="13829" max="13829" width="11.125" style="28" customWidth="1"/>
    <col min="13830" max="13830" width="0.5" style="28" customWidth="1"/>
    <col min="13831" max="13831" width="11.125" style="28" customWidth="1"/>
    <col min="13832" max="13832" width="0.5" style="28" customWidth="1"/>
    <col min="13833" max="13833" width="11.125" style="28" customWidth="1"/>
    <col min="13834" max="13834" width="0.5" style="28" customWidth="1"/>
    <col min="13835" max="13835" width="11.125" style="28" customWidth="1"/>
    <col min="13836" max="14077" width="11.25" style="28"/>
    <col min="14078" max="14081" width="3.125" style="28" customWidth="1"/>
    <col min="14082" max="14083" width="8.5" style="28" customWidth="1"/>
    <col min="14084" max="14084" width="10.25" style="28" customWidth="1"/>
    <col min="14085" max="14085" width="11.125" style="28" customWidth="1"/>
    <col min="14086" max="14086" width="0.5" style="28" customWidth="1"/>
    <col min="14087" max="14087" width="11.125" style="28" customWidth="1"/>
    <col min="14088" max="14088" width="0.5" style="28" customWidth="1"/>
    <col min="14089" max="14089" width="11.125" style="28" customWidth="1"/>
    <col min="14090" max="14090" width="0.5" style="28" customWidth="1"/>
    <col min="14091" max="14091" width="11.125" style="28" customWidth="1"/>
    <col min="14092" max="14333" width="11.25" style="28"/>
    <col min="14334" max="14337" width="3.125" style="28" customWidth="1"/>
    <col min="14338" max="14339" width="8.5" style="28" customWidth="1"/>
    <col min="14340" max="14340" width="10.25" style="28" customWidth="1"/>
    <col min="14341" max="14341" width="11.125" style="28" customWidth="1"/>
    <col min="14342" max="14342" width="0.5" style="28" customWidth="1"/>
    <col min="14343" max="14343" width="11.125" style="28" customWidth="1"/>
    <col min="14344" max="14344" width="0.5" style="28" customWidth="1"/>
    <col min="14345" max="14345" width="11.125" style="28" customWidth="1"/>
    <col min="14346" max="14346" width="0.5" style="28" customWidth="1"/>
    <col min="14347" max="14347" width="11.125" style="28" customWidth="1"/>
    <col min="14348" max="14589" width="11.25" style="28"/>
    <col min="14590" max="14593" width="3.125" style="28" customWidth="1"/>
    <col min="14594" max="14595" width="8.5" style="28" customWidth="1"/>
    <col min="14596" max="14596" width="10.25" style="28" customWidth="1"/>
    <col min="14597" max="14597" width="11.125" style="28" customWidth="1"/>
    <col min="14598" max="14598" width="0.5" style="28" customWidth="1"/>
    <col min="14599" max="14599" width="11.125" style="28" customWidth="1"/>
    <col min="14600" max="14600" width="0.5" style="28" customWidth="1"/>
    <col min="14601" max="14601" width="11.125" style="28" customWidth="1"/>
    <col min="14602" max="14602" width="0.5" style="28" customWidth="1"/>
    <col min="14603" max="14603" width="11.125" style="28" customWidth="1"/>
    <col min="14604" max="14845" width="11.25" style="28"/>
    <col min="14846" max="14849" width="3.125" style="28" customWidth="1"/>
    <col min="14850" max="14851" width="8.5" style="28" customWidth="1"/>
    <col min="14852" max="14852" width="10.25" style="28" customWidth="1"/>
    <col min="14853" max="14853" width="11.125" style="28" customWidth="1"/>
    <col min="14854" max="14854" width="0.5" style="28" customWidth="1"/>
    <col min="14855" max="14855" width="11.125" style="28" customWidth="1"/>
    <col min="14856" max="14856" width="0.5" style="28" customWidth="1"/>
    <col min="14857" max="14857" width="11.125" style="28" customWidth="1"/>
    <col min="14858" max="14858" width="0.5" style="28" customWidth="1"/>
    <col min="14859" max="14859" width="11.125" style="28" customWidth="1"/>
    <col min="14860" max="15101" width="11.25" style="28"/>
    <col min="15102" max="15105" width="3.125" style="28" customWidth="1"/>
    <col min="15106" max="15107" width="8.5" style="28" customWidth="1"/>
    <col min="15108" max="15108" width="10.25" style="28" customWidth="1"/>
    <col min="15109" max="15109" width="11.125" style="28" customWidth="1"/>
    <col min="15110" max="15110" width="0.5" style="28" customWidth="1"/>
    <col min="15111" max="15111" width="11.125" style="28" customWidth="1"/>
    <col min="15112" max="15112" width="0.5" style="28" customWidth="1"/>
    <col min="15113" max="15113" width="11.125" style="28" customWidth="1"/>
    <col min="15114" max="15114" width="0.5" style="28" customWidth="1"/>
    <col min="15115" max="15115" width="11.125" style="28" customWidth="1"/>
    <col min="15116" max="15357" width="11.25" style="28"/>
    <col min="15358" max="15361" width="3.125" style="28" customWidth="1"/>
    <col min="15362" max="15363" width="8.5" style="28" customWidth="1"/>
    <col min="15364" max="15364" width="10.25" style="28" customWidth="1"/>
    <col min="15365" max="15365" width="11.125" style="28" customWidth="1"/>
    <col min="15366" max="15366" width="0.5" style="28" customWidth="1"/>
    <col min="15367" max="15367" width="11.125" style="28" customWidth="1"/>
    <col min="15368" max="15368" width="0.5" style="28" customWidth="1"/>
    <col min="15369" max="15369" width="11.125" style="28" customWidth="1"/>
    <col min="15370" max="15370" width="0.5" style="28" customWidth="1"/>
    <col min="15371" max="15371" width="11.125" style="28" customWidth="1"/>
    <col min="15372" max="15613" width="11.25" style="28"/>
    <col min="15614" max="15617" width="3.125" style="28" customWidth="1"/>
    <col min="15618" max="15619" width="8.5" style="28" customWidth="1"/>
    <col min="15620" max="15620" width="10.25" style="28" customWidth="1"/>
    <col min="15621" max="15621" width="11.125" style="28" customWidth="1"/>
    <col min="15622" max="15622" width="0.5" style="28" customWidth="1"/>
    <col min="15623" max="15623" width="11.125" style="28" customWidth="1"/>
    <col min="15624" max="15624" width="0.5" style="28" customWidth="1"/>
    <col min="15625" max="15625" width="11.125" style="28" customWidth="1"/>
    <col min="15626" max="15626" width="0.5" style="28" customWidth="1"/>
    <col min="15627" max="15627" width="11.125" style="28" customWidth="1"/>
    <col min="15628" max="15869" width="11.25" style="28"/>
    <col min="15870" max="15873" width="3.125" style="28" customWidth="1"/>
    <col min="15874" max="15875" width="8.5" style="28" customWidth="1"/>
    <col min="15876" max="15876" width="10.25" style="28" customWidth="1"/>
    <col min="15877" max="15877" width="11.125" style="28" customWidth="1"/>
    <col min="15878" max="15878" width="0.5" style="28" customWidth="1"/>
    <col min="15879" max="15879" width="11.125" style="28" customWidth="1"/>
    <col min="15880" max="15880" width="0.5" style="28" customWidth="1"/>
    <col min="15881" max="15881" width="11.125" style="28" customWidth="1"/>
    <col min="15882" max="15882" width="0.5" style="28" customWidth="1"/>
    <col min="15883" max="15883" width="11.125" style="28" customWidth="1"/>
    <col min="15884" max="16125" width="11.25" style="28"/>
    <col min="16126" max="16129" width="3.125" style="28" customWidth="1"/>
    <col min="16130" max="16131" width="8.5" style="28" customWidth="1"/>
    <col min="16132" max="16132" width="10.25" style="28" customWidth="1"/>
    <col min="16133" max="16133" width="11.125" style="28" customWidth="1"/>
    <col min="16134" max="16134" width="0.5" style="28" customWidth="1"/>
    <col min="16135" max="16135" width="11.125" style="28" customWidth="1"/>
    <col min="16136" max="16136" width="0.5" style="28" customWidth="1"/>
    <col min="16137" max="16137" width="11.125" style="28" customWidth="1"/>
    <col min="16138" max="16138" width="0.5" style="28" customWidth="1"/>
    <col min="16139" max="16139" width="11.125" style="28" customWidth="1"/>
    <col min="16140" max="16384" width="11.25" style="28"/>
  </cols>
  <sheetData>
    <row r="1" spans="1:21" s="30" customFormat="1" ht="20.45" customHeigh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95">
        <f>'Financial Statement'!N77+1</f>
        <v>5</v>
      </c>
    </row>
    <row r="2" spans="1:21" ht="20.45" customHeight="1">
      <c r="A2" s="123"/>
      <c r="L2" s="28"/>
      <c r="N2" s="125" t="s">
        <v>39</v>
      </c>
    </row>
    <row r="3" spans="1:21" s="36" customFormat="1" ht="20.45" customHeight="1">
      <c r="A3" s="287" t="str">
        <f>'Financial Statement'!A2</f>
        <v>Thai Ha Public Company Limited and Its Subsidiaries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21" s="36" customFormat="1" ht="20.45" customHeight="1">
      <c r="A4" s="287" t="s">
        <v>96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21" s="36" customFormat="1" ht="20.45" customHeight="1">
      <c r="A5" s="287" t="s">
        <v>133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21" s="36" customFormat="1" ht="20.4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125" t="str">
        <f>'Financial Statement'!N5</f>
        <v>(Unit : Baht)</v>
      </c>
    </row>
    <row r="7" spans="1:21" s="126" customFormat="1" ht="20.45" customHeight="1">
      <c r="A7" s="127"/>
      <c r="B7" s="127"/>
      <c r="C7" s="127"/>
      <c r="D7" s="127"/>
      <c r="E7" s="127"/>
      <c r="F7" s="127"/>
      <c r="G7" s="290"/>
      <c r="H7" s="12"/>
      <c r="I7" s="11" t="str">
        <f>'Financial Statement'!I6</f>
        <v>Consolidated financial statements</v>
      </c>
      <c r="J7" s="9"/>
      <c r="K7" s="9"/>
      <c r="L7" s="9"/>
      <c r="M7" s="11" t="str">
        <f>'Financial Statement'!M6</f>
        <v>Separate financial statements</v>
      </c>
      <c r="N7" s="9"/>
      <c r="P7" s="2"/>
      <c r="Q7" s="1"/>
      <c r="R7" s="1"/>
      <c r="S7" s="1"/>
      <c r="T7" s="1"/>
      <c r="U7" s="1"/>
    </row>
    <row r="8" spans="1:21" s="126" customFormat="1" ht="20.45" customHeight="1">
      <c r="A8" s="128"/>
      <c r="B8" s="128"/>
      <c r="C8" s="128"/>
      <c r="D8" s="128"/>
      <c r="E8" s="128"/>
      <c r="F8" s="128"/>
      <c r="G8" s="291"/>
      <c r="H8" s="7" t="str">
        <f>'Financial Statement'!H7</f>
        <v>March 31, 2022</v>
      </c>
      <c r="I8" s="8"/>
      <c r="J8" s="7" t="s">
        <v>135</v>
      </c>
      <c r="K8" s="8"/>
      <c r="L8" s="7" t="str">
        <f>'Financial Statement'!L7</f>
        <v>March 31, 2022</v>
      </c>
      <c r="M8" s="8"/>
      <c r="N8" s="7" t="str">
        <f>J8</f>
        <v>March 31, 2021</v>
      </c>
      <c r="P8" s="2"/>
      <c r="Q8" s="1"/>
      <c r="R8" s="1"/>
      <c r="S8" s="1"/>
      <c r="T8" s="1"/>
      <c r="U8" s="1"/>
    </row>
    <row r="9" spans="1:21" s="126" customFormat="1" ht="20.45" customHeight="1">
      <c r="A9" s="162"/>
      <c r="B9" s="162"/>
      <c r="C9" s="162"/>
      <c r="D9" s="162"/>
      <c r="E9" s="162"/>
      <c r="F9" s="162"/>
      <c r="G9" s="163"/>
      <c r="H9" s="98"/>
      <c r="I9" s="99"/>
      <c r="J9" s="98"/>
      <c r="K9" s="99"/>
      <c r="L9" s="98"/>
      <c r="M9" s="99"/>
      <c r="N9" s="98"/>
      <c r="P9" s="2"/>
      <c r="Q9" s="1"/>
      <c r="R9" s="1"/>
      <c r="S9" s="1"/>
      <c r="T9" s="1"/>
      <c r="U9" s="1"/>
    </row>
    <row r="10" spans="1:21" s="36" customFormat="1" ht="20.45" customHeight="1">
      <c r="A10" s="40" t="s">
        <v>41</v>
      </c>
      <c r="B10" s="40"/>
      <c r="C10" s="40"/>
      <c r="D10" s="40"/>
      <c r="G10" s="42"/>
      <c r="H10" s="164"/>
      <c r="I10" s="132"/>
      <c r="K10" s="132"/>
    </row>
    <row r="11" spans="1:21" s="36" customFormat="1" ht="20.45" customHeight="1">
      <c r="A11" s="40"/>
      <c r="B11" s="35" t="s">
        <v>40</v>
      </c>
      <c r="C11" s="40"/>
      <c r="D11" s="40"/>
      <c r="G11" s="42"/>
      <c r="H11" s="233">
        <v>122242110.39999999</v>
      </c>
      <c r="I11" s="236"/>
      <c r="J11" s="232">
        <v>115370428.63999999</v>
      </c>
      <c r="K11" s="235"/>
      <c r="L11" s="232">
        <v>122242110.40000001</v>
      </c>
      <c r="M11" s="235"/>
      <c r="N11" s="232">
        <v>115370428.64</v>
      </c>
      <c r="P11" s="38"/>
    </row>
    <row r="12" spans="1:21" s="36" customFormat="1" ht="20.45" customHeight="1">
      <c r="A12" s="40"/>
      <c r="B12" s="35" t="s">
        <v>42</v>
      </c>
      <c r="C12" s="40"/>
      <c r="D12" s="40"/>
      <c r="G12" s="42"/>
      <c r="H12" s="230">
        <v>1609713.83</v>
      </c>
      <c r="I12" s="237"/>
      <c r="J12" s="231">
        <v>93553.73</v>
      </c>
      <c r="K12" s="234"/>
      <c r="L12" s="232">
        <v>1766676.44</v>
      </c>
      <c r="M12" s="235"/>
      <c r="N12" s="231">
        <v>93553.73</v>
      </c>
      <c r="P12" s="38"/>
    </row>
    <row r="13" spans="1:21" s="36" customFormat="1" ht="20.45" customHeight="1">
      <c r="A13" s="40"/>
      <c r="B13" s="35"/>
      <c r="C13" s="40" t="s">
        <v>43</v>
      </c>
      <c r="D13" s="30"/>
      <c r="E13" s="28"/>
      <c r="F13" s="28"/>
      <c r="G13" s="22"/>
      <c r="H13" s="238">
        <f>SUM(H11:H12)</f>
        <v>123851824.22999999</v>
      </c>
      <c r="I13" s="235"/>
      <c r="J13" s="238">
        <f>SUM(J11:J12)</f>
        <v>115463982.36999999</v>
      </c>
      <c r="K13" s="234"/>
      <c r="L13" s="238">
        <f>SUM(L11:L12)</f>
        <v>124008786.84</v>
      </c>
      <c r="M13" s="235"/>
      <c r="N13" s="238">
        <f>SUM(N11:N12)</f>
        <v>115463982.37</v>
      </c>
      <c r="P13" s="38"/>
    </row>
    <row r="14" spans="1:21" ht="20.45" customHeight="1">
      <c r="A14" s="165" t="s">
        <v>44</v>
      </c>
      <c r="B14" s="28"/>
      <c r="H14" s="230"/>
      <c r="I14" s="237"/>
      <c r="J14" s="234"/>
      <c r="K14" s="232"/>
      <c r="L14" s="235"/>
      <c r="M14" s="232"/>
      <c r="N14" s="231"/>
      <c r="P14" s="38"/>
    </row>
    <row r="15" spans="1:21" s="36" customFormat="1" ht="20.45" customHeight="1">
      <c r="A15" s="40"/>
      <c r="B15" s="30" t="s">
        <v>45</v>
      </c>
      <c r="C15" s="40"/>
      <c r="D15" s="40"/>
      <c r="G15" s="42"/>
      <c r="H15" s="230">
        <v>98340761.180000022</v>
      </c>
      <c r="I15" s="234"/>
      <c r="J15" s="231">
        <v>100309526.81999999</v>
      </c>
      <c r="K15" s="232"/>
      <c r="L15" s="232">
        <v>98547702.530000001</v>
      </c>
      <c r="M15" s="235"/>
      <c r="N15" s="231">
        <v>100309526.81999999</v>
      </c>
      <c r="P15" s="38"/>
      <c r="Q15" s="39"/>
    </row>
    <row r="16" spans="1:21" ht="20.45" customHeight="1">
      <c r="A16" s="34"/>
      <c r="B16" s="35" t="s">
        <v>94</v>
      </c>
      <c r="C16" s="28"/>
      <c r="H16" s="230">
        <v>22204333.960000005</v>
      </c>
      <c r="I16" s="237"/>
      <c r="J16" s="231">
        <v>15095809.080000002</v>
      </c>
      <c r="K16" s="232"/>
      <c r="L16" s="232">
        <v>22204333.960000001</v>
      </c>
      <c r="M16" s="235"/>
      <c r="N16" s="231">
        <v>15095809.08</v>
      </c>
      <c r="O16" s="37"/>
      <c r="P16" s="38"/>
      <c r="Q16" s="39"/>
    </row>
    <row r="17" spans="1:17" ht="20.45" customHeight="1">
      <c r="A17" s="34"/>
      <c r="B17" s="35" t="s">
        <v>46</v>
      </c>
      <c r="C17" s="28"/>
      <c r="H17" s="230">
        <v>16348553.949999997</v>
      </c>
      <c r="I17" s="237"/>
      <c r="J17" s="231">
        <v>16862801.43</v>
      </c>
      <c r="K17" s="232"/>
      <c r="L17" s="232">
        <v>16394807.33</v>
      </c>
      <c r="M17" s="235"/>
      <c r="N17" s="231">
        <v>16849812.690000001</v>
      </c>
      <c r="O17" s="37"/>
      <c r="P17" s="38"/>
      <c r="Q17" s="39"/>
    </row>
    <row r="18" spans="1:17" ht="20.45" customHeight="1">
      <c r="A18" s="34"/>
      <c r="B18" s="35" t="s">
        <v>47</v>
      </c>
      <c r="C18" s="28"/>
      <c r="H18" s="230">
        <v>224281.12</v>
      </c>
      <c r="I18" s="237"/>
      <c r="J18" s="231">
        <v>3757979.08</v>
      </c>
      <c r="K18" s="232"/>
      <c r="L18" s="232">
        <v>224281.12</v>
      </c>
      <c r="M18" s="235"/>
      <c r="N18" s="231">
        <v>3757467.23</v>
      </c>
      <c r="O18" s="37"/>
      <c r="P18" s="38"/>
      <c r="Q18" s="39"/>
    </row>
    <row r="19" spans="1:17" s="36" customFormat="1" ht="20.45" customHeight="1">
      <c r="A19" s="34"/>
      <c r="B19" s="35"/>
      <c r="C19" s="40" t="s">
        <v>48</v>
      </c>
      <c r="D19" s="40"/>
      <c r="G19" s="42"/>
      <c r="H19" s="238">
        <f>SUM(H15:H18)</f>
        <v>137117930.21000004</v>
      </c>
      <c r="I19" s="235"/>
      <c r="J19" s="238">
        <f>SUM(J15:J18)</f>
        <v>136026116.41</v>
      </c>
      <c r="K19" s="235"/>
      <c r="L19" s="238">
        <f>SUM(L15:L18)</f>
        <v>137371124.94000003</v>
      </c>
      <c r="M19" s="235"/>
      <c r="N19" s="238">
        <f>SUM(N15:N18)</f>
        <v>136012615.81999999</v>
      </c>
      <c r="O19" s="135"/>
      <c r="P19" s="38"/>
    </row>
    <row r="20" spans="1:17" s="36" customFormat="1" ht="20.45" customHeight="1">
      <c r="A20" s="166" t="s">
        <v>49</v>
      </c>
      <c r="B20" s="35"/>
      <c r="C20" s="30"/>
      <c r="D20" s="40"/>
      <c r="G20" s="42"/>
      <c r="H20" s="234">
        <f>H13-H19</f>
        <v>-13266105.980000049</v>
      </c>
      <c r="I20" s="239"/>
      <c r="J20" s="234">
        <f>J13-J19</f>
        <v>-20562134.040000007</v>
      </c>
      <c r="K20" s="240"/>
      <c r="L20" s="234">
        <f>L13-L19</f>
        <v>-13362338.100000024</v>
      </c>
      <c r="M20" s="234"/>
      <c r="N20" s="234">
        <f>N13-N19</f>
        <v>-20548633.449999988</v>
      </c>
      <c r="O20" s="135"/>
      <c r="P20" s="38"/>
    </row>
    <row r="21" spans="1:17" s="36" customFormat="1" ht="20.45" customHeight="1">
      <c r="A21" s="34"/>
      <c r="B21" s="35" t="s">
        <v>50</v>
      </c>
      <c r="C21" s="30"/>
      <c r="D21" s="40"/>
      <c r="G21" s="42"/>
      <c r="H21" s="241">
        <v>1782820.9599999997</v>
      </c>
      <c r="I21" s="237"/>
      <c r="J21" s="221">
        <v>982620.08</v>
      </c>
      <c r="K21" s="235"/>
      <c r="L21" s="221">
        <v>1782820.96</v>
      </c>
      <c r="M21" s="234"/>
      <c r="N21" s="221">
        <v>982620.08</v>
      </c>
      <c r="O21" s="135"/>
      <c r="P21" s="38"/>
    </row>
    <row r="22" spans="1:17" s="36" customFormat="1" ht="20.45" customHeight="1">
      <c r="A22" s="40" t="s">
        <v>51</v>
      </c>
      <c r="B22" s="40"/>
      <c r="C22" s="40"/>
      <c r="D22" s="40"/>
      <c r="G22" s="42"/>
      <c r="H22" s="234">
        <f>H20-H21</f>
        <v>-15048926.940000048</v>
      </c>
      <c r="I22" s="235"/>
      <c r="J22" s="234">
        <f>J20-J21</f>
        <v>-21544754.120000005</v>
      </c>
      <c r="K22" s="235"/>
      <c r="L22" s="234">
        <f>L20-L21</f>
        <v>-15145159.060000025</v>
      </c>
      <c r="M22" s="235"/>
      <c r="N22" s="234">
        <f>N20-N21</f>
        <v>-21531253.529999986</v>
      </c>
      <c r="P22" s="38"/>
    </row>
    <row r="23" spans="1:17" s="36" customFormat="1" ht="20.45" customHeight="1">
      <c r="B23" s="30" t="s">
        <v>166</v>
      </c>
      <c r="C23" s="40"/>
      <c r="D23" s="40"/>
      <c r="G23" s="22"/>
      <c r="H23" s="230">
        <v>0</v>
      </c>
      <c r="I23" s="236"/>
      <c r="J23" s="231">
        <v>0</v>
      </c>
      <c r="K23" s="232"/>
      <c r="L23" s="231">
        <v>0</v>
      </c>
      <c r="M23" s="235"/>
      <c r="N23" s="231">
        <v>0</v>
      </c>
    </row>
    <row r="24" spans="1:17" s="36" customFormat="1" ht="20.45" customHeight="1" thickBot="1">
      <c r="A24" s="40" t="s">
        <v>52</v>
      </c>
      <c r="B24" s="40"/>
      <c r="C24" s="40"/>
      <c r="D24" s="40"/>
      <c r="G24" s="42"/>
      <c r="H24" s="242">
        <f>H22+H23</f>
        <v>-15048926.940000048</v>
      </c>
      <c r="I24" s="235"/>
      <c r="J24" s="242">
        <f>J22+J23</f>
        <v>-21544754.120000005</v>
      </c>
      <c r="K24" s="235"/>
      <c r="L24" s="242">
        <f>L22+L23</f>
        <v>-15145159.060000025</v>
      </c>
      <c r="M24" s="235"/>
      <c r="N24" s="242">
        <f>N22+N23</f>
        <v>-21531253.529999986</v>
      </c>
      <c r="O24" s="33"/>
      <c r="P24" s="33"/>
    </row>
    <row r="25" spans="1:17" s="36" customFormat="1" ht="20.45" customHeight="1" thickTop="1">
      <c r="A25" s="41" t="s">
        <v>53</v>
      </c>
      <c r="B25" s="40"/>
      <c r="C25" s="40"/>
      <c r="D25" s="40"/>
      <c r="G25" s="42"/>
      <c r="H25" s="144"/>
      <c r="I25" s="43"/>
      <c r="J25" s="43"/>
      <c r="L25" s="43"/>
      <c r="M25" s="33"/>
      <c r="N25" s="44"/>
      <c r="O25" s="33"/>
      <c r="P25" s="33"/>
    </row>
    <row r="26" spans="1:17" ht="20.45" customHeight="1">
      <c r="B26" s="40" t="s">
        <v>125</v>
      </c>
      <c r="H26" s="141"/>
      <c r="I26" s="167"/>
      <c r="J26" s="14"/>
      <c r="K26" s="14"/>
      <c r="L26" s="14"/>
    </row>
    <row r="27" spans="1:17" ht="20.45" customHeight="1">
      <c r="C27" s="30" t="s">
        <v>89</v>
      </c>
      <c r="H27" s="141"/>
      <c r="I27" s="167"/>
      <c r="J27" s="14"/>
      <c r="K27" s="14"/>
      <c r="L27" s="14"/>
    </row>
    <row r="28" spans="1:17" ht="20.45" customHeight="1">
      <c r="A28" s="25"/>
      <c r="B28" s="25"/>
      <c r="C28" s="45" t="s">
        <v>136</v>
      </c>
      <c r="D28" s="25"/>
      <c r="E28" s="25"/>
      <c r="F28" s="25"/>
      <c r="G28" s="26"/>
      <c r="H28" s="145"/>
      <c r="I28" s="168"/>
      <c r="J28" s="122"/>
      <c r="K28" s="21"/>
      <c r="L28" s="21"/>
      <c r="M28" s="122"/>
      <c r="N28" s="122"/>
    </row>
    <row r="29" spans="1:17" ht="20.45" customHeight="1">
      <c r="A29" s="25"/>
      <c r="B29" s="25"/>
      <c r="C29" s="45"/>
      <c r="D29" s="25" t="s">
        <v>137</v>
      </c>
      <c r="E29" s="25"/>
      <c r="F29" s="25"/>
      <c r="G29" s="26"/>
      <c r="H29" s="265">
        <v>157550.97999999998</v>
      </c>
      <c r="I29" s="266">
        <v>0</v>
      </c>
      <c r="J29" s="267">
        <v>-72440.382643245219</v>
      </c>
      <c r="K29" s="14"/>
      <c r="L29" s="14">
        <v>0</v>
      </c>
      <c r="M29" s="267"/>
      <c r="N29" s="267">
        <v>0</v>
      </c>
    </row>
    <row r="30" spans="1:17" ht="20.45" customHeight="1">
      <c r="A30" s="44" t="s">
        <v>55</v>
      </c>
      <c r="B30" s="25"/>
      <c r="C30" s="25"/>
      <c r="D30" s="25"/>
      <c r="E30" s="25"/>
      <c r="F30" s="25"/>
      <c r="G30" s="26"/>
      <c r="H30" s="268">
        <f>SUM(H26:H29)</f>
        <v>157550.97999999998</v>
      </c>
      <c r="I30" s="269"/>
      <c r="J30" s="268">
        <f>SUM(J26:J29)</f>
        <v>-72440.382643245219</v>
      </c>
      <c r="K30" s="43"/>
      <c r="L30" s="268">
        <f>SUM(L26:L29)</f>
        <v>0</v>
      </c>
      <c r="M30" s="39"/>
      <c r="N30" s="268">
        <f>SUM(N26:N29)</f>
        <v>0</v>
      </c>
      <c r="P30" s="25"/>
    </row>
    <row r="31" spans="1:17" ht="20.45" customHeight="1" thickBot="1">
      <c r="A31" s="44" t="s">
        <v>54</v>
      </c>
      <c r="B31" s="25"/>
      <c r="C31" s="25"/>
      <c r="D31" s="25"/>
      <c r="E31" s="25"/>
      <c r="F31" s="25"/>
      <c r="G31" s="26"/>
      <c r="H31" s="270">
        <f>H30+H24</f>
        <v>-14891375.960000047</v>
      </c>
      <c r="I31" s="269"/>
      <c r="J31" s="270">
        <f>J30+J24</f>
        <v>-21617194.50264325</v>
      </c>
      <c r="K31" s="43"/>
      <c r="L31" s="270">
        <f>L30+L24</f>
        <v>-15145159.060000025</v>
      </c>
      <c r="M31" s="39"/>
      <c r="N31" s="270">
        <f>N30+N24</f>
        <v>-21531253.529999986</v>
      </c>
    </row>
    <row r="32" spans="1:17" ht="20.45" customHeight="1" thickTop="1">
      <c r="A32" s="44"/>
      <c r="B32" s="25"/>
      <c r="C32" s="25"/>
      <c r="D32" s="25"/>
      <c r="E32" s="25"/>
      <c r="F32" s="25"/>
      <c r="G32" s="26"/>
      <c r="H32" s="142"/>
      <c r="I32" s="169"/>
      <c r="J32" s="142"/>
      <c r="K32" s="21"/>
      <c r="L32" s="142"/>
      <c r="M32" s="25"/>
      <c r="N32" s="142"/>
    </row>
    <row r="33" spans="1:15" ht="20.45" customHeight="1">
      <c r="A33" s="44" t="s">
        <v>56</v>
      </c>
      <c r="B33" s="25"/>
      <c r="C33" s="25"/>
      <c r="D33" s="25"/>
      <c r="E33" s="25"/>
      <c r="F33" s="25"/>
      <c r="G33" s="26"/>
      <c r="H33" s="142"/>
      <c r="I33" s="169"/>
      <c r="J33" s="21"/>
      <c r="K33" s="21"/>
      <c r="L33" s="21"/>
      <c r="M33" s="25"/>
      <c r="N33" s="25"/>
    </row>
    <row r="34" spans="1:15" s="172" customFormat="1" ht="20.45" customHeight="1" thickBot="1">
      <c r="B34" s="172" t="s">
        <v>81</v>
      </c>
      <c r="G34" s="173"/>
      <c r="H34" s="174">
        <f>H24/278000000</f>
        <v>-5.4132830719424631E-2</v>
      </c>
      <c r="I34" s="175"/>
      <c r="J34" s="174">
        <f>J24/278000000</f>
        <v>-7.7499115539568356E-2</v>
      </c>
      <c r="K34" s="176"/>
      <c r="L34" s="174">
        <f>L24/278000000</f>
        <v>-5.4478989424460521E-2</v>
      </c>
      <c r="N34" s="174">
        <f>N24/278000000</f>
        <v>-7.7450552266186995E-2</v>
      </c>
    </row>
    <row r="35" spans="1:15" s="172" customFormat="1" ht="20.45" customHeight="1" thickTop="1">
      <c r="G35" s="173"/>
      <c r="H35" s="176"/>
      <c r="I35" s="175"/>
      <c r="J35" s="176"/>
      <c r="K35" s="176"/>
      <c r="L35" s="176"/>
      <c r="N35" s="176"/>
    </row>
    <row r="36" spans="1:15" s="172" customFormat="1" ht="20.45" customHeight="1">
      <c r="G36" s="173"/>
      <c r="H36" s="176"/>
      <c r="I36" s="175"/>
      <c r="J36" s="176"/>
      <c r="K36" s="176"/>
      <c r="L36" s="176"/>
      <c r="N36" s="176"/>
    </row>
    <row r="37" spans="1:15" s="172" customFormat="1" ht="20.45" customHeight="1">
      <c r="G37" s="173"/>
      <c r="H37" s="176"/>
      <c r="I37" s="175"/>
      <c r="J37" s="176"/>
      <c r="K37" s="176"/>
      <c r="L37" s="176"/>
      <c r="N37" s="176"/>
    </row>
    <row r="38" spans="1:15" ht="20.45" customHeight="1">
      <c r="A38" s="286" t="str">
        <f>'Financial Statement'!A38</f>
        <v>The accompanying notes are an integral part of the financial statements.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47"/>
    </row>
    <row r="40" spans="1:15" ht="20.45" customHeight="1">
      <c r="O40" s="47"/>
    </row>
    <row r="41" spans="1:15" ht="20.45" customHeight="1">
      <c r="A41" s="25"/>
      <c r="B41" s="25"/>
      <c r="C41" s="25"/>
      <c r="D41" s="25"/>
      <c r="E41" s="25"/>
      <c r="F41" s="25"/>
      <c r="G41" s="26"/>
      <c r="H41" s="46"/>
      <c r="I41" s="170"/>
      <c r="J41" s="46"/>
      <c r="K41" s="46"/>
      <c r="L41" s="46"/>
      <c r="M41" s="47"/>
      <c r="N41" s="46"/>
      <c r="O41" s="47"/>
    </row>
    <row r="42" spans="1:15" ht="20.45" customHeight="1">
      <c r="A42" s="28"/>
      <c r="B42" s="28"/>
      <c r="C42" s="28"/>
      <c r="D42" s="28"/>
      <c r="G42" s="28"/>
      <c r="H42" s="28"/>
      <c r="I42" s="28"/>
      <c r="J42" s="28"/>
      <c r="K42" s="28"/>
      <c r="L42" s="28"/>
      <c r="O42" s="47"/>
    </row>
    <row r="43" spans="1:15" s="30" customFormat="1" ht="20.45" customHeight="1">
      <c r="A43" s="171"/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</row>
    <row r="44" spans="1:15" s="30" customFormat="1" ht="20.45" customHeight="1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</row>
    <row r="45" spans="1:15" s="30" customFormat="1" ht="20.45" customHeight="1"/>
  </sheetData>
  <mergeCells count="5">
    <mergeCell ref="A3:N3"/>
    <mergeCell ref="A4:N4"/>
    <mergeCell ref="A5:N5"/>
    <mergeCell ref="G7:G8"/>
    <mergeCell ref="A38:N38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0192D-68C1-48DC-A271-FDE8E5C14D7E}">
  <sheetPr>
    <tabColor rgb="FF92D050"/>
  </sheetPr>
  <dimension ref="A1:W31"/>
  <sheetViews>
    <sheetView showGridLines="0" view="pageBreakPreview" zoomScale="94" zoomScaleNormal="94" zoomScaleSheetLayoutView="94" workbookViewId="0">
      <selection activeCell="B55" sqref="B55"/>
    </sheetView>
  </sheetViews>
  <sheetFormatPr defaultColWidth="6.75" defaultRowHeight="21"/>
  <cols>
    <col min="1" max="1" width="24.625" style="56" customWidth="1"/>
    <col min="2" max="2" width="6.125" style="56" customWidth="1"/>
    <col min="3" max="3" width="0.875" style="55" customWidth="1"/>
    <col min="4" max="4" width="13.5" style="56" customWidth="1"/>
    <col min="5" max="5" width="0.875" style="56" customWidth="1"/>
    <col min="6" max="6" width="13.5" style="56" customWidth="1"/>
    <col min="7" max="7" width="0.875" style="56" customWidth="1"/>
    <col min="8" max="8" width="13.5" style="56" customWidth="1"/>
    <col min="9" max="9" width="0.875" style="56" customWidth="1"/>
    <col min="10" max="10" width="13.5" style="56" customWidth="1"/>
    <col min="11" max="11" width="0.875" style="56" customWidth="1"/>
    <col min="12" max="12" width="13.5" style="79" customWidth="1"/>
    <col min="13" max="13" width="0.875" style="79" customWidth="1"/>
    <col min="14" max="14" width="13.5" style="79" customWidth="1"/>
    <col min="15" max="15" width="0.875" style="79" customWidth="1"/>
    <col min="16" max="16" width="13.5" style="79" customWidth="1"/>
    <col min="17" max="17" width="0.875" style="79" customWidth="1"/>
    <col min="18" max="18" width="13.5" style="79" customWidth="1"/>
    <col min="19" max="19" width="1.875" style="79" customWidth="1"/>
    <col min="20" max="20" width="12.5" style="56" bestFit="1" customWidth="1"/>
    <col min="21" max="21" width="12.125" style="56" bestFit="1" customWidth="1"/>
    <col min="22" max="22" width="13.5" style="56" customWidth="1"/>
    <col min="23" max="23" width="11.125" style="56" bestFit="1" customWidth="1"/>
    <col min="24" max="16384" width="6.75" style="56"/>
  </cols>
  <sheetData>
    <row r="1" spans="1:21">
      <c r="A1" s="100"/>
      <c r="B1" s="100"/>
      <c r="C1" s="101"/>
      <c r="D1" s="102"/>
      <c r="E1" s="102"/>
      <c r="F1" s="102"/>
      <c r="G1" s="102"/>
      <c r="H1" s="102"/>
      <c r="I1" s="102"/>
      <c r="J1" s="102"/>
      <c r="K1" s="102"/>
      <c r="L1" s="103"/>
      <c r="M1" s="103"/>
      <c r="N1" s="103"/>
      <c r="O1" s="103"/>
      <c r="P1" s="103"/>
      <c r="Q1" s="103"/>
      <c r="R1" s="103">
        <f>'Statements of Compre 3M'!N1+1</f>
        <v>6</v>
      </c>
      <c r="S1" s="57"/>
    </row>
    <row r="2" spans="1:21" ht="17.45" customHeight="1">
      <c r="A2" s="100"/>
      <c r="B2" s="100"/>
      <c r="C2" s="101"/>
      <c r="D2" s="102"/>
      <c r="E2" s="102"/>
      <c r="F2" s="102"/>
      <c r="G2" s="102"/>
      <c r="H2" s="102"/>
      <c r="I2" s="102"/>
      <c r="J2" s="102"/>
      <c r="K2" s="102"/>
      <c r="L2" s="103"/>
      <c r="M2" s="103"/>
      <c r="N2" s="103"/>
      <c r="O2" s="103"/>
      <c r="P2" s="103"/>
      <c r="Q2" s="103"/>
      <c r="R2" s="58" t="s">
        <v>39</v>
      </c>
      <c r="S2" s="57"/>
    </row>
    <row r="3" spans="1:21" ht="18.600000000000001" customHeight="1">
      <c r="A3" s="294" t="str">
        <f>'Financial Statement'!A2</f>
        <v>Thai Ha Public Company Limited and Its Subsidiaries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13"/>
    </row>
    <row r="4" spans="1:21" ht="18.600000000000001" customHeight="1">
      <c r="A4" s="294" t="str">
        <f>'Statement of Changes'!A4</f>
        <v>Statements of Changes in Shareholders' Equity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13"/>
    </row>
    <row r="5" spans="1:21" ht="18.600000000000001" customHeight="1">
      <c r="A5" s="294" t="str">
        <f>'Statements of Compre 3M'!A5:N5</f>
        <v>For the three-month period ended March 31, 2022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13"/>
    </row>
    <row r="6" spans="1:21" ht="18" customHeight="1">
      <c r="A6" s="102"/>
      <c r="B6" s="102"/>
      <c r="C6" s="295"/>
      <c r="D6" s="295"/>
      <c r="E6" s="295"/>
      <c r="F6" s="93"/>
      <c r="G6" s="93"/>
      <c r="H6" s="93"/>
      <c r="I6" s="93"/>
      <c r="J6" s="93"/>
      <c r="K6" s="93"/>
      <c r="L6" s="65"/>
      <c r="M6" s="65"/>
      <c r="N6" s="65"/>
      <c r="O6" s="65"/>
      <c r="P6" s="65"/>
      <c r="Q6" s="65"/>
      <c r="R6" s="65" t="str">
        <f>'Financial Statement'!N5</f>
        <v>(Unit : Baht)</v>
      </c>
      <c r="S6" s="61"/>
    </row>
    <row r="7" spans="1:21" ht="17.100000000000001" customHeight="1">
      <c r="A7" s="102"/>
      <c r="B7" s="102"/>
      <c r="C7" s="105"/>
      <c r="D7" s="296" t="str">
        <f>'Financial Statement'!I6</f>
        <v>Consolidated financial statements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61"/>
    </row>
    <row r="8" spans="1:21" ht="18.95" customHeight="1">
      <c r="A8" s="102"/>
      <c r="B8" s="102"/>
      <c r="C8" s="105"/>
      <c r="D8" s="87"/>
      <c r="E8" s="87"/>
      <c r="F8" s="87"/>
      <c r="G8" s="93"/>
      <c r="H8" s="298"/>
      <c r="I8" s="298"/>
      <c r="J8" s="298"/>
      <c r="K8" s="93"/>
      <c r="L8" s="292" t="s">
        <v>36</v>
      </c>
      <c r="M8" s="292"/>
      <c r="N8" s="292"/>
      <c r="O8" s="292"/>
      <c r="P8" s="292"/>
      <c r="Q8" s="65"/>
      <c r="R8" s="65"/>
      <c r="S8" s="61"/>
    </row>
    <row r="9" spans="1:21" ht="18.95" customHeight="1">
      <c r="A9" s="102"/>
      <c r="B9" s="102"/>
      <c r="C9" s="105"/>
      <c r="D9" s="87"/>
      <c r="E9" s="93"/>
      <c r="F9" s="87"/>
      <c r="G9" s="102"/>
      <c r="H9" s="93"/>
      <c r="I9" s="93"/>
      <c r="J9" s="93"/>
      <c r="K9" s="93"/>
      <c r="L9" s="292" t="s">
        <v>53</v>
      </c>
      <c r="M9" s="292"/>
      <c r="N9" s="292"/>
      <c r="O9" s="65"/>
      <c r="Q9" s="65"/>
      <c r="R9" s="65"/>
      <c r="S9" s="61"/>
    </row>
    <row r="10" spans="1:21" ht="39.950000000000003" customHeight="1">
      <c r="A10" s="102"/>
      <c r="B10" s="102"/>
      <c r="C10" s="106"/>
      <c r="D10" s="105"/>
      <c r="E10" s="105"/>
      <c r="F10" s="93"/>
      <c r="G10" s="93"/>
      <c r="H10" s="298"/>
      <c r="I10" s="298"/>
      <c r="J10" s="298"/>
      <c r="K10" s="66"/>
      <c r="L10" s="107" t="s">
        <v>121</v>
      </c>
      <c r="M10" s="87"/>
      <c r="N10" s="108"/>
      <c r="O10" s="87"/>
      <c r="P10" s="91"/>
      <c r="Q10" s="87"/>
      <c r="R10" s="109"/>
      <c r="S10" s="13"/>
    </row>
    <row r="11" spans="1:21" ht="18.95" customHeight="1">
      <c r="A11" s="102"/>
      <c r="B11" s="102"/>
      <c r="C11" s="106"/>
      <c r="D11" s="102"/>
      <c r="E11" s="102"/>
      <c r="F11" s="102"/>
      <c r="G11" s="102"/>
      <c r="K11" s="66"/>
      <c r="L11" s="104" t="s">
        <v>123</v>
      </c>
      <c r="M11" s="87"/>
      <c r="N11" s="108"/>
      <c r="O11" s="87"/>
      <c r="P11" s="91" t="s">
        <v>110</v>
      </c>
      <c r="Q11" s="87"/>
      <c r="R11" s="120"/>
      <c r="S11" s="13"/>
    </row>
    <row r="12" spans="1:21">
      <c r="A12" s="102"/>
      <c r="B12" s="102"/>
      <c r="C12" s="106"/>
      <c r="D12" s="300" t="s">
        <v>164</v>
      </c>
      <c r="E12" s="66"/>
      <c r="F12" s="215"/>
      <c r="G12" s="66"/>
      <c r="H12" s="299" t="s">
        <v>33</v>
      </c>
      <c r="I12" s="299"/>
      <c r="J12" s="299"/>
      <c r="K12" s="66"/>
      <c r="L12" s="301" t="s">
        <v>154</v>
      </c>
      <c r="M12" s="87"/>
      <c r="N12" s="302" t="s">
        <v>108</v>
      </c>
      <c r="O12" s="87"/>
      <c r="P12" s="302" t="s">
        <v>127</v>
      </c>
      <c r="Q12" s="87"/>
      <c r="R12" s="303" t="s">
        <v>128</v>
      </c>
      <c r="S12" s="88"/>
    </row>
    <row r="13" spans="1:21">
      <c r="A13" s="102"/>
      <c r="B13" s="102"/>
      <c r="C13" s="106"/>
      <c r="D13" s="300"/>
      <c r="E13" s="66"/>
      <c r="F13" s="284" t="s">
        <v>119</v>
      </c>
      <c r="G13" s="66"/>
      <c r="H13" s="284" t="s">
        <v>101</v>
      </c>
      <c r="I13" s="284"/>
      <c r="J13" s="284"/>
      <c r="K13" s="66"/>
      <c r="L13" s="301"/>
      <c r="M13" s="283"/>
      <c r="N13" s="302"/>
      <c r="O13" s="283"/>
      <c r="P13" s="302"/>
      <c r="Q13" s="283"/>
      <c r="R13" s="303"/>
      <c r="S13" s="285"/>
    </row>
    <row r="14" spans="1:21" ht="18.95" customHeight="1">
      <c r="A14" s="102"/>
      <c r="B14" s="258"/>
      <c r="C14" s="87"/>
      <c r="D14" s="70" t="s">
        <v>100</v>
      </c>
      <c r="E14" s="66"/>
      <c r="F14" s="70" t="s">
        <v>120</v>
      </c>
      <c r="G14" s="66"/>
      <c r="H14" s="92" t="str">
        <f>'Statement of Changes'!H12</f>
        <v xml:space="preserve">legal reserve </v>
      </c>
      <c r="I14" s="93"/>
      <c r="J14" s="92" t="s">
        <v>34</v>
      </c>
      <c r="K14" s="66"/>
      <c r="L14" s="71" t="s">
        <v>137</v>
      </c>
      <c r="M14" s="87"/>
      <c r="N14" s="90" t="s">
        <v>109</v>
      </c>
      <c r="O14" s="87"/>
      <c r="P14" s="90" t="s">
        <v>124</v>
      </c>
      <c r="Q14" s="87"/>
      <c r="R14" s="94" t="s">
        <v>122</v>
      </c>
      <c r="S14" s="13"/>
    </row>
    <row r="15" spans="1:21">
      <c r="A15" s="102"/>
      <c r="B15" s="102"/>
      <c r="C15" s="87"/>
      <c r="D15" s="110"/>
      <c r="E15" s="66"/>
      <c r="F15" s="110"/>
      <c r="G15" s="66"/>
      <c r="H15" s="110"/>
      <c r="I15" s="66"/>
      <c r="J15" s="110"/>
      <c r="K15" s="66"/>
      <c r="L15" s="87"/>
      <c r="M15" s="87"/>
      <c r="N15" s="87"/>
      <c r="O15" s="87"/>
      <c r="P15" s="87"/>
      <c r="Q15" s="87"/>
      <c r="R15" s="87"/>
      <c r="S15" s="13"/>
    </row>
    <row r="16" spans="1:21" ht="20.100000000000001" customHeight="1">
      <c r="A16" s="117" t="s">
        <v>134</v>
      </c>
      <c r="B16" s="111"/>
      <c r="C16" s="101"/>
      <c r="D16" s="248">
        <v>278000000</v>
      </c>
      <c r="E16" s="248">
        <v>0</v>
      </c>
      <c r="F16" s="248">
        <v>24542638.07</v>
      </c>
      <c r="G16" s="248"/>
      <c r="H16" s="248">
        <v>802632.25</v>
      </c>
      <c r="I16" s="248">
        <v>0</v>
      </c>
      <c r="J16" s="248">
        <v>-103223315.16004974</v>
      </c>
      <c r="K16" s="248"/>
      <c r="L16" s="248">
        <v>1986718.04</v>
      </c>
      <c r="M16" s="248"/>
      <c r="N16" s="248">
        <v>34323292.030000001</v>
      </c>
      <c r="O16" s="248"/>
      <c r="P16" s="248">
        <v>36310010.07</v>
      </c>
      <c r="Q16" s="248"/>
      <c r="R16" s="248">
        <f>SUM(D16:J16)+P16</f>
        <v>236431965.22995025</v>
      </c>
      <c r="S16" s="73"/>
      <c r="T16" s="74"/>
      <c r="U16" s="74"/>
    </row>
    <row r="17" spans="1:23" ht="20.100000000000001" customHeight="1">
      <c r="A17" s="246" t="s">
        <v>138</v>
      </c>
      <c r="B17" s="111"/>
      <c r="C17" s="101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73"/>
      <c r="T17" s="74"/>
      <c r="U17" s="74"/>
    </row>
    <row r="18" spans="1:23" s="206" customFormat="1">
      <c r="A18" s="271" t="s">
        <v>139</v>
      </c>
      <c r="B18" s="272"/>
      <c r="C18" s="205"/>
      <c r="D18" s="273">
        <v>0</v>
      </c>
      <c r="E18" s="274"/>
      <c r="F18" s="273">
        <v>0</v>
      </c>
      <c r="G18" s="274"/>
      <c r="H18" s="273">
        <v>0</v>
      </c>
      <c r="I18" s="274"/>
      <c r="J18" s="275">
        <v>-15048926.940000048</v>
      </c>
      <c r="K18" s="274"/>
      <c r="L18" s="274">
        <v>157550.97999999998</v>
      </c>
      <c r="M18" s="274"/>
      <c r="N18" s="274">
        <v>0</v>
      </c>
      <c r="O18" s="274"/>
      <c r="P18" s="274">
        <v>157550.97999999998</v>
      </c>
      <c r="Q18" s="274"/>
      <c r="R18" s="274">
        <f>SUM(D18:J18)+P18</f>
        <v>-14891375.960000047</v>
      </c>
      <c r="S18" s="82"/>
    </row>
    <row r="19" spans="1:23" s="206" customFormat="1" ht="21.75" thickBot="1">
      <c r="A19" s="114" t="s">
        <v>156</v>
      </c>
      <c r="B19" s="205"/>
      <c r="C19" s="205"/>
      <c r="D19" s="249">
        <f>SUM(D16:D18)</f>
        <v>278000000</v>
      </c>
      <c r="E19" s="248"/>
      <c r="F19" s="249">
        <f>SUM(F16:F18)</f>
        <v>24542638.07</v>
      </c>
      <c r="G19" s="248"/>
      <c r="H19" s="249">
        <f>SUM(H16:H18)</f>
        <v>802632.25</v>
      </c>
      <c r="I19" s="248"/>
      <c r="J19" s="249">
        <f>SUM(J16:J18)</f>
        <v>-118272242.10004978</v>
      </c>
      <c r="K19" s="248"/>
      <c r="L19" s="249">
        <f>SUM(L16:L18)</f>
        <v>2144269.02</v>
      </c>
      <c r="M19" s="250"/>
      <c r="N19" s="249">
        <f>SUM(N16:N18)</f>
        <v>34323292.030000001</v>
      </c>
      <c r="O19" s="250"/>
      <c r="P19" s="249">
        <f>SUM(P16:P18)</f>
        <v>36467561.049999997</v>
      </c>
      <c r="Q19" s="250"/>
      <c r="R19" s="249">
        <f>SUM(R16:R18)</f>
        <v>221540589.26995021</v>
      </c>
      <c r="S19" s="82"/>
    </row>
    <row r="20" spans="1:23" ht="12.6" customHeight="1" thickTop="1">
      <c r="A20" s="114"/>
      <c r="B20" s="114"/>
      <c r="C20" s="115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78"/>
    </row>
    <row r="21" spans="1:23" s="83" customFormat="1" ht="18.95" customHeight="1">
      <c r="A21" s="117" t="s">
        <v>106</v>
      </c>
      <c r="B21" s="117"/>
      <c r="C21" s="118"/>
      <c r="D21" s="231">
        <v>278000000</v>
      </c>
      <c r="E21" s="231"/>
      <c r="F21" s="231">
        <v>24542638.07</v>
      </c>
      <c r="G21" s="231"/>
      <c r="H21" s="231">
        <v>802632.25</v>
      </c>
      <c r="I21" s="231"/>
      <c r="J21" s="231">
        <v>-52236155</v>
      </c>
      <c r="K21" s="231"/>
      <c r="L21" s="231">
        <v>1054352</v>
      </c>
      <c r="M21" s="231"/>
      <c r="N21" s="231">
        <v>48170244.030000001</v>
      </c>
      <c r="O21" s="231"/>
      <c r="P21" s="231">
        <v>49224596.030000001</v>
      </c>
      <c r="Q21" s="231"/>
      <c r="R21" s="243">
        <f t="shared" ref="R21:R23" si="0">SUM(D21:J21)+P21</f>
        <v>300333711.35000002</v>
      </c>
      <c r="S21" s="82"/>
    </row>
    <row r="22" spans="1:23" s="83" customFormat="1" ht="18.95" customHeight="1">
      <c r="A22" s="246" t="s">
        <v>138</v>
      </c>
      <c r="B22" s="117"/>
      <c r="C22" s="118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43"/>
      <c r="S22" s="82"/>
    </row>
    <row r="23" spans="1:23" s="76" customFormat="1" ht="18.95" customHeight="1">
      <c r="A23" s="247" t="s">
        <v>139</v>
      </c>
      <c r="B23" s="112"/>
      <c r="C23" s="113"/>
      <c r="D23" s="243">
        <v>0</v>
      </c>
      <c r="E23" s="244"/>
      <c r="F23" s="243">
        <v>0</v>
      </c>
      <c r="G23" s="244"/>
      <c r="H23" s="243">
        <v>0</v>
      </c>
      <c r="I23" s="244"/>
      <c r="J23" s="243">
        <v>-21544754.120000005</v>
      </c>
      <c r="K23" s="244"/>
      <c r="L23" s="243">
        <v>-72440.382643245219</v>
      </c>
      <c r="M23" s="243"/>
      <c r="N23" s="243">
        <v>0</v>
      </c>
      <c r="O23" s="243"/>
      <c r="P23" s="243">
        <v>-72440.382643245219</v>
      </c>
      <c r="Q23" s="243"/>
      <c r="R23" s="243">
        <f t="shared" si="0"/>
        <v>-21617194.50264325</v>
      </c>
      <c r="S23" s="73"/>
    </row>
    <row r="24" spans="1:23" ht="18.95" customHeight="1" thickBot="1">
      <c r="A24" s="114" t="s">
        <v>157</v>
      </c>
      <c r="B24" s="114"/>
      <c r="C24" s="115"/>
      <c r="D24" s="245">
        <f>SUM(D21:D23)</f>
        <v>278000000</v>
      </c>
      <c r="E24" s="243"/>
      <c r="F24" s="245">
        <f>SUM(F21:F23)</f>
        <v>24542638.07</v>
      </c>
      <c r="G24" s="243"/>
      <c r="H24" s="245">
        <f>SUM(H21:H23)</f>
        <v>802632.25</v>
      </c>
      <c r="I24" s="243"/>
      <c r="J24" s="245">
        <f>SUM(J21:J23)</f>
        <v>-73780909.120000005</v>
      </c>
      <c r="K24" s="243"/>
      <c r="L24" s="245">
        <f>SUM(L21:L23)</f>
        <v>981911.61735675484</v>
      </c>
      <c r="M24" s="244"/>
      <c r="N24" s="245">
        <f>SUM(N21:N23)</f>
        <v>48170244.030000001</v>
      </c>
      <c r="O24" s="244"/>
      <c r="P24" s="245">
        <f>SUM(P21:P23)</f>
        <v>49152155.647356756</v>
      </c>
      <c r="Q24" s="244"/>
      <c r="R24" s="245">
        <f>SUM(R21:R23)</f>
        <v>278716516.8473568</v>
      </c>
      <c r="S24" s="78"/>
      <c r="T24" s="73"/>
      <c r="U24" s="73"/>
      <c r="V24" s="73"/>
      <c r="W24" s="74"/>
    </row>
    <row r="25" spans="1:23" ht="18.95" customHeight="1" thickTop="1">
      <c r="A25" s="114"/>
      <c r="B25" s="114"/>
      <c r="C25" s="115"/>
      <c r="D25" s="244"/>
      <c r="E25" s="243"/>
      <c r="F25" s="244"/>
      <c r="G25" s="243"/>
      <c r="H25" s="244"/>
      <c r="I25" s="243"/>
      <c r="J25" s="244"/>
      <c r="K25" s="243"/>
      <c r="L25" s="244"/>
      <c r="M25" s="244"/>
      <c r="N25" s="244"/>
      <c r="O25" s="244"/>
      <c r="P25" s="244"/>
      <c r="Q25" s="244"/>
      <c r="R25" s="244"/>
      <c r="S25" s="78"/>
      <c r="T25" s="73"/>
      <c r="U25" s="73"/>
      <c r="V25" s="73"/>
      <c r="W25" s="74"/>
    </row>
    <row r="26" spans="1:23" ht="18.95" customHeight="1">
      <c r="A26" s="114"/>
      <c r="B26" s="114"/>
      <c r="C26" s="115"/>
      <c r="D26" s="244"/>
      <c r="E26" s="243"/>
      <c r="F26" s="244"/>
      <c r="G26" s="243"/>
      <c r="H26" s="244"/>
      <c r="I26" s="243"/>
      <c r="J26" s="244"/>
      <c r="K26" s="243"/>
      <c r="L26" s="244"/>
      <c r="M26" s="244"/>
      <c r="N26" s="244"/>
      <c r="O26" s="244"/>
      <c r="P26" s="244"/>
      <c r="Q26" s="244"/>
      <c r="R26" s="244"/>
      <c r="S26" s="78"/>
      <c r="T26" s="73"/>
      <c r="U26" s="73"/>
      <c r="V26" s="73"/>
      <c r="W26" s="74"/>
    </row>
    <row r="27" spans="1:23">
      <c r="A27" s="293" t="str">
        <f>'Financial Statement'!A38</f>
        <v>The accompanying notes are an integral part of the financial statements.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78"/>
      <c r="T27" s="73"/>
      <c r="U27" s="73"/>
      <c r="V27" s="73"/>
      <c r="W27" s="74"/>
    </row>
    <row r="28" spans="1:23">
      <c r="S28" s="78"/>
      <c r="T28" s="73"/>
      <c r="U28" s="73"/>
      <c r="V28" s="73"/>
    </row>
    <row r="29" spans="1:23">
      <c r="A29" s="114"/>
      <c r="B29" s="114"/>
      <c r="C29" s="115"/>
      <c r="D29" s="116"/>
      <c r="E29" s="102"/>
      <c r="F29" s="116"/>
      <c r="G29" s="102"/>
      <c r="H29" s="116"/>
      <c r="I29" s="102"/>
      <c r="J29" s="116"/>
      <c r="K29" s="102"/>
      <c r="L29" s="116"/>
      <c r="M29" s="116"/>
      <c r="N29" s="116"/>
      <c r="O29" s="116"/>
      <c r="P29" s="116"/>
      <c r="Q29" s="116"/>
      <c r="R29" s="116"/>
      <c r="S29" s="78"/>
      <c r="T29" s="73"/>
      <c r="U29" s="73"/>
      <c r="V29" s="73"/>
    </row>
    <row r="30" spans="1:23">
      <c r="A30" s="119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5"/>
    </row>
    <row r="31" spans="1:23">
      <c r="S31" s="15"/>
    </row>
  </sheetData>
  <mergeCells count="16">
    <mergeCell ref="L9:N9"/>
    <mergeCell ref="A27:R27"/>
    <mergeCell ref="A3:R3"/>
    <mergeCell ref="A4:R4"/>
    <mergeCell ref="A5:R5"/>
    <mergeCell ref="C6:E6"/>
    <mergeCell ref="D7:R7"/>
    <mergeCell ref="H8:J8"/>
    <mergeCell ref="L8:P8"/>
    <mergeCell ref="H10:J10"/>
    <mergeCell ref="H12:J12"/>
    <mergeCell ref="D12:D13"/>
    <mergeCell ref="L12:L13"/>
    <mergeCell ref="N12:N13"/>
    <mergeCell ref="P12:P13"/>
    <mergeCell ref="R12:R13"/>
  </mergeCells>
  <printOptions gridLinesSet="0"/>
  <pageMargins left="0.39370078740157483" right="0.39370078740157483" top="0.59055118110236227" bottom="0.39370078740157483" header="0.19685039370078741" footer="0.39370078740157483"/>
  <pageSetup paperSize="9" scale="9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0D822-AD1B-4BFE-BC02-D780A27A3108}">
  <sheetPr>
    <tabColor rgb="FF92D050"/>
  </sheetPr>
  <dimension ref="A1:R28"/>
  <sheetViews>
    <sheetView showGridLines="0" view="pageBreakPreview" zoomScale="94" zoomScaleNormal="100" zoomScaleSheetLayoutView="94" workbookViewId="0">
      <selection activeCell="B55" sqref="B55"/>
    </sheetView>
  </sheetViews>
  <sheetFormatPr defaultColWidth="6.75" defaultRowHeight="21"/>
  <cols>
    <col min="1" max="1" width="27" style="56" customWidth="1"/>
    <col min="2" max="2" width="6.25" style="55" customWidth="1"/>
    <col min="3" max="3" width="1.5" style="55" customWidth="1"/>
    <col min="4" max="4" width="15.25" style="56" customWidth="1"/>
    <col min="5" max="5" width="1.5" style="56" customWidth="1"/>
    <col min="6" max="6" width="16.125" style="56" customWidth="1"/>
    <col min="7" max="7" width="1.5" style="56" customWidth="1"/>
    <col min="8" max="8" width="16.125" style="56" customWidth="1"/>
    <col min="9" max="9" width="1.5" style="56" customWidth="1"/>
    <col min="10" max="10" width="16.125" style="56" customWidth="1"/>
    <col min="11" max="11" width="1.5" style="56" customWidth="1"/>
    <col min="12" max="12" width="16.125" style="79" customWidth="1"/>
    <col min="13" max="13" width="1.875" style="79" customWidth="1"/>
    <col min="14" max="14" width="16.125" style="79" customWidth="1"/>
    <col min="15" max="15" width="1.875" style="79" customWidth="1"/>
    <col min="16" max="16" width="12.5" style="56" bestFit="1" customWidth="1"/>
    <col min="17" max="17" width="12.125" style="56" bestFit="1" customWidth="1"/>
    <col min="18" max="18" width="13.5" style="56" customWidth="1"/>
    <col min="19" max="19" width="11.125" style="56" bestFit="1" customWidth="1"/>
    <col min="20" max="16384" width="6.75" style="56"/>
  </cols>
  <sheetData>
    <row r="1" spans="1:17">
      <c r="A1" s="54"/>
      <c r="L1" s="57"/>
      <c r="M1" s="57"/>
      <c r="N1" s="57">
        <f>'Conso statement of changes'!R1+1</f>
        <v>7</v>
      </c>
      <c r="O1" s="57"/>
    </row>
    <row r="2" spans="1:17">
      <c r="A2" s="54"/>
      <c r="L2" s="57"/>
      <c r="M2" s="57"/>
      <c r="N2" s="58" t="str">
        <f>'Conso statement of changes'!R2</f>
        <v>(Unaudited but reviewed)</v>
      </c>
      <c r="O2" s="57"/>
    </row>
    <row r="3" spans="1:17">
      <c r="A3" s="305" t="str">
        <f>'Financial Statement'!A2</f>
        <v>Thai Ha Public Company Limited and Its Subsidiaries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13"/>
    </row>
    <row r="4" spans="1:17">
      <c r="A4" s="305" t="s">
        <v>98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13"/>
    </row>
    <row r="5" spans="1:17">
      <c r="A5" s="305" t="str">
        <f>'Conso statement of changes'!A5</f>
        <v>For the three-month period ended March 31, 2022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13"/>
    </row>
    <row r="6" spans="1:17">
      <c r="B6" s="306"/>
      <c r="C6" s="306"/>
      <c r="D6" s="307"/>
      <c r="E6" s="307"/>
      <c r="F6" s="59"/>
      <c r="G6" s="59"/>
      <c r="H6" s="59"/>
      <c r="I6" s="59"/>
      <c r="J6" s="59"/>
      <c r="K6" s="59"/>
      <c r="L6" s="60"/>
      <c r="M6" s="60"/>
      <c r="N6" s="60" t="s">
        <v>129</v>
      </c>
      <c r="O6" s="61"/>
    </row>
    <row r="7" spans="1:17">
      <c r="B7" s="62"/>
      <c r="C7" s="62"/>
      <c r="D7" s="297" t="s">
        <v>1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61"/>
    </row>
    <row r="8" spans="1:17">
      <c r="B8" s="62"/>
      <c r="C8" s="62"/>
      <c r="D8" s="13"/>
      <c r="E8" s="13"/>
      <c r="F8" s="63"/>
      <c r="G8" s="63"/>
      <c r="H8" s="298"/>
      <c r="I8" s="298"/>
      <c r="J8" s="298"/>
      <c r="K8" s="63"/>
      <c r="L8" s="66" t="s">
        <v>105</v>
      </c>
      <c r="M8" s="80"/>
      <c r="N8" s="66"/>
      <c r="O8" s="61"/>
    </row>
    <row r="9" spans="1:17">
      <c r="B9" s="62"/>
      <c r="C9" s="62"/>
      <c r="D9" s="63"/>
      <c r="E9" s="63"/>
      <c r="F9" s="63"/>
      <c r="H9" s="84"/>
      <c r="I9" s="84"/>
      <c r="J9" s="84"/>
      <c r="K9" s="63"/>
      <c r="L9" s="81" t="s">
        <v>104</v>
      </c>
      <c r="M9" s="65"/>
      <c r="N9" s="66"/>
      <c r="O9" s="61"/>
    </row>
    <row r="10" spans="1:17" ht="60" customHeight="1">
      <c r="B10" s="67"/>
      <c r="C10" s="67"/>
      <c r="D10" s="62"/>
      <c r="E10" s="62"/>
      <c r="F10" s="63"/>
      <c r="G10" s="63"/>
      <c r="H10" s="299" t="s">
        <v>33</v>
      </c>
      <c r="I10" s="299"/>
      <c r="J10" s="299"/>
      <c r="K10" s="66"/>
      <c r="L10" s="213" t="s">
        <v>165</v>
      </c>
      <c r="M10" s="13"/>
      <c r="N10" s="68"/>
      <c r="O10" s="13"/>
    </row>
    <row r="11" spans="1:17" ht="23.1" customHeight="1">
      <c r="B11" s="67"/>
      <c r="C11" s="67"/>
      <c r="D11" s="63" t="s">
        <v>99</v>
      </c>
      <c r="E11" s="66"/>
      <c r="F11" s="208" t="s">
        <v>119</v>
      </c>
      <c r="G11" s="66"/>
      <c r="H11" s="63" t="s">
        <v>101</v>
      </c>
      <c r="I11" s="63"/>
      <c r="J11" s="63"/>
      <c r="K11" s="66"/>
      <c r="L11" s="308" t="s">
        <v>161</v>
      </c>
      <c r="M11" s="13"/>
      <c r="N11" s="214" t="s">
        <v>103</v>
      </c>
      <c r="O11" s="13"/>
    </row>
    <row r="12" spans="1:17" ht="16.5" customHeight="1">
      <c r="B12" s="257"/>
      <c r="C12" s="13"/>
      <c r="D12" s="70" t="s">
        <v>100</v>
      </c>
      <c r="E12" s="66"/>
      <c r="F12" s="70" t="s">
        <v>120</v>
      </c>
      <c r="G12" s="66"/>
      <c r="H12" s="276" t="s">
        <v>102</v>
      </c>
      <c r="I12" s="63"/>
      <c r="J12" s="64" t="s">
        <v>34</v>
      </c>
      <c r="K12" s="66"/>
      <c r="L12" s="309"/>
      <c r="M12" s="13"/>
      <c r="N12" s="94" t="s">
        <v>111</v>
      </c>
      <c r="O12" s="13"/>
    </row>
    <row r="13" spans="1:17">
      <c r="B13" s="13"/>
      <c r="C13" s="13"/>
      <c r="D13" s="69"/>
      <c r="E13" s="72"/>
      <c r="F13" s="69"/>
      <c r="G13" s="72"/>
      <c r="H13" s="69"/>
      <c r="I13" s="66"/>
      <c r="J13" s="69"/>
      <c r="K13" s="72"/>
      <c r="L13" s="13"/>
      <c r="M13" s="13"/>
      <c r="N13" s="13"/>
      <c r="O13" s="13"/>
    </row>
    <row r="14" spans="1:17">
      <c r="A14" s="117" t="s">
        <v>134</v>
      </c>
      <c r="D14" s="243">
        <v>278000000</v>
      </c>
      <c r="E14" s="243"/>
      <c r="F14" s="243">
        <v>24542638.07</v>
      </c>
      <c r="G14" s="243"/>
      <c r="H14" s="243">
        <v>802632.25</v>
      </c>
      <c r="I14" s="243"/>
      <c r="J14" s="243">
        <v>-99231191.230000004</v>
      </c>
      <c r="K14" s="243"/>
      <c r="L14" s="243">
        <v>34323292.030000001</v>
      </c>
      <c r="M14" s="243"/>
      <c r="N14" s="231">
        <f>SUM(D14:L14)</f>
        <v>238437371.11999997</v>
      </c>
      <c r="O14" s="73"/>
      <c r="P14" s="74"/>
      <c r="Q14" s="74"/>
    </row>
    <row r="15" spans="1:17" s="76" customFormat="1">
      <c r="A15" s="246" t="s">
        <v>138</v>
      </c>
      <c r="B15" s="75"/>
      <c r="C15" s="75"/>
      <c r="D15" s="231"/>
      <c r="E15" s="243"/>
      <c r="F15" s="231"/>
      <c r="G15" s="243"/>
      <c r="H15" s="231"/>
      <c r="I15" s="243"/>
      <c r="J15" s="231"/>
      <c r="K15" s="243"/>
      <c r="L15" s="243"/>
      <c r="M15" s="243"/>
      <c r="N15" s="243"/>
      <c r="O15" s="73"/>
    </row>
    <row r="16" spans="1:17" s="83" customFormat="1">
      <c r="A16" s="247" t="s">
        <v>139</v>
      </c>
      <c r="B16" s="207"/>
      <c r="C16" s="207"/>
      <c r="D16" s="231">
        <v>0</v>
      </c>
      <c r="E16" s="231"/>
      <c r="F16" s="231">
        <v>0</v>
      </c>
      <c r="G16" s="231"/>
      <c r="H16" s="231">
        <v>0</v>
      </c>
      <c r="I16" s="231"/>
      <c r="J16" s="231">
        <v>-15145159.06000001</v>
      </c>
      <c r="K16" s="231"/>
      <c r="L16" s="231">
        <v>0</v>
      </c>
      <c r="M16" s="231"/>
      <c r="N16" s="231">
        <f>SUM(D16:L16)</f>
        <v>-15145159.06000001</v>
      </c>
      <c r="O16" s="82"/>
    </row>
    <row r="17" spans="1:18" s="206" customFormat="1" ht="21.75" thickBot="1">
      <c r="A17" s="114" t="s">
        <v>156</v>
      </c>
      <c r="B17" s="207"/>
      <c r="C17" s="207"/>
      <c r="D17" s="245">
        <f>SUM(D14:D16)</f>
        <v>278000000</v>
      </c>
      <c r="E17" s="243"/>
      <c r="F17" s="245">
        <f>SUM(F14:F16)</f>
        <v>24542638.07</v>
      </c>
      <c r="G17" s="243"/>
      <c r="H17" s="245">
        <f>SUM(H14:H16)</f>
        <v>802632.25</v>
      </c>
      <c r="I17" s="243"/>
      <c r="J17" s="245">
        <f>SUM(J14:J16)</f>
        <v>-114376350.29000002</v>
      </c>
      <c r="K17" s="243"/>
      <c r="L17" s="245">
        <f>SUM(L14:L16)</f>
        <v>34323292.030000001</v>
      </c>
      <c r="M17" s="243"/>
      <c r="N17" s="245">
        <f>SUM(N14:N16)</f>
        <v>223292212.05999997</v>
      </c>
      <c r="O17" s="82"/>
    </row>
    <row r="18" spans="1:18" s="206" customFormat="1" ht="21.75" thickTop="1">
      <c r="A18" s="114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82"/>
    </row>
    <row r="19" spans="1:18" s="206" customFormat="1">
      <c r="A19" s="117" t="s">
        <v>106</v>
      </c>
      <c r="B19" s="207"/>
      <c r="C19" s="207"/>
      <c r="D19" s="231">
        <v>278000000</v>
      </c>
      <c r="E19" s="231"/>
      <c r="F19" s="231">
        <v>24542638.07</v>
      </c>
      <c r="G19" s="231"/>
      <c r="H19" s="231">
        <v>802632.25</v>
      </c>
      <c r="I19" s="231"/>
      <c r="J19" s="231">
        <v>-51204420.950000003</v>
      </c>
      <c r="K19" s="231"/>
      <c r="L19" s="231">
        <v>48170244.030000001</v>
      </c>
      <c r="M19" s="231"/>
      <c r="N19" s="231">
        <f>SUM(D19:L19)</f>
        <v>300311093.39999998</v>
      </c>
      <c r="O19" s="82"/>
    </row>
    <row r="20" spans="1:18" s="83" customFormat="1">
      <c r="A20" s="246" t="s">
        <v>138</v>
      </c>
      <c r="B20" s="209"/>
      <c r="C20" s="209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10"/>
      <c r="P20" s="211"/>
      <c r="Q20" s="212"/>
      <c r="R20" s="212"/>
    </row>
    <row r="21" spans="1:18">
      <c r="A21" s="247" t="s">
        <v>139</v>
      </c>
      <c r="B21" s="77"/>
      <c r="C21" s="77"/>
      <c r="D21" s="244">
        <v>0</v>
      </c>
      <c r="E21" s="244"/>
      <c r="F21" s="244">
        <v>0</v>
      </c>
      <c r="G21" s="244"/>
      <c r="H21" s="244">
        <v>0</v>
      </c>
      <c r="I21" s="244"/>
      <c r="J21" s="243">
        <v>-21531253.529999986</v>
      </c>
      <c r="K21" s="244"/>
      <c r="L21" s="244">
        <v>0</v>
      </c>
      <c r="M21" s="244"/>
      <c r="N21" s="231">
        <f>SUM(D21:L21)</f>
        <v>-21531253.529999986</v>
      </c>
      <c r="O21" s="78"/>
    </row>
    <row r="22" spans="1:18" ht="21.75" thickBot="1">
      <c r="A22" s="114" t="s">
        <v>157</v>
      </c>
      <c r="D22" s="245">
        <f>SUM(D19:D21)</f>
        <v>278000000</v>
      </c>
      <c r="E22" s="243"/>
      <c r="F22" s="245">
        <f>SUM(F19:F21)</f>
        <v>24542638.07</v>
      </c>
      <c r="G22" s="243"/>
      <c r="H22" s="245">
        <f>SUM(H19:H21)</f>
        <v>802632.25</v>
      </c>
      <c r="I22" s="243"/>
      <c r="J22" s="245">
        <f>SUM(J19:J21)</f>
        <v>-72735674.479999989</v>
      </c>
      <c r="K22" s="243"/>
      <c r="L22" s="245">
        <f>SUM(L19:L21)</f>
        <v>48170244.030000001</v>
      </c>
      <c r="M22" s="243"/>
      <c r="N22" s="245">
        <f>SUM(N19:N21)</f>
        <v>278779839.87</v>
      </c>
      <c r="O22" s="73"/>
    </row>
    <row r="23" spans="1:18" ht="21.75" thickTop="1">
      <c r="A23" s="304" t="str">
        <f>'Financial Statement'!A38</f>
        <v>The accompanying notes are an integral part of the financial statements.</v>
      </c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78"/>
      <c r="P23" s="73"/>
      <c r="Q23" s="73"/>
      <c r="R23" s="73"/>
    </row>
    <row r="25" spans="1:18">
      <c r="O25" s="78"/>
      <c r="P25" s="73"/>
      <c r="Q25" s="73"/>
      <c r="R25" s="73"/>
    </row>
    <row r="26" spans="1:18">
      <c r="O26" s="78"/>
      <c r="P26" s="73"/>
      <c r="Q26" s="73"/>
      <c r="R26" s="73"/>
    </row>
    <row r="27" spans="1:18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15"/>
    </row>
    <row r="28" spans="1:18">
      <c r="O28" s="15"/>
    </row>
  </sheetData>
  <mergeCells count="9">
    <mergeCell ref="A23:N23"/>
    <mergeCell ref="A3:N3"/>
    <mergeCell ref="A4:N4"/>
    <mergeCell ref="A5:N5"/>
    <mergeCell ref="B6:E6"/>
    <mergeCell ref="D7:N7"/>
    <mergeCell ref="H8:J8"/>
    <mergeCell ref="H10:J10"/>
    <mergeCell ref="L11:L12"/>
  </mergeCells>
  <printOptions gridLinesSet="0"/>
  <pageMargins left="0.39370078740157483" right="0.39370078740157483" top="0.59055118110236227" bottom="0.39370078740157483" header="0.19685039370078741" footer="0.39370078740157483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83EED-FE9C-4D8F-8A6B-853A7E958074}">
  <sheetPr>
    <tabColor rgb="FF92D050"/>
  </sheetPr>
  <dimension ref="A1:AA76"/>
  <sheetViews>
    <sheetView view="pageBreakPreview" topLeftCell="A34" zoomScaleNormal="100" zoomScaleSheetLayoutView="100" workbookViewId="0">
      <selection activeCell="F40" sqref="F40"/>
    </sheetView>
  </sheetViews>
  <sheetFormatPr defaultColWidth="11.25" defaultRowHeight="20.45" customHeight="1"/>
  <cols>
    <col min="1" max="4" width="2.875" style="30" customWidth="1"/>
    <col min="5" max="5" width="11" style="28" customWidth="1"/>
    <col min="6" max="6" width="7.375" style="28" customWidth="1"/>
    <col min="7" max="7" width="12.75" style="22" customWidth="1"/>
    <col min="8" max="8" width="12.125" style="22" customWidth="1"/>
    <col min="9" max="9" width="0.5" style="31" customWidth="1"/>
    <col min="10" max="10" width="12.125" style="31" customWidth="1"/>
    <col min="11" max="11" width="0.5" style="31" customWidth="1"/>
    <col min="12" max="12" width="12.125" style="31" customWidth="1"/>
    <col min="13" max="13" width="0.5" style="28" customWidth="1"/>
    <col min="14" max="14" width="12.125" style="28" customWidth="1"/>
    <col min="15" max="16" width="12.125" style="28" bestFit="1" customWidth="1"/>
    <col min="17" max="17" width="11.875" style="28" bestFit="1" customWidth="1"/>
    <col min="18" max="18" width="11.5" style="28" bestFit="1" customWidth="1"/>
    <col min="19" max="20" width="11.25" style="28"/>
    <col min="21" max="21" width="11.5" style="28" bestFit="1" customWidth="1"/>
    <col min="22" max="253" width="11.25" style="28"/>
    <col min="254" max="257" width="3.125" style="28" customWidth="1"/>
    <col min="258" max="259" width="8.5" style="28" customWidth="1"/>
    <col min="260" max="260" width="10.25" style="28" customWidth="1"/>
    <col min="261" max="261" width="11.125" style="28" customWidth="1"/>
    <col min="262" max="262" width="0.5" style="28" customWidth="1"/>
    <col min="263" max="263" width="11.125" style="28" customWidth="1"/>
    <col min="264" max="264" width="0.5" style="28" customWidth="1"/>
    <col min="265" max="265" width="11.125" style="28" customWidth="1"/>
    <col min="266" max="266" width="0.5" style="28" customWidth="1"/>
    <col min="267" max="267" width="11.125" style="28" customWidth="1"/>
    <col min="268" max="509" width="11.25" style="28"/>
    <col min="510" max="513" width="3.125" style="28" customWidth="1"/>
    <col min="514" max="515" width="8.5" style="28" customWidth="1"/>
    <col min="516" max="516" width="10.25" style="28" customWidth="1"/>
    <col min="517" max="517" width="11.125" style="28" customWidth="1"/>
    <col min="518" max="518" width="0.5" style="28" customWidth="1"/>
    <col min="519" max="519" width="11.125" style="28" customWidth="1"/>
    <col min="520" max="520" width="0.5" style="28" customWidth="1"/>
    <col min="521" max="521" width="11.125" style="28" customWidth="1"/>
    <col min="522" max="522" width="0.5" style="28" customWidth="1"/>
    <col min="523" max="523" width="11.125" style="28" customWidth="1"/>
    <col min="524" max="765" width="11.25" style="28"/>
    <col min="766" max="769" width="3.125" style="28" customWidth="1"/>
    <col min="770" max="771" width="8.5" style="28" customWidth="1"/>
    <col min="772" max="772" width="10.25" style="28" customWidth="1"/>
    <col min="773" max="773" width="11.125" style="28" customWidth="1"/>
    <col min="774" max="774" width="0.5" style="28" customWidth="1"/>
    <col min="775" max="775" width="11.125" style="28" customWidth="1"/>
    <col min="776" max="776" width="0.5" style="28" customWidth="1"/>
    <col min="777" max="777" width="11.125" style="28" customWidth="1"/>
    <col min="778" max="778" width="0.5" style="28" customWidth="1"/>
    <col min="779" max="779" width="11.125" style="28" customWidth="1"/>
    <col min="780" max="1021" width="11.25" style="28"/>
    <col min="1022" max="1025" width="3.125" style="28" customWidth="1"/>
    <col min="1026" max="1027" width="8.5" style="28" customWidth="1"/>
    <col min="1028" max="1028" width="10.25" style="28" customWidth="1"/>
    <col min="1029" max="1029" width="11.125" style="28" customWidth="1"/>
    <col min="1030" max="1030" width="0.5" style="28" customWidth="1"/>
    <col min="1031" max="1031" width="11.125" style="28" customWidth="1"/>
    <col min="1032" max="1032" width="0.5" style="28" customWidth="1"/>
    <col min="1033" max="1033" width="11.125" style="28" customWidth="1"/>
    <col min="1034" max="1034" width="0.5" style="28" customWidth="1"/>
    <col min="1035" max="1035" width="11.125" style="28" customWidth="1"/>
    <col min="1036" max="1277" width="11.25" style="28"/>
    <col min="1278" max="1281" width="3.125" style="28" customWidth="1"/>
    <col min="1282" max="1283" width="8.5" style="28" customWidth="1"/>
    <col min="1284" max="1284" width="10.25" style="28" customWidth="1"/>
    <col min="1285" max="1285" width="11.125" style="28" customWidth="1"/>
    <col min="1286" max="1286" width="0.5" style="28" customWidth="1"/>
    <col min="1287" max="1287" width="11.125" style="28" customWidth="1"/>
    <col min="1288" max="1288" width="0.5" style="28" customWidth="1"/>
    <col min="1289" max="1289" width="11.125" style="28" customWidth="1"/>
    <col min="1290" max="1290" width="0.5" style="28" customWidth="1"/>
    <col min="1291" max="1291" width="11.125" style="28" customWidth="1"/>
    <col min="1292" max="1533" width="11.25" style="28"/>
    <col min="1534" max="1537" width="3.125" style="28" customWidth="1"/>
    <col min="1538" max="1539" width="8.5" style="28" customWidth="1"/>
    <col min="1540" max="1540" width="10.25" style="28" customWidth="1"/>
    <col min="1541" max="1541" width="11.125" style="28" customWidth="1"/>
    <col min="1542" max="1542" width="0.5" style="28" customWidth="1"/>
    <col min="1543" max="1543" width="11.125" style="28" customWidth="1"/>
    <col min="1544" max="1544" width="0.5" style="28" customWidth="1"/>
    <col min="1545" max="1545" width="11.125" style="28" customWidth="1"/>
    <col min="1546" max="1546" width="0.5" style="28" customWidth="1"/>
    <col min="1547" max="1547" width="11.125" style="28" customWidth="1"/>
    <col min="1548" max="1789" width="11.25" style="28"/>
    <col min="1790" max="1793" width="3.125" style="28" customWidth="1"/>
    <col min="1794" max="1795" width="8.5" style="28" customWidth="1"/>
    <col min="1796" max="1796" width="10.25" style="28" customWidth="1"/>
    <col min="1797" max="1797" width="11.125" style="28" customWidth="1"/>
    <col min="1798" max="1798" width="0.5" style="28" customWidth="1"/>
    <col min="1799" max="1799" width="11.125" style="28" customWidth="1"/>
    <col min="1800" max="1800" width="0.5" style="28" customWidth="1"/>
    <col min="1801" max="1801" width="11.125" style="28" customWidth="1"/>
    <col min="1802" max="1802" width="0.5" style="28" customWidth="1"/>
    <col min="1803" max="1803" width="11.125" style="28" customWidth="1"/>
    <col min="1804" max="2045" width="11.25" style="28"/>
    <col min="2046" max="2049" width="3.125" style="28" customWidth="1"/>
    <col min="2050" max="2051" width="8.5" style="28" customWidth="1"/>
    <col min="2052" max="2052" width="10.25" style="28" customWidth="1"/>
    <col min="2053" max="2053" width="11.125" style="28" customWidth="1"/>
    <col min="2054" max="2054" width="0.5" style="28" customWidth="1"/>
    <col min="2055" max="2055" width="11.125" style="28" customWidth="1"/>
    <col min="2056" max="2056" width="0.5" style="28" customWidth="1"/>
    <col min="2057" max="2057" width="11.125" style="28" customWidth="1"/>
    <col min="2058" max="2058" width="0.5" style="28" customWidth="1"/>
    <col min="2059" max="2059" width="11.125" style="28" customWidth="1"/>
    <col min="2060" max="2301" width="11.25" style="28"/>
    <col min="2302" max="2305" width="3.125" style="28" customWidth="1"/>
    <col min="2306" max="2307" width="8.5" style="28" customWidth="1"/>
    <col min="2308" max="2308" width="10.25" style="28" customWidth="1"/>
    <col min="2309" max="2309" width="11.125" style="28" customWidth="1"/>
    <col min="2310" max="2310" width="0.5" style="28" customWidth="1"/>
    <col min="2311" max="2311" width="11.125" style="28" customWidth="1"/>
    <col min="2312" max="2312" width="0.5" style="28" customWidth="1"/>
    <col min="2313" max="2313" width="11.125" style="28" customWidth="1"/>
    <col min="2314" max="2314" width="0.5" style="28" customWidth="1"/>
    <col min="2315" max="2315" width="11.125" style="28" customWidth="1"/>
    <col min="2316" max="2557" width="11.25" style="28"/>
    <col min="2558" max="2561" width="3.125" style="28" customWidth="1"/>
    <col min="2562" max="2563" width="8.5" style="28" customWidth="1"/>
    <col min="2564" max="2564" width="10.25" style="28" customWidth="1"/>
    <col min="2565" max="2565" width="11.125" style="28" customWidth="1"/>
    <col min="2566" max="2566" width="0.5" style="28" customWidth="1"/>
    <col min="2567" max="2567" width="11.125" style="28" customWidth="1"/>
    <col min="2568" max="2568" width="0.5" style="28" customWidth="1"/>
    <col min="2569" max="2569" width="11.125" style="28" customWidth="1"/>
    <col min="2570" max="2570" width="0.5" style="28" customWidth="1"/>
    <col min="2571" max="2571" width="11.125" style="28" customWidth="1"/>
    <col min="2572" max="2813" width="11.25" style="28"/>
    <col min="2814" max="2817" width="3.125" style="28" customWidth="1"/>
    <col min="2818" max="2819" width="8.5" style="28" customWidth="1"/>
    <col min="2820" max="2820" width="10.25" style="28" customWidth="1"/>
    <col min="2821" max="2821" width="11.125" style="28" customWidth="1"/>
    <col min="2822" max="2822" width="0.5" style="28" customWidth="1"/>
    <col min="2823" max="2823" width="11.125" style="28" customWidth="1"/>
    <col min="2824" max="2824" width="0.5" style="28" customWidth="1"/>
    <col min="2825" max="2825" width="11.125" style="28" customWidth="1"/>
    <col min="2826" max="2826" width="0.5" style="28" customWidth="1"/>
    <col min="2827" max="2827" width="11.125" style="28" customWidth="1"/>
    <col min="2828" max="3069" width="11.25" style="28"/>
    <col min="3070" max="3073" width="3.125" style="28" customWidth="1"/>
    <col min="3074" max="3075" width="8.5" style="28" customWidth="1"/>
    <col min="3076" max="3076" width="10.25" style="28" customWidth="1"/>
    <col min="3077" max="3077" width="11.125" style="28" customWidth="1"/>
    <col min="3078" max="3078" width="0.5" style="28" customWidth="1"/>
    <col min="3079" max="3079" width="11.125" style="28" customWidth="1"/>
    <col min="3080" max="3080" width="0.5" style="28" customWidth="1"/>
    <col min="3081" max="3081" width="11.125" style="28" customWidth="1"/>
    <col min="3082" max="3082" width="0.5" style="28" customWidth="1"/>
    <col min="3083" max="3083" width="11.125" style="28" customWidth="1"/>
    <col min="3084" max="3325" width="11.25" style="28"/>
    <col min="3326" max="3329" width="3.125" style="28" customWidth="1"/>
    <col min="3330" max="3331" width="8.5" style="28" customWidth="1"/>
    <col min="3332" max="3332" width="10.25" style="28" customWidth="1"/>
    <col min="3333" max="3333" width="11.125" style="28" customWidth="1"/>
    <col min="3334" max="3334" width="0.5" style="28" customWidth="1"/>
    <col min="3335" max="3335" width="11.125" style="28" customWidth="1"/>
    <col min="3336" max="3336" width="0.5" style="28" customWidth="1"/>
    <col min="3337" max="3337" width="11.125" style="28" customWidth="1"/>
    <col min="3338" max="3338" width="0.5" style="28" customWidth="1"/>
    <col min="3339" max="3339" width="11.125" style="28" customWidth="1"/>
    <col min="3340" max="3581" width="11.25" style="28"/>
    <col min="3582" max="3585" width="3.125" style="28" customWidth="1"/>
    <col min="3586" max="3587" width="8.5" style="28" customWidth="1"/>
    <col min="3588" max="3588" width="10.25" style="28" customWidth="1"/>
    <col min="3589" max="3589" width="11.125" style="28" customWidth="1"/>
    <col min="3590" max="3590" width="0.5" style="28" customWidth="1"/>
    <col min="3591" max="3591" width="11.125" style="28" customWidth="1"/>
    <col min="3592" max="3592" width="0.5" style="28" customWidth="1"/>
    <col min="3593" max="3593" width="11.125" style="28" customWidth="1"/>
    <col min="3594" max="3594" width="0.5" style="28" customWidth="1"/>
    <col min="3595" max="3595" width="11.125" style="28" customWidth="1"/>
    <col min="3596" max="3837" width="11.25" style="28"/>
    <col min="3838" max="3841" width="3.125" style="28" customWidth="1"/>
    <col min="3842" max="3843" width="8.5" style="28" customWidth="1"/>
    <col min="3844" max="3844" width="10.25" style="28" customWidth="1"/>
    <col min="3845" max="3845" width="11.125" style="28" customWidth="1"/>
    <col min="3846" max="3846" width="0.5" style="28" customWidth="1"/>
    <col min="3847" max="3847" width="11.125" style="28" customWidth="1"/>
    <col min="3848" max="3848" width="0.5" style="28" customWidth="1"/>
    <col min="3849" max="3849" width="11.125" style="28" customWidth="1"/>
    <col min="3850" max="3850" width="0.5" style="28" customWidth="1"/>
    <col min="3851" max="3851" width="11.125" style="28" customWidth="1"/>
    <col min="3852" max="4093" width="11.25" style="28"/>
    <col min="4094" max="4097" width="3.125" style="28" customWidth="1"/>
    <col min="4098" max="4099" width="8.5" style="28" customWidth="1"/>
    <col min="4100" max="4100" width="10.25" style="28" customWidth="1"/>
    <col min="4101" max="4101" width="11.125" style="28" customWidth="1"/>
    <col min="4102" max="4102" width="0.5" style="28" customWidth="1"/>
    <col min="4103" max="4103" width="11.125" style="28" customWidth="1"/>
    <col min="4104" max="4104" width="0.5" style="28" customWidth="1"/>
    <col min="4105" max="4105" width="11.125" style="28" customWidth="1"/>
    <col min="4106" max="4106" width="0.5" style="28" customWidth="1"/>
    <col min="4107" max="4107" width="11.125" style="28" customWidth="1"/>
    <col min="4108" max="4349" width="11.25" style="28"/>
    <col min="4350" max="4353" width="3.125" style="28" customWidth="1"/>
    <col min="4354" max="4355" width="8.5" style="28" customWidth="1"/>
    <col min="4356" max="4356" width="10.25" style="28" customWidth="1"/>
    <col min="4357" max="4357" width="11.125" style="28" customWidth="1"/>
    <col min="4358" max="4358" width="0.5" style="28" customWidth="1"/>
    <col min="4359" max="4359" width="11.125" style="28" customWidth="1"/>
    <col min="4360" max="4360" width="0.5" style="28" customWidth="1"/>
    <col min="4361" max="4361" width="11.125" style="28" customWidth="1"/>
    <col min="4362" max="4362" width="0.5" style="28" customWidth="1"/>
    <col min="4363" max="4363" width="11.125" style="28" customWidth="1"/>
    <col min="4364" max="4605" width="11.25" style="28"/>
    <col min="4606" max="4609" width="3.125" style="28" customWidth="1"/>
    <col min="4610" max="4611" width="8.5" style="28" customWidth="1"/>
    <col min="4612" max="4612" width="10.25" style="28" customWidth="1"/>
    <col min="4613" max="4613" width="11.125" style="28" customWidth="1"/>
    <col min="4614" max="4614" width="0.5" style="28" customWidth="1"/>
    <col min="4615" max="4615" width="11.125" style="28" customWidth="1"/>
    <col min="4616" max="4616" width="0.5" style="28" customWidth="1"/>
    <col min="4617" max="4617" width="11.125" style="28" customWidth="1"/>
    <col min="4618" max="4618" width="0.5" style="28" customWidth="1"/>
    <col min="4619" max="4619" width="11.125" style="28" customWidth="1"/>
    <col min="4620" max="4861" width="11.25" style="28"/>
    <col min="4862" max="4865" width="3.125" style="28" customWidth="1"/>
    <col min="4866" max="4867" width="8.5" style="28" customWidth="1"/>
    <col min="4868" max="4868" width="10.25" style="28" customWidth="1"/>
    <col min="4869" max="4869" width="11.125" style="28" customWidth="1"/>
    <col min="4870" max="4870" width="0.5" style="28" customWidth="1"/>
    <col min="4871" max="4871" width="11.125" style="28" customWidth="1"/>
    <col min="4872" max="4872" width="0.5" style="28" customWidth="1"/>
    <col min="4873" max="4873" width="11.125" style="28" customWidth="1"/>
    <col min="4874" max="4874" width="0.5" style="28" customWidth="1"/>
    <col min="4875" max="4875" width="11.125" style="28" customWidth="1"/>
    <col min="4876" max="5117" width="11.25" style="28"/>
    <col min="5118" max="5121" width="3.125" style="28" customWidth="1"/>
    <col min="5122" max="5123" width="8.5" style="28" customWidth="1"/>
    <col min="5124" max="5124" width="10.25" style="28" customWidth="1"/>
    <col min="5125" max="5125" width="11.125" style="28" customWidth="1"/>
    <col min="5126" max="5126" width="0.5" style="28" customWidth="1"/>
    <col min="5127" max="5127" width="11.125" style="28" customWidth="1"/>
    <col min="5128" max="5128" width="0.5" style="28" customWidth="1"/>
    <col min="5129" max="5129" width="11.125" style="28" customWidth="1"/>
    <col min="5130" max="5130" width="0.5" style="28" customWidth="1"/>
    <col min="5131" max="5131" width="11.125" style="28" customWidth="1"/>
    <col min="5132" max="5373" width="11.25" style="28"/>
    <col min="5374" max="5377" width="3.125" style="28" customWidth="1"/>
    <col min="5378" max="5379" width="8.5" style="28" customWidth="1"/>
    <col min="5380" max="5380" width="10.25" style="28" customWidth="1"/>
    <col min="5381" max="5381" width="11.125" style="28" customWidth="1"/>
    <col min="5382" max="5382" width="0.5" style="28" customWidth="1"/>
    <col min="5383" max="5383" width="11.125" style="28" customWidth="1"/>
    <col min="5384" max="5384" width="0.5" style="28" customWidth="1"/>
    <col min="5385" max="5385" width="11.125" style="28" customWidth="1"/>
    <col min="5386" max="5386" width="0.5" style="28" customWidth="1"/>
    <col min="5387" max="5387" width="11.125" style="28" customWidth="1"/>
    <col min="5388" max="5629" width="11.25" style="28"/>
    <col min="5630" max="5633" width="3.125" style="28" customWidth="1"/>
    <col min="5634" max="5635" width="8.5" style="28" customWidth="1"/>
    <col min="5636" max="5636" width="10.25" style="28" customWidth="1"/>
    <col min="5637" max="5637" width="11.125" style="28" customWidth="1"/>
    <col min="5638" max="5638" width="0.5" style="28" customWidth="1"/>
    <col min="5639" max="5639" width="11.125" style="28" customWidth="1"/>
    <col min="5640" max="5640" width="0.5" style="28" customWidth="1"/>
    <col min="5641" max="5641" width="11.125" style="28" customWidth="1"/>
    <col min="5642" max="5642" width="0.5" style="28" customWidth="1"/>
    <col min="5643" max="5643" width="11.125" style="28" customWidth="1"/>
    <col min="5644" max="5885" width="11.25" style="28"/>
    <col min="5886" max="5889" width="3.125" style="28" customWidth="1"/>
    <col min="5890" max="5891" width="8.5" style="28" customWidth="1"/>
    <col min="5892" max="5892" width="10.25" style="28" customWidth="1"/>
    <col min="5893" max="5893" width="11.125" style="28" customWidth="1"/>
    <col min="5894" max="5894" width="0.5" style="28" customWidth="1"/>
    <col min="5895" max="5895" width="11.125" style="28" customWidth="1"/>
    <col min="5896" max="5896" width="0.5" style="28" customWidth="1"/>
    <col min="5897" max="5897" width="11.125" style="28" customWidth="1"/>
    <col min="5898" max="5898" width="0.5" style="28" customWidth="1"/>
    <col min="5899" max="5899" width="11.125" style="28" customWidth="1"/>
    <col min="5900" max="6141" width="11.25" style="28"/>
    <col min="6142" max="6145" width="3.125" style="28" customWidth="1"/>
    <col min="6146" max="6147" width="8.5" style="28" customWidth="1"/>
    <col min="6148" max="6148" width="10.25" style="28" customWidth="1"/>
    <col min="6149" max="6149" width="11.125" style="28" customWidth="1"/>
    <col min="6150" max="6150" width="0.5" style="28" customWidth="1"/>
    <col min="6151" max="6151" width="11.125" style="28" customWidth="1"/>
    <col min="6152" max="6152" width="0.5" style="28" customWidth="1"/>
    <col min="6153" max="6153" width="11.125" style="28" customWidth="1"/>
    <col min="6154" max="6154" width="0.5" style="28" customWidth="1"/>
    <col min="6155" max="6155" width="11.125" style="28" customWidth="1"/>
    <col min="6156" max="6397" width="11.25" style="28"/>
    <col min="6398" max="6401" width="3.125" style="28" customWidth="1"/>
    <col min="6402" max="6403" width="8.5" style="28" customWidth="1"/>
    <col min="6404" max="6404" width="10.25" style="28" customWidth="1"/>
    <col min="6405" max="6405" width="11.125" style="28" customWidth="1"/>
    <col min="6406" max="6406" width="0.5" style="28" customWidth="1"/>
    <col min="6407" max="6407" width="11.125" style="28" customWidth="1"/>
    <col min="6408" max="6408" width="0.5" style="28" customWidth="1"/>
    <col min="6409" max="6409" width="11.125" style="28" customWidth="1"/>
    <col min="6410" max="6410" width="0.5" style="28" customWidth="1"/>
    <col min="6411" max="6411" width="11.125" style="28" customWidth="1"/>
    <col min="6412" max="6653" width="11.25" style="28"/>
    <col min="6654" max="6657" width="3.125" style="28" customWidth="1"/>
    <col min="6658" max="6659" width="8.5" style="28" customWidth="1"/>
    <col min="6660" max="6660" width="10.25" style="28" customWidth="1"/>
    <col min="6661" max="6661" width="11.125" style="28" customWidth="1"/>
    <col min="6662" max="6662" width="0.5" style="28" customWidth="1"/>
    <col min="6663" max="6663" width="11.125" style="28" customWidth="1"/>
    <col min="6664" max="6664" width="0.5" style="28" customWidth="1"/>
    <col min="6665" max="6665" width="11.125" style="28" customWidth="1"/>
    <col min="6666" max="6666" width="0.5" style="28" customWidth="1"/>
    <col min="6667" max="6667" width="11.125" style="28" customWidth="1"/>
    <col min="6668" max="6909" width="11.25" style="28"/>
    <col min="6910" max="6913" width="3.125" style="28" customWidth="1"/>
    <col min="6914" max="6915" width="8.5" style="28" customWidth="1"/>
    <col min="6916" max="6916" width="10.25" style="28" customWidth="1"/>
    <col min="6917" max="6917" width="11.125" style="28" customWidth="1"/>
    <col min="6918" max="6918" width="0.5" style="28" customWidth="1"/>
    <col min="6919" max="6919" width="11.125" style="28" customWidth="1"/>
    <col min="6920" max="6920" width="0.5" style="28" customWidth="1"/>
    <col min="6921" max="6921" width="11.125" style="28" customWidth="1"/>
    <col min="6922" max="6922" width="0.5" style="28" customWidth="1"/>
    <col min="6923" max="6923" width="11.125" style="28" customWidth="1"/>
    <col min="6924" max="7165" width="11.25" style="28"/>
    <col min="7166" max="7169" width="3.125" style="28" customWidth="1"/>
    <col min="7170" max="7171" width="8.5" style="28" customWidth="1"/>
    <col min="7172" max="7172" width="10.25" style="28" customWidth="1"/>
    <col min="7173" max="7173" width="11.125" style="28" customWidth="1"/>
    <col min="7174" max="7174" width="0.5" style="28" customWidth="1"/>
    <col min="7175" max="7175" width="11.125" style="28" customWidth="1"/>
    <col min="7176" max="7176" width="0.5" style="28" customWidth="1"/>
    <col min="7177" max="7177" width="11.125" style="28" customWidth="1"/>
    <col min="7178" max="7178" width="0.5" style="28" customWidth="1"/>
    <col min="7179" max="7179" width="11.125" style="28" customWidth="1"/>
    <col min="7180" max="7421" width="11.25" style="28"/>
    <col min="7422" max="7425" width="3.125" style="28" customWidth="1"/>
    <col min="7426" max="7427" width="8.5" style="28" customWidth="1"/>
    <col min="7428" max="7428" width="10.25" style="28" customWidth="1"/>
    <col min="7429" max="7429" width="11.125" style="28" customWidth="1"/>
    <col min="7430" max="7430" width="0.5" style="28" customWidth="1"/>
    <col min="7431" max="7431" width="11.125" style="28" customWidth="1"/>
    <col min="7432" max="7432" width="0.5" style="28" customWidth="1"/>
    <col min="7433" max="7433" width="11.125" style="28" customWidth="1"/>
    <col min="7434" max="7434" width="0.5" style="28" customWidth="1"/>
    <col min="7435" max="7435" width="11.125" style="28" customWidth="1"/>
    <col min="7436" max="7677" width="11.25" style="28"/>
    <col min="7678" max="7681" width="3.125" style="28" customWidth="1"/>
    <col min="7682" max="7683" width="8.5" style="28" customWidth="1"/>
    <col min="7684" max="7684" width="10.25" style="28" customWidth="1"/>
    <col min="7685" max="7685" width="11.125" style="28" customWidth="1"/>
    <col min="7686" max="7686" width="0.5" style="28" customWidth="1"/>
    <col min="7687" max="7687" width="11.125" style="28" customWidth="1"/>
    <col min="7688" max="7688" width="0.5" style="28" customWidth="1"/>
    <col min="7689" max="7689" width="11.125" style="28" customWidth="1"/>
    <col min="7690" max="7690" width="0.5" style="28" customWidth="1"/>
    <col min="7691" max="7691" width="11.125" style="28" customWidth="1"/>
    <col min="7692" max="7933" width="11.25" style="28"/>
    <col min="7934" max="7937" width="3.125" style="28" customWidth="1"/>
    <col min="7938" max="7939" width="8.5" style="28" customWidth="1"/>
    <col min="7940" max="7940" width="10.25" style="28" customWidth="1"/>
    <col min="7941" max="7941" width="11.125" style="28" customWidth="1"/>
    <col min="7942" max="7942" width="0.5" style="28" customWidth="1"/>
    <col min="7943" max="7943" width="11.125" style="28" customWidth="1"/>
    <col min="7944" max="7944" width="0.5" style="28" customWidth="1"/>
    <col min="7945" max="7945" width="11.125" style="28" customWidth="1"/>
    <col min="7946" max="7946" width="0.5" style="28" customWidth="1"/>
    <col min="7947" max="7947" width="11.125" style="28" customWidth="1"/>
    <col min="7948" max="8189" width="11.25" style="28"/>
    <col min="8190" max="8193" width="3.125" style="28" customWidth="1"/>
    <col min="8194" max="8195" width="8.5" style="28" customWidth="1"/>
    <col min="8196" max="8196" width="10.25" style="28" customWidth="1"/>
    <col min="8197" max="8197" width="11.125" style="28" customWidth="1"/>
    <col min="8198" max="8198" width="0.5" style="28" customWidth="1"/>
    <col min="8199" max="8199" width="11.125" style="28" customWidth="1"/>
    <col min="8200" max="8200" width="0.5" style="28" customWidth="1"/>
    <col min="8201" max="8201" width="11.125" style="28" customWidth="1"/>
    <col min="8202" max="8202" width="0.5" style="28" customWidth="1"/>
    <col min="8203" max="8203" width="11.125" style="28" customWidth="1"/>
    <col min="8204" max="8445" width="11.25" style="28"/>
    <col min="8446" max="8449" width="3.125" style="28" customWidth="1"/>
    <col min="8450" max="8451" width="8.5" style="28" customWidth="1"/>
    <col min="8452" max="8452" width="10.25" style="28" customWidth="1"/>
    <col min="8453" max="8453" width="11.125" style="28" customWidth="1"/>
    <col min="8454" max="8454" width="0.5" style="28" customWidth="1"/>
    <col min="8455" max="8455" width="11.125" style="28" customWidth="1"/>
    <col min="8456" max="8456" width="0.5" style="28" customWidth="1"/>
    <col min="8457" max="8457" width="11.125" style="28" customWidth="1"/>
    <col min="8458" max="8458" width="0.5" style="28" customWidth="1"/>
    <col min="8459" max="8459" width="11.125" style="28" customWidth="1"/>
    <col min="8460" max="8701" width="11.25" style="28"/>
    <col min="8702" max="8705" width="3.125" style="28" customWidth="1"/>
    <col min="8706" max="8707" width="8.5" style="28" customWidth="1"/>
    <col min="8708" max="8708" width="10.25" style="28" customWidth="1"/>
    <col min="8709" max="8709" width="11.125" style="28" customWidth="1"/>
    <col min="8710" max="8710" width="0.5" style="28" customWidth="1"/>
    <col min="8711" max="8711" width="11.125" style="28" customWidth="1"/>
    <col min="8712" max="8712" width="0.5" style="28" customWidth="1"/>
    <col min="8713" max="8713" width="11.125" style="28" customWidth="1"/>
    <col min="8714" max="8714" width="0.5" style="28" customWidth="1"/>
    <col min="8715" max="8715" width="11.125" style="28" customWidth="1"/>
    <col min="8716" max="8957" width="11.25" style="28"/>
    <col min="8958" max="8961" width="3.125" style="28" customWidth="1"/>
    <col min="8962" max="8963" width="8.5" style="28" customWidth="1"/>
    <col min="8964" max="8964" width="10.25" style="28" customWidth="1"/>
    <col min="8965" max="8965" width="11.125" style="28" customWidth="1"/>
    <col min="8966" max="8966" width="0.5" style="28" customWidth="1"/>
    <col min="8967" max="8967" width="11.125" style="28" customWidth="1"/>
    <col min="8968" max="8968" width="0.5" style="28" customWidth="1"/>
    <col min="8969" max="8969" width="11.125" style="28" customWidth="1"/>
    <col min="8970" max="8970" width="0.5" style="28" customWidth="1"/>
    <col min="8971" max="8971" width="11.125" style="28" customWidth="1"/>
    <col min="8972" max="9213" width="11.25" style="28"/>
    <col min="9214" max="9217" width="3.125" style="28" customWidth="1"/>
    <col min="9218" max="9219" width="8.5" style="28" customWidth="1"/>
    <col min="9220" max="9220" width="10.25" style="28" customWidth="1"/>
    <col min="9221" max="9221" width="11.125" style="28" customWidth="1"/>
    <col min="9222" max="9222" width="0.5" style="28" customWidth="1"/>
    <col min="9223" max="9223" width="11.125" style="28" customWidth="1"/>
    <col min="9224" max="9224" width="0.5" style="28" customWidth="1"/>
    <col min="9225" max="9225" width="11.125" style="28" customWidth="1"/>
    <col min="9226" max="9226" width="0.5" style="28" customWidth="1"/>
    <col min="9227" max="9227" width="11.125" style="28" customWidth="1"/>
    <col min="9228" max="9469" width="11.25" style="28"/>
    <col min="9470" max="9473" width="3.125" style="28" customWidth="1"/>
    <col min="9474" max="9475" width="8.5" style="28" customWidth="1"/>
    <col min="9476" max="9476" width="10.25" style="28" customWidth="1"/>
    <col min="9477" max="9477" width="11.125" style="28" customWidth="1"/>
    <col min="9478" max="9478" width="0.5" style="28" customWidth="1"/>
    <col min="9479" max="9479" width="11.125" style="28" customWidth="1"/>
    <col min="9480" max="9480" width="0.5" style="28" customWidth="1"/>
    <col min="9481" max="9481" width="11.125" style="28" customWidth="1"/>
    <col min="9482" max="9482" width="0.5" style="28" customWidth="1"/>
    <col min="9483" max="9483" width="11.125" style="28" customWidth="1"/>
    <col min="9484" max="9725" width="11.25" style="28"/>
    <col min="9726" max="9729" width="3.125" style="28" customWidth="1"/>
    <col min="9730" max="9731" width="8.5" style="28" customWidth="1"/>
    <col min="9732" max="9732" width="10.25" style="28" customWidth="1"/>
    <col min="9733" max="9733" width="11.125" style="28" customWidth="1"/>
    <col min="9734" max="9734" width="0.5" style="28" customWidth="1"/>
    <col min="9735" max="9735" width="11.125" style="28" customWidth="1"/>
    <col min="9736" max="9736" width="0.5" style="28" customWidth="1"/>
    <col min="9737" max="9737" width="11.125" style="28" customWidth="1"/>
    <col min="9738" max="9738" width="0.5" style="28" customWidth="1"/>
    <col min="9739" max="9739" width="11.125" style="28" customWidth="1"/>
    <col min="9740" max="9981" width="11.25" style="28"/>
    <col min="9982" max="9985" width="3.125" style="28" customWidth="1"/>
    <col min="9986" max="9987" width="8.5" style="28" customWidth="1"/>
    <col min="9988" max="9988" width="10.25" style="28" customWidth="1"/>
    <col min="9989" max="9989" width="11.125" style="28" customWidth="1"/>
    <col min="9990" max="9990" width="0.5" style="28" customWidth="1"/>
    <col min="9991" max="9991" width="11.125" style="28" customWidth="1"/>
    <col min="9992" max="9992" width="0.5" style="28" customWidth="1"/>
    <col min="9993" max="9993" width="11.125" style="28" customWidth="1"/>
    <col min="9994" max="9994" width="0.5" style="28" customWidth="1"/>
    <col min="9995" max="9995" width="11.125" style="28" customWidth="1"/>
    <col min="9996" max="10237" width="11.25" style="28"/>
    <col min="10238" max="10241" width="3.125" style="28" customWidth="1"/>
    <col min="10242" max="10243" width="8.5" style="28" customWidth="1"/>
    <col min="10244" max="10244" width="10.25" style="28" customWidth="1"/>
    <col min="10245" max="10245" width="11.125" style="28" customWidth="1"/>
    <col min="10246" max="10246" width="0.5" style="28" customWidth="1"/>
    <col min="10247" max="10247" width="11.125" style="28" customWidth="1"/>
    <col min="10248" max="10248" width="0.5" style="28" customWidth="1"/>
    <col min="10249" max="10249" width="11.125" style="28" customWidth="1"/>
    <col min="10250" max="10250" width="0.5" style="28" customWidth="1"/>
    <col min="10251" max="10251" width="11.125" style="28" customWidth="1"/>
    <col min="10252" max="10493" width="11.25" style="28"/>
    <col min="10494" max="10497" width="3.125" style="28" customWidth="1"/>
    <col min="10498" max="10499" width="8.5" style="28" customWidth="1"/>
    <col min="10500" max="10500" width="10.25" style="28" customWidth="1"/>
    <col min="10501" max="10501" width="11.125" style="28" customWidth="1"/>
    <col min="10502" max="10502" width="0.5" style="28" customWidth="1"/>
    <col min="10503" max="10503" width="11.125" style="28" customWidth="1"/>
    <col min="10504" max="10504" width="0.5" style="28" customWidth="1"/>
    <col min="10505" max="10505" width="11.125" style="28" customWidth="1"/>
    <col min="10506" max="10506" width="0.5" style="28" customWidth="1"/>
    <col min="10507" max="10507" width="11.125" style="28" customWidth="1"/>
    <col min="10508" max="10749" width="11.25" style="28"/>
    <col min="10750" max="10753" width="3.125" style="28" customWidth="1"/>
    <col min="10754" max="10755" width="8.5" style="28" customWidth="1"/>
    <col min="10756" max="10756" width="10.25" style="28" customWidth="1"/>
    <col min="10757" max="10757" width="11.125" style="28" customWidth="1"/>
    <col min="10758" max="10758" width="0.5" style="28" customWidth="1"/>
    <col min="10759" max="10759" width="11.125" style="28" customWidth="1"/>
    <col min="10760" max="10760" width="0.5" style="28" customWidth="1"/>
    <col min="10761" max="10761" width="11.125" style="28" customWidth="1"/>
    <col min="10762" max="10762" width="0.5" style="28" customWidth="1"/>
    <col min="10763" max="10763" width="11.125" style="28" customWidth="1"/>
    <col min="10764" max="11005" width="11.25" style="28"/>
    <col min="11006" max="11009" width="3.125" style="28" customWidth="1"/>
    <col min="11010" max="11011" width="8.5" style="28" customWidth="1"/>
    <col min="11012" max="11012" width="10.25" style="28" customWidth="1"/>
    <col min="11013" max="11013" width="11.125" style="28" customWidth="1"/>
    <col min="11014" max="11014" width="0.5" style="28" customWidth="1"/>
    <col min="11015" max="11015" width="11.125" style="28" customWidth="1"/>
    <col min="11016" max="11016" width="0.5" style="28" customWidth="1"/>
    <col min="11017" max="11017" width="11.125" style="28" customWidth="1"/>
    <col min="11018" max="11018" width="0.5" style="28" customWidth="1"/>
    <col min="11019" max="11019" width="11.125" style="28" customWidth="1"/>
    <col min="11020" max="11261" width="11.25" style="28"/>
    <col min="11262" max="11265" width="3.125" style="28" customWidth="1"/>
    <col min="11266" max="11267" width="8.5" style="28" customWidth="1"/>
    <col min="11268" max="11268" width="10.25" style="28" customWidth="1"/>
    <col min="11269" max="11269" width="11.125" style="28" customWidth="1"/>
    <col min="11270" max="11270" width="0.5" style="28" customWidth="1"/>
    <col min="11271" max="11271" width="11.125" style="28" customWidth="1"/>
    <col min="11272" max="11272" width="0.5" style="28" customWidth="1"/>
    <col min="11273" max="11273" width="11.125" style="28" customWidth="1"/>
    <col min="11274" max="11274" width="0.5" style="28" customWidth="1"/>
    <col min="11275" max="11275" width="11.125" style="28" customWidth="1"/>
    <col min="11276" max="11517" width="11.25" style="28"/>
    <col min="11518" max="11521" width="3.125" style="28" customWidth="1"/>
    <col min="11522" max="11523" width="8.5" style="28" customWidth="1"/>
    <col min="11524" max="11524" width="10.25" style="28" customWidth="1"/>
    <col min="11525" max="11525" width="11.125" style="28" customWidth="1"/>
    <col min="11526" max="11526" width="0.5" style="28" customWidth="1"/>
    <col min="11527" max="11527" width="11.125" style="28" customWidth="1"/>
    <col min="11528" max="11528" width="0.5" style="28" customWidth="1"/>
    <col min="11529" max="11529" width="11.125" style="28" customWidth="1"/>
    <col min="11530" max="11530" width="0.5" style="28" customWidth="1"/>
    <col min="11531" max="11531" width="11.125" style="28" customWidth="1"/>
    <col min="11532" max="11773" width="11.25" style="28"/>
    <col min="11774" max="11777" width="3.125" style="28" customWidth="1"/>
    <col min="11778" max="11779" width="8.5" style="28" customWidth="1"/>
    <col min="11780" max="11780" width="10.25" style="28" customWidth="1"/>
    <col min="11781" max="11781" width="11.125" style="28" customWidth="1"/>
    <col min="11782" max="11782" width="0.5" style="28" customWidth="1"/>
    <col min="11783" max="11783" width="11.125" style="28" customWidth="1"/>
    <col min="11784" max="11784" width="0.5" style="28" customWidth="1"/>
    <col min="11785" max="11785" width="11.125" style="28" customWidth="1"/>
    <col min="11786" max="11786" width="0.5" style="28" customWidth="1"/>
    <col min="11787" max="11787" width="11.125" style="28" customWidth="1"/>
    <col min="11788" max="12029" width="11.25" style="28"/>
    <col min="12030" max="12033" width="3.125" style="28" customWidth="1"/>
    <col min="12034" max="12035" width="8.5" style="28" customWidth="1"/>
    <col min="12036" max="12036" width="10.25" style="28" customWidth="1"/>
    <col min="12037" max="12037" width="11.125" style="28" customWidth="1"/>
    <col min="12038" max="12038" width="0.5" style="28" customWidth="1"/>
    <col min="12039" max="12039" width="11.125" style="28" customWidth="1"/>
    <col min="12040" max="12040" width="0.5" style="28" customWidth="1"/>
    <col min="12041" max="12041" width="11.125" style="28" customWidth="1"/>
    <col min="12042" max="12042" width="0.5" style="28" customWidth="1"/>
    <col min="12043" max="12043" width="11.125" style="28" customWidth="1"/>
    <col min="12044" max="12285" width="11.25" style="28"/>
    <col min="12286" max="12289" width="3.125" style="28" customWidth="1"/>
    <col min="12290" max="12291" width="8.5" style="28" customWidth="1"/>
    <col min="12292" max="12292" width="10.25" style="28" customWidth="1"/>
    <col min="12293" max="12293" width="11.125" style="28" customWidth="1"/>
    <col min="12294" max="12294" width="0.5" style="28" customWidth="1"/>
    <col min="12295" max="12295" width="11.125" style="28" customWidth="1"/>
    <col min="12296" max="12296" width="0.5" style="28" customWidth="1"/>
    <col min="12297" max="12297" width="11.125" style="28" customWidth="1"/>
    <col min="12298" max="12298" width="0.5" style="28" customWidth="1"/>
    <col min="12299" max="12299" width="11.125" style="28" customWidth="1"/>
    <col min="12300" max="12541" width="11.25" style="28"/>
    <col min="12542" max="12545" width="3.125" style="28" customWidth="1"/>
    <col min="12546" max="12547" width="8.5" style="28" customWidth="1"/>
    <col min="12548" max="12548" width="10.25" style="28" customWidth="1"/>
    <col min="12549" max="12549" width="11.125" style="28" customWidth="1"/>
    <col min="12550" max="12550" width="0.5" style="28" customWidth="1"/>
    <col min="12551" max="12551" width="11.125" style="28" customWidth="1"/>
    <col min="12552" max="12552" width="0.5" style="28" customWidth="1"/>
    <col min="12553" max="12553" width="11.125" style="28" customWidth="1"/>
    <col min="12554" max="12554" width="0.5" style="28" customWidth="1"/>
    <col min="12555" max="12555" width="11.125" style="28" customWidth="1"/>
    <col min="12556" max="12797" width="11.25" style="28"/>
    <col min="12798" max="12801" width="3.125" style="28" customWidth="1"/>
    <col min="12802" max="12803" width="8.5" style="28" customWidth="1"/>
    <col min="12804" max="12804" width="10.25" style="28" customWidth="1"/>
    <col min="12805" max="12805" width="11.125" style="28" customWidth="1"/>
    <col min="12806" max="12806" width="0.5" style="28" customWidth="1"/>
    <col min="12807" max="12807" width="11.125" style="28" customWidth="1"/>
    <col min="12808" max="12808" width="0.5" style="28" customWidth="1"/>
    <col min="12809" max="12809" width="11.125" style="28" customWidth="1"/>
    <col min="12810" max="12810" width="0.5" style="28" customWidth="1"/>
    <col min="12811" max="12811" width="11.125" style="28" customWidth="1"/>
    <col min="12812" max="13053" width="11.25" style="28"/>
    <col min="13054" max="13057" width="3.125" style="28" customWidth="1"/>
    <col min="13058" max="13059" width="8.5" style="28" customWidth="1"/>
    <col min="13060" max="13060" width="10.25" style="28" customWidth="1"/>
    <col min="13061" max="13061" width="11.125" style="28" customWidth="1"/>
    <col min="13062" max="13062" width="0.5" style="28" customWidth="1"/>
    <col min="13063" max="13063" width="11.125" style="28" customWidth="1"/>
    <col min="13064" max="13064" width="0.5" style="28" customWidth="1"/>
    <col min="13065" max="13065" width="11.125" style="28" customWidth="1"/>
    <col min="13066" max="13066" width="0.5" style="28" customWidth="1"/>
    <col min="13067" max="13067" width="11.125" style="28" customWidth="1"/>
    <col min="13068" max="13309" width="11.25" style="28"/>
    <col min="13310" max="13313" width="3.125" style="28" customWidth="1"/>
    <col min="13314" max="13315" width="8.5" style="28" customWidth="1"/>
    <col min="13316" max="13316" width="10.25" style="28" customWidth="1"/>
    <col min="13317" max="13317" width="11.125" style="28" customWidth="1"/>
    <col min="13318" max="13318" width="0.5" style="28" customWidth="1"/>
    <col min="13319" max="13319" width="11.125" style="28" customWidth="1"/>
    <col min="13320" max="13320" width="0.5" style="28" customWidth="1"/>
    <col min="13321" max="13321" width="11.125" style="28" customWidth="1"/>
    <col min="13322" max="13322" width="0.5" style="28" customWidth="1"/>
    <col min="13323" max="13323" width="11.125" style="28" customWidth="1"/>
    <col min="13324" max="13565" width="11.25" style="28"/>
    <col min="13566" max="13569" width="3.125" style="28" customWidth="1"/>
    <col min="13570" max="13571" width="8.5" style="28" customWidth="1"/>
    <col min="13572" max="13572" width="10.25" style="28" customWidth="1"/>
    <col min="13573" max="13573" width="11.125" style="28" customWidth="1"/>
    <col min="13574" max="13574" width="0.5" style="28" customWidth="1"/>
    <col min="13575" max="13575" width="11.125" style="28" customWidth="1"/>
    <col min="13576" max="13576" width="0.5" style="28" customWidth="1"/>
    <col min="13577" max="13577" width="11.125" style="28" customWidth="1"/>
    <col min="13578" max="13578" width="0.5" style="28" customWidth="1"/>
    <col min="13579" max="13579" width="11.125" style="28" customWidth="1"/>
    <col min="13580" max="13821" width="11.25" style="28"/>
    <col min="13822" max="13825" width="3.125" style="28" customWidth="1"/>
    <col min="13826" max="13827" width="8.5" style="28" customWidth="1"/>
    <col min="13828" max="13828" width="10.25" style="28" customWidth="1"/>
    <col min="13829" max="13829" width="11.125" style="28" customWidth="1"/>
    <col min="13830" max="13830" width="0.5" style="28" customWidth="1"/>
    <col min="13831" max="13831" width="11.125" style="28" customWidth="1"/>
    <col min="13832" max="13832" width="0.5" style="28" customWidth="1"/>
    <col min="13833" max="13833" width="11.125" style="28" customWidth="1"/>
    <col min="13834" max="13834" width="0.5" style="28" customWidth="1"/>
    <col min="13835" max="13835" width="11.125" style="28" customWidth="1"/>
    <col min="13836" max="14077" width="11.25" style="28"/>
    <col min="14078" max="14081" width="3.125" style="28" customWidth="1"/>
    <col min="14082" max="14083" width="8.5" style="28" customWidth="1"/>
    <col min="14084" max="14084" width="10.25" style="28" customWidth="1"/>
    <col min="14085" max="14085" width="11.125" style="28" customWidth="1"/>
    <col min="14086" max="14086" width="0.5" style="28" customWidth="1"/>
    <col min="14087" max="14087" width="11.125" style="28" customWidth="1"/>
    <col min="14088" max="14088" width="0.5" style="28" customWidth="1"/>
    <col min="14089" max="14089" width="11.125" style="28" customWidth="1"/>
    <col min="14090" max="14090" width="0.5" style="28" customWidth="1"/>
    <col min="14091" max="14091" width="11.125" style="28" customWidth="1"/>
    <col min="14092" max="14333" width="11.25" style="28"/>
    <col min="14334" max="14337" width="3.125" style="28" customWidth="1"/>
    <col min="14338" max="14339" width="8.5" style="28" customWidth="1"/>
    <col min="14340" max="14340" width="10.25" style="28" customWidth="1"/>
    <col min="14341" max="14341" width="11.125" style="28" customWidth="1"/>
    <col min="14342" max="14342" width="0.5" style="28" customWidth="1"/>
    <col min="14343" max="14343" width="11.125" style="28" customWidth="1"/>
    <col min="14344" max="14344" width="0.5" style="28" customWidth="1"/>
    <col min="14345" max="14345" width="11.125" style="28" customWidth="1"/>
    <col min="14346" max="14346" width="0.5" style="28" customWidth="1"/>
    <col min="14347" max="14347" width="11.125" style="28" customWidth="1"/>
    <col min="14348" max="14589" width="11.25" style="28"/>
    <col min="14590" max="14593" width="3.125" style="28" customWidth="1"/>
    <col min="14594" max="14595" width="8.5" style="28" customWidth="1"/>
    <col min="14596" max="14596" width="10.25" style="28" customWidth="1"/>
    <col min="14597" max="14597" width="11.125" style="28" customWidth="1"/>
    <col min="14598" max="14598" width="0.5" style="28" customWidth="1"/>
    <col min="14599" max="14599" width="11.125" style="28" customWidth="1"/>
    <col min="14600" max="14600" width="0.5" style="28" customWidth="1"/>
    <col min="14601" max="14601" width="11.125" style="28" customWidth="1"/>
    <col min="14602" max="14602" width="0.5" style="28" customWidth="1"/>
    <col min="14603" max="14603" width="11.125" style="28" customWidth="1"/>
    <col min="14604" max="14845" width="11.25" style="28"/>
    <col min="14846" max="14849" width="3.125" style="28" customWidth="1"/>
    <col min="14850" max="14851" width="8.5" style="28" customWidth="1"/>
    <col min="14852" max="14852" width="10.25" style="28" customWidth="1"/>
    <col min="14853" max="14853" width="11.125" style="28" customWidth="1"/>
    <col min="14854" max="14854" width="0.5" style="28" customWidth="1"/>
    <col min="14855" max="14855" width="11.125" style="28" customWidth="1"/>
    <col min="14856" max="14856" width="0.5" style="28" customWidth="1"/>
    <col min="14857" max="14857" width="11.125" style="28" customWidth="1"/>
    <col min="14858" max="14858" width="0.5" style="28" customWidth="1"/>
    <col min="14859" max="14859" width="11.125" style="28" customWidth="1"/>
    <col min="14860" max="15101" width="11.25" style="28"/>
    <col min="15102" max="15105" width="3.125" style="28" customWidth="1"/>
    <col min="15106" max="15107" width="8.5" style="28" customWidth="1"/>
    <col min="15108" max="15108" width="10.25" style="28" customWidth="1"/>
    <col min="15109" max="15109" width="11.125" style="28" customWidth="1"/>
    <col min="15110" max="15110" width="0.5" style="28" customWidth="1"/>
    <col min="15111" max="15111" width="11.125" style="28" customWidth="1"/>
    <col min="15112" max="15112" width="0.5" style="28" customWidth="1"/>
    <col min="15113" max="15113" width="11.125" style="28" customWidth="1"/>
    <col min="15114" max="15114" width="0.5" style="28" customWidth="1"/>
    <col min="15115" max="15115" width="11.125" style="28" customWidth="1"/>
    <col min="15116" max="15357" width="11.25" style="28"/>
    <col min="15358" max="15361" width="3.125" style="28" customWidth="1"/>
    <col min="15362" max="15363" width="8.5" style="28" customWidth="1"/>
    <col min="15364" max="15364" width="10.25" style="28" customWidth="1"/>
    <col min="15365" max="15365" width="11.125" style="28" customWidth="1"/>
    <col min="15366" max="15366" width="0.5" style="28" customWidth="1"/>
    <col min="15367" max="15367" width="11.125" style="28" customWidth="1"/>
    <col min="15368" max="15368" width="0.5" style="28" customWidth="1"/>
    <col min="15369" max="15369" width="11.125" style="28" customWidth="1"/>
    <col min="15370" max="15370" width="0.5" style="28" customWidth="1"/>
    <col min="15371" max="15371" width="11.125" style="28" customWidth="1"/>
    <col min="15372" max="15613" width="11.25" style="28"/>
    <col min="15614" max="15617" width="3.125" style="28" customWidth="1"/>
    <col min="15618" max="15619" width="8.5" style="28" customWidth="1"/>
    <col min="15620" max="15620" width="10.25" style="28" customWidth="1"/>
    <col min="15621" max="15621" width="11.125" style="28" customWidth="1"/>
    <col min="15622" max="15622" width="0.5" style="28" customWidth="1"/>
    <col min="15623" max="15623" width="11.125" style="28" customWidth="1"/>
    <col min="15624" max="15624" width="0.5" style="28" customWidth="1"/>
    <col min="15625" max="15625" width="11.125" style="28" customWidth="1"/>
    <col min="15626" max="15626" width="0.5" style="28" customWidth="1"/>
    <col min="15627" max="15627" width="11.125" style="28" customWidth="1"/>
    <col min="15628" max="15869" width="11.25" style="28"/>
    <col min="15870" max="15873" width="3.125" style="28" customWidth="1"/>
    <col min="15874" max="15875" width="8.5" style="28" customWidth="1"/>
    <col min="15876" max="15876" width="10.25" style="28" customWidth="1"/>
    <col min="15877" max="15877" width="11.125" style="28" customWidth="1"/>
    <col min="15878" max="15878" width="0.5" style="28" customWidth="1"/>
    <col min="15879" max="15879" width="11.125" style="28" customWidth="1"/>
    <col min="15880" max="15880" width="0.5" style="28" customWidth="1"/>
    <col min="15881" max="15881" width="11.125" style="28" customWidth="1"/>
    <col min="15882" max="15882" width="0.5" style="28" customWidth="1"/>
    <col min="15883" max="15883" width="11.125" style="28" customWidth="1"/>
    <col min="15884" max="16125" width="11.25" style="28"/>
    <col min="16126" max="16129" width="3.125" style="28" customWidth="1"/>
    <col min="16130" max="16131" width="8.5" style="28" customWidth="1"/>
    <col min="16132" max="16132" width="10.25" style="28" customWidth="1"/>
    <col min="16133" max="16133" width="11.125" style="28" customWidth="1"/>
    <col min="16134" max="16134" width="0.5" style="28" customWidth="1"/>
    <col min="16135" max="16135" width="11.125" style="28" customWidth="1"/>
    <col min="16136" max="16136" width="0.5" style="28" customWidth="1"/>
    <col min="16137" max="16137" width="11.125" style="28" customWidth="1"/>
    <col min="16138" max="16138" width="0.5" style="28" customWidth="1"/>
    <col min="16139" max="16139" width="11.125" style="28" customWidth="1"/>
    <col min="16140" max="16384" width="11.25" style="28"/>
  </cols>
  <sheetData>
    <row r="1" spans="1:21" ht="20.45" customHeight="1">
      <c r="N1" s="95">
        <f>'Statement of Changes'!N1+1</f>
        <v>8</v>
      </c>
    </row>
    <row r="2" spans="1:21" ht="20.45" customHeight="1">
      <c r="A2" s="123"/>
      <c r="L2" s="28"/>
      <c r="N2" s="125" t="str">
        <f>'Statement of Changes'!N2</f>
        <v>(Unaudited but reviewed)</v>
      </c>
    </row>
    <row r="3" spans="1:21" s="36" customFormat="1" ht="20.45" customHeight="1">
      <c r="A3" s="287" t="str">
        <f>'Financial Statement'!A2</f>
        <v>Thai Ha Public Company Limited and Its Subsidiaries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21" s="36" customFormat="1" ht="20.45" customHeight="1">
      <c r="A4" s="287" t="s">
        <v>97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21" s="36" customFormat="1" ht="20.45" customHeight="1">
      <c r="A5" s="287" t="str">
        <f>'Statements of Compre 3M'!A5:N5</f>
        <v>For the three-month period ended March 31, 2022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21" s="36" customFormat="1" ht="20.4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177" t="str">
        <f>'Financial Statement'!N5</f>
        <v>(Unit : Baht)</v>
      </c>
    </row>
    <row r="7" spans="1:21" s="126" customFormat="1" ht="20.45" customHeight="1">
      <c r="A7" s="127"/>
      <c r="B7" s="127"/>
      <c r="C7" s="127"/>
      <c r="D7" s="127"/>
      <c r="E7" s="127"/>
      <c r="F7" s="127"/>
      <c r="G7" s="288"/>
      <c r="H7" s="12"/>
      <c r="I7" s="178" t="str">
        <f>'Financial Statement'!I6</f>
        <v>Consolidated financial statements</v>
      </c>
      <c r="J7" s="9"/>
      <c r="K7" s="9"/>
      <c r="L7" s="9"/>
      <c r="M7" s="178" t="str">
        <f>'Financial Statement'!M6</f>
        <v>Separate financial statements</v>
      </c>
      <c r="N7" s="9"/>
      <c r="P7" s="2"/>
      <c r="Q7" s="1"/>
      <c r="R7" s="1"/>
      <c r="S7" s="1"/>
      <c r="T7" s="1"/>
      <c r="U7" s="1"/>
    </row>
    <row r="8" spans="1:21" s="126" customFormat="1" ht="20.45" customHeight="1">
      <c r="A8" s="128"/>
      <c r="B8" s="128"/>
      <c r="C8" s="128"/>
      <c r="D8" s="128"/>
      <c r="E8" s="128"/>
      <c r="F8" s="128"/>
      <c r="G8" s="289"/>
      <c r="H8" s="277" t="str">
        <f>'Financial Statement'!H7</f>
        <v>March 31, 2022</v>
      </c>
      <c r="I8" s="278"/>
      <c r="J8" s="277" t="str">
        <f>'Financial Statement'!J7</f>
        <v>December 31, 2021</v>
      </c>
      <c r="K8" s="278"/>
      <c r="L8" s="277" t="str">
        <f>'Financial Statement'!L7</f>
        <v>March 31, 2022</v>
      </c>
      <c r="M8" s="278"/>
      <c r="N8" s="277" t="str">
        <f>'Financial Statement'!N7</f>
        <v>December 31, 2021</v>
      </c>
      <c r="P8" s="2"/>
      <c r="Q8" s="1"/>
      <c r="R8" s="1"/>
      <c r="S8" s="1"/>
      <c r="T8" s="1"/>
      <c r="U8" s="1"/>
    </row>
    <row r="9" spans="1:21" s="36" customFormat="1" ht="20.45" customHeight="1">
      <c r="A9" s="40"/>
      <c r="B9" s="40"/>
      <c r="C9" s="40"/>
      <c r="D9" s="40"/>
      <c r="F9" s="179"/>
      <c r="G9" s="180"/>
      <c r="H9" s="180"/>
      <c r="I9" s="180"/>
      <c r="J9" s="181"/>
      <c r="K9" s="42"/>
      <c r="L9" s="181"/>
    </row>
    <row r="10" spans="1:21" s="36" customFormat="1" ht="20.45" customHeight="1">
      <c r="A10" s="182" t="s">
        <v>57</v>
      </c>
      <c r="B10" s="182"/>
      <c r="C10" s="182"/>
      <c r="D10" s="182"/>
      <c r="E10" s="183"/>
      <c r="G10" s="42"/>
      <c r="H10" s="42"/>
      <c r="I10" s="132"/>
      <c r="J10" s="132"/>
      <c r="K10" s="132"/>
    </row>
    <row r="11" spans="1:21" ht="20.45" customHeight="1">
      <c r="A11" s="23"/>
      <c r="B11" s="23" t="s">
        <v>113</v>
      </c>
      <c r="C11" s="23"/>
      <c r="D11" s="23"/>
      <c r="E11" s="23"/>
      <c r="F11" s="25"/>
      <c r="G11" s="26"/>
      <c r="H11" s="233">
        <v>-15048926.940000048</v>
      </c>
      <c r="I11" s="232"/>
      <c r="J11" s="232">
        <v>-21544754.120000001</v>
      </c>
      <c r="K11" s="232"/>
      <c r="L11" s="232">
        <v>-15145159.060000001</v>
      </c>
      <c r="M11" s="232"/>
      <c r="N11" s="232">
        <v>-21531253.530000001</v>
      </c>
    </row>
    <row r="12" spans="1:21" ht="20.45" customHeight="1">
      <c r="A12" s="23"/>
      <c r="B12" s="23" t="s">
        <v>114</v>
      </c>
      <c r="C12" s="23"/>
      <c r="D12" s="23"/>
      <c r="E12" s="23"/>
      <c r="F12" s="25"/>
      <c r="G12" s="26"/>
      <c r="H12" s="233"/>
      <c r="I12" s="232"/>
      <c r="J12" s="232"/>
      <c r="K12" s="232"/>
      <c r="L12" s="232"/>
      <c r="M12" s="232"/>
      <c r="N12" s="232"/>
    </row>
    <row r="13" spans="1:21" ht="20.45" customHeight="1">
      <c r="A13" s="23"/>
      <c r="B13" s="184" t="s">
        <v>58</v>
      </c>
      <c r="C13" s="23"/>
      <c r="D13" s="23"/>
      <c r="E13" s="23"/>
      <c r="F13" s="25"/>
      <c r="G13" s="26"/>
      <c r="H13" s="233"/>
      <c r="I13" s="232"/>
      <c r="J13" s="232"/>
      <c r="K13" s="232"/>
      <c r="L13" s="232"/>
      <c r="M13" s="232"/>
      <c r="N13" s="232"/>
    </row>
    <row r="14" spans="1:21" ht="20.45" customHeight="1">
      <c r="A14" s="23"/>
      <c r="B14" s="23"/>
      <c r="C14" s="23" t="s">
        <v>59</v>
      </c>
      <c r="D14" s="23"/>
      <c r="E14" s="23"/>
      <c r="F14" s="25"/>
      <c r="G14" s="26"/>
      <c r="H14" s="233">
        <v>5065271.9399999995</v>
      </c>
      <c r="I14" s="232"/>
      <c r="J14" s="232">
        <v>7617234.4000000004</v>
      </c>
      <c r="K14" s="232"/>
      <c r="L14" s="232">
        <v>5133909.38</v>
      </c>
      <c r="M14" s="232"/>
      <c r="N14" s="232">
        <v>7617234.4000000004</v>
      </c>
    </row>
    <row r="15" spans="1:21" ht="20.45" customHeight="1">
      <c r="A15" s="23"/>
      <c r="B15" s="23"/>
      <c r="C15" s="23" t="s">
        <v>162</v>
      </c>
      <c r="D15" s="23"/>
      <c r="E15" s="23"/>
      <c r="F15" s="25"/>
      <c r="G15" s="26"/>
      <c r="H15" s="233">
        <v>-1028393.58</v>
      </c>
      <c r="I15" s="232"/>
      <c r="J15" s="232">
        <v>920718.82</v>
      </c>
      <c r="K15" s="232"/>
      <c r="L15" s="232">
        <v>-1028393.58</v>
      </c>
      <c r="M15" s="232"/>
      <c r="N15" s="232">
        <v>920718.82</v>
      </c>
    </row>
    <row r="16" spans="1:21" ht="20.45" customHeight="1">
      <c r="A16" s="23"/>
      <c r="B16" s="23"/>
      <c r="C16" s="23" t="s">
        <v>84</v>
      </c>
      <c r="D16" s="23"/>
      <c r="E16" s="23"/>
      <c r="F16" s="25"/>
      <c r="G16" s="26"/>
      <c r="H16" s="233"/>
      <c r="I16" s="232"/>
      <c r="J16" s="232"/>
      <c r="K16" s="232"/>
      <c r="L16" s="232"/>
      <c r="M16" s="232"/>
      <c r="N16" s="232"/>
    </row>
    <row r="17" spans="1:17" ht="20.45" customHeight="1">
      <c r="A17" s="23"/>
      <c r="B17" s="23"/>
      <c r="C17" s="23"/>
      <c r="D17" s="23" t="s">
        <v>85</v>
      </c>
      <c r="E17" s="23"/>
      <c r="F17" s="25"/>
      <c r="G17" s="26"/>
      <c r="H17" s="233">
        <v>126796.07</v>
      </c>
      <c r="I17" s="232"/>
      <c r="J17" s="232">
        <v>551232.62</v>
      </c>
      <c r="K17" s="232"/>
      <c r="L17" s="232">
        <v>126796.07</v>
      </c>
      <c r="M17" s="232"/>
      <c r="N17" s="232">
        <v>551232.62</v>
      </c>
    </row>
    <row r="18" spans="1:17" ht="20.45" customHeight="1">
      <c r="A18" s="23"/>
      <c r="B18" s="23"/>
      <c r="C18" s="24" t="s">
        <v>80</v>
      </c>
      <c r="D18" s="25"/>
      <c r="E18" s="23"/>
      <c r="F18" s="25"/>
      <c r="G18" s="26"/>
      <c r="H18" s="233">
        <v>1661299.2500000005</v>
      </c>
      <c r="I18" s="232"/>
      <c r="J18" s="232">
        <v>4860085.16</v>
      </c>
      <c r="K18" s="232"/>
      <c r="L18" s="232">
        <v>1661299.25</v>
      </c>
      <c r="M18" s="232"/>
      <c r="N18" s="232">
        <v>4860085.16</v>
      </c>
    </row>
    <row r="19" spans="1:17" ht="20.45" customHeight="1">
      <c r="A19" s="23"/>
      <c r="B19" s="23"/>
      <c r="C19" s="23" t="s">
        <v>92</v>
      </c>
      <c r="D19" s="23"/>
      <c r="E19" s="23"/>
      <c r="F19" s="25"/>
      <c r="G19" s="26"/>
      <c r="H19" s="233">
        <v>93503.88</v>
      </c>
      <c r="I19" s="232"/>
      <c r="J19" s="232">
        <v>103142.73000000001</v>
      </c>
      <c r="K19" s="232"/>
      <c r="L19" s="232">
        <v>93503.88</v>
      </c>
      <c r="M19" s="232"/>
      <c r="N19" s="232">
        <v>103142.73000000001</v>
      </c>
    </row>
    <row r="20" spans="1:17" ht="20.45" customHeight="1">
      <c r="A20" s="23"/>
      <c r="B20" s="23"/>
      <c r="C20" s="23" t="s">
        <v>60</v>
      </c>
      <c r="D20" s="23"/>
      <c r="E20" s="23"/>
      <c r="F20" s="25"/>
      <c r="G20" s="26"/>
      <c r="H20" s="233">
        <v>-292.54000000000002</v>
      </c>
      <c r="I20" s="232"/>
      <c r="J20" s="232">
        <v>-416.04</v>
      </c>
      <c r="K20" s="232"/>
      <c r="L20" s="232">
        <v>-292.54000000000002</v>
      </c>
      <c r="M20" s="232"/>
      <c r="N20" s="232">
        <v>-416.04</v>
      </c>
    </row>
    <row r="21" spans="1:17" ht="20.45" customHeight="1">
      <c r="A21" s="23"/>
      <c r="B21" s="23"/>
      <c r="C21" s="23" t="s">
        <v>61</v>
      </c>
      <c r="D21" s="23"/>
      <c r="E21" s="23"/>
      <c r="F21" s="25"/>
      <c r="G21" s="26"/>
      <c r="H21" s="241">
        <v>1782820.9599999997</v>
      </c>
      <c r="I21" s="232"/>
      <c r="J21" s="221">
        <v>982620.08</v>
      </c>
      <c r="K21" s="232"/>
      <c r="L21" s="221">
        <v>1782820.96</v>
      </c>
      <c r="M21" s="232"/>
      <c r="N21" s="221">
        <v>982620.08</v>
      </c>
      <c r="P21" s="50"/>
    </row>
    <row r="22" spans="1:17" ht="20.45" customHeight="1">
      <c r="A22" s="23"/>
      <c r="B22" s="185" t="s">
        <v>62</v>
      </c>
      <c r="C22" s="185"/>
      <c r="D22" s="23"/>
      <c r="E22" s="23"/>
      <c r="F22" s="25"/>
      <c r="G22" s="26"/>
      <c r="H22" s="233"/>
      <c r="I22" s="232"/>
      <c r="J22" s="232"/>
      <c r="K22" s="232"/>
      <c r="L22" s="232"/>
      <c r="M22" s="232"/>
      <c r="N22" s="232"/>
    </row>
    <row r="23" spans="1:17" ht="20.45" customHeight="1">
      <c r="A23" s="23"/>
      <c r="B23" s="185"/>
      <c r="C23" s="185" t="s">
        <v>63</v>
      </c>
      <c r="D23" s="23"/>
      <c r="E23" s="23"/>
      <c r="F23" s="25"/>
      <c r="G23" s="26"/>
      <c r="H23" s="252">
        <f>SUM(H11:H22)</f>
        <v>-7347920.9600000465</v>
      </c>
      <c r="I23" s="231"/>
      <c r="J23" s="252">
        <f>SUM(J11:J22)</f>
        <v>-6510136.3500000006</v>
      </c>
      <c r="K23" s="231"/>
      <c r="L23" s="252">
        <f>SUM(L11:L22)</f>
        <v>-7375515.6399999978</v>
      </c>
      <c r="M23" s="231"/>
      <c r="N23" s="252">
        <f>SUM(N11:N22)</f>
        <v>-6496635.7600000007</v>
      </c>
    </row>
    <row r="24" spans="1:17" ht="20.45" customHeight="1">
      <c r="A24" s="23"/>
      <c r="B24" s="185" t="s">
        <v>64</v>
      </c>
      <c r="C24" s="185"/>
      <c r="D24" s="23"/>
      <c r="E24" s="23"/>
      <c r="F24" s="25"/>
      <c r="G24" s="26"/>
      <c r="H24" s="233"/>
      <c r="I24" s="232"/>
      <c r="J24" s="231"/>
      <c r="K24" s="231"/>
      <c r="L24" s="231"/>
      <c r="M24" s="232"/>
      <c r="N24" s="232"/>
      <c r="Q24" s="50"/>
    </row>
    <row r="25" spans="1:17" ht="20.45" customHeight="1">
      <c r="A25" s="23"/>
      <c r="B25" s="186"/>
      <c r="C25" s="187" t="s">
        <v>8</v>
      </c>
      <c r="D25" s="188"/>
      <c r="E25" s="188"/>
      <c r="F25" s="188"/>
      <c r="G25" s="188"/>
      <c r="H25" s="225">
        <v>29798291.84</v>
      </c>
      <c r="I25" s="225"/>
      <c r="J25" s="232">
        <v>-52963450.439999998</v>
      </c>
      <c r="K25" s="232"/>
      <c r="L25" s="232">
        <v>30276912.289999999</v>
      </c>
      <c r="M25" s="232"/>
      <c r="N25" s="232">
        <v>-52963450.439999998</v>
      </c>
    </row>
    <row r="26" spans="1:17" ht="20.45" customHeight="1">
      <c r="A26" s="23"/>
      <c r="B26" s="186"/>
      <c r="C26" s="187" t="s">
        <v>65</v>
      </c>
      <c r="D26" s="188"/>
      <c r="E26" s="188"/>
      <c r="F26" s="188"/>
      <c r="G26" s="188"/>
      <c r="H26" s="225">
        <v>2307210.41</v>
      </c>
      <c r="I26" s="225"/>
      <c r="J26" s="232">
        <v>19385172.600000024</v>
      </c>
      <c r="K26" s="232"/>
      <c r="L26" s="232">
        <v>2307210.41</v>
      </c>
      <c r="M26" s="232"/>
      <c r="N26" s="232">
        <v>19385172.600000024</v>
      </c>
    </row>
    <row r="27" spans="1:17" ht="20.45" customHeight="1">
      <c r="A27" s="23"/>
      <c r="B27" s="186"/>
      <c r="C27" s="187" t="s">
        <v>66</v>
      </c>
      <c r="D27" s="188"/>
      <c r="E27" s="188"/>
      <c r="F27" s="188"/>
      <c r="G27" s="188"/>
      <c r="H27" s="225">
        <v>-79226.86</v>
      </c>
      <c r="I27" s="225"/>
      <c r="J27" s="232">
        <v>128069.36</v>
      </c>
      <c r="K27" s="232"/>
      <c r="L27" s="232">
        <v>-58851.26</v>
      </c>
      <c r="M27" s="232"/>
      <c r="N27" s="232">
        <v>128069.36</v>
      </c>
    </row>
    <row r="28" spans="1:17" ht="20.45" customHeight="1">
      <c r="A28" s="23"/>
      <c r="B28" s="186"/>
      <c r="C28" s="187" t="s">
        <v>67</v>
      </c>
      <c r="D28" s="188"/>
      <c r="E28" s="188"/>
      <c r="F28" s="188"/>
      <c r="G28" s="188"/>
      <c r="H28" s="225">
        <v>1513740.0100000002</v>
      </c>
      <c r="I28" s="225"/>
      <c r="J28" s="232">
        <v>76088.260000000009</v>
      </c>
      <c r="K28" s="232"/>
      <c r="L28" s="232">
        <v>1513740.01</v>
      </c>
      <c r="M28" s="232"/>
      <c r="N28" s="232">
        <v>76088.260000000009</v>
      </c>
    </row>
    <row r="29" spans="1:17" ht="20.45" customHeight="1">
      <c r="A29" s="23"/>
      <c r="B29" s="185" t="s">
        <v>68</v>
      </c>
      <c r="C29" s="29"/>
      <c r="D29" s="23"/>
      <c r="E29" s="188"/>
      <c r="F29" s="188"/>
      <c r="G29" s="188"/>
      <c r="H29" s="225"/>
      <c r="I29" s="225"/>
      <c r="J29" s="232"/>
      <c r="K29" s="232"/>
      <c r="L29" s="232"/>
      <c r="M29" s="232"/>
      <c r="N29" s="232"/>
    </row>
    <row r="30" spans="1:17" ht="20.45" customHeight="1">
      <c r="A30" s="23"/>
      <c r="B30" s="23"/>
      <c r="C30" s="29" t="s">
        <v>22</v>
      </c>
      <c r="D30" s="23"/>
      <c r="E30" s="188"/>
      <c r="F30" s="188"/>
      <c r="G30" s="188"/>
      <c r="H30" s="225">
        <v>-22779620.399999999</v>
      </c>
      <c r="I30" s="225"/>
      <c r="J30" s="232">
        <v>-6934367.9800000004</v>
      </c>
      <c r="K30" s="232"/>
      <c r="L30" s="232">
        <v>-22200534.379999999</v>
      </c>
      <c r="M30" s="232"/>
      <c r="N30" s="232">
        <v>-6934367.9800000004</v>
      </c>
    </row>
    <row r="31" spans="1:17" ht="20.45" customHeight="1">
      <c r="A31" s="23"/>
      <c r="B31" s="23"/>
      <c r="C31" s="29" t="s">
        <v>23</v>
      </c>
      <c r="D31" s="23"/>
      <c r="E31" s="188"/>
      <c r="F31" s="188"/>
      <c r="G31" s="188"/>
      <c r="H31" s="224">
        <v>2096862</v>
      </c>
      <c r="I31" s="225"/>
      <c r="J31" s="221">
        <v>-468948.96</v>
      </c>
      <c r="K31" s="232"/>
      <c r="L31" s="221">
        <v>2046633.9</v>
      </c>
      <c r="M31" s="232"/>
      <c r="N31" s="221">
        <v>-501127.97</v>
      </c>
    </row>
    <row r="32" spans="1:17" ht="20.45" customHeight="1">
      <c r="A32" s="23"/>
      <c r="B32" s="29"/>
      <c r="C32" s="23"/>
      <c r="D32" s="23"/>
      <c r="E32" s="23"/>
      <c r="F32" s="25"/>
      <c r="G32" s="26"/>
      <c r="H32" s="121"/>
      <c r="I32" s="53"/>
      <c r="J32" s="121"/>
      <c r="K32" s="53"/>
      <c r="L32" s="121"/>
      <c r="M32" s="53"/>
      <c r="N32" s="121"/>
    </row>
    <row r="33" spans="1:27" ht="20.45" customHeight="1">
      <c r="A33" s="23"/>
      <c r="B33" s="29"/>
      <c r="C33" s="23"/>
      <c r="D33" s="23"/>
      <c r="E33" s="23"/>
      <c r="F33" s="25"/>
      <c r="G33" s="26"/>
      <c r="H33" s="97"/>
      <c r="I33" s="27"/>
      <c r="J33" s="97"/>
      <c r="K33" s="27"/>
      <c r="L33" s="97"/>
      <c r="M33" s="27"/>
      <c r="N33" s="97"/>
    </row>
    <row r="34" spans="1:27" ht="20.45" customHeight="1">
      <c r="A34" s="23"/>
      <c r="B34" s="29"/>
      <c r="C34" s="23"/>
      <c r="D34" s="23"/>
      <c r="E34" s="23"/>
      <c r="F34" s="25"/>
      <c r="G34" s="26"/>
      <c r="H34" s="97"/>
      <c r="I34" s="27"/>
      <c r="J34" s="97"/>
      <c r="K34" s="27"/>
      <c r="L34" s="97"/>
      <c r="M34" s="27"/>
      <c r="N34" s="97"/>
    </row>
    <row r="35" spans="1:27" ht="20.45" customHeight="1">
      <c r="A35" s="23"/>
      <c r="B35" s="29"/>
      <c r="C35" s="23"/>
      <c r="D35" s="23"/>
      <c r="E35" s="23"/>
      <c r="F35" s="25"/>
      <c r="G35" s="26"/>
      <c r="H35" s="97"/>
      <c r="I35" s="27"/>
      <c r="J35" s="97"/>
      <c r="K35" s="27"/>
      <c r="L35" s="97"/>
      <c r="M35" s="27"/>
      <c r="N35" s="97"/>
    </row>
    <row r="36" spans="1:27" s="30" customFormat="1" ht="20.45" customHeight="1">
      <c r="A36" s="171"/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</row>
    <row r="37" spans="1:27" s="30" customFormat="1" ht="20.45" customHeight="1">
      <c r="A37" s="171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</row>
    <row r="38" spans="1:27" s="30" customFormat="1" ht="20.45" customHeight="1">
      <c r="A38" s="310" t="str">
        <f>'Statements of Compre 3M'!A38:N38</f>
        <v>The accompanying notes are an integral part of the financial statements.</v>
      </c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</row>
    <row r="39" spans="1:27" ht="20.45" customHeight="1">
      <c r="A39" s="25"/>
      <c r="B39" s="25"/>
      <c r="C39" s="25"/>
      <c r="D39" s="25"/>
      <c r="E39" s="25"/>
      <c r="F39" s="25"/>
      <c r="G39" s="26"/>
      <c r="H39" s="26"/>
      <c r="I39" s="95"/>
      <c r="J39" s="95"/>
      <c r="K39" s="95"/>
      <c r="L39" s="95"/>
      <c r="M39" s="25"/>
      <c r="N39" s="95">
        <f>N1+1</f>
        <v>9</v>
      </c>
    </row>
    <row r="40" spans="1:27" ht="20.45" customHeight="1">
      <c r="A40" s="25"/>
      <c r="B40" s="25"/>
      <c r="C40" s="25"/>
      <c r="D40" s="25"/>
      <c r="E40" s="25"/>
      <c r="F40" s="25"/>
      <c r="G40" s="26"/>
      <c r="H40" s="26"/>
      <c r="I40" s="95"/>
      <c r="J40" s="95"/>
      <c r="K40" s="95"/>
      <c r="L40" s="95"/>
      <c r="M40" s="25"/>
      <c r="N40" s="189" t="str">
        <f>N2</f>
        <v>(Unaudited but reviewed)</v>
      </c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</row>
    <row r="41" spans="1:27" s="36" customFormat="1" ht="20.45" customHeight="1">
      <c r="A41" s="311" t="str">
        <f>A3</f>
        <v>Thai Ha Public Company Limited and Its Subsidiaries</v>
      </c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</row>
    <row r="42" spans="1:27" s="36" customFormat="1" ht="20.45" customHeight="1">
      <c r="A42" s="311" t="str">
        <f>A4</f>
        <v>Statements of cash flows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</row>
    <row r="43" spans="1:27" s="36" customFormat="1" ht="20.45" customHeight="1">
      <c r="A43" s="311" t="str">
        <f>A5</f>
        <v>For the three-month period ended March 31, 2022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</row>
    <row r="44" spans="1:27" s="36" customFormat="1" ht="20.45" customHeight="1">
      <c r="A44" s="191"/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2" t="str">
        <f>N6</f>
        <v>(Unit : Baht)</v>
      </c>
    </row>
    <row r="45" spans="1:27" s="126" customFormat="1" ht="20.45" customHeight="1">
      <c r="A45" s="193"/>
      <c r="B45" s="193"/>
      <c r="C45" s="193"/>
      <c r="D45" s="193"/>
      <c r="E45" s="193"/>
      <c r="F45" s="193"/>
      <c r="G45" s="312"/>
      <c r="H45" s="6"/>
      <c r="I45" s="194" t="str">
        <f>I7</f>
        <v>Consolidated financial statements</v>
      </c>
      <c r="J45" s="5"/>
      <c r="K45" s="5"/>
      <c r="L45" s="5"/>
      <c r="M45" s="194" t="str">
        <f>M7</f>
        <v>Separate financial statements</v>
      </c>
      <c r="N45" s="5"/>
      <c r="P45" s="2"/>
      <c r="Q45" s="1"/>
      <c r="R45" s="1"/>
      <c r="S45" s="1"/>
      <c r="T45" s="1"/>
      <c r="U45" s="1"/>
    </row>
    <row r="46" spans="1:27" s="126" customFormat="1" ht="20.45" customHeight="1">
      <c r="A46" s="195"/>
      <c r="B46" s="195"/>
      <c r="C46" s="195"/>
      <c r="D46" s="195"/>
      <c r="E46" s="195"/>
      <c r="F46" s="195"/>
      <c r="G46" s="313"/>
      <c r="H46" s="280" t="str">
        <f>H8</f>
        <v>March 31, 2022</v>
      </c>
      <c r="I46" s="279"/>
      <c r="J46" s="280" t="str">
        <f>J8</f>
        <v>December 31, 2021</v>
      </c>
      <c r="K46" s="279"/>
      <c r="L46" s="280" t="str">
        <f>L8</f>
        <v>March 31, 2022</v>
      </c>
      <c r="M46" s="279"/>
      <c r="N46" s="280" t="str">
        <f>N8</f>
        <v>December 31, 2021</v>
      </c>
      <c r="P46" s="2"/>
      <c r="Q46" s="1"/>
      <c r="R46" s="1"/>
      <c r="S46" s="1"/>
      <c r="T46" s="1"/>
      <c r="U46" s="1"/>
    </row>
    <row r="47" spans="1:27" s="126" customFormat="1" ht="20.45" customHeight="1">
      <c r="A47" s="196"/>
      <c r="B47" s="196"/>
      <c r="C47" s="196"/>
      <c r="D47" s="196"/>
      <c r="E47" s="196"/>
      <c r="F47" s="196"/>
      <c r="G47" s="197"/>
      <c r="H47" s="3"/>
      <c r="I47" s="4"/>
      <c r="J47" s="3"/>
      <c r="K47" s="4"/>
      <c r="L47" s="3"/>
      <c r="M47" s="4"/>
      <c r="N47" s="3"/>
      <c r="P47" s="2"/>
      <c r="Q47" s="1"/>
      <c r="R47" s="1"/>
      <c r="S47" s="1"/>
      <c r="T47" s="1"/>
      <c r="U47" s="1"/>
    </row>
    <row r="48" spans="1:27" s="36" customFormat="1" ht="20.45" customHeight="1">
      <c r="A48" s="185" t="s">
        <v>57</v>
      </c>
      <c r="B48" s="185"/>
      <c r="C48" s="185"/>
      <c r="D48" s="185"/>
      <c r="E48" s="185"/>
      <c r="F48" s="44"/>
      <c r="G48" s="52"/>
      <c r="H48" s="253">
        <f>SUM(H23:H31)</f>
        <v>5509336.0399999581</v>
      </c>
      <c r="I48" s="235"/>
      <c r="J48" s="253">
        <f>SUM(J23:J31)</f>
        <v>-47287573.509999983</v>
      </c>
      <c r="K48" s="235"/>
      <c r="L48" s="253">
        <f>SUM(L23:L31)</f>
        <v>6509595.3300000038</v>
      </c>
      <c r="M48" s="235"/>
      <c r="N48" s="253">
        <f>SUM(N23:N31)</f>
        <v>-47306251.929999977</v>
      </c>
    </row>
    <row r="49" spans="1:17" ht="20.45" customHeight="1">
      <c r="A49" s="23"/>
      <c r="B49" s="23"/>
      <c r="C49" s="23" t="s">
        <v>155</v>
      </c>
      <c r="D49" s="23"/>
      <c r="E49" s="23"/>
      <c r="F49" s="25"/>
      <c r="G49" s="26"/>
      <c r="H49" s="233">
        <v>-96000</v>
      </c>
      <c r="I49" s="232"/>
      <c r="J49" s="233">
        <v>0</v>
      </c>
      <c r="K49" s="232"/>
      <c r="L49" s="233">
        <v>-96000</v>
      </c>
      <c r="M49" s="232"/>
      <c r="N49" s="233">
        <v>0</v>
      </c>
    </row>
    <row r="50" spans="1:17" ht="20.45" customHeight="1">
      <c r="A50" s="23"/>
      <c r="B50" s="29"/>
      <c r="C50" s="48" t="s">
        <v>82</v>
      </c>
      <c r="D50" s="23"/>
      <c r="E50" s="23"/>
      <c r="F50" s="25"/>
      <c r="G50" s="26"/>
      <c r="H50" s="233">
        <v>-2.93</v>
      </c>
      <c r="I50" s="232"/>
      <c r="J50" s="232">
        <v>-604.16</v>
      </c>
      <c r="K50" s="232"/>
      <c r="L50" s="232">
        <v>-2.93</v>
      </c>
      <c r="M50" s="232"/>
      <c r="N50" s="232">
        <v>-604.16</v>
      </c>
    </row>
    <row r="51" spans="1:17" ht="20.45" customHeight="1">
      <c r="A51" s="23"/>
      <c r="B51" s="23"/>
      <c r="C51" s="198" t="s">
        <v>83</v>
      </c>
      <c r="D51" s="23"/>
      <c r="E51" s="23"/>
      <c r="F51" s="25"/>
      <c r="G51" s="26"/>
      <c r="H51" s="233">
        <v>292.54000000000002</v>
      </c>
      <c r="I51" s="232"/>
      <c r="J51" s="232">
        <v>416.04</v>
      </c>
      <c r="K51" s="232"/>
      <c r="L51" s="232">
        <v>292.54000000000002</v>
      </c>
      <c r="M51" s="232"/>
      <c r="N51" s="232">
        <v>416.04</v>
      </c>
    </row>
    <row r="52" spans="1:17" ht="20.45" customHeight="1">
      <c r="A52" s="23"/>
      <c r="B52" s="23"/>
      <c r="C52" s="49" t="s">
        <v>90</v>
      </c>
      <c r="D52" s="23"/>
      <c r="E52" s="23"/>
      <c r="F52" s="25"/>
      <c r="G52" s="26"/>
      <c r="H52" s="233">
        <v>-1774070.8099999998</v>
      </c>
      <c r="I52" s="232"/>
      <c r="J52" s="232">
        <v>-937963.58</v>
      </c>
      <c r="K52" s="232"/>
      <c r="L52" s="232">
        <v>-1774070.81</v>
      </c>
      <c r="M52" s="232"/>
      <c r="N52" s="232">
        <v>-937963.58</v>
      </c>
      <c r="Q52" s="50"/>
    </row>
    <row r="53" spans="1:17" s="36" customFormat="1" ht="20.45" customHeight="1">
      <c r="A53" s="199" t="s">
        <v>69</v>
      </c>
      <c r="B53" s="44"/>
      <c r="C53" s="185"/>
      <c r="D53" s="185"/>
      <c r="E53" s="185"/>
      <c r="F53" s="44"/>
      <c r="G53" s="52"/>
      <c r="H53" s="254">
        <f>SUM(H49:H52)+H48</f>
        <v>3639554.8399999584</v>
      </c>
      <c r="I53" s="232"/>
      <c r="J53" s="254">
        <f>SUM(J49:J52)+J48</f>
        <v>-48225725.209999986</v>
      </c>
      <c r="K53" s="232"/>
      <c r="L53" s="254">
        <f>SUM(L49:L52)+L48</f>
        <v>4639814.1300000036</v>
      </c>
      <c r="M53" s="232"/>
      <c r="N53" s="254">
        <f>SUM(N49:N52)+N48</f>
        <v>-48244403.62999998</v>
      </c>
      <c r="P53" s="33"/>
    </row>
    <row r="54" spans="1:17" s="36" customFormat="1" ht="20.45" customHeight="1">
      <c r="A54" s="185" t="s">
        <v>70</v>
      </c>
      <c r="B54" s="185"/>
      <c r="C54" s="185"/>
      <c r="D54" s="185"/>
      <c r="E54" s="185"/>
      <c r="F54" s="44"/>
      <c r="G54" s="52"/>
      <c r="H54" s="233"/>
      <c r="I54" s="232"/>
      <c r="J54" s="232"/>
      <c r="K54" s="232"/>
      <c r="L54" s="232"/>
      <c r="M54" s="232"/>
      <c r="N54" s="232"/>
    </row>
    <row r="55" spans="1:17" ht="20.45" customHeight="1">
      <c r="A55" s="23"/>
      <c r="B55" s="23"/>
      <c r="C55" s="198" t="s">
        <v>91</v>
      </c>
      <c r="D55" s="23"/>
      <c r="E55" s="23"/>
      <c r="F55" s="25"/>
      <c r="G55" s="26"/>
      <c r="H55" s="233">
        <v>-4561664.3</v>
      </c>
      <c r="I55" s="232"/>
      <c r="J55" s="232">
        <v>-6202738.1099999994</v>
      </c>
      <c r="K55" s="232"/>
      <c r="L55" s="232">
        <v>-4561664.3</v>
      </c>
      <c r="M55" s="232"/>
      <c r="N55" s="232">
        <v>-6202738.1099999994</v>
      </c>
    </row>
    <row r="56" spans="1:17" ht="20.45" customHeight="1">
      <c r="A56" s="23"/>
      <c r="B56" s="23"/>
      <c r="C56" s="198" t="s">
        <v>71</v>
      </c>
      <c r="D56" s="23"/>
      <c r="E56" s="23"/>
      <c r="F56" s="25"/>
      <c r="G56" s="26"/>
      <c r="H56" s="233">
        <v>-270000</v>
      </c>
      <c r="I56" s="232"/>
      <c r="J56" s="232">
        <v>0</v>
      </c>
      <c r="K56" s="232"/>
      <c r="L56" s="232">
        <v>-270000</v>
      </c>
      <c r="M56" s="232"/>
      <c r="N56" s="232">
        <v>0</v>
      </c>
    </row>
    <row r="57" spans="1:17" s="36" customFormat="1" ht="20.45" customHeight="1">
      <c r="A57" s="185" t="s">
        <v>72</v>
      </c>
      <c r="B57" s="185"/>
      <c r="C57" s="185"/>
      <c r="D57" s="185"/>
      <c r="E57" s="185"/>
      <c r="F57" s="44"/>
      <c r="G57" s="52"/>
      <c r="H57" s="254">
        <f>SUM(H55:H56)</f>
        <v>-4831664.3</v>
      </c>
      <c r="I57" s="232"/>
      <c r="J57" s="254">
        <f>SUM(J55:J56)</f>
        <v>-6202738.1099999994</v>
      </c>
      <c r="K57" s="232"/>
      <c r="L57" s="254">
        <f>SUM(L55:L56)</f>
        <v>-4831664.3</v>
      </c>
      <c r="M57" s="232"/>
      <c r="N57" s="254">
        <f>SUM(N55:N56)</f>
        <v>-6202738.1099999994</v>
      </c>
    </row>
    <row r="58" spans="1:17" s="36" customFormat="1" ht="20.45" customHeight="1">
      <c r="A58" s="51" t="s">
        <v>73</v>
      </c>
      <c r="B58" s="51"/>
      <c r="C58" s="51"/>
      <c r="D58" s="51"/>
      <c r="E58" s="51"/>
      <c r="F58" s="44"/>
      <c r="G58" s="52"/>
      <c r="H58" s="233"/>
      <c r="I58" s="232"/>
      <c r="J58" s="232"/>
      <c r="K58" s="232"/>
      <c r="L58" s="232"/>
      <c r="M58" s="232"/>
      <c r="N58" s="232"/>
    </row>
    <row r="59" spans="1:17" s="36" customFormat="1" ht="20.45" customHeight="1">
      <c r="A59" s="51"/>
      <c r="B59" s="51"/>
      <c r="C59" s="49" t="s">
        <v>74</v>
      </c>
      <c r="D59" s="51"/>
      <c r="E59" s="51"/>
      <c r="F59" s="44"/>
      <c r="G59" s="52"/>
      <c r="H59" s="233"/>
      <c r="I59" s="232"/>
      <c r="J59" s="231"/>
      <c r="K59" s="231"/>
      <c r="L59" s="231"/>
      <c r="M59" s="232"/>
      <c r="N59" s="232"/>
    </row>
    <row r="60" spans="1:17" s="36" customFormat="1" ht="20.45" customHeight="1">
      <c r="A60" s="51"/>
      <c r="B60" s="51"/>
      <c r="C60" s="49"/>
      <c r="D60" s="49" t="s">
        <v>75</v>
      </c>
      <c r="E60" s="51"/>
      <c r="F60" s="44"/>
      <c r="G60" s="52"/>
      <c r="H60" s="225">
        <v>28859452.39999998</v>
      </c>
      <c r="I60" s="225"/>
      <c r="J60" s="232">
        <v>34000000</v>
      </c>
      <c r="K60" s="232"/>
      <c r="L60" s="232">
        <v>28859452.399999999</v>
      </c>
      <c r="M60" s="232"/>
      <c r="N60" s="232">
        <v>34000000</v>
      </c>
    </row>
    <row r="61" spans="1:17" s="36" customFormat="1" ht="20.45" customHeight="1">
      <c r="A61" s="51" t="s">
        <v>79</v>
      </c>
      <c r="B61" s="51"/>
      <c r="C61" s="51"/>
      <c r="D61" s="51"/>
      <c r="E61" s="51"/>
      <c r="F61" s="44"/>
      <c r="G61" s="52"/>
      <c r="H61" s="254">
        <f>SUM(H60:H60)</f>
        <v>28859452.39999998</v>
      </c>
      <c r="I61" s="232"/>
      <c r="J61" s="254">
        <f>SUM(J60:J60)</f>
        <v>34000000</v>
      </c>
      <c r="K61" s="232"/>
      <c r="L61" s="254">
        <f>SUM(L60:L60)</f>
        <v>28859452.399999999</v>
      </c>
      <c r="M61" s="232"/>
      <c r="N61" s="254">
        <f>SUM(N60:N60)</f>
        <v>34000000</v>
      </c>
    </row>
    <row r="62" spans="1:17" s="36" customFormat="1" ht="20.45" customHeight="1">
      <c r="A62" s="51" t="s">
        <v>93</v>
      </c>
      <c r="B62" s="51"/>
      <c r="C62" s="51"/>
      <c r="D62" s="51"/>
      <c r="E62" s="51"/>
      <c r="F62" s="44"/>
      <c r="G62" s="52"/>
      <c r="H62" s="252"/>
      <c r="I62" s="232"/>
      <c r="J62" s="252"/>
      <c r="K62" s="232"/>
      <c r="L62" s="252"/>
      <c r="M62" s="232"/>
      <c r="N62" s="252"/>
    </row>
    <row r="63" spans="1:17" s="36" customFormat="1" ht="20.45" customHeight="1">
      <c r="A63" s="51" t="s">
        <v>163</v>
      </c>
      <c r="B63" s="51"/>
      <c r="C63" s="51"/>
      <c r="D63" s="51"/>
      <c r="E63" s="51"/>
      <c r="F63" s="44"/>
      <c r="G63" s="52"/>
      <c r="H63" s="252">
        <v>157550.97999999998</v>
      </c>
      <c r="I63" s="231"/>
      <c r="J63" s="252">
        <v>-72440.38</v>
      </c>
      <c r="K63" s="231"/>
      <c r="L63" s="252">
        <v>0</v>
      </c>
      <c r="M63" s="231"/>
      <c r="N63" s="252">
        <v>0</v>
      </c>
    </row>
    <row r="64" spans="1:17" s="36" customFormat="1" ht="20.45" customHeight="1">
      <c r="A64" s="51" t="s">
        <v>115</v>
      </c>
      <c r="B64" s="51"/>
      <c r="C64" s="51"/>
      <c r="D64" s="51"/>
      <c r="E64" s="51"/>
      <c r="F64" s="44"/>
      <c r="G64" s="52"/>
      <c r="H64" s="255">
        <v>-92133.140000000596</v>
      </c>
      <c r="I64" s="232"/>
      <c r="J64" s="255">
        <v>774770.85</v>
      </c>
      <c r="K64" s="232"/>
      <c r="L64" s="255">
        <v>-92133.14</v>
      </c>
      <c r="M64" s="231"/>
      <c r="N64" s="255">
        <v>774770.85</v>
      </c>
    </row>
    <row r="65" spans="1:20" ht="20.45" customHeight="1">
      <c r="A65" s="185" t="s">
        <v>76</v>
      </c>
      <c r="B65" s="23"/>
      <c r="C65" s="23"/>
      <c r="D65" s="23"/>
      <c r="E65" s="23"/>
      <c r="F65" s="25"/>
      <c r="G65" s="26"/>
      <c r="H65" s="235">
        <f>H64+H63+H61+H57+H53</f>
        <v>27732760.779999938</v>
      </c>
      <c r="I65" s="232"/>
      <c r="J65" s="235">
        <f>J64+J63+J61+J57+J53</f>
        <v>-19726132.849999987</v>
      </c>
      <c r="K65" s="232"/>
      <c r="L65" s="235">
        <f>L64+L63+L61+L57+L53</f>
        <v>28575469.09</v>
      </c>
      <c r="M65" s="232"/>
      <c r="N65" s="235">
        <f>N64+N63+N61+N57+N53</f>
        <v>-19672370.889999978</v>
      </c>
    </row>
    <row r="66" spans="1:20" ht="20.45" customHeight="1">
      <c r="A66" s="23" t="s">
        <v>77</v>
      </c>
      <c r="B66" s="23"/>
      <c r="C66" s="23"/>
      <c r="D66" s="23"/>
      <c r="E66" s="23"/>
      <c r="F66" s="25"/>
      <c r="G66" s="26"/>
      <c r="H66" s="233">
        <v>31143128.910000004</v>
      </c>
      <c r="I66" s="232"/>
      <c r="J66" s="232">
        <v>36345237.590000011</v>
      </c>
      <c r="K66" s="232"/>
      <c r="L66" s="232">
        <v>23768182.399999999</v>
      </c>
      <c r="M66" s="232"/>
      <c r="N66" s="232">
        <v>36266676.910000011</v>
      </c>
      <c r="Q66" s="200"/>
    </row>
    <row r="67" spans="1:20" s="36" customFormat="1" ht="20.45" customHeight="1" thickBot="1">
      <c r="A67" s="185" t="s">
        <v>78</v>
      </c>
      <c r="B67" s="185"/>
      <c r="C67" s="185"/>
      <c r="D67" s="185"/>
      <c r="E67" s="185"/>
      <c r="F67" s="44"/>
      <c r="G67" s="52"/>
      <c r="H67" s="256">
        <f>SUM(H65:H66)</f>
        <v>58875889.689999938</v>
      </c>
      <c r="I67" s="232"/>
      <c r="J67" s="256">
        <f>SUM(J65:J66)</f>
        <v>16619104.740000024</v>
      </c>
      <c r="K67" s="232"/>
      <c r="L67" s="256">
        <f>SUM(L65:L66)</f>
        <v>52343651.489999995</v>
      </c>
      <c r="M67" s="232"/>
      <c r="N67" s="256">
        <f>SUM(N65:N66)</f>
        <v>16594306.020000033</v>
      </c>
      <c r="O67" s="201"/>
      <c r="P67" s="201"/>
      <c r="Q67" s="201"/>
      <c r="R67" s="201"/>
      <c r="T67" s="201"/>
    </row>
    <row r="68" spans="1:20" ht="20.45" customHeight="1" thickTop="1">
      <c r="A68" s="202"/>
      <c r="B68" s="202"/>
      <c r="C68" s="202"/>
      <c r="D68" s="202"/>
      <c r="E68" s="203"/>
      <c r="H68" s="204"/>
      <c r="I68" s="204"/>
      <c r="J68" s="96"/>
      <c r="K68" s="96"/>
      <c r="L68" s="96"/>
      <c r="M68" s="96"/>
      <c r="N68" s="96"/>
    </row>
    <row r="69" spans="1:20" ht="20.45" customHeight="1">
      <c r="A69" s="202"/>
      <c r="B69" s="202"/>
      <c r="C69" s="202"/>
      <c r="D69" s="202"/>
      <c r="E69" s="203"/>
      <c r="H69" s="204"/>
      <c r="I69" s="204"/>
      <c r="J69" s="96"/>
      <c r="K69" s="96"/>
      <c r="L69" s="96"/>
      <c r="M69" s="96"/>
      <c r="N69" s="96"/>
    </row>
    <row r="70" spans="1:20" ht="20.45" customHeight="1">
      <c r="A70" s="202"/>
      <c r="B70" s="202"/>
      <c r="C70" s="202"/>
      <c r="D70" s="202"/>
      <c r="E70" s="203"/>
      <c r="H70" s="204"/>
      <c r="I70" s="204"/>
      <c r="J70" s="96"/>
      <c r="K70" s="96"/>
      <c r="L70" s="96"/>
      <c r="M70" s="96"/>
      <c r="N70" s="96"/>
    </row>
    <row r="71" spans="1:20" ht="20.45" customHeight="1">
      <c r="A71" s="202"/>
      <c r="B71" s="202"/>
      <c r="C71" s="202"/>
      <c r="D71" s="202"/>
      <c r="E71" s="203"/>
      <c r="H71" s="204"/>
      <c r="I71" s="204"/>
      <c r="J71" s="96"/>
      <c r="K71" s="96"/>
      <c r="L71" s="96"/>
      <c r="M71" s="96"/>
      <c r="N71" s="96"/>
    </row>
    <row r="72" spans="1:20" s="30" customFormat="1" ht="20.45" customHeight="1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</row>
    <row r="73" spans="1:20" s="30" customFormat="1" ht="20.45" customHeight="1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</row>
    <row r="74" spans="1:20" s="30" customFormat="1" ht="20.45" customHeight="1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</row>
    <row r="75" spans="1:20" s="30" customFormat="1" ht="20.45" customHeight="1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</row>
    <row r="76" spans="1:20" s="30" customFormat="1" ht="20.45" customHeight="1">
      <c r="A76" s="310" t="str">
        <f>A38</f>
        <v>The accompanying notes are an integral part of the financial statements.</v>
      </c>
      <c r="B76" s="286"/>
      <c r="C76" s="286"/>
      <c r="D76" s="286"/>
      <c r="E76" s="286"/>
      <c r="F76" s="286"/>
      <c r="G76" s="286"/>
      <c r="H76" s="286"/>
      <c r="I76" s="286"/>
      <c r="J76" s="286"/>
      <c r="K76" s="286"/>
      <c r="L76" s="286"/>
      <c r="M76" s="286"/>
      <c r="N76" s="286"/>
    </row>
  </sheetData>
  <mergeCells count="10">
    <mergeCell ref="A3:N3"/>
    <mergeCell ref="A4:N4"/>
    <mergeCell ref="A5:N5"/>
    <mergeCell ref="A76:N76"/>
    <mergeCell ref="G7:G8"/>
    <mergeCell ref="A38:N38"/>
    <mergeCell ref="A41:N41"/>
    <mergeCell ref="A42:N42"/>
    <mergeCell ref="A43:N43"/>
    <mergeCell ref="G45:G4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Statement</vt:lpstr>
      <vt:lpstr>Statements of Compre 3M</vt:lpstr>
      <vt:lpstr>Conso statement of changes</vt:lpstr>
      <vt:lpstr>Statement of Changes</vt:lpstr>
      <vt:lpstr>Cash Flow</vt:lpstr>
      <vt:lpstr>'Cash Flow'!Print_Area</vt:lpstr>
      <vt:lpstr>'Conso statement of changes'!Print_Area</vt:lpstr>
      <vt:lpstr>'Financial Statement'!Print_Area</vt:lpstr>
      <vt:lpstr>'Statement of Changes'!Print_Area</vt:lpstr>
      <vt:lpstr>'Statements of Compre 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PM Jirawan Khamkhae</cp:lastModifiedBy>
  <cp:lastPrinted>2022-05-10T09:08:16Z</cp:lastPrinted>
  <dcterms:created xsi:type="dcterms:W3CDTF">2021-05-09T12:51:20Z</dcterms:created>
  <dcterms:modified xsi:type="dcterms:W3CDTF">2022-05-10T10:22:56Z</dcterms:modified>
</cp:coreProperties>
</file>