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\Y'65 ทั้งหมด\KASET Y'65\SET-008-00 KASET Q1'65\5. งบการเงิน FS\FS1 ร่างงบการเงิน\"/>
    </mc:Choice>
  </mc:AlternateContent>
  <xr:revisionPtr revIDLastSave="0" documentId="8_{698430E8-6E5F-46B6-BD08-1886BB6D752F}" xr6:coauthVersionLast="47" xr6:coauthVersionMax="47" xr10:uidLastSave="{00000000-0000-0000-0000-000000000000}"/>
  <bookViews>
    <workbookView xWindow="-110" yWindow="-110" windowWidth="19420" windowHeight="10560" xr2:uid="{D032101A-8896-4A34-93BC-8F37050FA1EE}"/>
  </bookViews>
  <sheets>
    <sheet name="Notes 1" sheetId="1" r:id="rId1"/>
    <sheet name="Notes 18" sheetId="2" r:id="rId2"/>
    <sheet name="Notes 19-21" sheetId="3" r:id="rId3"/>
    <sheet name="Notes 20.2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0" localSheetId="1">#REF!</definedName>
    <definedName name="\0" localSheetId="2">#REF!</definedName>
    <definedName name="\0">"#ref!"</definedName>
    <definedName name="\a" localSheetId="1">#REF!</definedName>
    <definedName name="\a" localSheetId="2">#REF!</definedName>
    <definedName name="\a">#N/A</definedName>
    <definedName name="\b" localSheetId="1">#REF!</definedName>
    <definedName name="\b" localSheetId="2">#REF!</definedName>
    <definedName name="\b">#N/A</definedName>
    <definedName name="\C" localSheetId="1">#REF!</definedName>
    <definedName name="\C" localSheetId="2">#REF!</definedName>
    <definedName name="\c">#N/A</definedName>
    <definedName name="\d" localSheetId="1">#REF!</definedName>
    <definedName name="\d" localSheetId="2">#REF!</definedName>
    <definedName name="\d">#N/A</definedName>
    <definedName name="\ddddd" localSheetId="0">#REF!</definedName>
    <definedName name="\ddddd" localSheetId="3">#REF!</definedName>
    <definedName name="\ddddd">#REF!</definedName>
    <definedName name="\e" localSheetId="1">#REF!</definedName>
    <definedName name="\e" localSheetId="2">#REF!</definedName>
    <definedName name="\e">#N/A</definedName>
    <definedName name="\f" localSheetId="1">#REF!</definedName>
    <definedName name="\f" localSheetId="2">#REF!</definedName>
    <definedName name="\f">#N/A</definedName>
    <definedName name="\g" localSheetId="1">#REF!</definedName>
    <definedName name="\g" localSheetId="2">#REF!</definedName>
    <definedName name="\g">#N/A</definedName>
    <definedName name="\h" localSheetId="1">#REF!</definedName>
    <definedName name="\h" localSheetId="2">#REF!</definedName>
    <definedName name="\h">#N/A</definedName>
    <definedName name="\i">#N/A</definedName>
    <definedName name="\j">#N/A</definedName>
    <definedName name="\k" localSheetId="1">#REF!</definedName>
    <definedName name="\k" localSheetId="2">#REF!</definedName>
    <definedName name="\k">#N/A</definedName>
    <definedName name="\l" localSheetId="1">#REF!</definedName>
    <definedName name="\l" localSheetId="2">#REF!</definedName>
    <definedName name="\l">#N/A</definedName>
    <definedName name="\m">#N/A</definedName>
    <definedName name="\MANUAL2">#N/A</definedName>
    <definedName name="\n" localSheetId="1">#REF!</definedName>
    <definedName name="\n" localSheetId="2">#REF!</definedName>
    <definedName name="\n">#N/A</definedName>
    <definedName name="\o">#N/A</definedName>
    <definedName name="\P" localSheetId="1">#REF!</definedName>
    <definedName name="\P" localSheetId="2">#REF!</definedName>
    <definedName name="\p">#N/A</definedName>
    <definedName name="\q">#N/A</definedName>
    <definedName name="\r">#N/A</definedName>
    <definedName name="\s" localSheetId="1">#REF!</definedName>
    <definedName name="\s" localSheetId="2">#REF!</definedName>
    <definedName name="\s">#N/A</definedName>
    <definedName name="\t" localSheetId="1">#REF!</definedName>
    <definedName name="\t" localSheetId="2">#REF!</definedName>
    <definedName name="\t">#N/A</definedName>
    <definedName name="\u">#N/A</definedName>
    <definedName name="\v" localSheetId="1">#REF!</definedName>
    <definedName name="\v" localSheetId="2">#REF!</definedName>
    <definedName name="\v">#N/A</definedName>
    <definedName name="\w" localSheetId="1">#REF!</definedName>
    <definedName name="\w" localSheetId="2">#REF!</definedName>
    <definedName name="\w">#N/A</definedName>
    <definedName name="\x">#N/A</definedName>
    <definedName name="\y">#N/A</definedName>
    <definedName name="\z" localSheetId="1">#REF!</definedName>
    <definedName name="\z" localSheetId="2">#REF!</definedName>
    <definedName name="\z">#N/A</definedName>
    <definedName name="_.._Specification_name__KAL2" localSheetId="0">#REF!</definedName>
    <definedName name="_.._Specification_name__KAL2" localSheetId="1">#REF!</definedName>
    <definedName name="_.._Specification_name__KAL2" localSheetId="2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0" hidden="1">#REF!</definedName>
    <definedName name="__________________________________PPE2" localSheetId="1" hidden="1">#REF!</definedName>
    <definedName name="__________________________________PPE2" localSheetId="2" hidden="1">#REF!</definedName>
    <definedName name="__________________________________PPE2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localSheetId="1" hidden="1">#REF!</definedName>
    <definedName name="_______________________PPE2" localSheetId="2" hidden="1">#REF!</definedName>
    <definedName name="_______________________PPE2">"#ref!"</definedName>
    <definedName name="______________________PPE2" localSheetId="1" hidden="1">#REF!</definedName>
    <definedName name="______________________PPE2" localSheetId="2" hidden="1">#REF!</definedName>
    <definedName name="______________________PPE2">"#ref!"</definedName>
    <definedName name="_____________________PPE2" localSheetId="1" hidden="1">#REF!</definedName>
    <definedName name="_____________________PPE2" localSheetId="2" hidden="1">#REF!</definedName>
    <definedName name="_____________________PPE2">"#ref!"</definedName>
    <definedName name="____________________PPE2" localSheetId="1" hidden="1">#REF!</definedName>
    <definedName name="____________________PPE2" localSheetId="2" hidden="1">#REF!</definedName>
    <definedName name="____________________PPE2">"#ref!"</definedName>
    <definedName name="____________________std3">'[2]Standing Data'!$C$4</definedName>
    <definedName name="____________________wa55">#REF!</definedName>
    <definedName name="____________________wa555">#REF!</definedName>
    <definedName name="___________________PPE2" localSheetId="1" hidden="1">#REF!</definedName>
    <definedName name="___________________PPE2" localSheetId="2" hidden="1">#REF!</definedName>
    <definedName name="___________________PPE2">"#ref!"</definedName>
    <definedName name="___________________std3">'[2]Standing Data'!$C$4</definedName>
    <definedName name="___________________wa55">#REF!</definedName>
    <definedName name="___________________wa555">#REF!</definedName>
    <definedName name="__________________PPE2" localSheetId="1" hidden="1">#REF!</definedName>
    <definedName name="__________________PPE2" localSheetId="2" hidden="1">#REF!</definedName>
    <definedName name="__________________PPE2">"#ref!"</definedName>
    <definedName name="__________________std3">'[2]Standing Data'!$C$4</definedName>
    <definedName name="_________________PPE2" localSheetId="1" hidden="1">#REF!</definedName>
    <definedName name="_________________PPE2" localSheetId="2" hidden="1">#REF!</definedName>
    <definedName name="_________________PPE2">"#ref!"</definedName>
    <definedName name="_________________std3">'[3]Standing Data'!$C$4</definedName>
    <definedName name="________________PPE2" localSheetId="1" hidden="1">#REF!</definedName>
    <definedName name="________________PPE2" localSheetId="2" hidden="1">#REF!</definedName>
    <definedName name="________________PPE2">"#ref!"</definedName>
    <definedName name="________________st14">#REF!</definedName>
    <definedName name="________________st15">#REF!</definedName>
    <definedName name="________________std3">'[3]Standing Data'!$C$4</definedName>
    <definedName name="_______________PPE2" localSheetId="0" hidden="1">#REF!</definedName>
    <definedName name="_______________PPE2" localSheetId="3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'[3]Standing Data'!$C$4</definedName>
    <definedName name="_______________wa55">#REF!</definedName>
    <definedName name="_______________wa555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'[3]Standing Data'!$C$4</definedName>
    <definedName name="______________wa55">#REF!</definedName>
    <definedName name="______________wa555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'[3]Standing Data'!$C$4</definedName>
    <definedName name="_____________wa55">#REF!</definedName>
    <definedName name="_____________wa555">#REF!</definedName>
    <definedName name="____________e1" localSheetId="3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[4]db!$C$15,[4]db!$B$14,[4]db!$B$12</definedName>
    <definedName name="____________st14">#REF!</definedName>
    <definedName name="____________st15">#REF!</definedName>
    <definedName name="____________std3">'[3]Standing Data'!$C$4</definedName>
    <definedName name="____________wa55">#REF!</definedName>
    <definedName name="____________wa555">#REF!</definedName>
    <definedName name="____________WK40">[5]Order_Nov_w45!$A$60</definedName>
    <definedName name="___________e1" localSheetId="0">#REF!</definedName>
    <definedName name="___________e1" localSheetId="1">#REF!</definedName>
    <definedName name="___________e1" localSheetId="2">#REF!</definedName>
    <definedName name="___________e1">#REF!</definedName>
    <definedName name="___________f1" localSheetId="0">#REF!</definedName>
    <definedName name="___________f1" localSheetId="1">#REF!</definedName>
    <definedName name="___________f1" localSheetId="2">#REF!</definedName>
    <definedName name="___________f1">#REF!</definedName>
    <definedName name="___________g1" localSheetId="0">#REF!</definedName>
    <definedName name="___________g1" localSheetId="1">#REF!</definedName>
    <definedName name="___________g1" localSheetId="2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[4]db!$C$15,[4]db!$B$14,[4]db!$B$12</definedName>
    <definedName name="___________st14">#REF!</definedName>
    <definedName name="___________st15">#REF!</definedName>
    <definedName name="___________std3">'[3]Standing Data'!$C$4</definedName>
    <definedName name="___________wa55">#REF!</definedName>
    <definedName name="___________wa555">#REF!</definedName>
    <definedName name="___________WK40">[5]Order_Nov_w45!$A$60</definedName>
    <definedName name="__________e1" localSheetId="0">#REF!</definedName>
    <definedName name="__________e1" localSheetId="1">#REF!</definedName>
    <definedName name="__________e1" localSheetId="2">#REF!</definedName>
    <definedName name="__________e1">#REF!</definedName>
    <definedName name="__________f1" localSheetId="0">#REF!</definedName>
    <definedName name="__________f1" localSheetId="1">#REF!</definedName>
    <definedName name="__________f1" localSheetId="2">#REF!</definedName>
    <definedName name="__________f1">#REF!</definedName>
    <definedName name="__________g1" localSheetId="0">#REF!</definedName>
    <definedName name="__________g1" localSheetId="1">#REF!</definedName>
    <definedName name="__________g1" localSheetId="2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[6]RSS9801!#REF!</definedName>
    <definedName name="__________RBL2" localSheetId="0">#REF!</definedName>
    <definedName name="__________RBL2" localSheetId="1">#REF!</definedName>
    <definedName name="__________RBL2" localSheetId="2">#REF!</definedName>
    <definedName name="__________RBL2">#REF!</definedName>
    <definedName name="__________rub1">[4]db!$C$15,[4]db!$B$14,[4]db!$B$12</definedName>
    <definedName name="__________st14">#REF!</definedName>
    <definedName name="__________st15">#REF!</definedName>
    <definedName name="__________std3">'[3]Standing Data'!$C$4</definedName>
    <definedName name="__________SV1" localSheetId="0">#REF!</definedName>
    <definedName name="__________SV1" localSheetId="1">#REF!</definedName>
    <definedName name="__________SV1" localSheetId="2">#REF!</definedName>
    <definedName name="__________SV1">#REF!</definedName>
    <definedName name="__________SV2" localSheetId="0">#REF!</definedName>
    <definedName name="__________SV2" localSheetId="1">#REF!</definedName>
    <definedName name="__________SV2" localSheetId="2">#REF!</definedName>
    <definedName name="__________SV2">#REF!</definedName>
    <definedName name="__________SV3" localSheetId="0">#REF!</definedName>
    <definedName name="__________SV3" localSheetId="1">#REF!</definedName>
    <definedName name="__________SV3" localSheetId="2">#REF!</definedName>
    <definedName name="__________SV3">#REF!</definedName>
    <definedName name="__________wa55">#REF!</definedName>
    <definedName name="__________wa555">#REF!</definedName>
    <definedName name="__________WK40">[5]Order_Nov_w45!$A$60</definedName>
    <definedName name="_________e1" localSheetId="0">#REF!</definedName>
    <definedName name="_________e1" localSheetId="1">#REF!</definedName>
    <definedName name="_________e1" localSheetId="2">#REF!</definedName>
    <definedName name="_________e1">#REF!</definedName>
    <definedName name="_________f1" localSheetId="0">#REF!</definedName>
    <definedName name="_________f1" localSheetId="1">#REF!</definedName>
    <definedName name="_________f1" localSheetId="2">#REF!</definedName>
    <definedName name="_________f1">#REF!</definedName>
    <definedName name="_________g1" localSheetId="0">#REF!</definedName>
    <definedName name="_________g1" localSheetId="1">#REF!</definedName>
    <definedName name="_________g1" localSheetId="2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[4]db!$C$15,[4]db!$B$14,[4]db!$B$12</definedName>
    <definedName name="_________st14" localSheetId="0">#REF!</definedName>
    <definedName name="_________st14" localSheetId="1">#REF!</definedName>
    <definedName name="_________st14" localSheetId="2">#REF!</definedName>
    <definedName name="_________st14">#REF!</definedName>
    <definedName name="_________st15" localSheetId="0">#REF!</definedName>
    <definedName name="_________st15" localSheetId="1">#REF!</definedName>
    <definedName name="_________st15" localSheetId="2">#REF!</definedName>
    <definedName name="_________st15">#REF!</definedName>
    <definedName name="_________std3">'[3]Standing Data'!$C$4</definedName>
    <definedName name="_________SV1" localSheetId="0">#REF!</definedName>
    <definedName name="_________SV1" localSheetId="1">#REF!</definedName>
    <definedName name="_________SV1" localSheetId="2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[5]Order_Nov_w45!$A$60</definedName>
    <definedName name="________D111486" localSheetId="3">#REF!</definedName>
    <definedName name="________D111486">#REF!</definedName>
    <definedName name="________DAT1" localSheetId="3">'[7]AA-1'!#REF!</definedName>
    <definedName name="________DAT1">'[7]AA-1'!#REF!</definedName>
    <definedName name="________DAT10" localSheetId="3">'[7]AA-1'!#REF!</definedName>
    <definedName name="________DAT10">'[7]AA-1'!#REF!</definedName>
    <definedName name="________DAT13" localSheetId="3">'[7]AA-1'!#REF!</definedName>
    <definedName name="________DAT13">'[7]AA-1'!#REF!</definedName>
    <definedName name="________DAT2" localSheetId="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 localSheetId="0">#REF!</definedName>
    <definedName name="________e1" localSheetId="1">#REF!</definedName>
    <definedName name="________e1" localSheetId="2">#REF!</definedName>
    <definedName name="________e1">#REF!</definedName>
    <definedName name="________f1" localSheetId="0">#REF!</definedName>
    <definedName name="________f1" localSheetId="1">#REF!</definedName>
    <definedName name="________f1" localSheetId="2">#REF!</definedName>
    <definedName name="________f1">#REF!</definedName>
    <definedName name="________g1" localSheetId="0">#REF!</definedName>
    <definedName name="________g1" localSheetId="1">#REF!</definedName>
    <definedName name="________g1" localSheetId="2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[6]RSS9801!#REF!</definedName>
    <definedName name="________RBL2" localSheetId="3">#REF!</definedName>
    <definedName name="________RBL2">#REF!</definedName>
    <definedName name="________rub1">[4]db!$C$15,[4]db!$B$14,[4]db!$B$12</definedName>
    <definedName name="________st14" localSheetId="0">#REF!</definedName>
    <definedName name="________st14" localSheetId="1">#REF!</definedName>
    <definedName name="________st14" localSheetId="2">#REF!</definedName>
    <definedName name="________st14">#REF!</definedName>
    <definedName name="________st15" localSheetId="0">#REF!</definedName>
    <definedName name="________st15" localSheetId="1">#REF!</definedName>
    <definedName name="________st15" localSheetId="2">#REF!</definedName>
    <definedName name="________st15">#REF!</definedName>
    <definedName name="________std3" localSheetId="1">'[8]Standing Data'!$C$4</definedName>
    <definedName name="________std3" localSheetId="2">'[8]Standing Data'!$C$4</definedName>
    <definedName name="________std3">'[9]Standing Data'!$C$4</definedName>
    <definedName name="________SV1" localSheetId="0">#REF!</definedName>
    <definedName name="________SV1" localSheetId="1">#REF!</definedName>
    <definedName name="________SV1" localSheetId="2">#REF!</definedName>
    <definedName name="________SV1">#REF!</definedName>
    <definedName name="________SV2" localSheetId="0">#REF!</definedName>
    <definedName name="________SV2" localSheetId="1">#REF!</definedName>
    <definedName name="________SV2" localSheetId="2">#REF!</definedName>
    <definedName name="________SV2">#REF!</definedName>
    <definedName name="________SV3" localSheetId="0">#REF!</definedName>
    <definedName name="________SV3" localSheetId="1">#REF!</definedName>
    <definedName name="________SV3" localSheetId="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0" hidden="1">{#N/A,#N/A,FALSE,"Eff-SSC2"}</definedName>
    <definedName name="________W37" localSheetId="2" hidden="1">{#N/A,#N/A,FALSE,"Eff-SSC2"}</definedName>
    <definedName name="________W37" localSheetId="3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localSheetId="2" hidden="1">{#N/A,#N/A,FALSE,"Eff-SSC2"}</definedName>
    <definedName name="________W38" localSheetId="3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localSheetId="2" hidden="1">{#N/A,#N/A,FALSE,"Eff-SSC2"}</definedName>
    <definedName name="________w39" localSheetId="3" hidden="1">{#N/A,#N/A,FALSE,"Eff-SSC2"}</definedName>
    <definedName name="________w39" hidden="1">{#N/A,#N/A,FALSE,"Eff-SSC2"}</definedName>
    <definedName name="________wa55" localSheetId="0">#REF!</definedName>
    <definedName name="________wa55" localSheetId="1">#REF!</definedName>
    <definedName name="________wa55" localSheetId="2">#REF!</definedName>
    <definedName name="________wa55">#REF!</definedName>
    <definedName name="________wa555" localSheetId="0">#REF!</definedName>
    <definedName name="________wa555" localSheetId="1">#REF!</definedName>
    <definedName name="________wa555" localSheetId="2">#REF!</definedName>
    <definedName name="________wa555">#REF!</definedName>
    <definedName name="________WK40">[5]Order_Nov_w45!$A$60</definedName>
    <definedName name="_______BBL1" localSheetId="0">#REF!</definedName>
    <definedName name="_______BBL1" localSheetId="1">#REF!</definedName>
    <definedName name="_______BBL1" localSheetId="2">#REF!</definedName>
    <definedName name="_______BBL1">#REF!</definedName>
    <definedName name="_______D111486" localSheetId="0">#REF!</definedName>
    <definedName name="_______D111486" localSheetId="1">#REF!</definedName>
    <definedName name="_______D111486" localSheetId="2">#REF!</definedName>
    <definedName name="_______D111486">#REF!</definedName>
    <definedName name="_______DAT1" localSheetId="0">'[7]AA-1'!#REF!</definedName>
    <definedName name="_______DAT1" localSheetId="1">'[7]AA-1'!#REF!</definedName>
    <definedName name="_______DAT1" localSheetId="2">'[7]AA-1'!#REF!</definedName>
    <definedName name="_______DAT1">'[7]AA-1'!#REF!</definedName>
    <definedName name="_______DAT10" localSheetId="0">'[7]AA-1'!#REF!</definedName>
    <definedName name="_______DAT10" localSheetId="1">'[7]AA-1'!#REF!</definedName>
    <definedName name="_______DAT10" localSheetId="2">'[7]AA-1'!#REF!</definedName>
    <definedName name="_______DAT10">'[7]AA-1'!#REF!</definedName>
    <definedName name="_______DAT13" localSheetId="0">'[7]AA-1'!#REF!</definedName>
    <definedName name="_______DAT13" localSheetId="1">'[7]AA-1'!#REF!</definedName>
    <definedName name="_______DAT13" localSheetId="2">'[7]AA-1'!#REF!</definedName>
    <definedName name="_______DAT13">'[7]AA-1'!#REF!</definedName>
    <definedName name="_______DAT2" localSheetId="0">'[7]AA-1'!#REF!</definedName>
    <definedName name="_______DAT2" localSheetId="1">'[7]AA-1'!#REF!</definedName>
    <definedName name="_______DAT2" localSheetId="2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DSS1" localSheetId="0">#REF!</definedName>
    <definedName name="_______DSS1" localSheetId="1">#REF!</definedName>
    <definedName name="_______DSS1" localSheetId="2">#REF!</definedName>
    <definedName name="_______DSS1">#REF!</definedName>
    <definedName name="_______e1" localSheetId="0">#REF!</definedName>
    <definedName name="_______e1" localSheetId="1">#REF!</definedName>
    <definedName name="_______e1" localSheetId="2">#REF!</definedName>
    <definedName name="_______e1">#REF!</definedName>
    <definedName name="_______f1" localSheetId="0">#REF!</definedName>
    <definedName name="_______f1" localSheetId="1">#REF!</definedName>
    <definedName name="_______f1" localSheetId="2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[6]RSS9801!#REF!</definedName>
    <definedName name="_______RBL2" localSheetId="0">#REF!</definedName>
    <definedName name="_______RBL2" localSheetId="1">#REF!</definedName>
    <definedName name="_______RBL2" localSheetId="2">#REF!</definedName>
    <definedName name="_______RBL2">#REF!</definedName>
    <definedName name="_______rub1">[4]db!$C$15,[4]db!$B$14,[4]db!$B$12</definedName>
    <definedName name="_______SCB1" localSheetId="0">#REF!</definedName>
    <definedName name="_______SCB1" localSheetId="1">#REF!</definedName>
    <definedName name="_______SCB1" localSheetId="2">#REF!</definedName>
    <definedName name="_______SCB1">#REF!</definedName>
    <definedName name="_______SCC1" localSheetId="0">#REF!</definedName>
    <definedName name="_______SCC1" localSheetId="1">#REF!</definedName>
    <definedName name="_______SCC1" localSheetId="2">#REF!</definedName>
    <definedName name="_______SCC1">#REF!</definedName>
    <definedName name="_______SSI1" localSheetId="0">#REF!</definedName>
    <definedName name="_______SSI1" localSheetId="1">#REF!</definedName>
    <definedName name="_______SSI1" localSheetId="2">#REF!</definedName>
    <definedName name="_______SSI1">#REF!</definedName>
    <definedName name="_______st14">#REF!</definedName>
    <definedName name="_______st15">#REF!</definedName>
    <definedName name="_______std3" localSheetId="1">'[2]Standing Data'!$C$4</definedName>
    <definedName name="_______std3" localSheetId="2">'[2]Standing Data'!$C$4</definedName>
    <definedName name="_______std3">'[10]Standing Data'!$C$4</definedName>
    <definedName name="_______sub1">[11]STATEMENT!#REF!</definedName>
    <definedName name="_______SV1" localSheetId="0">#REF!</definedName>
    <definedName name="_______SV1" localSheetId="1">#REF!</definedName>
    <definedName name="_______SV1" localSheetId="2">#REF!</definedName>
    <definedName name="_______SV1">#REF!</definedName>
    <definedName name="_______SV2" localSheetId="0">#REF!</definedName>
    <definedName name="_______SV2" localSheetId="1">#REF!</definedName>
    <definedName name="_______SV2" localSheetId="2">#REF!</definedName>
    <definedName name="_______SV2">#REF!</definedName>
    <definedName name="_______SV3" localSheetId="0">#REF!</definedName>
    <definedName name="_______SV3" localSheetId="1">#REF!</definedName>
    <definedName name="_______SV3" localSheetId="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0" hidden="1">{#N/A,#N/A,FALSE,"Eff-SSC2"}</definedName>
    <definedName name="_______W37" localSheetId="1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_wa55" localSheetId="0">#REF!</definedName>
    <definedName name="_______wa55" localSheetId="1">#REF!</definedName>
    <definedName name="_______wa55" localSheetId="2">#REF!</definedName>
    <definedName name="_______wa55">#REF!</definedName>
    <definedName name="_______wa555" localSheetId="0">#REF!</definedName>
    <definedName name="_______wa555" localSheetId="1">#REF!</definedName>
    <definedName name="_______wa555" localSheetId="2">#REF!</definedName>
    <definedName name="_______wa555">#REF!</definedName>
    <definedName name="_______WK40">[5]Order_Nov_w45!$A$60</definedName>
    <definedName name="______1Excel_BuiltIn_Print_Area_24_1" localSheetId="1">#REF!</definedName>
    <definedName name="______1Excel_BuiltIn_Print_Area_24_1" localSheetId="2">#REF!</definedName>
    <definedName name="______1Excel_BuiltIn_Print_Area_24_1">"#ref!"</definedName>
    <definedName name="______BBL1" localSheetId="0">#REF!</definedName>
    <definedName name="______BBL1" localSheetId="1">#REF!</definedName>
    <definedName name="______BBL1" localSheetId="2">#REF!</definedName>
    <definedName name="______BBL1">#REF!</definedName>
    <definedName name="______D111486" localSheetId="0">#REF!</definedName>
    <definedName name="______D111486" localSheetId="1">#REF!</definedName>
    <definedName name="______D111486" localSheetId="2">#REF!</definedName>
    <definedName name="______D111486">#REF!</definedName>
    <definedName name="______DAT1" localSheetId="0">'[7]AA-1'!#REF!</definedName>
    <definedName name="______DAT1" localSheetId="1">'[7]AA-1'!#REF!</definedName>
    <definedName name="______DAT1" localSheetId="2">'[7]AA-1'!#REF!</definedName>
    <definedName name="______DAT1" localSheetId="3">'[7]AA-1'!#REF!</definedName>
    <definedName name="______DAT1">'[7]AA-1'!#REF!</definedName>
    <definedName name="______DAT10" localSheetId="0">'[7]AA-1'!#REF!</definedName>
    <definedName name="______DAT10" localSheetId="1">'[7]AA-1'!#REF!</definedName>
    <definedName name="______DAT10" localSheetId="2">'[7]AA-1'!#REF!</definedName>
    <definedName name="______DAT10">'[7]AA-1'!#REF!</definedName>
    <definedName name="______DAT13" localSheetId="0">'[7]AA-1'!#REF!</definedName>
    <definedName name="______DAT13" localSheetId="1">'[7]AA-1'!#REF!</definedName>
    <definedName name="______DAT13" localSheetId="2">'[7]AA-1'!#REF!</definedName>
    <definedName name="______DAT13">'[7]AA-1'!#REF!</definedName>
    <definedName name="______DAT2" localSheetId="0">'[7]AA-1'!#REF!</definedName>
    <definedName name="______DAT2" localSheetId="1">'[7]AA-1'!#REF!</definedName>
    <definedName name="______DAT2" localSheetId="2">'[7]AA-1'!#REF!</definedName>
    <definedName name="______DAT2">'[7]AA-1'!#REF!</definedName>
    <definedName name="______DAT3" localSheetId="0">'[7]AA-1'!#REF!</definedName>
    <definedName name="______DAT3" localSheetId="1">'[7]AA-1'!#REF!</definedName>
    <definedName name="______DAT3" localSheetId="2">'[7]AA-1'!#REF!</definedName>
    <definedName name="______DAT3">'[7]AA-1'!#REF!</definedName>
    <definedName name="______DAT5" localSheetId="1">'[7]AA-1'!#REF!</definedName>
    <definedName name="______DAT5" localSheetId="2">'[7]AA-1'!#REF!</definedName>
    <definedName name="______DAT5">'[7]AA-1'!#REF!</definedName>
    <definedName name="______DAT6" localSheetId="1">'[7]AA-1'!#REF!</definedName>
    <definedName name="______DAT6" localSheetId="2">'[7]AA-1'!#REF!</definedName>
    <definedName name="______DAT6">'[7]AA-1'!#REF!</definedName>
    <definedName name="______DAT7" localSheetId="1">'[7]AA-1'!#REF!</definedName>
    <definedName name="______DAT7" localSheetId="2">'[7]AA-1'!#REF!</definedName>
    <definedName name="______DAT7">'[7]AA-1'!#REF!</definedName>
    <definedName name="______DAT8" localSheetId="1">'[7]AA-1'!#REF!</definedName>
    <definedName name="______DAT8" localSheetId="2">'[7]AA-1'!#REF!</definedName>
    <definedName name="______DAT8">'[7]AA-1'!#REF!</definedName>
    <definedName name="______DAT9" localSheetId="1">'[7]AA-1'!#REF!</definedName>
    <definedName name="______DAT9" localSheetId="2">'[7]AA-1'!#REF!</definedName>
    <definedName name="______DAT9">'[7]AA-1'!#REF!</definedName>
    <definedName name="______DSS1" localSheetId="0">#REF!</definedName>
    <definedName name="______DSS1" localSheetId="1">#REF!</definedName>
    <definedName name="______DSS1" localSheetId="2">#REF!</definedName>
    <definedName name="______DSS1">#REF!</definedName>
    <definedName name="______e1" localSheetId="0">#REF!</definedName>
    <definedName name="______e1" localSheetId="1">#REF!</definedName>
    <definedName name="______e1" localSheetId="2">#REF!</definedName>
    <definedName name="______e1">#REF!</definedName>
    <definedName name="______f1" localSheetId="0">#REF!</definedName>
    <definedName name="______f1" localSheetId="1">#REF!</definedName>
    <definedName name="______f1" localSheetId="2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 localSheetId="0">[6]RSS9801!#REF!</definedName>
    <definedName name="______rbl1" localSheetId="1">[6]RSS9801!#REF!</definedName>
    <definedName name="______rbl1" localSheetId="2">[6]RSS9801!#REF!</definedName>
    <definedName name="______rbl1" localSheetId="3">[6]RSS9801!#REF!</definedName>
    <definedName name="______rbl1">[6]RSS9801!#REF!</definedName>
    <definedName name="______RBL2" localSheetId="0">#REF!</definedName>
    <definedName name="______RBL2" localSheetId="1">#REF!</definedName>
    <definedName name="______RBL2" localSheetId="2">#REF!</definedName>
    <definedName name="______RBL2">#REF!</definedName>
    <definedName name="______rub1">[4]db!$C$15,[4]db!$B$14,[4]db!$B$12</definedName>
    <definedName name="______SCB1" localSheetId="0">#REF!</definedName>
    <definedName name="______SCB1" localSheetId="1">#REF!</definedName>
    <definedName name="______SCB1" localSheetId="2">#REF!</definedName>
    <definedName name="______SCB1">#REF!</definedName>
    <definedName name="______SCC1" localSheetId="0">#REF!</definedName>
    <definedName name="______SCC1" localSheetId="1">#REF!</definedName>
    <definedName name="______SCC1" localSheetId="2">#REF!</definedName>
    <definedName name="______SCC1">#REF!</definedName>
    <definedName name="______SSI1" localSheetId="0">#REF!</definedName>
    <definedName name="______SSI1" localSheetId="1">#REF!</definedName>
    <definedName name="______SSI1" localSheetId="2">#REF!</definedName>
    <definedName name="______SSI1">#REF!</definedName>
    <definedName name="______st14">#REF!</definedName>
    <definedName name="______st15">#REF!</definedName>
    <definedName name="______std3" localSheetId="1">'[2]Standing Data'!$C$4</definedName>
    <definedName name="______std3" localSheetId="2">'[2]Standing Data'!$C$4</definedName>
    <definedName name="______std3">'[10]Standing Data'!$C$4</definedName>
    <definedName name="______sub1" localSheetId="0">[12]STATEMENT!#REF!</definedName>
    <definedName name="______sub1" localSheetId="1">[12]STATEMENT!#REF!</definedName>
    <definedName name="______sub1" localSheetId="2">[12]STATEMENT!#REF!</definedName>
    <definedName name="______sub1" localSheetId="3">[12]STATEMENT!#REF!</definedName>
    <definedName name="______sub1">[12]STATEMENT!#REF!</definedName>
    <definedName name="______SV1" localSheetId="0">#REF!</definedName>
    <definedName name="______SV1" localSheetId="1">#REF!</definedName>
    <definedName name="______SV1" localSheetId="2">#REF!</definedName>
    <definedName name="______SV1">#REF!</definedName>
    <definedName name="______SV2" localSheetId="0">#REF!</definedName>
    <definedName name="______SV2" localSheetId="1">#REF!</definedName>
    <definedName name="______SV2" localSheetId="2">#REF!</definedName>
    <definedName name="______SV2">#REF!</definedName>
    <definedName name="______SV3" localSheetId="0">#REF!</definedName>
    <definedName name="______SV3" localSheetId="1">#REF!</definedName>
    <definedName name="______SV3" localSheetId="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0" hidden="1">{#N/A,#N/A,FALSE,"Eff-SSC2"}</definedName>
    <definedName name="______W37" localSheetId="1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hidden="1">{#N/A,#N/A,FALSE,"Eff-SSC2"}</definedName>
    <definedName name="______wa55" localSheetId="0">#REF!</definedName>
    <definedName name="______wa55" localSheetId="1">#REF!</definedName>
    <definedName name="______wa55" localSheetId="2">#REF!</definedName>
    <definedName name="______wa55">#REF!</definedName>
    <definedName name="______wa555" localSheetId="0">#REF!</definedName>
    <definedName name="______wa555" localSheetId="1">#REF!</definedName>
    <definedName name="______wa555" localSheetId="2">#REF!</definedName>
    <definedName name="______wa555">#REF!</definedName>
    <definedName name="______WK40">[5]Order_Nov_w45!$A$60</definedName>
    <definedName name="_____1Excel_BuiltIn_Print_Area_24_1" localSheetId="1">#REF!</definedName>
    <definedName name="_____1Excel_BuiltIn_Print_Area_24_1" localSheetId="2">#REF!</definedName>
    <definedName name="_____1Excel_BuiltIn_Print_Area_24_1">"#ref!"</definedName>
    <definedName name="_____BBL1" localSheetId="0">#REF!</definedName>
    <definedName name="_____BBL1" localSheetId="1">#REF!</definedName>
    <definedName name="_____BBL1" localSheetId="2">#REF!</definedName>
    <definedName name="_____BBL1">#REF!</definedName>
    <definedName name="_____D111486" localSheetId="0">#REF!</definedName>
    <definedName name="_____D111486" localSheetId="1">#REF!</definedName>
    <definedName name="_____D111486" localSheetId="2">#REF!</definedName>
    <definedName name="_____D111486">#REF!</definedName>
    <definedName name="_____DAT1" localSheetId="0">'[7]AA-1'!#REF!</definedName>
    <definedName name="_____DAT1" localSheetId="1">'[7]AA-1'!#REF!</definedName>
    <definedName name="_____DAT1" localSheetId="2">'[7]AA-1'!#REF!</definedName>
    <definedName name="_____DAT1" localSheetId="3">'[7]AA-1'!#REF!</definedName>
    <definedName name="_____DAT1">'[7]AA-1'!#REF!</definedName>
    <definedName name="_____DAT10" localSheetId="0">'[7]AA-1'!#REF!</definedName>
    <definedName name="_____DAT10" localSheetId="1">'[7]AA-1'!#REF!</definedName>
    <definedName name="_____DAT10" localSheetId="2">'[7]AA-1'!#REF!</definedName>
    <definedName name="_____DAT10">'[7]AA-1'!#REF!</definedName>
    <definedName name="_____DAT13" localSheetId="0">'[7]AA-1'!#REF!</definedName>
    <definedName name="_____DAT13" localSheetId="1">'[7]AA-1'!#REF!</definedName>
    <definedName name="_____DAT13" localSheetId="2">'[7]AA-1'!#REF!</definedName>
    <definedName name="_____DAT13">'[7]AA-1'!#REF!</definedName>
    <definedName name="_____DAT2" localSheetId="0">'[7]AA-1'!#REF!</definedName>
    <definedName name="_____DAT2" localSheetId="1">'[7]AA-1'!#REF!</definedName>
    <definedName name="_____DAT2" localSheetId="2">'[7]AA-1'!#REF!</definedName>
    <definedName name="_____DAT2">'[7]AA-1'!#REF!</definedName>
    <definedName name="_____DAT3" localSheetId="0">'[7]AA-1'!#REF!</definedName>
    <definedName name="_____DAT3" localSheetId="1">'[7]AA-1'!#REF!</definedName>
    <definedName name="_____DAT3" localSheetId="2">'[7]AA-1'!#REF!</definedName>
    <definedName name="_____DAT3">'[7]AA-1'!#REF!</definedName>
    <definedName name="_____DAT5" localSheetId="1">'[7]AA-1'!#REF!</definedName>
    <definedName name="_____DAT5" localSheetId="2">'[7]AA-1'!#REF!</definedName>
    <definedName name="_____DAT5">'[7]AA-1'!#REF!</definedName>
    <definedName name="_____DAT6" localSheetId="1">'[7]AA-1'!#REF!</definedName>
    <definedName name="_____DAT6" localSheetId="2">'[7]AA-1'!#REF!</definedName>
    <definedName name="_____DAT6">'[7]AA-1'!#REF!</definedName>
    <definedName name="_____DAT7" localSheetId="1">'[7]AA-1'!#REF!</definedName>
    <definedName name="_____DAT7" localSheetId="2">'[7]AA-1'!#REF!</definedName>
    <definedName name="_____DAT7">'[7]AA-1'!#REF!</definedName>
    <definedName name="_____DAT8" localSheetId="1">'[7]AA-1'!#REF!</definedName>
    <definedName name="_____DAT8" localSheetId="2">'[7]AA-1'!#REF!</definedName>
    <definedName name="_____DAT8">'[7]AA-1'!#REF!</definedName>
    <definedName name="_____DAT9" localSheetId="1">'[7]AA-1'!#REF!</definedName>
    <definedName name="_____DAT9" localSheetId="2">'[7]AA-1'!#REF!</definedName>
    <definedName name="_____DAT9">'[7]AA-1'!#REF!</definedName>
    <definedName name="_____DSS1" localSheetId="0">#REF!</definedName>
    <definedName name="_____DSS1" localSheetId="1">#REF!</definedName>
    <definedName name="_____DSS1" localSheetId="2">#REF!</definedName>
    <definedName name="_____DSS1">#REF!</definedName>
    <definedName name="_____e1" localSheetId="0">#REF!</definedName>
    <definedName name="_____e1" localSheetId="1">#REF!</definedName>
    <definedName name="_____e1" localSheetId="2">#REF!</definedName>
    <definedName name="_____e1">#REF!</definedName>
    <definedName name="_____f1" localSheetId="0">#REF!</definedName>
    <definedName name="_____f1" localSheetId="1">#REF!</definedName>
    <definedName name="_____f1" localSheetId="2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 localSheetId="0">[6]RSS9801!#REF!</definedName>
    <definedName name="_____rbl1" localSheetId="1">[6]RSS9801!#REF!</definedName>
    <definedName name="_____rbl1" localSheetId="2">[6]RSS9801!#REF!</definedName>
    <definedName name="_____rbl1" localSheetId="3">[6]RSS9801!#REF!</definedName>
    <definedName name="_____rbl1">[6]RSS9801!#REF!</definedName>
    <definedName name="_____RBL2" localSheetId="0">#REF!</definedName>
    <definedName name="_____RBL2" localSheetId="1">#REF!</definedName>
    <definedName name="_____RBL2" localSheetId="2">#REF!</definedName>
    <definedName name="_____RBL2">#REF!</definedName>
    <definedName name="_____rub1" localSheetId="0">(#REF!,#REF!,#REF!)</definedName>
    <definedName name="_____rub1" localSheetId="1">[4]db!$C$15,[4]db!$B$14,[4]db!$B$12</definedName>
    <definedName name="_____rub1" localSheetId="2">[4]db!$C$15,[4]db!$B$14,[4]db!$B$12</definedName>
    <definedName name="_____rub1" localSheetId="3">(#REF!,#REF!,#REF!)</definedName>
    <definedName name="_____rub1">(#REF!,#REF!,#REF!)</definedName>
    <definedName name="_____SCB1" localSheetId="0">#REF!</definedName>
    <definedName name="_____SCB1" localSheetId="1">#REF!</definedName>
    <definedName name="_____SCB1" localSheetId="2">#REF!</definedName>
    <definedName name="_____SCB1">#REF!</definedName>
    <definedName name="_____SCC1" localSheetId="0">#REF!</definedName>
    <definedName name="_____SCC1" localSheetId="1">#REF!</definedName>
    <definedName name="_____SCC1" localSheetId="2">#REF!</definedName>
    <definedName name="_____SCC1">#REF!</definedName>
    <definedName name="_____SSI1" localSheetId="0">#REF!</definedName>
    <definedName name="_____SSI1" localSheetId="1">#REF!</definedName>
    <definedName name="_____SSI1" localSheetId="2">#REF!</definedName>
    <definedName name="_____SSI1">#REF!</definedName>
    <definedName name="_____st14">#REF!</definedName>
    <definedName name="_____st15">#REF!</definedName>
    <definedName name="_____std3" localSheetId="1">'[2]Standing Data'!$C$4</definedName>
    <definedName name="_____std3" localSheetId="2">'[2]Standing Data'!$C$4</definedName>
    <definedName name="_____std3">'[10]Standing Data'!$C$4</definedName>
    <definedName name="_____sub1" localSheetId="0">[12]STATEMENT!#REF!</definedName>
    <definedName name="_____sub1" localSheetId="1">[12]STATEMENT!#REF!</definedName>
    <definedName name="_____sub1" localSheetId="2">[12]STATEMENT!#REF!</definedName>
    <definedName name="_____sub1" localSheetId="3">[12]STATEMENT!#REF!</definedName>
    <definedName name="_____sub1">[12]STATEMENT!#REF!</definedName>
    <definedName name="_____SV1" localSheetId="0">#REF!</definedName>
    <definedName name="_____SV1" localSheetId="1">#REF!</definedName>
    <definedName name="_____SV1" localSheetId="2">#REF!</definedName>
    <definedName name="_____SV1">#REF!</definedName>
    <definedName name="_____SV2" localSheetId="0">#REF!</definedName>
    <definedName name="_____SV2" localSheetId="1">#REF!</definedName>
    <definedName name="_____SV2" localSheetId="2">#REF!</definedName>
    <definedName name="_____SV2">#REF!</definedName>
    <definedName name="_____SV3" localSheetId="0">#REF!</definedName>
    <definedName name="_____SV3" localSheetId="1">#REF!</definedName>
    <definedName name="_____SV3" localSheetId="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0" hidden="1">{#N/A,#N/A,FALSE,"Eff-SSC2"}</definedName>
    <definedName name="_____W37" localSheetId="1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hidden="1">{#N/A,#N/A,FALSE,"Eff-SSC2"}</definedName>
    <definedName name="_____wa55" localSheetId="0">#REF!</definedName>
    <definedName name="_____wa55" localSheetId="1">#REF!</definedName>
    <definedName name="_____wa55" localSheetId="2">#REF!</definedName>
    <definedName name="_____wa55">#REF!</definedName>
    <definedName name="_____wa555" localSheetId="0">#REF!</definedName>
    <definedName name="_____wa555" localSheetId="1">#REF!</definedName>
    <definedName name="_____wa555" localSheetId="2">#REF!</definedName>
    <definedName name="_____wa555">#REF!</definedName>
    <definedName name="_____WK40" localSheetId="0">#REF!</definedName>
    <definedName name="_____WK40" localSheetId="1">[5]Order_Nov_w45!$A$60</definedName>
    <definedName name="_____WK40" localSheetId="2">[5]Order_Nov_w45!$A$60</definedName>
    <definedName name="_____WK40" localSheetId="3">#REF!</definedName>
    <definedName name="_____WK40">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BBL1" localSheetId="1">#REF!</definedName>
    <definedName name="____BBL1" localSheetId="2">#REF!</definedName>
    <definedName name="____BBL1">#REF!</definedName>
    <definedName name="____D111486" localSheetId="1">#REF!</definedName>
    <definedName name="____D111486" localSheetId="2">#REF!</definedName>
    <definedName name="____D111486">#REF!</definedName>
    <definedName name="____DAT1" localSheetId="1">'[7]AA-1'!#REF!</definedName>
    <definedName name="____DAT1" localSheetId="2">'[7]AA-1'!#REF!</definedName>
    <definedName name="____DAT1">'[7]AA-1'!#REF!</definedName>
    <definedName name="____DAT10" localSheetId="1">'[7]AA-1'!#REF!</definedName>
    <definedName name="____DAT10" localSheetId="2">'[7]AA-1'!#REF!</definedName>
    <definedName name="____DAT10">'[7]AA-1'!#REF!</definedName>
    <definedName name="____DAT13" localSheetId="1">'[7]AA-1'!#REF!</definedName>
    <definedName name="____DAT13" localSheetId="2">'[7]AA-1'!#REF!</definedName>
    <definedName name="____DAT13">'[7]AA-1'!#REF!</definedName>
    <definedName name="____DAT2" localSheetId="1">'[7]AA-1'!#REF!</definedName>
    <definedName name="____DAT2" localSheetId="2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DSS1" localSheetId="0">#REF!</definedName>
    <definedName name="____DSS1" localSheetId="1">#REF!</definedName>
    <definedName name="____DSS1" localSheetId="2">#REF!</definedName>
    <definedName name="____DSS1">#REF!</definedName>
    <definedName name="____e1" localSheetId="0">#REF!</definedName>
    <definedName name="____e1" localSheetId="1">#REF!</definedName>
    <definedName name="____e1" localSheetId="2">#REF!</definedName>
    <definedName name="____e1">#REF!</definedName>
    <definedName name="____f1" localSheetId="0">#REF!</definedName>
    <definedName name="____f1" localSheetId="1">#REF!</definedName>
    <definedName name="____f1" localSheetId="2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[6]RSS9801!#REF!</definedName>
    <definedName name="____RBL2" localSheetId="0">#REF!</definedName>
    <definedName name="____RBL2" localSheetId="1">#REF!</definedName>
    <definedName name="____RBL2" localSheetId="2">#REF!</definedName>
    <definedName name="____RBL2">#REF!</definedName>
    <definedName name="____rub1" localSheetId="0">(#REF!,#REF!,#REF!)</definedName>
    <definedName name="____rub1" localSheetId="1">[4]db!$C$15,[4]db!$B$14,[4]db!$B$12</definedName>
    <definedName name="____rub1" localSheetId="2">[4]db!$C$15,[4]db!$B$14,[4]db!$B$12</definedName>
    <definedName name="____rub1" localSheetId="3">(#REF!,#REF!,#REF!)</definedName>
    <definedName name="____rub1">(#REF!,#REF!,#REF!)</definedName>
    <definedName name="____SCB1" localSheetId="0">#REF!</definedName>
    <definedName name="____SCB1" localSheetId="1">#REF!</definedName>
    <definedName name="____SCB1" localSheetId="2">#REF!</definedName>
    <definedName name="____SCB1">#REF!</definedName>
    <definedName name="____SCC1" localSheetId="0">#REF!</definedName>
    <definedName name="____SCC1" localSheetId="1">#REF!</definedName>
    <definedName name="____SCC1" localSheetId="2">#REF!</definedName>
    <definedName name="____SCC1">#REF!</definedName>
    <definedName name="____SSI1" localSheetId="0">#REF!</definedName>
    <definedName name="____SSI1" localSheetId="1">#REF!</definedName>
    <definedName name="____SSI1" localSheetId="2">#REF!</definedName>
    <definedName name="____SSI1">#REF!</definedName>
    <definedName name="____st14">#REF!</definedName>
    <definedName name="____st15">#REF!</definedName>
    <definedName name="____std3" localSheetId="1">'[2]Standing Data'!$C$4</definedName>
    <definedName name="____std3" localSheetId="2">'[2]Standing Data'!$C$4</definedName>
    <definedName name="____std3">'[10]Standing Data'!$C$4</definedName>
    <definedName name="____sub1" localSheetId="0">[12]STATEMENT!#REF!</definedName>
    <definedName name="____sub1" localSheetId="1">[12]STATEMENT!#REF!</definedName>
    <definedName name="____sub1" localSheetId="2">[12]STATEMENT!#REF!</definedName>
    <definedName name="____sub1" localSheetId="3">[12]STATEMENT!#REF!</definedName>
    <definedName name="____sub1">[12]STATEMENT!#REF!</definedName>
    <definedName name="____SV1" localSheetId="0">#REF!</definedName>
    <definedName name="____SV1" localSheetId="1">#REF!</definedName>
    <definedName name="____SV1" localSheetId="2">#REF!</definedName>
    <definedName name="____SV1">#REF!</definedName>
    <definedName name="____SV2" localSheetId="0">#REF!</definedName>
    <definedName name="____SV2" localSheetId="1">#REF!</definedName>
    <definedName name="____SV2" localSheetId="2">#REF!</definedName>
    <definedName name="____SV2">#REF!</definedName>
    <definedName name="____SV3" localSheetId="0">#REF!</definedName>
    <definedName name="____SV3" localSheetId="1">#REF!</definedName>
    <definedName name="____SV3" localSheetId="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0" hidden="1">{#N/A,#N/A,FALSE,"Eff-SSC2"}</definedName>
    <definedName name="____W37" localSheetId="1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hidden="1">{#N/A,#N/A,FALSE,"Eff-SSC2"}</definedName>
    <definedName name="____W38" localSheetId="0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0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hidden="1">{#N/A,#N/A,FALSE,"Eff-SSC2"}</definedName>
    <definedName name="____wa55" localSheetId="0">#REF!</definedName>
    <definedName name="____wa55" localSheetId="1">#REF!</definedName>
    <definedName name="____wa55" localSheetId="2">#REF!</definedName>
    <definedName name="____wa55">#REF!</definedName>
    <definedName name="____wa555" localSheetId="0">#REF!</definedName>
    <definedName name="____wa555" localSheetId="1">#REF!</definedName>
    <definedName name="____wa555" localSheetId="2">#REF!</definedName>
    <definedName name="____wa555">#REF!</definedName>
    <definedName name="____WK40" localSheetId="0">#REF!</definedName>
    <definedName name="____WK40" localSheetId="1">[5]Order_Nov_w45!$A$60</definedName>
    <definedName name="____WK40" localSheetId="2">[5]Order_Nov_w45!$A$60</definedName>
    <definedName name="____WK40" localSheetId="3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0">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BBL1" localSheetId="0">#REF!</definedName>
    <definedName name="___BBL1" localSheetId="1">#REF!</definedName>
    <definedName name="___BBL1" localSheetId="2">#REF!</definedName>
    <definedName name="___BBL1">#REF!</definedName>
    <definedName name="___D111486" localSheetId="0">#REF!</definedName>
    <definedName name="___D111486" localSheetId="1">#REF!</definedName>
    <definedName name="___D111486" localSheetId="2">#REF!</definedName>
    <definedName name="___D111486">#REF!</definedName>
    <definedName name="___DAT1" localSheetId="0">'[7]AA-1'!#REF!</definedName>
    <definedName name="___DAT1" localSheetId="1">'[7]AA-1'!#REF!</definedName>
    <definedName name="___DAT1" localSheetId="2">'[7]AA-1'!#REF!</definedName>
    <definedName name="___DAT1" localSheetId="3">'[7]AA-1'!#REF!</definedName>
    <definedName name="___DAT1">'[7]AA-1'!#REF!</definedName>
    <definedName name="___DAT10" localSheetId="0">'[7]AA-1'!#REF!</definedName>
    <definedName name="___DAT10" localSheetId="1">'[7]AA-1'!#REF!</definedName>
    <definedName name="___DAT10" localSheetId="2">'[7]AA-1'!#REF!</definedName>
    <definedName name="___DAT10">'[7]AA-1'!#REF!</definedName>
    <definedName name="___DAT13" localSheetId="0">'[7]AA-1'!#REF!</definedName>
    <definedName name="___DAT13" localSheetId="1">'[7]AA-1'!#REF!</definedName>
    <definedName name="___DAT13" localSheetId="2">'[7]AA-1'!#REF!</definedName>
    <definedName name="___DAT13">'[7]AA-1'!#REF!</definedName>
    <definedName name="___DAT2" localSheetId="0">'[7]AA-1'!#REF!</definedName>
    <definedName name="___DAT2" localSheetId="1">'[7]AA-1'!#REF!</definedName>
    <definedName name="___DAT2" localSheetId="2">'[7]AA-1'!#REF!</definedName>
    <definedName name="___DAT2">'[7]AA-1'!#REF!</definedName>
    <definedName name="___DAT3" localSheetId="0">'[7]AA-1'!#REF!</definedName>
    <definedName name="___DAT3" localSheetId="1">'[7]AA-1'!#REF!</definedName>
    <definedName name="___DAT3" localSheetId="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SS1" localSheetId="0">#REF!</definedName>
    <definedName name="___DSS1" localSheetId="1">#REF!</definedName>
    <definedName name="___DSS1" localSheetId="2">#REF!</definedName>
    <definedName name="___DSS1">#REF!</definedName>
    <definedName name="___e1" localSheetId="0">#REF!</definedName>
    <definedName name="___e1" localSheetId="1">#REF!</definedName>
    <definedName name="___e1" localSheetId="2">#REF!</definedName>
    <definedName name="___e1">#REF!</definedName>
    <definedName name="___f1" localSheetId="0">#REF!</definedName>
    <definedName name="___f1" localSheetId="1">#REF!</definedName>
    <definedName name="___f1" localSheetId="2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 localSheetId="0">[6]RSS9801!#REF!</definedName>
    <definedName name="___rbl1" localSheetId="1">[6]RSS9801!#REF!</definedName>
    <definedName name="___rbl1" localSheetId="2">[6]RSS9801!#REF!</definedName>
    <definedName name="___rbl1" localSheetId="3">[6]RSS9801!#REF!</definedName>
    <definedName name="___rbl1">[6]RSS9801!#REF!</definedName>
    <definedName name="___RBL2" localSheetId="0">#REF!</definedName>
    <definedName name="___RBL2" localSheetId="1">#REF!</definedName>
    <definedName name="___RBL2" localSheetId="2">#REF!</definedName>
    <definedName name="___RBL2">#REF!</definedName>
    <definedName name="___rub1" localSheetId="0">(#REF!,#REF!,#REF!)</definedName>
    <definedName name="___rub1" localSheetId="1">[4]db!$C$15,[4]db!$B$14,[4]db!$B$12</definedName>
    <definedName name="___rub1" localSheetId="2">[4]db!$C$15,[4]db!$B$14,[4]db!$B$12</definedName>
    <definedName name="___rub1" localSheetId="3">(#REF!,#REF!,#REF!)</definedName>
    <definedName name="___rub1">(#REF!,#REF!,#REF!)</definedName>
    <definedName name="___SCB1" localSheetId="0">#REF!</definedName>
    <definedName name="___SCB1" localSheetId="1">#REF!</definedName>
    <definedName name="___SCB1" localSheetId="2">#REF!</definedName>
    <definedName name="___SCB1">#REF!</definedName>
    <definedName name="___SCC1" localSheetId="0">#REF!</definedName>
    <definedName name="___SCC1" localSheetId="1">#REF!</definedName>
    <definedName name="___SCC1" localSheetId="2">#REF!</definedName>
    <definedName name="___SCC1">#REF!</definedName>
    <definedName name="___SSI1" localSheetId="0">#REF!</definedName>
    <definedName name="___SSI1" localSheetId="1">#REF!</definedName>
    <definedName name="___SSI1" localSheetId="2">#REF!</definedName>
    <definedName name="___SSI1">#REF!</definedName>
    <definedName name="___st14">#REF!</definedName>
    <definedName name="___st15">#REF!</definedName>
    <definedName name="___std3" localSheetId="1">'[2]Standing Data'!$C$4</definedName>
    <definedName name="___std3" localSheetId="2">'[2]Standing Data'!$C$4</definedName>
    <definedName name="___std3">'[10]Standing Data'!$C$4</definedName>
    <definedName name="___sub1" localSheetId="0">[11]STATEMENT!#REF!</definedName>
    <definedName name="___sub1" localSheetId="1">[11]STATEMENT!#REF!</definedName>
    <definedName name="___sub1" localSheetId="2">[11]STATEMENT!#REF!</definedName>
    <definedName name="___sub1" localSheetId="3">[11]STATEMENT!#REF!</definedName>
    <definedName name="___sub1">[11]STATEMENT!#REF!</definedName>
    <definedName name="___SV1" localSheetId="0">#REF!</definedName>
    <definedName name="___SV1" localSheetId="1">#REF!</definedName>
    <definedName name="___SV1" localSheetId="2">#REF!</definedName>
    <definedName name="___SV1">#REF!</definedName>
    <definedName name="___SV2" localSheetId="0">#REF!</definedName>
    <definedName name="___SV2" localSheetId="1">#REF!</definedName>
    <definedName name="___SV2" localSheetId="2">#REF!</definedName>
    <definedName name="___SV2">#REF!</definedName>
    <definedName name="___SV3" localSheetId="0">#REF!</definedName>
    <definedName name="___SV3" localSheetId="1">#REF!</definedName>
    <definedName name="___SV3" localSheetId="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0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hidden="1">{#N/A,#N/A,FALSE,"Eff-SSC2"}</definedName>
    <definedName name="___wa55" localSheetId="0">#REF!</definedName>
    <definedName name="___wa55" localSheetId="1">#REF!</definedName>
    <definedName name="___wa55" localSheetId="2">#REF!</definedName>
    <definedName name="___wa55">#REF!</definedName>
    <definedName name="___wa555" localSheetId="0">#REF!</definedName>
    <definedName name="___wa555" localSheetId="1">#REF!</definedName>
    <definedName name="___wa555" localSheetId="2">#REF!</definedName>
    <definedName name="___wa555">#REF!</definedName>
    <definedName name="___WK40" localSheetId="0">#REF!</definedName>
    <definedName name="___WK40" localSheetId="1">[5]Order_Nov_w45!$A$60</definedName>
    <definedName name="___WK40" localSheetId="2">[5]Order_Nov_w45!$A$60</definedName>
    <definedName name="___WK40" localSheetId="3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0" hidden="1">[13]AM_COST!#REF!</definedName>
    <definedName name="__123Graph_A" localSheetId="1" hidden="1">[13]AM_COST!#REF!</definedName>
    <definedName name="__123Graph_A" localSheetId="2" hidden="1">[13]AM_COST!#REF!</definedName>
    <definedName name="__123Graph_A" localSheetId="3" hidden="1">[13]AM_COST!#REF!</definedName>
    <definedName name="__123Graph_A" hidden="1">[13]AM_COST!#REF!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0">#REF!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3Excel_BuiltIn_Print_Area_24_1" localSheetId="0">#REF!</definedName>
    <definedName name="__3Excel_BuiltIn_Print_Area_24_1" localSheetId="1">#REF!</definedName>
    <definedName name="__3Excel_BuiltIn_Print_Area_24_1" localSheetId="2">#REF!</definedName>
    <definedName name="__3Excel_BuiltIn_Print_Area_24_1">#REF!</definedName>
    <definedName name="__BBL1" localSheetId="1">#REF!</definedName>
    <definedName name="__BBL1" localSheetId="2">#REF!</definedName>
    <definedName name="__BBL1">"#ref!"</definedName>
    <definedName name="__CVF1014" localSheetId="0">[14]อัตรามรณะ!#REF!</definedName>
    <definedName name="__CVF1014" localSheetId="1">[14]อัตรามรณะ!#REF!</definedName>
    <definedName name="__CVF1014" localSheetId="2">[14]อัตรามรณะ!#REF!</definedName>
    <definedName name="__CVF1014" localSheetId="3">[14]อัตรามรณะ!#REF!</definedName>
    <definedName name="__CVF1014">[14]อัตรามรณะ!#REF!</definedName>
    <definedName name="__CVF15" localSheetId="0">[14]อัตรามรณะ!#REF!</definedName>
    <definedName name="__CVF15" localSheetId="1">[14]อัตรามรณะ!#REF!</definedName>
    <definedName name="__CVF15" localSheetId="2">[14]อัตรามรณะ!#REF!</definedName>
    <definedName name="__CVF15">[14]อัตรามรณะ!#REF!</definedName>
    <definedName name="__CVF2" localSheetId="0">[14]อัตรามรณะ!#REF!</definedName>
    <definedName name="__CVF2" localSheetId="1">[14]อัตรามรณะ!#REF!</definedName>
    <definedName name="__CVF2" localSheetId="2">[14]อัตรามรณะ!#REF!</definedName>
    <definedName name="__CVF2">[14]อัตรามรณะ!#REF!</definedName>
    <definedName name="__CVF3" localSheetId="0">[14]อัตรามรณะ!#REF!</definedName>
    <definedName name="__CVF3" localSheetId="1">[14]อัตรามรณะ!#REF!</definedName>
    <definedName name="__CVF3" localSheetId="2">[14]อัตรามรณะ!#REF!</definedName>
    <definedName name="__CVF3">[14]อัตรามรณะ!#REF!</definedName>
    <definedName name="__CVF4" localSheetId="0">[14]อัตรามรณะ!#REF!</definedName>
    <definedName name="__CVF4" localSheetId="1">[14]อัตรามรณะ!#REF!</definedName>
    <definedName name="__CVF4" localSheetId="2">[14]อัตรามรณะ!#REF!</definedName>
    <definedName name="__CVF4">[14]อัตรามรณะ!#REF!</definedName>
    <definedName name="__CVF59" localSheetId="1">[14]อัตรามรณะ!#REF!</definedName>
    <definedName name="__CVF59" localSheetId="2">[14]อัตรามรณะ!#REF!</definedName>
    <definedName name="__CVF59">[14]อัตรามรณะ!#REF!</definedName>
    <definedName name="__CVT1460" localSheetId="1">[14]อัตรามรณะ!#REF!</definedName>
    <definedName name="__CVT1460" localSheetId="2">[14]อัตรามรณะ!#REF!</definedName>
    <definedName name="__CVT1460">[14]อัตรามรณะ!#REF!</definedName>
    <definedName name="__CVT1520" localSheetId="1">[14]อัตรามรณะ!#REF!</definedName>
    <definedName name="__CVT1520" localSheetId="2">[14]อัตรามรณะ!#REF!</definedName>
    <definedName name="__CVT1520">[14]อัตรามรณะ!#REF!</definedName>
    <definedName name="__D111486" localSheetId="0">#REF!</definedName>
    <definedName name="__D111486" localSheetId="1">#REF!</definedName>
    <definedName name="__D111486" localSheetId="2">#REF!</definedName>
    <definedName name="__D111486">#REF!</definedName>
    <definedName name="__DAT1" localSheetId="0">'[7]AA-1'!#REF!</definedName>
    <definedName name="__DAT1" localSheetId="1">'[7]AA-1'!#REF!</definedName>
    <definedName name="__DAT1" localSheetId="2">'[7]AA-1'!#REF!</definedName>
    <definedName name="__DAT1" localSheetId="3">'[7]AA-1'!#REF!</definedName>
    <definedName name="__DAT1">'[7]AA-1'!#REF!</definedName>
    <definedName name="__DAT10" localSheetId="1">'[7]AA-1'!#REF!</definedName>
    <definedName name="__DAT10" localSheetId="2">'[7]AA-1'!#REF!</definedName>
    <definedName name="__DAT10">'[7]AA-1'!#REF!</definedName>
    <definedName name="__DAT13" localSheetId="1">'[7]AA-1'!#REF!</definedName>
    <definedName name="__DAT13" localSheetId="2">'[7]AA-1'!#REF!</definedName>
    <definedName name="__DAT13">'[7]AA-1'!#REF!</definedName>
    <definedName name="__DAT2" localSheetId="1">'[7]AA-1'!#REF!</definedName>
    <definedName name="__DAT2" localSheetId="2">'[7]AA-1'!#REF!</definedName>
    <definedName name="__DAT2">'[7]AA-1'!#REF!</definedName>
    <definedName name="__DAT3" localSheetId="1">'[7]AA-1'!#REF!</definedName>
    <definedName name="__DAT3" localSheetId="2">'[7]AA-1'!#REF!</definedName>
    <definedName name="__DAT3">'[7]AA-1'!#REF!</definedName>
    <definedName name="__DAT5" localSheetId="1">'[7]AA-1'!#REF!</definedName>
    <definedName name="__DAT5" localSheetId="2">'[7]AA-1'!#REF!</definedName>
    <definedName name="__DAT5">'[7]AA-1'!#REF!</definedName>
    <definedName name="__DAT6" localSheetId="1">'[7]AA-1'!#REF!</definedName>
    <definedName name="__DAT6" localSheetId="2">'[7]AA-1'!#REF!</definedName>
    <definedName name="__DAT6">'[7]AA-1'!#REF!</definedName>
    <definedName name="__DAT7" localSheetId="1">'[7]AA-1'!#REF!</definedName>
    <definedName name="__DAT7" localSheetId="2">'[7]AA-1'!#REF!</definedName>
    <definedName name="__DAT7">'[7]AA-1'!#REF!</definedName>
    <definedName name="__DAT8" localSheetId="1">'[7]AA-1'!#REF!</definedName>
    <definedName name="__DAT8" localSheetId="2">'[7]AA-1'!#REF!</definedName>
    <definedName name="__DAT8">'[7]AA-1'!#REF!</definedName>
    <definedName name="__DAT9" localSheetId="1">'[7]AA-1'!#REF!</definedName>
    <definedName name="__DAT9" localSheetId="2">'[7]AA-1'!#REF!</definedName>
    <definedName name="__DAT9">'[7]AA-1'!#REF!</definedName>
    <definedName name="__DSS1" localSheetId="1">#REF!</definedName>
    <definedName name="__DSS1" localSheetId="2">#REF!</definedName>
    <definedName name="__DSS1">"#ref!"</definedName>
    <definedName name="__e1" localSheetId="0">#REF!</definedName>
    <definedName name="__e1" localSheetId="1">#REF!</definedName>
    <definedName name="__e1" localSheetId="2">#REF!</definedName>
    <definedName name="__e1">#REF!</definedName>
    <definedName name="__f1" localSheetId="0">#REF!</definedName>
    <definedName name="__f1" localSheetId="1">#REF!</definedName>
    <definedName name="__f1" localSheetId="2">#REF!</definedName>
    <definedName name="__f1">#REF!</definedName>
    <definedName name="__FIN1" localSheetId="1">#REF!</definedName>
    <definedName name="__FIN1" localSheetId="2">#REF!</definedName>
    <definedName name="__FIN1">"#ref!"</definedName>
    <definedName name="__FIN11" localSheetId="1">#REF!</definedName>
    <definedName name="__FIN11" localSheetId="2">#REF!</definedName>
    <definedName name="__FIN11">"#ref!"</definedName>
    <definedName name="__g1" localSheetId="0">#REF!</definedName>
    <definedName name="__g1" localSheetId="3">#REF!</definedName>
    <definedName name="__g1">#REF!</definedName>
    <definedName name="__h1" localSheetId="0">#REF!</definedName>
    <definedName name="__h1">#REF!</definedName>
    <definedName name="__ITD1" localSheetId="1">#REF!</definedName>
    <definedName name="__ITD1" localSheetId="2">#REF!</definedName>
    <definedName name="__ITD1">"#ref!"</definedName>
    <definedName name="__k1" localSheetId="0">#REF!</definedName>
    <definedName name="__k1" localSheetId="3">#REF!</definedName>
    <definedName name="__k1">#REF!</definedName>
    <definedName name="__KL379" localSheetId="0">#REF!</definedName>
    <definedName name="__KL379">#REF!</definedName>
    <definedName name="__KTB1" localSheetId="1">#REF!</definedName>
    <definedName name="__KTB1" localSheetId="2">#REF!</definedName>
    <definedName name="__KTB1">"#ref!"</definedName>
    <definedName name="__NAV1" localSheetId="1">#REF!</definedName>
    <definedName name="__NAV1" localSheetId="2">#REF!</definedName>
    <definedName name="__NAV1">"#ref!"</definedName>
    <definedName name="__NFS1" localSheetId="1">#REF!</definedName>
    <definedName name="__NFS1" localSheetId="2">#REF!</definedName>
    <definedName name="__NFS1">"#ref!"</definedName>
    <definedName name="__OBJ2005" localSheetId="0">#REF!</definedName>
    <definedName name="__OBJ2005" localSheetId="3">#REF!</definedName>
    <definedName name="__OBJ2005">#REF!</definedName>
    <definedName name="__poo1">INDEX([15]!data_NormLoss,MATCH([15]!ref_ac3,[15]!data_ID,0))</definedName>
    <definedName name="__poo3">INDEX([15]!data_NormLoss,MATCH([15]!ref_ac8,[15]!data_ID,0))</definedName>
    <definedName name="__PP" localSheetId="0" hidden="1">#REF!</definedName>
    <definedName name="__PP" localSheetId="3" hidden="1">#REF!</definedName>
    <definedName name="__PP" hidden="1">#REF!</definedName>
    <definedName name="__PPE2" localSheetId="0" hidden="1">#REF!</definedName>
    <definedName name="__PPE2" localSheetId="1" hidden="1">#REF!</definedName>
    <definedName name="__PPE2" localSheetId="2" hidden="1">#REF!</definedName>
    <definedName name="__PPE2" hidden="1">#REF!</definedName>
    <definedName name="__PRO1" localSheetId="0">#REF!</definedName>
    <definedName name="__PRO1" localSheetId="1">#REF!</definedName>
    <definedName name="__PRO1" localSheetId="2">#REF!</definedName>
    <definedName name="__PRO1">#REF!</definedName>
    <definedName name="__qf1" localSheetId="0">[14]อัตรามรณะ!#REF!</definedName>
    <definedName name="__qf1" localSheetId="1">[14]อัตรามรณะ!#REF!</definedName>
    <definedName name="__qf1" localSheetId="2">[14]อัตรามรณะ!#REF!</definedName>
    <definedName name="__qf1">[14]อัตรามรณะ!#REF!</definedName>
    <definedName name="__qm1" localSheetId="0">[14]อัตรามรณะ!#REF!</definedName>
    <definedName name="__qm1" localSheetId="1">[14]อัตรามรณะ!#REF!</definedName>
    <definedName name="__qm1" localSheetId="2">[14]อัตรามรณะ!#REF!</definedName>
    <definedName name="__qm1">[14]อัตรามรณะ!#REF!</definedName>
    <definedName name="__rbl1" localSheetId="0">[6]RSS9801!#REF!</definedName>
    <definedName name="__rbl1" localSheetId="1">[6]RSS9801!#REF!</definedName>
    <definedName name="__rbl1" localSheetId="2">[6]RSS9801!#REF!</definedName>
    <definedName name="__rbl1">[6]RSS9801!#REF!</definedName>
    <definedName name="__RBL2" localSheetId="0">#REF!</definedName>
    <definedName name="__RBL2" localSheetId="1">#REF!</definedName>
    <definedName name="__RBL2" localSheetId="2">#REF!</definedName>
    <definedName name="__RBL2">#REF!</definedName>
    <definedName name="__rub1" localSheetId="0">(#REF!,#REF!,#REF!)</definedName>
    <definedName name="__rub1" localSheetId="1">[4]db!$C$15,[4]db!$B$14,[4]db!$B$12</definedName>
    <definedName name="__rub1" localSheetId="2">[4]db!$C$15,[4]db!$B$14,[4]db!$B$12</definedName>
    <definedName name="__rub1" localSheetId="3">(#REF!,#REF!,#REF!)</definedName>
    <definedName name="__rub1">(#REF!,#REF!,#REF!)</definedName>
    <definedName name="__SCB1" localSheetId="1">#REF!</definedName>
    <definedName name="__SCB1" localSheetId="2">#REF!</definedName>
    <definedName name="__SCB1">"#ref!"</definedName>
    <definedName name="__SCC1" localSheetId="1">#REF!</definedName>
    <definedName name="__SCC1" localSheetId="2">#REF!</definedName>
    <definedName name="__SCC1">"#ref!"</definedName>
    <definedName name="__SSI1" localSheetId="1">#REF!</definedName>
    <definedName name="__SSI1" localSheetId="2">#REF!</definedName>
    <definedName name="__SSI1">"#ref!"</definedName>
    <definedName name="__st13" localSheetId="1">#REF!</definedName>
    <definedName name="__st13" localSheetId="2">#REF!</definedName>
    <definedName name="__st13">"#ref!"</definedName>
    <definedName name="__st14" localSheetId="0">#REF!</definedName>
    <definedName name="__st14" localSheetId="3">#REF!</definedName>
    <definedName name="__st14">#REF!</definedName>
    <definedName name="__st15" localSheetId="0">#REF!</definedName>
    <definedName name="__st15">#REF!</definedName>
    <definedName name="__st16" localSheetId="0">#REF!</definedName>
    <definedName name="__st16">#REF!</definedName>
    <definedName name="__std3" localSheetId="1">'[2]Standing Data'!$C$4</definedName>
    <definedName name="__std3" localSheetId="2">'[2]Standing Data'!$C$4</definedName>
    <definedName name="__std3">'[10]Standing Data'!$C$4</definedName>
    <definedName name="__sub1" localSheetId="0">[12]STATEMENT!#REF!</definedName>
    <definedName name="__sub1" localSheetId="1">[12]STATEMENT!#REF!</definedName>
    <definedName name="__sub1" localSheetId="2">[12]STATEMENT!#REF!</definedName>
    <definedName name="__sub1" localSheetId="3">[12]STATEMENT!#REF!</definedName>
    <definedName name="__sub1">[12]STATEMENT!#REF!</definedName>
    <definedName name="__SV1" localSheetId="0">#REF!</definedName>
    <definedName name="__SV1" localSheetId="1">#REF!</definedName>
    <definedName name="__SV1" localSheetId="2">#REF!</definedName>
    <definedName name="__SV1">#REF!</definedName>
    <definedName name="__SV2" localSheetId="0">#REF!</definedName>
    <definedName name="__SV2" localSheetId="1">#REF!</definedName>
    <definedName name="__SV2" localSheetId="2">#REF!</definedName>
    <definedName name="__SV2">#REF!</definedName>
    <definedName name="__SV3" localSheetId="0">#REF!</definedName>
    <definedName name="__SV3" localSheetId="1">#REF!</definedName>
    <definedName name="__SV3" localSheetId="2">#REF!</definedName>
    <definedName name="__SV3">#REF!</definedName>
    <definedName name="__TFB1" localSheetId="1">#REF!</definedName>
    <definedName name="__TFB1" localSheetId="2">#REF!</definedName>
    <definedName name="__TFB1">"#ref!"</definedName>
    <definedName name="__tt1" localSheetId="0">#REF!</definedName>
    <definedName name="__tt1" localSheetId="3">#REF!</definedName>
    <definedName name="__tt1">#REF!</definedName>
    <definedName name="__tt10" localSheetId="0">#REF!</definedName>
    <definedName name="__tt10">#REF!</definedName>
    <definedName name="__tt11" localSheetId="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 localSheetId="1">#REF!</definedName>
    <definedName name="__TTT1" localSheetId="2">#REF!</definedName>
    <definedName name="__TTT1">"#ref!"</definedName>
    <definedName name="__W37" localSheetId="0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hidden="1">{#N/A,#N/A,FALSE,"Eff-SSC2"}</definedName>
    <definedName name="__wa55" localSheetId="0">#REF!</definedName>
    <definedName name="__wa55" localSheetId="1">"#REF!"</definedName>
    <definedName name="__wa55" localSheetId="2">"#REF!"</definedName>
    <definedName name="__wa55">#REF!</definedName>
    <definedName name="__wa555" localSheetId="0">#REF!</definedName>
    <definedName name="__wa555" localSheetId="1">"#REF!"</definedName>
    <definedName name="__wa555" localSheetId="2">"#REF!"</definedName>
    <definedName name="__wa555">#REF!</definedName>
    <definedName name="__WK40" localSheetId="0">#REF!</definedName>
    <definedName name="__WK40" localSheetId="1">[5]Order_Nov_w45!$A$60</definedName>
    <definedName name="__WK40" localSheetId="2">[5]Order_Nov_w45!$A$60</definedName>
    <definedName name="__WK40" localSheetId="3">#REF!</definedName>
    <definedName name="__WK40">#REF!</definedName>
    <definedName name="__xlfn.BAHTTEXT" localSheetId="1" hidden="1">#NAME?</definedName>
    <definedName name="__xlfn.BAHTTEXT" localSheetId="2" hidden="1">#NAME?</definedName>
    <definedName name="__xlfn.BAHTTEXT">"#name?"</definedName>
    <definedName name="__xlnm.Database" localSheetId="1">#N/A</definedName>
    <definedName name="__xlnm.Database" localSheetId="2">#N/A</definedName>
    <definedName name="__xlnm.Database">"#ref!"</definedName>
    <definedName name="__xlnm.Database_2" localSheetId="1">#N/A</definedName>
    <definedName name="__xlnm.Database_2" localSheetId="2">#N/A</definedName>
    <definedName name="__xlnm.Database_2">"#n/a"</definedName>
    <definedName name="__xlnm.Print_Area" localSheetId="1">"#REF!"</definedName>
    <definedName name="__xlnm.Print_Area" localSheetId="2">"#REF!"</definedName>
    <definedName name="__xlnm.Print_Area">"#ref!"</definedName>
    <definedName name="__xlnm.Print_Area_2">"#REF!"</definedName>
    <definedName name="__xlnm.Print_Titles">"#ref!"</definedName>
    <definedName name="_1" localSheetId="0">#REF!</definedName>
    <definedName name="_1" localSheetId="1">#REF!</definedName>
    <definedName name="_1" localSheetId="2">#REF!</definedName>
    <definedName name="_1">#REF!</definedName>
    <definedName name="_1__123Graph_ATEILM_RKTE" hidden="1">[3]D!$B$27:$B$31</definedName>
    <definedName name="_16.12.99" localSheetId="1">#REF!</definedName>
    <definedName name="_16.12.99" localSheetId="2">#REF!</definedName>
    <definedName name="_16.12.99">"#ref!"</definedName>
    <definedName name="_1Excel_BuiltIn_Print_Area_24_1" localSheetId="0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2__123Graph_ATEILM_RKTE2" hidden="1">[3]D!$B$27:$B$31</definedName>
    <definedName name="_2Excel_BuiltIn_Print_Area_24_1" localSheetId="1">#REF!</definedName>
    <definedName name="_2Excel_BuiltIn_Print_Area_24_1" localSheetId="2">#REF!</definedName>
    <definedName name="_2Excel_BuiltIn_Print_Area_24_1">"#ref!"</definedName>
    <definedName name="_3" localSheetId="0">#REF!</definedName>
    <definedName name="_3" localSheetId="1">#REF!</definedName>
    <definedName name="_3" localSheetId="2">#REF!</definedName>
    <definedName name="_3">#REF!</definedName>
    <definedName name="_3__123Graph_XTEILM_RKTE2" hidden="1">[3]D!$A$27:$A$31</definedName>
    <definedName name="_3Excel_BuiltIn_Print_Area_24_1" localSheetId="0">#REF!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4Excel_BuiltIn_Print_Area_24_1" localSheetId="1">#REF!</definedName>
    <definedName name="_4Excel_BuiltIn_Print_Area_24_1" localSheetId="2">#REF!</definedName>
    <definedName name="_4Excel_BuiltIn_Print_Area_24_1">"#ref!"</definedName>
    <definedName name="_5" localSheetId="0">#REF!</definedName>
    <definedName name="_5" localSheetId="3">#REF!</definedName>
    <definedName name="_5">#REF!</definedName>
    <definedName name="_5Excel_BuiltIn_Print_Area_24_1" localSheetId="1">#REF!</definedName>
    <definedName name="_5Excel_BuiltIn_Print_Area_24_1" localSheetId="2">#REF!</definedName>
    <definedName name="_5Excel_BuiltIn_Print_Area_24_1">"#ref!"</definedName>
    <definedName name="_6Excel_BuiltIn_Print_Area_24_1">#REF!</definedName>
    <definedName name="_88" localSheetId="1">#REF!</definedName>
    <definedName name="_88" localSheetId="2">#REF!</definedName>
    <definedName name="_88">"#ref!"</definedName>
    <definedName name="_a" localSheetId="1">[16]HP!#REF!</definedName>
    <definedName name="_a" localSheetId="2">[16]HP!#REF!</definedName>
    <definedName name="_a">#N/A</definedName>
    <definedName name="_a___0" localSheetId="1">[17]HP!#REF!</definedName>
    <definedName name="_a___0" localSheetId="2">[17]HP!#REF!</definedName>
    <definedName name="_a___0">#N/A</definedName>
    <definedName name="_a___12" localSheetId="1">[16]HP!#REF!</definedName>
    <definedName name="_a___12" localSheetId="2">[16]HP!#REF!</definedName>
    <definedName name="_a___12">#N/A</definedName>
    <definedName name="_a___5" localSheetId="1">[18]HP!#REF!</definedName>
    <definedName name="_a___5" localSheetId="2">[18]HP!#REF!</definedName>
    <definedName name="_a___5">#N/A</definedName>
    <definedName name="_a_1" localSheetId="0">#REF!</definedName>
    <definedName name="_a_1" localSheetId="1">#REF!</definedName>
    <definedName name="_a_1" localSheetId="2">#REF!</definedName>
    <definedName name="_a_1">#REF!</definedName>
    <definedName name="_a_2" localSheetId="0">#REF!</definedName>
    <definedName name="_a_2" localSheetId="1">#REF!</definedName>
    <definedName name="_a_2" localSheetId="2">#REF!</definedName>
    <definedName name="_a_2">#REF!</definedName>
    <definedName name="_a_3" localSheetId="0">#REF!</definedName>
    <definedName name="_a_3" localSheetId="1">#REF!</definedName>
    <definedName name="_a_3" localSheetId="2">#REF!</definedName>
    <definedName name="_a_3">#REF!</definedName>
    <definedName name="_a1">#REF!</definedName>
    <definedName name="_Act1" localSheetId="1">'[19]Actual-Monthly'!$E$10:$S$36</definedName>
    <definedName name="_Act1" localSheetId="2">'[19]Actual-Monthly'!$E$10:$S$36</definedName>
    <definedName name="_Act1">'[20]Actual-Monthly'!$E$10:$S$36</definedName>
    <definedName name="_Act2" localSheetId="1">'[19]Actual-ＹＴＤ'!$E$11:$P$37</definedName>
    <definedName name="_Act2" localSheetId="2">'[19]Actual-ＹＴＤ'!$E$11:$P$37</definedName>
    <definedName name="_Act2">'[20]Actual-ＹＴＤ'!$E$11:$P$37</definedName>
    <definedName name="_Age99">[21]Age311299TESP!$A$5:$E$289</definedName>
    <definedName name="_Agi99">[22]Age311299TAS!$A$5:$O$467</definedName>
    <definedName name="_b" localSheetId="0">#REF!</definedName>
    <definedName name="_b" localSheetId="1">#REF!</definedName>
    <definedName name="_b" localSheetId="2">#REF!</definedName>
    <definedName name="_b">#REF!</definedName>
    <definedName name="_b_1" localSheetId="0">#REF!</definedName>
    <definedName name="_b_1" localSheetId="1">#REF!</definedName>
    <definedName name="_b_1" localSheetId="2">#REF!</definedName>
    <definedName name="_b_1">#REF!</definedName>
    <definedName name="_b_2" localSheetId="0">#REF!</definedName>
    <definedName name="_b_2" localSheetId="1">#REF!</definedName>
    <definedName name="_b_2" localSheetId="2">#REF!</definedName>
    <definedName name="_b_2">#REF!</definedName>
    <definedName name="_b_3">#REF!</definedName>
    <definedName name="_bal2000">[23]TMS2000!$A$5:$N$425</definedName>
    <definedName name="_BBL1" localSheetId="1">#REF!</definedName>
    <definedName name="_BBL1" localSheetId="2">#REF!</definedName>
    <definedName name="_BBL1">"#ref!"</definedName>
    <definedName name="_Bud1" localSheetId="1">'[19]Budget-Monthly'!$E$10:$S$36</definedName>
    <definedName name="_Bud1" localSheetId="2">'[19]Budget-Monthly'!$E$10:$S$36</definedName>
    <definedName name="_Bud1">'[20]Budget-Monthly'!$E$10:$S$36</definedName>
    <definedName name="_Bud2" localSheetId="1">'[19]Budget-YTD'!$E$11:$P$37</definedName>
    <definedName name="_Bud2" localSheetId="2">'[19]Budget-YTD'!$E$11:$P$37</definedName>
    <definedName name="_Bud2">'[20]Budget-YTD'!$E$11:$P$37</definedName>
    <definedName name="_c" localSheetId="1">[24]FF_21_a_!#REF!</definedName>
    <definedName name="_c" localSheetId="2">[24]FF_21_a_!#REF!</definedName>
    <definedName name="_c">#N/A</definedName>
    <definedName name="_c___0" localSheetId="1">[25]FF_21_a_!#REF!</definedName>
    <definedName name="_c___0" localSheetId="2">[25]FF_21_a_!#REF!</definedName>
    <definedName name="_c___0">#N/A</definedName>
    <definedName name="_c___12" localSheetId="1">[24]FF_21_a_!#REF!</definedName>
    <definedName name="_c___12" localSheetId="2">[24]FF_21_a_!#REF!</definedName>
    <definedName name="_c___12">#N/A</definedName>
    <definedName name="_c___14" localSheetId="1">[24]FF_21_a_!#REF!</definedName>
    <definedName name="_c___14" localSheetId="2">[24]FF_21_a_!#REF!</definedName>
    <definedName name="_c___14">#N/A</definedName>
    <definedName name="_c___3" localSheetId="1">[24]FF_21_a_!#REF!</definedName>
    <definedName name="_c___3" localSheetId="2">[24]FF_21_a_!#REF!</definedName>
    <definedName name="_c___3">#N/A</definedName>
    <definedName name="_c___5" localSheetId="1">[24]FF_21_a_!#REF!</definedName>
    <definedName name="_c___5" localSheetId="2">[24]FF_21_a_!#REF!</definedName>
    <definedName name="_c___5">#N/A</definedName>
    <definedName name="_c___6" localSheetId="1">[24]FF_21_a_!#REF!</definedName>
    <definedName name="_c___6" localSheetId="2">[24]FF_21_a_!#REF!</definedName>
    <definedName name="_c___6">#N/A</definedName>
    <definedName name="_c___8" localSheetId="1">[24]FF_21_a_!#REF!</definedName>
    <definedName name="_c___8" localSheetId="2">[24]FF_21_a_!#REF!</definedName>
    <definedName name="_c___8">#N/A</definedName>
    <definedName name="_c_1" localSheetId="0">#REF!</definedName>
    <definedName name="_c_1" localSheetId="1">#REF!</definedName>
    <definedName name="_c_1" localSheetId="2">#REF!</definedName>
    <definedName name="_c_1">#REF!</definedName>
    <definedName name="_c_2" localSheetId="0">#REF!</definedName>
    <definedName name="_c_2" localSheetId="1">#REF!</definedName>
    <definedName name="_c_2" localSheetId="2">#REF!</definedName>
    <definedName name="_c_2">#REF!</definedName>
    <definedName name="_c_3" localSheetId="0">#REF!</definedName>
    <definedName name="_c_3" localSheetId="1">#REF!</definedName>
    <definedName name="_c_3" localSheetId="2">#REF!</definedName>
    <definedName name="_c_3">#REF!</definedName>
    <definedName name="_CVF1014" localSheetId="0">[11]อัตรามรณะ!#REF!</definedName>
    <definedName name="_CVF1014" localSheetId="1">[11]อัตรามรณะ!#REF!</definedName>
    <definedName name="_CVF1014" localSheetId="2">[11]อัตรามรณะ!#REF!</definedName>
    <definedName name="_CVF1014">[11]อัตรามรณะ!#REF!</definedName>
    <definedName name="_CVF15" localSheetId="0">[11]อัตรามรณะ!#REF!</definedName>
    <definedName name="_CVF15" localSheetId="1">[11]อัตรามรณะ!#REF!</definedName>
    <definedName name="_CVF15" localSheetId="2">[11]อัตรามรณะ!#REF!</definedName>
    <definedName name="_CVF15">[11]อัตรามรณะ!#REF!</definedName>
    <definedName name="_CVF2" localSheetId="0">[11]อัตรามรณะ!#REF!</definedName>
    <definedName name="_CVF2" localSheetId="1">[11]อัตรามรณะ!#REF!</definedName>
    <definedName name="_CVF2" localSheetId="2">[11]อัตรามรณะ!#REF!</definedName>
    <definedName name="_CVF2">[11]อัตรามรณะ!#REF!</definedName>
    <definedName name="_CVF3" localSheetId="0">[11]อัตรามรณะ!#REF!</definedName>
    <definedName name="_CVF3" localSheetId="1">[11]อัตรามรณะ!#REF!</definedName>
    <definedName name="_CVF3" localSheetId="2">[11]อัตรามรณะ!#REF!</definedName>
    <definedName name="_CVF3">[11]อัตรามรณะ!#REF!</definedName>
    <definedName name="_CVF4">[11]อัตรามรณะ!#REF!</definedName>
    <definedName name="_CVF59">[11]อัตรามรณะ!#REF!</definedName>
    <definedName name="_CVT1460">[11]อัตรามรณะ!#REF!</definedName>
    <definedName name="_CVT1520">[11]อัตรามรณะ!#REF!</definedName>
    <definedName name="_D111486" localSheetId="0">#REF!</definedName>
    <definedName name="_D111486" localSheetId="1">#REF!</definedName>
    <definedName name="_D111486" localSheetId="2">#REF!</definedName>
    <definedName name="_D111486">#REF!</definedName>
    <definedName name="_DAT1">'[7]AA-1'!#REF!</definedName>
    <definedName name="_DAT10">'[7]AA-1'!#REF!</definedName>
    <definedName name="_DAT11" localSheetId="1">[26]bblยังไม่จ่าย!#REF!</definedName>
    <definedName name="_DAT11" localSheetId="2">[26]bblยังไม่จ่าย!#REF!</definedName>
    <definedName name="_DAT11">[27]bblยังไม่จ่าย!#REF!</definedName>
    <definedName name="_DAT12" localSheetId="0">#REF!</definedName>
    <definedName name="_DAT12" localSheetId="1">#REF!</definedName>
    <definedName name="_DAT12" localSheetId="2">#REF!</definedName>
    <definedName name="_DAT12">#REF!</definedName>
    <definedName name="_DAT13">'[7]AA-1'!#REF!</definedName>
    <definedName name="_DAT2">'[7]AA-1'!#REF!</definedName>
    <definedName name="_DAT3">'[7]AA-1'!#REF!</definedName>
    <definedName name="_DAT4" localSheetId="0">#REF!</definedName>
    <definedName name="_DAT4" localSheetId="1">#REF!</definedName>
    <definedName name="_DAT4" localSheetId="2">#REF!</definedName>
    <definedName name="_DAT4">#REF!</definedName>
    <definedName name="_DAT5">'[7]AA-1'!#REF!</definedName>
    <definedName name="_DAT6">'[7]AA-1'!#REF!</definedName>
    <definedName name="_DAT7">'[7]AA-1'!#REF!</definedName>
    <definedName name="_DAT8">'[7]AA-1'!#REF!</definedName>
    <definedName name="_DAT9">'[7]AA-1'!#REF!</definedName>
    <definedName name="_Dis1">'[28]cal (2)'!#REF!</definedName>
    <definedName name="_Dist_Values" localSheetId="0" hidden="1">#REF!</definedName>
    <definedName name="_Dist_Values" localSheetId="1" hidden="1">#REF!</definedName>
    <definedName name="_Dist_Values" localSheetId="2" hidden="1">#REF!</definedName>
    <definedName name="_Dist_Values" hidden="1">#REF!</definedName>
    <definedName name="_DSS1" localSheetId="1">#REF!</definedName>
    <definedName name="_DSS1" localSheetId="2">#REF!</definedName>
    <definedName name="_DSS1">"#ref!"</definedName>
    <definedName name="_e" localSheetId="0">#REF!</definedName>
    <definedName name="_e" localSheetId="1">#REF!</definedName>
    <definedName name="_e" localSheetId="2">#REF!</definedName>
    <definedName name="_e">#REF!</definedName>
    <definedName name="_e_1" localSheetId="0">#REF!</definedName>
    <definedName name="_e_1">#REF!</definedName>
    <definedName name="_e_2" localSheetId="0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 localSheetId="1">#REF!</definedName>
    <definedName name="_FIN1" localSheetId="2">#REF!</definedName>
    <definedName name="_FIN1">"#ref!"</definedName>
    <definedName name="_FIN11" localSheetId="1">#REF!</definedName>
    <definedName name="_FIN11" localSheetId="2">#REF!</definedName>
    <definedName name="_FIN11">"#ref!"</definedName>
    <definedName name="_FMC1" localSheetId="1">[29]CA!$A$1:$IV$10</definedName>
    <definedName name="_FMC1" localSheetId="2">[29]CA!$A$1:$IV$10</definedName>
    <definedName name="_FMC1">[29]CA!$1:$10</definedName>
    <definedName name="_g" localSheetId="0">#REF!</definedName>
    <definedName name="_g" localSheetId="1">#REF!</definedName>
    <definedName name="_g" localSheetId="2">#REF!</definedName>
    <definedName name="_g">#REF!</definedName>
    <definedName name="_g_1" localSheetId="0">#REF!</definedName>
    <definedName name="_g_1" localSheetId="1">#REF!</definedName>
    <definedName name="_g_1" localSheetId="2">#REF!</definedName>
    <definedName name="_g_1">#REF!</definedName>
    <definedName name="_g_2" localSheetId="0">#REF!</definedName>
    <definedName name="_g_2" localSheetId="1">#REF!</definedName>
    <definedName name="_g_2" localSheetId="2">#REF!</definedName>
    <definedName name="_g_2">#REF!</definedName>
    <definedName name="_g_3">#REF!</definedName>
    <definedName name="_g1" localSheetId="1">#REF!</definedName>
    <definedName name="_g1" localSheetId="2">#REF!</definedName>
    <definedName name="_G1">"#ref!"</definedName>
    <definedName name="_h" localSheetId="0">#REF!</definedName>
    <definedName name="_h" localSheetId="3">#REF!</definedName>
    <definedName name="_h">#REF!</definedName>
    <definedName name="_h_1" localSheetId="0">#REF!</definedName>
    <definedName name="_h_1">#REF!</definedName>
    <definedName name="_h_2" localSheetId="0">#REF!</definedName>
    <definedName name="_h_2">#REF!</definedName>
    <definedName name="_h_3">#REF!</definedName>
    <definedName name="_h1">#REF!</definedName>
    <definedName name="_ikk1" localSheetId="1">[30]M_Maincomp!#REF!</definedName>
    <definedName name="_ikk1" localSheetId="2">[30]M_Maincomp!#REF!</definedName>
    <definedName name="_ikk1">#N/A</definedName>
    <definedName name="_Int1100" localSheetId="1">#REF!</definedName>
    <definedName name="_Int1100" localSheetId="2">#REF!</definedName>
    <definedName name="_Int1100">"#ref!"</definedName>
    <definedName name="_int1200">[22]TASintDec00!$A$7:$P$15</definedName>
    <definedName name="_ITD1" localSheetId="1">#REF!</definedName>
    <definedName name="_ITD1" localSheetId="2">#REF!</definedName>
    <definedName name="_ITD1">"#ref!"</definedName>
    <definedName name="_k" localSheetId="0">#REF!</definedName>
    <definedName name="_k" localSheetId="1">#REF!</definedName>
    <definedName name="_k" localSheetId="2">#REF!</definedName>
    <definedName name="_k">#REF!</definedName>
    <definedName name="_k_1" localSheetId="0">#REF!</definedName>
    <definedName name="_k_1" localSheetId="1">#REF!</definedName>
    <definedName name="_k_1" localSheetId="2">#REF!</definedName>
    <definedName name="_k_1">#REF!</definedName>
    <definedName name="_k_2" localSheetId="0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 localSheetId="1">#REF!</definedName>
    <definedName name="_kks1" localSheetId="2">#REF!</definedName>
    <definedName name="_kks1">"#ref!"</definedName>
    <definedName name="_KL379" localSheetId="1">#REF!</definedName>
    <definedName name="_KL379" localSheetId="2">#REF!</definedName>
    <definedName name="_KL379">"#ref!"</definedName>
    <definedName name="_KTB1" localSheetId="1">#REF!</definedName>
    <definedName name="_KTB1" localSheetId="2">#REF!</definedName>
    <definedName name="_KTB1">"#ref!"</definedName>
    <definedName name="_ktm1201" localSheetId="0">#REF!</definedName>
    <definedName name="_ktm1201" localSheetId="3">#REF!</definedName>
    <definedName name="_ktm1201">#REF!</definedName>
    <definedName name="_kwi1" localSheetId="0">#REF!</definedName>
    <definedName name="_kwi1">#REF!</definedName>
    <definedName name="_l" localSheetId="0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 localSheetId="1">[31]DPLA!#REF!</definedName>
    <definedName name="_ms1" localSheetId="2">[31]DPLA!#REF!</definedName>
    <definedName name="_ms1">#N/A</definedName>
    <definedName name="_ms2" localSheetId="1">[31]DPLA!#REF!</definedName>
    <definedName name="_ms2" localSheetId="2">[31]DPLA!#REF!</definedName>
    <definedName name="_ms2">#N/A</definedName>
    <definedName name="_ms3" localSheetId="1">[31]DPLA!#REF!</definedName>
    <definedName name="_ms3" localSheetId="2">[31]DPLA!#REF!</definedName>
    <definedName name="_ms3">#N/A</definedName>
    <definedName name="_n" localSheetId="0">#REF!</definedName>
    <definedName name="_n" localSheetId="1">#REF!</definedName>
    <definedName name="_n" localSheetId="2">#REF!</definedName>
    <definedName name="_n">#REF!</definedName>
    <definedName name="_n_1" localSheetId="0">#REF!</definedName>
    <definedName name="_n_1" localSheetId="1">#REF!</definedName>
    <definedName name="_n_1" localSheetId="2">#REF!</definedName>
    <definedName name="_n_1">#REF!</definedName>
    <definedName name="_n_2" localSheetId="0">#REF!</definedName>
    <definedName name="_n_2" localSheetId="1">#REF!</definedName>
    <definedName name="_n_2" localSheetId="2">#REF!</definedName>
    <definedName name="_n_2">#REF!</definedName>
    <definedName name="_n_3">#REF!</definedName>
    <definedName name="_NAV1" localSheetId="1">#REF!</definedName>
    <definedName name="_NAV1" localSheetId="2">#REF!</definedName>
    <definedName name="_NAV1">"#ref!"</definedName>
    <definedName name="_NFS1" localSheetId="1">#REF!</definedName>
    <definedName name="_NFS1" localSheetId="2">#REF!</definedName>
    <definedName name="_NFS1">"#ref!"</definedName>
    <definedName name="_nnn1" localSheetId="0">#REF!</definedName>
    <definedName name="_nnn1" localSheetId="3">#REF!</definedName>
    <definedName name="_nnn1">#REF!</definedName>
    <definedName name="_OBJ2005" localSheetId="0">#REF!</definedName>
    <definedName name="_OBJ2005">#REF!</definedName>
    <definedName name="_OCT334" localSheetId="1">'[32]FF-3'!$A$1:$IV$8</definedName>
    <definedName name="_OCT334" localSheetId="2">'[32]FF-3'!$A$1:$IV$8</definedName>
    <definedName name="_OCT334">'[32]FF-3'!$1:$8</definedName>
    <definedName name="_oct98" localSheetId="1">#REF!</definedName>
    <definedName name="_oct98" localSheetId="2">#REF!</definedName>
    <definedName name="_oct98">"#ref!"</definedName>
    <definedName name="_oo1" localSheetId="1">#REF!</definedName>
    <definedName name="_oo1" localSheetId="2">#REF!</definedName>
    <definedName name="_oo1">"#ref!"</definedName>
    <definedName name="_Order1" hidden="1">255</definedName>
    <definedName name="_Order2" hidden="1">255</definedName>
    <definedName name="_p" localSheetId="0">#REF!</definedName>
    <definedName name="_p" localSheetId="1">#REF!</definedName>
    <definedName name="_p" localSheetId="2">#REF!</definedName>
    <definedName name="_p">#REF!</definedName>
    <definedName name="_p_1" localSheetId="0">#REF!</definedName>
    <definedName name="_p_1" localSheetId="1">#REF!</definedName>
    <definedName name="_p_1" localSheetId="2">#REF!</definedName>
    <definedName name="_p_1">#REF!</definedName>
    <definedName name="_p_2" localSheetId="0">#REF!</definedName>
    <definedName name="_p_2" localSheetId="1">#REF!</definedName>
    <definedName name="_p_2" localSheetId="2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INDEX([15]!data_NormLoss,MATCH([15]!ref_ac3,[15]!data_ID,0))</definedName>
    <definedName name="_poo3">INDEX([15]!data_NormLoss,MATCH([15]!ref_ac8,[15]!data_ID,0))</definedName>
    <definedName name="_PPE2" localSheetId="0" hidden="1">#REF!</definedName>
    <definedName name="_PPE2" localSheetId="1" hidden="1">#REF!</definedName>
    <definedName name="_PPE2" localSheetId="2" hidden="1">#REF!</definedName>
    <definedName name="_PPE2" hidden="1">#REF!</definedName>
    <definedName name="_PRO1" localSheetId="0">#REF!</definedName>
    <definedName name="_PRO1" localSheetId="1">#REF!</definedName>
    <definedName name="_PRO1" localSheetId="2">#REF!</definedName>
    <definedName name="_PRO1">#REF!</definedName>
    <definedName name="_qf1" localSheetId="0">[11]อัตรามรณะ!#REF!</definedName>
    <definedName name="_qf1" localSheetId="1">[11]อัตรามรณะ!#REF!</definedName>
    <definedName name="_qf1" localSheetId="2">[11]อัตรามรณะ!#REF!</definedName>
    <definedName name="_qf1">[11]อัตรามรณะ!#REF!</definedName>
    <definedName name="_qm1" localSheetId="0">[11]อัตรามรณะ!#REF!</definedName>
    <definedName name="_qm1" localSheetId="1">[11]อัตรามรณะ!#REF!</definedName>
    <definedName name="_qm1" localSheetId="2">[11]อัตรามรณะ!#REF!</definedName>
    <definedName name="_qm1">[11]อัตรามรณะ!#REF!</definedName>
    <definedName name="_rbl1" localSheetId="0">[6]RSS9801!#REF!</definedName>
    <definedName name="_rbl1" localSheetId="1">[6]RSS9801!#REF!</definedName>
    <definedName name="_rbl1" localSheetId="2">[6]RSS9801!#REF!</definedName>
    <definedName name="_rbl1">[6]RSS9801!#REF!</definedName>
    <definedName name="_RBL2" localSheetId="0">#REF!</definedName>
    <definedName name="_RBL2" localSheetId="1">#REF!</definedName>
    <definedName name="_RBL2" localSheetId="2">#REF!</definedName>
    <definedName name="_RBL2">#REF!</definedName>
    <definedName name="_ref1" localSheetId="1">#REF!</definedName>
    <definedName name="_ref1" localSheetId="2">#REF!</definedName>
    <definedName name="_ref1">"#ref!"</definedName>
    <definedName name="_Regression_Int" hidden="1">1</definedName>
    <definedName name="_rub1">[4]db!$C$15,[4]db!$B$14,[4]db!$B$12</definedName>
    <definedName name="_s" localSheetId="0">#REF!</definedName>
    <definedName name="_s" localSheetId="1">#REF!</definedName>
    <definedName name="_s" localSheetId="2">#REF!</definedName>
    <definedName name="_s">#REF!</definedName>
    <definedName name="_s_1" localSheetId="0">#REF!</definedName>
    <definedName name="_s_1" localSheetId="1">#REF!</definedName>
    <definedName name="_s_1" localSheetId="2">#REF!</definedName>
    <definedName name="_s_1">#REF!</definedName>
    <definedName name="_s_2" localSheetId="0">#REF!</definedName>
    <definedName name="_s_2" localSheetId="1">#REF!</definedName>
    <definedName name="_s_2" localSheetId="2">#REF!</definedName>
    <definedName name="_s_2">#REF!</definedName>
    <definedName name="_s_3">#REF!</definedName>
    <definedName name="_SCB1" localSheetId="1">#REF!</definedName>
    <definedName name="_SCB1" localSheetId="2">#REF!</definedName>
    <definedName name="_SCB1">"#ref!"</definedName>
    <definedName name="_SCC1" localSheetId="1">#REF!</definedName>
    <definedName name="_SCC1" localSheetId="2">#REF!</definedName>
    <definedName name="_SCC1">"#ref!"</definedName>
    <definedName name="_Sort" localSheetId="0" hidden="1">#REF!</definedName>
    <definedName name="_Sort" localSheetId="3" hidden="1">#REF!</definedName>
    <definedName name="_Sort" hidden="1">#REF!</definedName>
    <definedName name="_Spr99">[21]P4DDBFTESP!$A$5:$E$105</definedName>
    <definedName name="_ss1" localSheetId="1">[31]DPLA!#REF!</definedName>
    <definedName name="_ss1" localSheetId="2">[31]DPLA!#REF!</definedName>
    <definedName name="_ss1">#N/A</definedName>
    <definedName name="_ss10" localSheetId="1">[31]DPLA!#REF!</definedName>
    <definedName name="_ss10" localSheetId="2">[31]DPLA!#REF!</definedName>
    <definedName name="_ss10">#N/A</definedName>
    <definedName name="_ss11" localSheetId="1">[31]DPLA!#REF!</definedName>
    <definedName name="_ss11" localSheetId="2">[31]DPLA!#REF!</definedName>
    <definedName name="_ss11">#N/A</definedName>
    <definedName name="_ss12" localSheetId="1">[31]DPLA!#REF!</definedName>
    <definedName name="_ss12" localSheetId="2">[31]DPLA!#REF!</definedName>
    <definedName name="_ss12">#N/A</definedName>
    <definedName name="_ss13" localSheetId="1">[31]DPLA!#REF!</definedName>
    <definedName name="_ss13" localSheetId="2">[31]DPLA!#REF!</definedName>
    <definedName name="_ss13">#N/A</definedName>
    <definedName name="_ss14" localSheetId="1">[31]DPLA!#REF!</definedName>
    <definedName name="_ss14" localSheetId="2">[31]DPLA!#REF!</definedName>
    <definedName name="_ss14">#N/A</definedName>
    <definedName name="_ss15" localSheetId="1">[31]DPLA!#REF!</definedName>
    <definedName name="_ss15" localSheetId="2">[31]DPLA!#REF!</definedName>
    <definedName name="_ss15">#N/A</definedName>
    <definedName name="_ss2" localSheetId="1">[31]DPLA!#REF!</definedName>
    <definedName name="_ss2" localSheetId="2">[31]DPLA!#REF!</definedName>
    <definedName name="_ss2">#N/A</definedName>
    <definedName name="_ss3" localSheetId="1">[31]DPLA!#REF!</definedName>
    <definedName name="_ss3" localSheetId="2">[31]DPLA!#REF!</definedName>
    <definedName name="_ss3">#N/A</definedName>
    <definedName name="_ss4" localSheetId="1">[31]DPLA!#REF!</definedName>
    <definedName name="_ss4" localSheetId="2">[31]DPLA!#REF!</definedName>
    <definedName name="_ss4">#N/A</definedName>
    <definedName name="_ss5" localSheetId="1">[31]DPLA!#REF!</definedName>
    <definedName name="_ss5" localSheetId="2">[31]DPLA!#REF!</definedName>
    <definedName name="_ss5">#N/A</definedName>
    <definedName name="_ss6" localSheetId="1">[31]DPLA!#REF!</definedName>
    <definedName name="_ss6" localSheetId="2">[31]DPLA!#REF!</definedName>
    <definedName name="_ss6">#N/A</definedName>
    <definedName name="_ss7" localSheetId="1">[31]DPLA!#REF!</definedName>
    <definedName name="_ss7" localSheetId="2">[31]DPLA!#REF!</definedName>
    <definedName name="_ss7">#N/A</definedName>
    <definedName name="_ss8" localSheetId="1">[31]DPLA!#REF!</definedName>
    <definedName name="_ss8" localSheetId="2">[31]DPLA!#REF!</definedName>
    <definedName name="_ss8">#N/A</definedName>
    <definedName name="_ss9" localSheetId="1">[31]DPLA!#REF!</definedName>
    <definedName name="_ss9" localSheetId="2">[31]DPLA!#REF!</definedName>
    <definedName name="_ss9">#N/A</definedName>
    <definedName name="_SSI1" localSheetId="1">#REF!</definedName>
    <definedName name="_SSI1" localSheetId="2">#REF!</definedName>
    <definedName name="_SSI1">"#ref!"</definedName>
    <definedName name="_st14" localSheetId="0">#REF!</definedName>
    <definedName name="_st14" localSheetId="1">#REF!</definedName>
    <definedName name="_st14" localSheetId="2">#REF!</definedName>
    <definedName name="_st14">#REF!</definedName>
    <definedName name="_st15" localSheetId="0">#REF!</definedName>
    <definedName name="_st15" localSheetId="1">#REF!</definedName>
    <definedName name="_st15" localSheetId="2">#REF!</definedName>
    <definedName name="_st15">#REF!</definedName>
    <definedName name="_st18" localSheetId="1">#REF!</definedName>
    <definedName name="_st18" localSheetId="2">#REF!</definedName>
    <definedName name="_st18">"#ref!"</definedName>
    <definedName name="_std3" localSheetId="1">'[2]Standing Data'!$C$4</definedName>
    <definedName name="_std3" localSheetId="2">'[2]Standing Data'!$C$4</definedName>
    <definedName name="_std3">'[10]Standing Data'!$C$4</definedName>
    <definedName name="_sub1" localSheetId="0">[11]STATEMENT!#REF!</definedName>
    <definedName name="_sub1" localSheetId="1">[11]STATEMENT!#REF!</definedName>
    <definedName name="_sub1" localSheetId="2">[11]STATEMENT!#REF!</definedName>
    <definedName name="_sub1" localSheetId="3">[11]STATEMENT!#REF!</definedName>
    <definedName name="_sub1">[11]STATEMENT!#REF!</definedName>
    <definedName name="_SV1" localSheetId="0">#REF!</definedName>
    <definedName name="_SV1" localSheetId="1">#REF!</definedName>
    <definedName name="_SV1" localSheetId="2">#REF!</definedName>
    <definedName name="_SV1">#REF!</definedName>
    <definedName name="_SV2" localSheetId="0">#REF!</definedName>
    <definedName name="_SV2" localSheetId="1">#REF!</definedName>
    <definedName name="_SV2" localSheetId="2">#REF!</definedName>
    <definedName name="_SV2">#REF!</definedName>
    <definedName name="_SV3" localSheetId="0">#REF!</definedName>
    <definedName name="_SV3" localSheetId="1">#REF!</definedName>
    <definedName name="_SV3" localSheetId="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 localSheetId="1">#REF!</definedName>
    <definedName name="_TFB1" localSheetId="2">#REF!</definedName>
    <definedName name="_TFB1">"#ref!"</definedName>
    <definedName name="_tot1" localSheetId="1">#REF!</definedName>
    <definedName name="_tot1" localSheetId="2">#REF!</definedName>
    <definedName name="_tot1">"#ref!"</definedName>
    <definedName name="_tot2" localSheetId="1">#REF!</definedName>
    <definedName name="_tot2" localSheetId="2">#REF!</definedName>
    <definedName name="_tot2">"#ref!"</definedName>
    <definedName name="_tot3" localSheetId="1">#REF!</definedName>
    <definedName name="_tot3" localSheetId="2">#REF!</definedName>
    <definedName name="_tot3">"#ref!"</definedName>
    <definedName name="_tt1" localSheetId="1">#REF!</definedName>
    <definedName name="_tt1" localSheetId="2">#REF!</definedName>
    <definedName name="_tt1">"#ref!"</definedName>
    <definedName name="_tt10" localSheetId="0">#REF!</definedName>
    <definedName name="_tt10" localSheetId="3">#REF!</definedName>
    <definedName name="_tt10">#REF!</definedName>
    <definedName name="_tt11" localSheetId="0">#REF!</definedName>
    <definedName name="_tt11">#REF!</definedName>
    <definedName name="_tt12" localSheetId="0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1">#REF!</definedName>
    <definedName name="_tt2" localSheetId="2">#REF!</definedName>
    <definedName name="_tt2">"#ref!"</definedName>
    <definedName name="_tt20" localSheetId="0">#REF!</definedName>
    <definedName name="_tt20" localSheetId="3">#REF!</definedName>
    <definedName name="_tt20">#REF!</definedName>
    <definedName name="_tt21" localSheetId="0">#REF!</definedName>
    <definedName name="_tt21">#REF!</definedName>
    <definedName name="_tt3" localSheetId="1">#REF!</definedName>
    <definedName name="_tt3" localSheetId="2">#REF!</definedName>
    <definedName name="_tt3">"#ref!"</definedName>
    <definedName name="_tt4" localSheetId="0">#REF!</definedName>
    <definedName name="_tt4" localSheetId="3">#REF!</definedName>
    <definedName name="_tt4">#REF!</definedName>
    <definedName name="_tt5" localSheetId="0">#REF!</definedName>
    <definedName name="_tt5">#REF!</definedName>
    <definedName name="_tt6" localSheetId="0">#REF!</definedName>
    <definedName name="_tt6">#REF!</definedName>
    <definedName name="_tt7">#REF!</definedName>
    <definedName name="_tt8">#REF!</definedName>
    <definedName name="_tt9">#REF!</definedName>
    <definedName name="_TTT1" localSheetId="1">#REF!</definedName>
    <definedName name="_TTT1" localSheetId="2">#REF!</definedName>
    <definedName name="_ttt1">"#ref!"</definedName>
    <definedName name="_ttt2" localSheetId="1">#REF!</definedName>
    <definedName name="_ttt2" localSheetId="2">#REF!</definedName>
    <definedName name="_ttt2">"#ref!"</definedName>
    <definedName name="_ttt3" localSheetId="1">#REF!</definedName>
    <definedName name="_ttt3" localSheetId="2">#REF!</definedName>
    <definedName name="_ttt3">"#ref!"</definedName>
    <definedName name="_u1" localSheetId="0">#REF!</definedName>
    <definedName name="_u1" localSheetId="3">#REF!</definedName>
    <definedName name="_u1">#REF!</definedName>
    <definedName name="_u3" localSheetId="0">#REF!</definedName>
    <definedName name="_u3">#REF!</definedName>
    <definedName name="_v" localSheetId="0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0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_wa55" localSheetId="0">#REF!</definedName>
    <definedName name="_wa55" localSheetId="1">#REF!</definedName>
    <definedName name="_wa55" localSheetId="2">#REF!</definedName>
    <definedName name="_wa55">#REF!</definedName>
    <definedName name="_wa555" localSheetId="0">#REF!</definedName>
    <definedName name="_wa555" localSheetId="1">#REF!</definedName>
    <definedName name="_wa555" localSheetId="2">#REF!</definedName>
    <definedName name="_wa555">#REF!</definedName>
    <definedName name="_WK40">[5]Order_Nov_w45!$A$60</definedName>
    <definedName name="_Z">#N/A</definedName>
    <definedName name="_z_1" localSheetId="0">#REF!</definedName>
    <definedName name="_z_1" localSheetId="1">#REF!</definedName>
    <definedName name="_z_1" localSheetId="2">#REF!</definedName>
    <definedName name="_z_1">#REF!</definedName>
    <definedName name="_z_2" localSheetId="0">#REF!</definedName>
    <definedName name="_z_2" localSheetId="1">#REF!</definedName>
    <definedName name="_z_2" localSheetId="2">#REF!</definedName>
    <definedName name="_z_2">#REF!</definedName>
    <definedName name="_z_3" localSheetId="0">#REF!</definedName>
    <definedName name="_z_3" localSheetId="1">#REF!</definedName>
    <definedName name="_z_3" localSheetId="2">#REF!</definedName>
    <definedName name="_z_3">#REF!</definedName>
    <definedName name="A" localSheetId="0">'[33]QR_4.1'!#REF!</definedName>
    <definedName name="A" localSheetId="1">'[33]QR_4.1'!#REF!</definedName>
    <definedName name="A" localSheetId="2">'[33]QR_4.1'!#REF!</definedName>
    <definedName name="A">'[33]QR_4.1'!#REF!</definedName>
    <definedName name="a___0" localSheetId="1">[34]BSI!#REF!</definedName>
    <definedName name="a___0" localSheetId="2">[34]BSI!#REF!</definedName>
    <definedName name="a___0">#N/A</definedName>
    <definedName name="a___12" localSheetId="1">[35]BSI!#REF!</definedName>
    <definedName name="a___12" localSheetId="2">[35]BSI!#REF!</definedName>
    <definedName name="a___12">#N/A</definedName>
    <definedName name="a___14" localSheetId="1">[35]BSI!#REF!</definedName>
    <definedName name="a___14" localSheetId="2">[35]BSI!#REF!</definedName>
    <definedName name="a___14">#N/A</definedName>
    <definedName name="a___3" localSheetId="1">[35]BSI!#REF!</definedName>
    <definedName name="a___3" localSheetId="2">[35]BSI!#REF!</definedName>
    <definedName name="a___3">#N/A</definedName>
    <definedName name="a___4" localSheetId="1">[35]BSI!#REF!</definedName>
    <definedName name="a___4" localSheetId="2">[35]BSI!#REF!</definedName>
    <definedName name="a___4">#N/A</definedName>
    <definedName name="a___5" localSheetId="1">[35]BSI!#REF!</definedName>
    <definedName name="a___5" localSheetId="2">[35]BSI!#REF!</definedName>
    <definedName name="a___5">#N/A</definedName>
    <definedName name="a___6" localSheetId="1">[35]BSI!#REF!</definedName>
    <definedName name="a___6" localSheetId="2">[35]BSI!#REF!</definedName>
    <definedName name="a___6">#N/A</definedName>
    <definedName name="a___7" localSheetId="1">[35]BSI!#REF!</definedName>
    <definedName name="a___7" localSheetId="2">[35]BSI!#REF!</definedName>
    <definedName name="a___7">#N/A</definedName>
    <definedName name="a___8" localSheetId="1">[35]BSI!#REF!</definedName>
    <definedName name="a___8" localSheetId="2">[35]BSI!#REF!</definedName>
    <definedName name="a___8">#N/A</definedName>
    <definedName name="A1W" localSheetId="0">#REF!</definedName>
    <definedName name="A1W" localSheetId="1">#REF!</definedName>
    <definedName name="A1W" localSheetId="2">#REF!</definedName>
    <definedName name="A1W">#REF!</definedName>
    <definedName name="A268A1" localSheetId="0">#REF!</definedName>
    <definedName name="A268A1" localSheetId="1">#REF!</definedName>
    <definedName name="A268A1" localSheetId="2">#REF!</definedName>
    <definedName name="A268A1">#REF!</definedName>
    <definedName name="aa" localSheetId="0">'[36]U-2.1'!#REF!</definedName>
    <definedName name="aa" localSheetId="1">'[36]U-2.1'!#REF!</definedName>
    <definedName name="aa" localSheetId="2">'[36]U-2.1'!#REF!</definedName>
    <definedName name="aa">'[36]U-2.1'!#REF!</definedName>
    <definedName name="aa_1" localSheetId="0">#REF!</definedName>
    <definedName name="aa_1" localSheetId="1">#REF!</definedName>
    <definedName name="aa_1" localSheetId="2">#REF!</definedName>
    <definedName name="aa_1">#REF!</definedName>
    <definedName name="aa_2" localSheetId="0">#REF!</definedName>
    <definedName name="aa_2" localSheetId="1">#REF!</definedName>
    <definedName name="aa_2" localSheetId="2">#REF!</definedName>
    <definedName name="aa_2">#REF!</definedName>
    <definedName name="aa_3" localSheetId="0">#REF!</definedName>
    <definedName name="aa_3" localSheetId="1">#REF!</definedName>
    <definedName name="aa_3" localSheetId="2">#REF!</definedName>
    <definedName name="aa_3">#REF!</definedName>
    <definedName name="AA_CALCULATION" localSheetId="1">#REF!</definedName>
    <definedName name="AA_CALCULATION" localSheetId="2">#REF!</definedName>
    <definedName name="AA_CALCULATION">"#ref!"</definedName>
    <definedName name="aaa" localSheetId="0" hidden="1">#REF!</definedName>
    <definedName name="aaa" localSheetId="3" hidden="1">#REF!</definedName>
    <definedName name="aaa" hidden="1">#REF!</definedName>
    <definedName name="aaa___0" localSheetId="1">[37]gl!#REF!</definedName>
    <definedName name="aaa___0" localSheetId="2">[37]gl!#REF!</definedName>
    <definedName name="aaa___0">#N/A</definedName>
    <definedName name="aaa___12" localSheetId="1">[38]gl!#REF!</definedName>
    <definedName name="aaa___12" localSheetId="2">[38]gl!#REF!</definedName>
    <definedName name="aaa___12">#N/A</definedName>
    <definedName name="aaa___14" localSheetId="1">[38]gl!#REF!</definedName>
    <definedName name="aaa___14" localSheetId="2">[38]gl!#REF!</definedName>
    <definedName name="aaa___14">#N/A</definedName>
    <definedName name="aaa___3" localSheetId="1">[38]gl!#REF!</definedName>
    <definedName name="aaa___3" localSheetId="2">[38]gl!#REF!</definedName>
    <definedName name="aaa___3">#N/A</definedName>
    <definedName name="aaa___5" localSheetId="1">[38]gl!#REF!</definedName>
    <definedName name="aaa___5" localSheetId="2">[38]gl!#REF!</definedName>
    <definedName name="aaa___5">#N/A</definedName>
    <definedName name="aaa___6" localSheetId="1">[38]gl!#REF!</definedName>
    <definedName name="aaa___6" localSheetId="2">[38]gl!#REF!</definedName>
    <definedName name="aaa___6">#N/A</definedName>
    <definedName name="aaa___8" localSheetId="1">[38]gl!#REF!</definedName>
    <definedName name="aaa___8" localSheetId="2">[38]gl!#REF!</definedName>
    <definedName name="aaa___8">#N/A</definedName>
    <definedName name="aaaa" localSheetId="0">#REF!</definedName>
    <definedName name="aaaa" localSheetId="1">#REF!</definedName>
    <definedName name="aaaa" localSheetId="2">#REF!</definedName>
    <definedName name="aaaa">#REF!</definedName>
    <definedName name="aaaaa" localSheetId="0">#REF!</definedName>
    <definedName name="aaaaa" localSheetId="1">#REF!</definedName>
    <definedName name="aaaaa" localSheetId="2">#REF!</definedName>
    <definedName name="aaaaa">#REF!</definedName>
    <definedName name="AAAAAA" localSheetId="0" hidden="1">{"'Eng (page2)'!$A$1:$D$52"}</definedName>
    <definedName name="AAAAAA" localSheetId="1" hidden="1">{"'Eng (page2)'!$A$1:$D$52"}</definedName>
    <definedName name="AAAAAA" localSheetId="2" hidden="1">{"'Eng (page2)'!$A$1:$D$52"}</definedName>
    <definedName name="AAAAAA" localSheetId="3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'[36]U-2.1'!#REF!</definedName>
    <definedName name="aaดด" localSheetId="0">#REF!</definedName>
    <definedName name="aaดด" localSheetId="1">#REF!</definedName>
    <definedName name="aaดด" localSheetId="2">#REF!</definedName>
    <definedName name="aaดด">#REF!</definedName>
    <definedName name="AB">'[33]QR_4.1'!#REF!</definedName>
    <definedName name="abc" localSheetId="0">#REF!</definedName>
    <definedName name="abc" localSheetId="1">#REF!</definedName>
    <definedName name="abc" localSheetId="2">#REF!</definedName>
    <definedName name="abc">#REF!</definedName>
    <definedName name="abcd" localSheetId="0">#REF!</definedName>
    <definedName name="abcd" localSheetId="1">#REF!</definedName>
    <definedName name="abcd" localSheetId="2">#REF!</definedName>
    <definedName name="abcd">#REF!</definedName>
    <definedName name="ac" localSheetId="0">INDEX(data_NormLoss,MATCH(ref_ac4,data_ID,0))</definedName>
    <definedName name="AC" localSheetId="1">#REF!</definedName>
    <definedName name="AC" localSheetId="2">#REF!</definedName>
    <definedName name="ac" localSheetId="3">INDEX([0]!data_NormLoss,MATCH([0]!ref_ac4,[0]!data_ID,0))</definedName>
    <definedName name="ac">INDEX(data_NormLoss,MATCH(ref_ac4,data_ID,0))</definedName>
    <definedName name="ac_line1.0_" localSheetId="0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" localSheetId="0">#REF!</definedName>
    <definedName name="ACC" localSheetId="1">#REF!</definedName>
    <definedName name="ACC" localSheetId="2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0">#REF!</definedName>
    <definedName name="accexpamount1" localSheetId="1">#REF!</definedName>
    <definedName name="accexpamount1" localSheetId="2">#REF!</definedName>
    <definedName name="accexpamount1">#REF!</definedName>
    <definedName name="ACCODE" localSheetId="0">#REF!</definedName>
    <definedName name="ACCODE" localSheetId="1">#REF!</definedName>
    <definedName name="ACCODE" localSheetId="2">#REF!</definedName>
    <definedName name="ACCODE">#REF!</definedName>
    <definedName name="Accounting_records">[39]Scoping!$G$19</definedName>
    <definedName name="accrexpamount1" localSheetId="0">#REF!</definedName>
    <definedName name="accrexpamount1" localSheetId="1">#REF!</definedName>
    <definedName name="accrexpamount1" localSheetId="2">#REF!</definedName>
    <definedName name="accrexpamount1">#REF!</definedName>
    <definedName name="ACCRUAL" localSheetId="1">#REF!</definedName>
    <definedName name="ACCRUAL" localSheetId="2">#REF!</definedName>
    <definedName name="ACCRUAL">"#ref!"</definedName>
    <definedName name="Accruals">[39]Scoping!$G$30</definedName>
    <definedName name="acname" localSheetId="1">[40]TBA!$C$8:$K$163</definedName>
    <definedName name="acname" localSheetId="2">[40]TBA!$C$8:$K$163</definedName>
    <definedName name="acname">[41]TBA!$C$8:$K$163</definedName>
    <definedName name="ACS" localSheetId="0">#REF!</definedName>
    <definedName name="ACS" localSheetId="1">#REF!</definedName>
    <definedName name="ACS" localSheetId="2">#REF!</definedName>
    <definedName name="ACS">#REF!</definedName>
    <definedName name="ACTUALCURRENT">#N/A</definedName>
    <definedName name="ACTUALTODATE">#N/A</definedName>
    <definedName name="AD" localSheetId="0">'[33]QR_4.1'!#REF!</definedName>
    <definedName name="ad" localSheetId="1">#REF!</definedName>
    <definedName name="ad" localSheetId="2">#REF!</definedName>
    <definedName name="AD" localSheetId="3">'[33]QR_4.1'!#REF!</definedName>
    <definedName name="AD">'[33]QR_4.1'!#REF!</definedName>
    <definedName name="adc" localSheetId="1">#REF!</definedName>
    <definedName name="adc" localSheetId="2">#REF!</definedName>
    <definedName name="adc">"#ref!"</definedName>
    <definedName name="add" localSheetId="0">#REF!</definedName>
    <definedName name="add" localSheetId="1">#REF!</definedName>
    <definedName name="add" localSheetId="2">#REF!</definedName>
    <definedName name="add">#REF!</definedName>
    <definedName name="ADDITIONS_2" localSheetId="1">#REF!</definedName>
    <definedName name="ADDITIONS_2" localSheetId="2">#REF!</definedName>
    <definedName name="ADDITIONS_2">"#ref!"</definedName>
    <definedName name="Adeafwf" localSheetId="0">#REF!</definedName>
    <definedName name="Adeafwf" localSheetId="3">#REF!</definedName>
    <definedName name="Adeafwf">#REF!</definedName>
    <definedName name="Adjustedinc">[42]K2!$G$36</definedName>
    <definedName name="ADM" localSheetId="1">#REF!</definedName>
    <definedName name="ADM" localSheetId="2">#REF!</definedName>
    <definedName name="ADM">#N/A</definedName>
    <definedName name="ADM_1" localSheetId="0">#REF!</definedName>
    <definedName name="ADM_1" localSheetId="1">#REF!</definedName>
    <definedName name="ADM_1" localSheetId="2">#REF!</definedName>
    <definedName name="ADM_1">#REF!</definedName>
    <definedName name="ADM_2" localSheetId="0">#REF!</definedName>
    <definedName name="ADM_2" localSheetId="1">#REF!</definedName>
    <definedName name="ADM_2" localSheetId="2">#REF!</definedName>
    <definedName name="ADM_2">#REF!</definedName>
    <definedName name="ADM_3" localSheetId="0">#REF!</definedName>
    <definedName name="ADM_3">#REF!</definedName>
    <definedName name="ADMNOH" localSheetId="0">#REF!</definedName>
    <definedName name="ADMNOH" localSheetId="1">'[43]Expense Summary'!$C$19</definedName>
    <definedName name="ADMNOH" localSheetId="2">'[43]Expense Summary'!$C$19</definedName>
    <definedName name="ADMNOH" localSheetId="3">#REF!</definedName>
    <definedName name="ADMNOH">#REF!</definedName>
    <definedName name="ADVANC" localSheetId="1">#REF!</definedName>
    <definedName name="ADVANC" localSheetId="2">#REF!</definedName>
    <definedName name="ADVANC">"#ref!"</definedName>
    <definedName name="ADVANC1" localSheetId="1">#REF!</definedName>
    <definedName name="ADVANC1" localSheetId="2">#REF!</definedName>
    <definedName name="ADVANC1">"#ref!"</definedName>
    <definedName name="advb" localSheetId="0">#REF!</definedName>
    <definedName name="advb" localSheetId="1">#REF!</definedName>
    <definedName name="advb" localSheetId="2">#REF!</definedName>
    <definedName name="advb">#REF!</definedName>
    <definedName name="advdep" localSheetId="1">#REF!</definedName>
    <definedName name="advdep" localSheetId="2">#REF!</definedName>
    <definedName name="advdep">"#ref!"</definedName>
    <definedName name="AE" localSheetId="0">#REF!</definedName>
    <definedName name="AE" localSheetId="3">#REF!</definedName>
    <definedName name="AE">#REF!</definedName>
    <definedName name="AED" localSheetId="0">#REF!</definedName>
    <definedName name="AED">#REF!</definedName>
    <definedName name="aege" localSheetId="0">#REF!</definedName>
    <definedName name="aege">#REF!</definedName>
    <definedName name="aergrg" localSheetId="0">[44]ผ้าสำเร็จ!#REF!</definedName>
    <definedName name="aergrg" localSheetId="1">[44]ผ้าสำเร็จ!#REF!</definedName>
    <definedName name="aergrg" localSheetId="2">[44]ผ้าสำเร็จ!#REF!</definedName>
    <definedName name="aergrg" localSheetId="3">[44]ผ้าสำเร็จ!#REF!</definedName>
    <definedName name="aergrg">[44]ผ้าสำเร็จ!#REF!</definedName>
    <definedName name="aeu" localSheetId="0">#REF!</definedName>
    <definedName name="aeu" localSheetId="1">#REF!</definedName>
    <definedName name="aeu" localSheetId="2">#REF!</definedName>
    <definedName name="aeu">#REF!</definedName>
    <definedName name="af" localSheetId="0">#REF!</definedName>
    <definedName name="af" localSheetId="1">#REF!</definedName>
    <definedName name="af" localSheetId="2">#REF!</definedName>
    <definedName name="af">#REF!</definedName>
    <definedName name="AG" localSheetId="0">#REF!</definedName>
    <definedName name="AG" localSheetId="1">#REF!</definedName>
    <definedName name="AG" localSheetId="2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 localSheetId="0">OFFSET(#REF!,1,0,COUNTA(#REF!),12)</definedName>
    <definedName name="ALL" localSheetId="1">OFFSET(#REF!,1,0,COUNTA(#REF!),12)</definedName>
    <definedName name="ALL" localSheetId="2">OFFSET(#REF!,1,0,COUNTA(#REF!),12)</definedName>
    <definedName name="ALL">OFFSET(#REF!,1,0,COUNTA(#REF!),12)</definedName>
    <definedName name="AM" localSheetId="0">#REF!</definedName>
    <definedName name="AM" localSheetId="1">#REF!</definedName>
    <definedName name="AM" localSheetId="2">#REF!</definedName>
    <definedName name="AM">#REF!</definedName>
    <definedName name="AMCompanyNameE" localSheetId="1">'[45]Standing data'!$B$1</definedName>
    <definedName name="AMCompanyNameE" localSheetId="2">'[45]Standing data'!$B$1</definedName>
    <definedName name="AMCompanyNameE">'[46]Standing data'!$B$1</definedName>
    <definedName name="AMORTIZED" localSheetId="1">#REF!</definedName>
    <definedName name="AMORTIZED" localSheetId="2">#REF!</definedName>
    <definedName name="AMORTIZED">"#ref!"</definedName>
    <definedName name="amount" localSheetId="1">#REF!</definedName>
    <definedName name="amount" localSheetId="2">#REF!</definedName>
    <definedName name="amount">"#ref!"</definedName>
    <definedName name="amt" localSheetId="1">#REF!</definedName>
    <definedName name="amt" localSheetId="2">#REF!</definedName>
    <definedName name="amt">"#ref!"</definedName>
    <definedName name="AN" localSheetId="0">#REF!</definedName>
    <definedName name="AN" localSheetId="3">#REF!</definedName>
    <definedName name="AN">#REF!</definedName>
    <definedName name="analysisde1" localSheetId="1">[47]gl!#REF!</definedName>
    <definedName name="analysisde1" localSheetId="2">[47]gl!#REF!</definedName>
    <definedName name="analysisde1">#N/A</definedName>
    <definedName name="analysisde1___0" localSheetId="1">[48]gl!#REF!</definedName>
    <definedName name="analysisde1___0" localSheetId="2">[48]gl!#REF!</definedName>
    <definedName name="analysisde1___0">#N/A</definedName>
    <definedName name="analysisde1___12" localSheetId="1">[49]gl!#REF!</definedName>
    <definedName name="analysisde1___12" localSheetId="2">[49]gl!#REF!</definedName>
    <definedName name="analysisde1___12">#N/A</definedName>
    <definedName name="analysisde1___14" localSheetId="1">[49]gl!#REF!</definedName>
    <definedName name="analysisde1___14" localSheetId="2">[49]gl!#REF!</definedName>
    <definedName name="analysisde1___14">#N/A</definedName>
    <definedName name="analysisde1___3" localSheetId="1">[49]gl!#REF!</definedName>
    <definedName name="analysisde1___3" localSheetId="2">[49]gl!#REF!</definedName>
    <definedName name="analysisde1___3">#N/A</definedName>
    <definedName name="analysisde1___5" localSheetId="1">[49]gl!#REF!</definedName>
    <definedName name="analysisde1___5" localSheetId="2">[49]gl!#REF!</definedName>
    <definedName name="analysisde1___5">#N/A</definedName>
    <definedName name="analysisde1___6" localSheetId="1">[49]gl!#REF!</definedName>
    <definedName name="analysisde1___6" localSheetId="2">[49]gl!#REF!</definedName>
    <definedName name="analysisde1___6">#N/A</definedName>
    <definedName name="analysisde1___8" localSheetId="1">[49]gl!#REF!</definedName>
    <definedName name="analysisde1___8" localSheetId="2">[49]gl!#REF!</definedName>
    <definedName name="analysisde1___8">#N/A</definedName>
    <definedName name="analysisde2" localSheetId="1">[47]gl!#REF!</definedName>
    <definedName name="analysisde2" localSheetId="2">[47]gl!#REF!</definedName>
    <definedName name="analysisde2">#N/A</definedName>
    <definedName name="analysisde2___0" localSheetId="1">[48]gl!#REF!</definedName>
    <definedName name="analysisde2___0" localSheetId="2">[48]gl!#REF!</definedName>
    <definedName name="analysisde2___0">#N/A</definedName>
    <definedName name="analysisde2___12" localSheetId="1">[49]gl!#REF!</definedName>
    <definedName name="analysisde2___12" localSheetId="2">[49]gl!#REF!</definedName>
    <definedName name="analysisde2___12">#N/A</definedName>
    <definedName name="analysisde2___14" localSheetId="1">[49]gl!#REF!</definedName>
    <definedName name="analysisde2___14" localSheetId="2">[49]gl!#REF!</definedName>
    <definedName name="analysisde2___14">#N/A</definedName>
    <definedName name="analysisde2___3" localSheetId="1">[49]gl!#REF!</definedName>
    <definedName name="analysisde2___3" localSheetId="2">[49]gl!#REF!</definedName>
    <definedName name="analysisde2___3">#N/A</definedName>
    <definedName name="analysisde2___5" localSheetId="1">[49]gl!#REF!</definedName>
    <definedName name="analysisde2___5" localSheetId="2">[49]gl!#REF!</definedName>
    <definedName name="analysisde2___5">#N/A</definedName>
    <definedName name="analysisde2___6" localSheetId="1">[49]gl!#REF!</definedName>
    <definedName name="analysisde2___6" localSheetId="2">[49]gl!#REF!</definedName>
    <definedName name="analysisde2___6">#N/A</definedName>
    <definedName name="analysisde2___8" localSheetId="1">[49]gl!#REF!</definedName>
    <definedName name="analysisde2___8" localSheetId="2">[49]gl!#REF!</definedName>
    <definedName name="analysisde2___8">#N/A</definedName>
    <definedName name="ang" localSheetId="1">'[50]Data 2'!$1:$1048576</definedName>
    <definedName name="ang" localSheetId="2">'[50]Data 2'!$1:$1048576</definedName>
    <definedName name="ang">'[51]Data 2'!$A:$IV</definedName>
    <definedName name="ang_1" localSheetId="0">#REF!</definedName>
    <definedName name="ang_1" localSheetId="1">#REF!</definedName>
    <definedName name="ang_1" localSheetId="2">#REF!</definedName>
    <definedName name="ang_1">#REF!</definedName>
    <definedName name="ang_2" localSheetId="0">#REF!</definedName>
    <definedName name="ang_2" localSheetId="1">#REF!</definedName>
    <definedName name="ang_2" localSheetId="2">#REF!</definedName>
    <definedName name="ang_2">#REF!</definedName>
    <definedName name="ang_3" localSheetId="0">#REF!</definedName>
    <definedName name="ang_3" localSheetId="1">#REF!</definedName>
    <definedName name="ang_3" localSheetId="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 localSheetId="1">#REF!</definedName>
    <definedName name="ANNUAL_ALLOWAN" localSheetId="2">#REF!</definedName>
    <definedName name="ANNUAL_ALLOWAN">"#ref!"</definedName>
    <definedName name="ANS" localSheetId="0">#REF!</definedName>
    <definedName name="ANS" localSheetId="3">#REF!</definedName>
    <definedName name="ANS">#REF!</definedName>
    <definedName name="aordy" localSheetId="0">'[33]QR_4.1'!#REF!</definedName>
    <definedName name="aordy" localSheetId="1">'[33]QR_4.1'!#REF!</definedName>
    <definedName name="aordy" localSheetId="2">'[33]QR_4.1'!#REF!</definedName>
    <definedName name="aordy" localSheetId="3">'[33]QR_4.1'!#REF!</definedName>
    <definedName name="aordy">'[33]QR_4.1'!#REF!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ppendix1" localSheetId="1">[47]gl!#REF!</definedName>
    <definedName name="appendix1" localSheetId="2">[47]gl!#REF!</definedName>
    <definedName name="appendix1">#N/A</definedName>
    <definedName name="appendix1___0" localSheetId="1">[48]gl!#REF!</definedName>
    <definedName name="appendix1___0" localSheetId="2">[48]gl!#REF!</definedName>
    <definedName name="appendix1___0">#N/A</definedName>
    <definedName name="appendix1___12" localSheetId="1">[49]gl!#REF!</definedName>
    <definedName name="appendix1___12" localSheetId="2">[49]gl!#REF!</definedName>
    <definedName name="appendix1___12">#N/A</definedName>
    <definedName name="appendix1___14" localSheetId="1">[49]gl!#REF!</definedName>
    <definedName name="appendix1___14" localSheetId="2">[49]gl!#REF!</definedName>
    <definedName name="appendix1___14">#N/A</definedName>
    <definedName name="appendix1___3" localSheetId="1">[49]gl!#REF!</definedName>
    <definedName name="appendix1___3" localSheetId="2">[49]gl!#REF!</definedName>
    <definedName name="appendix1___3">#N/A</definedName>
    <definedName name="appendix1___5" localSheetId="1">[49]gl!#REF!</definedName>
    <definedName name="appendix1___5" localSheetId="2">[49]gl!#REF!</definedName>
    <definedName name="appendix1___5">#N/A</definedName>
    <definedName name="appendix1___6" localSheetId="1">[49]gl!#REF!</definedName>
    <definedName name="appendix1___6" localSheetId="2">[49]gl!#REF!</definedName>
    <definedName name="appendix1___6">#N/A</definedName>
    <definedName name="appendix1___8" localSheetId="1">[49]gl!#REF!</definedName>
    <definedName name="appendix1___8" localSheetId="2">[49]gl!#REF!</definedName>
    <definedName name="appendix1___8">#N/A</definedName>
    <definedName name="appendix2_1" localSheetId="1">[47]gl!#REF!</definedName>
    <definedName name="appendix2_1" localSheetId="2">[47]gl!#REF!</definedName>
    <definedName name="appendix2_1">#N/A</definedName>
    <definedName name="appendix2_1___0" localSheetId="1">[48]gl!#REF!</definedName>
    <definedName name="appendix2_1___0" localSheetId="2">[48]gl!#REF!</definedName>
    <definedName name="appendix2_1___0">#N/A</definedName>
    <definedName name="appendix2_1___12" localSheetId="1">[49]gl!#REF!</definedName>
    <definedName name="appendix2_1___12" localSheetId="2">[49]gl!#REF!</definedName>
    <definedName name="appendix2_1___12">#N/A</definedName>
    <definedName name="appendix2_1___14" localSheetId="1">[49]gl!#REF!</definedName>
    <definedName name="appendix2_1___14" localSheetId="2">[49]gl!#REF!</definedName>
    <definedName name="appendix2_1___14">#N/A</definedName>
    <definedName name="appendix2_1___3" localSheetId="1">[49]gl!#REF!</definedName>
    <definedName name="appendix2_1___3" localSheetId="2">[49]gl!#REF!</definedName>
    <definedName name="appendix2_1___3">#N/A</definedName>
    <definedName name="appendix2_1___5" localSheetId="1">[49]gl!#REF!</definedName>
    <definedName name="appendix2_1___5" localSheetId="2">[49]gl!#REF!</definedName>
    <definedName name="appendix2_1___5">#N/A</definedName>
    <definedName name="appendix2_1___6" localSheetId="1">[49]gl!#REF!</definedName>
    <definedName name="appendix2_1___6" localSheetId="2">[49]gl!#REF!</definedName>
    <definedName name="appendix2_1___6">#N/A</definedName>
    <definedName name="appendix2_1___8" localSheetId="1">[49]gl!#REF!</definedName>
    <definedName name="appendix2_1___8" localSheetId="2">[49]gl!#REF!</definedName>
    <definedName name="appendix2_1___8">#N/A</definedName>
    <definedName name="appendix2_2" localSheetId="1">[47]gl!#REF!</definedName>
    <definedName name="appendix2_2" localSheetId="2">[47]gl!#REF!</definedName>
    <definedName name="appendix2_2">#N/A</definedName>
    <definedName name="appendix2_2___0" localSheetId="1">[48]gl!#REF!</definedName>
    <definedName name="appendix2_2___0" localSheetId="2">[48]gl!#REF!</definedName>
    <definedName name="appendix2_2___0">#N/A</definedName>
    <definedName name="appendix2_2___12" localSheetId="1">[49]gl!#REF!</definedName>
    <definedName name="appendix2_2___12" localSheetId="2">[49]gl!#REF!</definedName>
    <definedName name="appendix2_2___12">#N/A</definedName>
    <definedName name="appendix2_2___14" localSheetId="1">[49]gl!#REF!</definedName>
    <definedName name="appendix2_2___14" localSheetId="2">[49]gl!#REF!</definedName>
    <definedName name="appendix2_2___14">#N/A</definedName>
    <definedName name="appendix2_2___3" localSheetId="1">[49]gl!#REF!</definedName>
    <definedName name="appendix2_2___3" localSheetId="2">[49]gl!#REF!</definedName>
    <definedName name="appendix2_2___3">#N/A</definedName>
    <definedName name="appendix2_2___5" localSheetId="1">[49]gl!#REF!</definedName>
    <definedName name="appendix2_2___5" localSheetId="2">[49]gl!#REF!</definedName>
    <definedName name="appendix2_2___5">#N/A</definedName>
    <definedName name="appendix2_2___6" localSheetId="1">[49]gl!#REF!</definedName>
    <definedName name="appendix2_2___6" localSheetId="2">[49]gl!#REF!</definedName>
    <definedName name="appendix2_2___6">#N/A</definedName>
    <definedName name="appendix2_2___8" localSheetId="1">[49]gl!#REF!</definedName>
    <definedName name="appendix2_2___8" localSheetId="2">[49]gl!#REF!</definedName>
    <definedName name="appendix2_2___8">#N/A</definedName>
    <definedName name="Apr" localSheetId="0">#REF!</definedName>
    <definedName name="Apr" localSheetId="1">#REF!</definedName>
    <definedName name="Apr" localSheetId="2">#REF!</definedName>
    <definedName name="Apr">#REF!</definedName>
    <definedName name="April">#REF!</definedName>
    <definedName name="AQ" localSheetId="0">#REF!</definedName>
    <definedName name="AQ" localSheetId="1">#REF!</definedName>
    <definedName name="AQ" localSheetId="2">#REF!</definedName>
    <definedName name="AQ">#REF!</definedName>
    <definedName name="AQWS" localSheetId="0">#REF!</definedName>
    <definedName name="AQWS" localSheetId="1">#REF!</definedName>
    <definedName name="AQWS" localSheetId="2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localSheetId="0" hidden="1">#REF!</definedName>
    <definedName name="AS2StaticLS" localSheetId="1" hidden="1">#REF!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" localSheetId="0">#REF!</definedName>
    <definedName name="ASD" localSheetId="1">#REF!</definedName>
    <definedName name="ASD" localSheetId="2">#REF!</definedName>
    <definedName name="ASD">#REF!</definedName>
    <definedName name="asdff" localSheetId="0">#REF!</definedName>
    <definedName name="asdff" localSheetId="1">#REF!</definedName>
    <definedName name="asdff" localSheetId="2">#REF!</definedName>
    <definedName name="asdff">#REF!</definedName>
    <definedName name="asds" localSheetId="0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">#REF!</definedName>
    <definedName name="ASIAN">#REF!</definedName>
    <definedName name="ASS">#REF!</definedName>
    <definedName name="assd" localSheetId="1">#REF!</definedName>
    <definedName name="assd" localSheetId="2">#REF!</definedName>
    <definedName name="assd">"#ref!"</definedName>
    <definedName name="ASSETS" localSheetId="1">#N/A</definedName>
    <definedName name="ASSETS" localSheetId="2">#N/A</definedName>
    <definedName name="ASSETS">"#n/a"</definedName>
    <definedName name="AssetStatus" localSheetId="1">[52]AssetStatus!$A$3:$A$11</definedName>
    <definedName name="AssetStatus" localSheetId="2">[52]AssetStatus!$A$3:$A$11</definedName>
    <definedName name="AssetStatus">[53]AssetStatus!$A$3:$A$11</definedName>
    <definedName name="AssetType" localSheetId="1">[52]AssetType!$A$3:$A$64</definedName>
    <definedName name="AssetType" localSheetId="2">[52]AssetType!$A$3:$A$64</definedName>
    <definedName name="AssetType">[53]AssetType!$A$3:$A$64</definedName>
    <definedName name="ASTL" localSheetId="1">#REF!</definedName>
    <definedName name="ASTL" localSheetId="2">#REF!</definedName>
    <definedName name="ASTL">"#ref!"</definedName>
    <definedName name="ASW" localSheetId="0">#REF!</definedName>
    <definedName name="ASW" localSheetId="1">#REF!</definedName>
    <definedName name="ASW" localSheetId="2">#REF!</definedName>
    <definedName name="ASW">#REF!</definedName>
    <definedName name="ASWQ" localSheetId="0">#REF!</definedName>
    <definedName name="ASWQ" localSheetId="1">#REF!</definedName>
    <definedName name="ASWQ" localSheetId="2">#REF!</definedName>
    <definedName name="ASWQ">#REF!</definedName>
    <definedName name="AuditorFolder" localSheetId="1">[54]StandingData!$B$1</definedName>
    <definedName name="AuditorFolder" localSheetId="2">[54]StandingData!$B$1</definedName>
    <definedName name="AuditorFolder">[55]StandingData!$B$1</definedName>
    <definedName name="Aug" localSheetId="0">#REF!</definedName>
    <definedName name="Aug" localSheetId="1">#REF!</definedName>
    <definedName name="Aug" localSheetId="2">#REF!</definedName>
    <definedName name="Aug">#REF!</definedName>
    <definedName name="AV" localSheetId="0">#REF!</definedName>
    <definedName name="AV" localSheetId="1">#REF!</definedName>
    <definedName name="AV" localSheetId="2">#REF!</definedName>
    <definedName name="AV">#REF!</definedName>
    <definedName name="aw" localSheetId="0">'[33]QR_4.1'!#REF!</definedName>
    <definedName name="aw" localSheetId="1">'[33]QR_4.1'!#REF!</definedName>
    <definedName name="aw" localSheetId="2">'[33]QR_4.1'!#REF!</definedName>
    <definedName name="aw">'[33]QR_4.1'!#REF!</definedName>
    <definedName name="awps" localSheetId="1">#REF!</definedName>
    <definedName name="awps" localSheetId="2">#REF!</definedName>
    <definedName name="awps">"#ref!"</definedName>
    <definedName name="awps___0">[56]FF_6!$A$5:$K$9</definedName>
    <definedName name="awps___12">[57]FF_6!$A$5:$K$9</definedName>
    <definedName name="awps___14">[57]FF_6!$A$5:$K$9</definedName>
    <definedName name="awps___3">[57]FF_6!$A$5:$K$9</definedName>
    <definedName name="awps___5">[57]FF_6!$A$5:$K$9</definedName>
    <definedName name="awps___6">[57]FF_6!$A$5:$K$9</definedName>
    <definedName name="awps___8">[57]FF_6!$A$5:$K$9</definedName>
    <definedName name="AX" localSheetId="0">#REF!</definedName>
    <definedName name="ax" localSheetId="1" hidden="1">{"'Eng (page2)'!$A$1:$D$52"}</definedName>
    <definedName name="ax" localSheetId="2" hidden="1">{"'Eng (page2)'!$A$1:$D$52"}</definedName>
    <definedName name="AX">#REF!</definedName>
    <definedName name="AXZ" localSheetId="0">#REF!</definedName>
    <definedName name="AXZ">#REF!</definedName>
    <definedName name="AYUD" localSheetId="1">#REF!</definedName>
    <definedName name="AYUD" localSheetId="2">#REF!</definedName>
    <definedName name="AYUD">"#ref!"</definedName>
    <definedName name="AZ" localSheetId="0">#REF!</definedName>
    <definedName name="AZ" localSheetId="3">#REF!</definedName>
    <definedName name="AZ">#REF!</definedName>
    <definedName name="b" localSheetId="0" hidden="1">#REF!</definedName>
    <definedName name="b" hidden="1">#REF!</definedName>
    <definedName name="b___0">[58]B!$D$7</definedName>
    <definedName name="b___12">[59]B!$D$7</definedName>
    <definedName name="b___14">[59]B!$D$7</definedName>
    <definedName name="b___3">[59]B!$D$7</definedName>
    <definedName name="b___5">[59]B!$D$7</definedName>
    <definedName name="b___6">[59]B!$D$7</definedName>
    <definedName name="b___8">[59]B!$D$7</definedName>
    <definedName name="B_10" localSheetId="0">#REF!</definedName>
    <definedName name="B_10" localSheetId="1">#REF!</definedName>
    <definedName name="B_10" localSheetId="2">#REF!</definedName>
    <definedName name="B_10">#REF!</definedName>
    <definedName name="B_10_1" localSheetId="0">#REF!</definedName>
    <definedName name="B_10_1" localSheetId="1">#REF!</definedName>
    <definedName name="B_10_1" localSheetId="2">#REF!</definedName>
    <definedName name="B_10_1">#REF!</definedName>
    <definedName name="B_10_2" localSheetId="0">#REF!</definedName>
    <definedName name="B_10_2" localSheetId="1">#REF!</definedName>
    <definedName name="B_10_2" localSheetId="2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 localSheetId="1">#REF!</definedName>
    <definedName name="B_LAND" localSheetId="2">#REF!</definedName>
    <definedName name="B_LAND">"#ref!"</definedName>
    <definedName name="B_LAND_W" localSheetId="1">#REF!</definedName>
    <definedName name="B_LAND_W" localSheetId="2">#REF!</definedName>
    <definedName name="B_LAND_W">"#ref!"</definedName>
    <definedName name="B1.1" localSheetId="0" hidden="1">#REF!</definedName>
    <definedName name="B1.1" localSheetId="3" hidden="1">#REF!</definedName>
    <definedName name="B1.1" hidden="1">#REF!</definedName>
    <definedName name="B322222222222222">#REF!</definedName>
    <definedName name="BA" localSheetId="0">#REF!</definedName>
    <definedName name="BA">#REF!</definedName>
    <definedName name="baba" localSheetId="1">[60]M_Maincomp!#REF!</definedName>
    <definedName name="baba" localSheetId="2">[60]M_Maincomp!#REF!</definedName>
    <definedName name="baba">#N/A</definedName>
    <definedName name="Back" localSheetId="0">#REF!</definedName>
    <definedName name="Back" localSheetId="1">#REF!</definedName>
    <definedName name="Back" localSheetId="2">#REF!</definedName>
    <definedName name="Back">#REF!</definedName>
    <definedName name="Back_1" localSheetId="0">#REF!</definedName>
    <definedName name="Back_1" localSheetId="1">#REF!</definedName>
    <definedName name="Back_1" localSheetId="2">#REF!</definedName>
    <definedName name="Back_1">#REF!</definedName>
    <definedName name="Back_2" localSheetId="0">#REF!</definedName>
    <definedName name="Back_2" localSheetId="1">#REF!</definedName>
    <definedName name="Back_2" localSheetId="2">#REF!</definedName>
    <definedName name="Back_2">#REF!</definedName>
    <definedName name="Back_3">#REF!</definedName>
    <definedName name="Balance">#REF!</definedName>
    <definedName name="BalanceSheetDates">#REF!</definedName>
    <definedName name="Bank" localSheetId="1">#REF!</definedName>
    <definedName name="Bank" localSheetId="2">#REF!</definedName>
    <definedName name="Bank">"#ref!"</definedName>
    <definedName name="BANK1">[61]Sheet1!$E$1:$E$38</definedName>
    <definedName name="BANPU" localSheetId="1">#REF!</definedName>
    <definedName name="BANPU" localSheetId="2">#REF!</definedName>
    <definedName name="BANPU">"#ref!"</definedName>
    <definedName name="BANPU_F" localSheetId="1">#REF!</definedName>
    <definedName name="BANPU_F" localSheetId="2">#REF!</definedName>
    <definedName name="BANPU_F">"#ref!"</definedName>
    <definedName name="BANPU_W" localSheetId="1">#REF!</definedName>
    <definedName name="BANPU_W" localSheetId="2">#REF!</definedName>
    <definedName name="BANPU_W">"#ref!"</definedName>
    <definedName name="BANPUW1" localSheetId="1">#REF!</definedName>
    <definedName name="BANPUW1" localSheetId="2">#REF!</definedName>
    <definedName name="BANPUW1">"#ref!"</definedName>
    <definedName name="base" localSheetId="0">#REF!</definedName>
    <definedName name="base" localSheetId="3">#REF!</definedName>
    <definedName name="base">#REF!</definedName>
    <definedName name="base_1" localSheetId="0">#REF!</definedName>
    <definedName name="base_1">#REF!</definedName>
    <definedName name="base_2" localSheetId="0">#REF!</definedName>
    <definedName name="base_2">#REF!</definedName>
    <definedName name="base_3">#REF!</definedName>
    <definedName name="BASEPRICE" localSheetId="1">#REF!</definedName>
    <definedName name="BASEPRICE" localSheetId="2">#REF!</definedName>
    <definedName name="BASEPRICE">"#ref!"</definedName>
    <definedName name="BATA" localSheetId="1">#REF!</definedName>
    <definedName name="BATA" localSheetId="2">#REF!</definedName>
    <definedName name="BATA">"#ref!"</definedName>
    <definedName name="BAY" localSheetId="1">#REF!</definedName>
    <definedName name="BAY" localSheetId="2">#REF!</definedName>
    <definedName name="BAY">"#ref!"</definedName>
    <definedName name="bb" localSheetId="0">#REF!</definedName>
    <definedName name="bb">#REF!</definedName>
    <definedName name="bb_1">#REF!</definedName>
    <definedName name="bb_2">#REF!</definedName>
    <definedName name="bb_3">#REF!</definedName>
    <definedName name="BBB" localSheetId="0">#REF!</definedName>
    <definedName name="bbb" localSheetId="1">[62]name!#REF!</definedName>
    <definedName name="bbb" localSheetId="2">[62]name!#REF!</definedName>
    <definedName name="BBB" localSheetId="3">#REF!</definedName>
    <definedName name="BBB">#REF!</definedName>
    <definedName name="bbb_1" localSheetId="1">#REF!</definedName>
    <definedName name="bbb_1" localSheetId="2">#REF!</definedName>
    <definedName name="bbb_1">#REF!</definedName>
    <definedName name="bbb_2" localSheetId="1">#REF!</definedName>
    <definedName name="bbb_2" localSheetId="2">#REF!</definedName>
    <definedName name="bbb_2">#REF!</definedName>
    <definedName name="bbb_3" localSheetId="1">#REF!</definedName>
    <definedName name="bbb_3" localSheetId="2">#REF!</definedName>
    <definedName name="bbb_3">#REF!</definedName>
    <definedName name="bbbbbb" hidden="1">#REF!</definedName>
    <definedName name="BBL" localSheetId="1">#REF!</definedName>
    <definedName name="BBL" localSheetId="2">#REF!</definedName>
    <definedName name="BBL">"#ref!"</definedName>
    <definedName name="BCExport" localSheetId="0">#REF!</definedName>
    <definedName name="BCExport" localSheetId="3">#REF!</definedName>
    <definedName name="BCExport">#REF!</definedName>
    <definedName name="BCExport_1" localSheetId="0">#REF!</definedName>
    <definedName name="BCExport_1">#REF!</definedName>
    <definedName name="BCExport_2" localSheetId="0">#REF!</definedName>
    <definedName name="BCExport_2">#REF!</definedName>
    <definedName name="BCExport_3">#REF!</definedName>
    <definedName name="bee">#REF!</definedName>
    <definedName name="BF">#REF!</definedName>
    <definedName name="BF0" localSheetId="1">#REF!</definedName>
    <definedName name="BF0" localSheetId="2">#REF!</definedName>
    <definedName name="BF0">"#ref!"</definedName>
    <definedName name="BFIT" localSheetId="1">#REF!</definedName>
    <definedName name="BFIT" localSheetId="2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1">#REF!</definedName>
    <definedName name="BGES" localSheetId="2">#REF!</definedName>
    <definedName name="BGES">"#ref!"</definedName>
    <definedName name="BGH" localSheetId="1">#REF!</definedName>
    <definedName name="BGH" localSheetId="2">#REF!</definedName>
    <definedName name="BGH">"#ref!"</definedName>
    <definedName name="BH" localSheetId="1">#REF!</definedName>
    <definedName name="BH" localSheetId="2">#REF!</definedName>
    <definedName name="BH">"#ref!"</definedName>
    <definedName name="BJC" localSheetId="1">#REF!</definedName>
    <definedName name="BJC" localSheetId="2">#REF!</definedName>
    <definedName name="BJC">"#ref!"</definedName>
    <definedName name="BKI" localSheetId="1">#REF!</definedName>
    <definedName name="BKI" localSheetId="2">#REF!</definedName>
    <definedName name="BKI">"#ref!"</definedName>
    <definedName name="BL" localSheetId="0">#REF!</definedName>
    <definedName name="BL" localSheetId="3">#REF!</definedName>
    <definedName name="BL">#REF!</definedName>
    <definedName name="BN" localSheetId="0">#REF!</definedName>
    <definedName name="BN">#REF!</definedName>
    <definedName name="BO" localSheetId="0">#REF!</definedName>
    <definedName name="BO">#REF!</definedName>
    <definedName name="BOI" localSheetId="1">'[52]License BOI'!$A$3:$A$10</definedName>
    <definedName name="BOI" localSheetId="2">'[52]License BOI'!$A$3:$A$10</definedName>
    <definedName name="BOI">'[53]License BOI'!$A$3:$A$10</definedName>
    <definedName name="BONUS1" localSheetId="0">#REF!</definedName>
    <definedName name="BONUS1" localSheetId="1">#REF!</definedName>
    <definedName name="BONUS1" localSheetId="2">#REF!</definedName>
    <definedName name="BONUS1">#REF!</definedName>
    <definedName name="BONUS1_1" localSheetId="0">#REF!</definedName>
    <definedName name="BONUS1_1" localSheetId="1">#REF!</definedName>
    <definedName name="BONUS1_1" localSheetId="2">#REF!</definedName>
    <definedName name="BONUS1_1">#REF!</definedName>
    <definedName name="BONUS1_2" localSheetId="0">#REF!</definedName>
    <definedName name="BONUS1_2" localSheetId="1">#REF!</definedName>
    <definedName name="BONUS1_2" localSheetId="2">#REF!</definedName>
    <definedName name="BONUS1_2">#REF!</definedName>
    <definedName name="BONUS1_3">#REF!</definedName>
    <definedName name="BOR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1">#REF!</definedName>
    <definedName name="BRC" localSheetId="2">#REF!</definedName>
    <definedName name="BRC">"#ref!"</definedName>
    <definedName name="brr" localSheetId="0">#REF!</definedName>
    <definedName name="brr" localSheetId="1">#REF!</definedName>
    <definedName name="brr" localSheetId="2">#REF!</definedName>
    <definedName name="brr">#REF!</definedName>
    <definedName name="BS" localSheetId="1">#REF!</definedName>
    <definedName name="BS" localSheetId="2">#REF!</definedName>
    <definedName name="BS">"#ref!"</definedName>
    <definedName name="BS_1" localSheetId="0">#REF!</definedName>
    <definedName name="BS_1" localSheetId="3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Ssheet">#REF!</definedName>
    <definedName name="BT" localSheetId="1">#REF!</definedName>
    <definedName name="BT" localSheetId="2">#REF!</definedName>
    <definedName name="BT">"#ref!"</definedName>
    <definedName name="BU" localSheetId="0">#REF!</definedName>
    <definedName name="BU" localSheetId="3">#REF!</definedName>
    <definedName name="BU">#REF!</definedName>
    <definedName name="BUDGETCURRENT">#N/A</definedName>
    <definedName name="BUDGETTODATE">#N/A</definedName>
    <definedName name="BuiltIn_Print_Area" localSheetId="0">#REF!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0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 localSheetId="1">#REF!</definedName>
    <definedName name="BUY" localSheetId="2">#REF!</definedName>
    <definedName name="BUY">"#ref!"</definedName>
    <definedName name="BX" localSheetId="0">#REF!</definedName>
    <definedName name="BX" localSheetId="3">#REF!</definedName>
    <definedName name="BX">#REF!</definedName>
    <definedName name="C_Period">[63]Menu!$F$6</definedName>
    <definedName name="c402." localSheetId="0">#REF!</definedName>
    <definedName name="c402." localSheetId="1">#REF!</definedName>
    <definedName name="c402." localSheetId="2">#REF!</definedName>
    <definedName name="c402.">#REF!</definedName>
    <definedName name="CA" localSheetId="0">#REF!</definedName>
    <definedName name="CA" localSheetId="1">[64]MFA!$A$1:$L$25</definedName>
    <definedName name="CA" localSheetId="2">[64]MFA!$A$1:$L$25</definedName>
    <definedName name="CA" localSheetId="3">#REF!</definedName>
    <definedName name="CA">#REF!</definedName>
    <definedName name="CA___0">[64]MFA!$A$1:$L$25</definedName>
    <definedName name="CA___12">[65]MFA!$A$1:$L$25</definedName>
    <definedName name="CalcAgencyPrice" localSheetId="0">#REF!</definedName>
    <definedName name="CalcAgencyPrice" localSheetId="1">#REF!</definedName>
    <definedName name="CalcAgencyPrice" localSheetId="2">#REF!</definedName>
    <definedName name="CalcAgencyPrice">#REF!</definedName>
    <definedName name="CAPITAL" localSheetId="1">#REF!</definedName>
    <definedName name="CAPITAL" localSheetId="2">#REF!</definedName>
    <definedName name="CAPITAL">"#ref!"</definedName>
    <definedName name="CARRIED_FORWARD" localSheetId="1">#REF!</definedName>
    <definedName name="CARRIED_FORWARD" localSheetId="2">#REF!</definedName>
    <definedName name="CARRIED_FORWARD">"#ref!"</definedName>
    <definedName name="case">[66]data!$C$1</definedName>
    <definedName name="CASH" localSheetId="1">#REF!</definedName>
    <definedName name="CASH" localSheetId="2">#REF!</definedName>
    <definedName name="Cash">[39]Scoping!$G$20</definedName>
    <definedName name="cash_1" localSheetId="0">#REF!</definedName>
    <definedName name="cash_1" localSheetId="1">#REF!</definedName>
    <definedName name="cash_1" localSheetId="2">#REF!</definedName>
    <definedName name="cash_1">#REF!</definedName>
    <definedName name="cash_2" localSheetId="0">#REF!</definedName>
    <definedName name="cash_2" localSheetId="1">#REF!</definedName>
    <definedName name="cash_2" localSheetId="2">#REF!</definedName>
    <definedName name="cash_2">#REF!</definedName>
    <definedName name="cash_3" localSheetId="0">#REF!</definedName>
    <definedName name="cash_3">#REF!</definedName>
    <definedName name="cashflows">#REF!</definedName>
    <definedName name="cat" localSheetId="0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" localSheetId="1">#REF!</definedName>
    <definedName name="cc" localSheetId="2">#REF!</definedName>
    <definedName name="cc">"#ref!"</definedName>
    <definedName name="cc_1" localSheetId="0">#REF!</definedName>
    <definedName name="cc_1" localSheetId="3">#REF!</definedName>
    <definedName name="cc_1">#REF!</definedName>
    <definedName name="cc_2" localSheetId="0">#REF!</definedName>
    <definedName name="cc_2">#REF!</definedName>
    <definedName name="cc_3" localSheetId="0">#REF!</definedName>
    <definedName name="cc_3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0">#REF!</definedName>
    <definedName name="ccccc" localSheetId="1">#REF!</definedName>
    <definedName name="ccccc" localSheetId="2">#REF!</definedName>
    <definedName name="ccccc">#REF!</definedName>
    <definedName name="CCFF" localSheetId="0">#REF!</definedName>
    <definedName name="CCFF" localSheetId="1">#REF!</definedName>
    <definedName name="CCFF" localSheetId="2">#REF!</definedName>
    <definedName name="CCFF">#REF!</definedName>
    <definedName name="cd" localSheetId="0">#REF!</definedName>
    <definedName name="cd" localSheetId="1">#REF!</definedName>
    <definedName name="cd" localSheetId="2">#REF!</definedName>
    <definedName name="cd">#REF!</definedName>
    <definedName name="CEI" localSheetId="1">#REF!</definedName>
    <definedName name="CEI" localSheetId="2">#REF!</definedName>
    <definedName name="CEI">"#ref!"</definedName>
    <definedName name="cellIsStratified" localSheetId="0">#REF!</definedName>
    <definedName name="cellIsStratified" localSheetId="3">#REF!</definedName>
    <definedName name="cellIsStratified">#REF!</definedName>
    <definedName name="cellProjectedMisstatementWarning" localSheetId="0">#REF!</definedName>
    <definedName name="cellProjectedMisstatementWarning">#REF!</definedName>
    <definedName name="cellSampleSize" localSheetId="0">#REF!</definedName>
    <definedName name="cellSampleSize">#REF!</definedName>
    <definedName name="cellSampleSizeWarning">#REF!</definedName>
    <definedName name="cellSSF">#REF!</definedName>
    <definedName name="CF" localSheetId="0">#REF!</definedName>
    <definedName name="CF" localSheetId="1">'[67]Cash Flow'!#REF!</definedName>
    <definedName name="CF" localSheetId="2">'[67]Cash Flow'!#REF!</definedName>
    <definedName name="CF" localSheetId="3">#REF!</definedName>
    <definedName name="CF">#REF!</definedName>
    <definedName name="CF0" localSheetId="1">#REF!</definedName>
    <definedName name="CF0" localSheetId="2">#REF!</definedName>
    <definedName name="CF0">"#ref!"</definedName>
    <definedName name="CFF" localSheetId="0">#REF!</definedName>
    <definedName name="CFF" localSheetId="1">#REF!</definedName>
    <definedName name="CFF" localSheetId="2">#REF!</definedName>
    <definedName name="CFF">#REF!</definedName>
    <definedName name="change_prices" localSheetId="1">#REF!</definedName>
    <definedName name="change_prices" localSheetId="2">#REF!</definedName>
    <definedName name="change_prices">"#ref!"</definedName>
    <definedName name="CHART" localSheetId="0">#REF!</definedName>
    <definedName name="CHART" localSheetId="3">#REF!</definedName>
    <definedName name="CHART">#REF!</definedName>
    <definedName name="chart_of_account" localSheetId="0">#REF!</definedName>
    <definedName name="chart_of_account">#REF!</definedName>
    <definedName name="CheckIBT_YTD">'[68]Trial Balance'!$S$3</definedName>
    <definedName name="Chemist" localSheetId="0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IT" localSheetId="1">#REF!</definedName>
    <definedName name="CIT" localSheetId="2">#REF!</definedName>
    <definedName name="CIT">"#ref!"</definedName>
    <definedName name="CIT_F" localSheetId="1">#REF!</definedName>
    <definedName name="CIT_F" localSheetId="2">#REF!</definedName>
    <definedName name="CIT_F">"#ref!"</definedName>
    <definedName name="Class" localSheetId="1">'[52]Asset Class'!$A$2:$A$18</definedName>
    <definedName name="Class" localSheetId="2">'[52]Asset Class'!$A$2:$A$18</definedName>
    <definedName name="Class">'[53]Asset Class'!$A$2:$A$18</definedName>
    <definedName name="clear" localSheetId="0">#REF!</definedName>
    <definedName name="clear" localSheetId="1">#REF!</definedName>
    <definedName name="clear" localSheetId="2">#REF!</definedName>
    <definedName name="clear">#REF!</definedName>
    <definedName name="CLOSING" localSheetId="1">#REF!</definedName>
    <definedName name="CLOSING" localSheetId="2">#REF!</definedName>
    <definedName name="CLOSING">"#ref!"</definedName>
    <definedName name="CMG" localSheetId="1">#REF!</definedName>
    <definedName name="CMG" localSheetId="2">#REF!</definedName>
    <definedName name="CMG">"#ref!"</definedName>
    <definedName name="CMIC" localSheetId="1">#REF!</definedName>
    <definedName name="CMIC" localSheetId="2">#REF!</definedName>
    <definedName name="CMIC">"#ref!"</definedName>
    <definedName name="CNT" localSheetId="1">#REF!</definedName>
    <definedName name="CNT" localSheetId="2">#REF!</definedName>
    <definedName name="CNT">"#ref!"</definedName>
    <definedName name="co" localSheetId="0">#REF!</definedName>
    <definedName name="co" localSheetId="1">'[69]Co info'!$B$2</definedName>
    <definedName name="co" localSheetId="2">'[69]Co info'!$B$2</definedName>
    <definedName name="co" localSheetId="3">#REF!</definedName>
    <definedName name="co">#REF!</definedName>
    <definedName name="CODE" localSheetId="1">'[70]CODE,NAME'!$A$1:$B$19</definedName>
    <definedName name="CODE" localSheetId="2">'[70]CODE,NAME'!$A$1:$B$19</definedName>
    <definedName name="CODE">"#n/a"</definedName>
    <definedName name="Code1">[71]Code1!$A$1:$IV$65536</definedName>
    <definedName name="CodeAsset" localSheetId="0">#REF!</definedName>
    <definedName name="CodeAsset" localSheetId="1">#REF!</definedName>
    <definedName name="CodeAsset" localSheetId="2">#REF!</definedName>
    <definedName name="CodeAsset">#REF!</definedName>
    <definedName name="col" localSheetId="0">#REF!</definedName>
    <definedName name="col" localSheetId="1">#REF!</definedName>
    <definedName name="col" localSheetId="2">#REF!</definedName>
    <definedName name="col">#REF!</definedName>
    <definedName name="Col_YTD">'[68]Trial Balance'!$S$7:$S$960</definedName>
    <definedName name="ColorNames" localSheetId="0">#REF!</definedName>
    <definedName name="ColorNames" localSheetId="1">#REF!</definedName>
    <definedName name="ColorNames" localSheetId="2">#REF!</definedName>
    <definedName name="ColorNames">#REF!</definedName>
    <definedName name="com" localSheetId="0">#REF!</definedName>
    <definedName name="com" localSheetId="1">#REF!</definedName>
    <definedName name="com" localSheetId="2">#REF!</definedName>
    <definedName name="com">#REF!</definedName>
    <definedName name="COMBINE" localSheetId="1">#REF!</definedName>
    <definedName name="COMBINE" localSheetId="2">#REF!</definedName>
    <definedName name="COMBINE">"#ref!"</definedName>
    <definedName name="comm." localSheetId="0">[72]description!#REF!</definedName>
    <definedName name="comm." localSheetId="1">[72]description!#REF!</definedName>
    <definedName name="comm." localSheetId="2">[72]description!#REF!</definedName>
    <definedName name="comm." localSheetId="3">[72]description!#REF!</definedName>
    <definedName name="comm.">[72]description!#REF!</definedName>
    <definedName name="comm._1" localSheetId="0">#REF!</definedName>
    <definedName name="comm._1" localSheetId="1">#REF!</definedName>
    <definedName name="comm._1" localSheetId="2">#REF!</definedName>
    <definedName name="comm._1">#REF!</definedName>
    <definedName name="comm._2" localSheetId="0">#REF!</definedName>
    <definedName name="comm._2" localSheetId="1">#REF!</definedName>
    <definedName name="comm._2" localSheetId="2">#REF!</definedName>
    <definedName name="comm._2">#REF!</definedName>
    <definedName name="comm._3" localSheetId="0">#REF!</definedName>
    <definedName name="comm._3" localSheetId="1">#REF!</definedName>
    <definedName name="comm._3" localSheetId="2">#REF!</definedName>
    <definedName name="comm._3">#REF!</definedName>
    <definedName name="Commission">#REF!</definedName>
    <definedName name="Company">[61]Sheet1!$A$1:$A$65536</definedName>
    <definedName name="Company_Name" localSheetId="0">#REF!</definedName>
    <definedName name="Company_Name" localSheetId="1">#REF!</definedName>
    <definedName name="Company_Name" localSheetId="2">#REF!</definedName>
    <definedName name="Company_Name">#REF!</definedName>
    <definedName name="compare" localSheetId="0">#REF!</definedName>
    <definedName name="compare" localSheetId="1">#REF!</definedName>
    <definedName name="compare" localSheetId="2">#REF!</definedName>
    <definedName name="compare">#REF!</definedName>
    <definedName name="compare_1" localSheetId="0">#REF!</definedName>
    <definedName name="compare_1" localSheetId="1">#REF!</definedName>
    <definedName name="compare_1" localSheetId="2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'[67]Financial Summary'!$B$2</definedName>
    <definedName name="Confidence_Factor" localSheetId="0">#REF!</definedName>
    <definedName name="Confidence_Factor" localSheetId="1">#REF!</definedName>
    <definedName name="Confidence_Factor" localSheetId="2">#REF!</definedName>
    <definedName name="Confidence_Factor">#REF!</definedName>
    <definedName name="Confidence_Level">[73]!CF_Table[Confidence Level]</definedName>
    <definedName name="Construction_contracts">[39]Scoping!$G$23</definedName>
    <definedName name="Control_2" localSheetId="0">'[74]LE1(act3mth)'!#REF!</definedName>
    <definedName name="Control_2" localSheetId="1">'[74]LE1(act3mth)'!#REF!</definedName>
    <definedName name="Control_2" localSheetId="2">'[74]LE1(act3mth)'!#REF!</definedName>
    <definedName name="Control_2" localSheetId="3">'[74]LE1(act3mth)'!#REF!</definedName>
    <definedName name="Control_2">'[74]LE1(act3mth)'!#REF!</definedName>
    <definedName name="Conventions" localSheetId="0">#REF!</definedName>
    <definedName name="Conventions" localSheetId="1">#REF!</definedName>
    <definedName name="Conventions" localSheetId="2">#REF!</definedName>
    <definedName name="Conventions">#REF!</definedName>
    <definedName name="COST" localSheetId="1">#REF!</definedName>
    <definedName name="COST" localSheetId="2">#REF!</definedName>
    <definedName name="cost">'[75]addl cost'!$A$3:$M$37</definedName>
    <definedName name="cost___0">'[76]addl cost'!$A$3:$M$37</definedName>
    <definedName name="cost___12">'[75]addl cost'!$A$3:$M$37</definedName>
    <definedName name="cost___14">'[75]addl cost'!$A$3:$M$37</definedName>
    <definedName name="cost___3">'[75]addl cost'!$A$3:$M$37</definedName>
    <definedName name="cost___5">'[75]addl cost'!$A$3:$M$37</definedName>
    <definedName name="cost___6">'[75]addl cost'!$A$3:$M$37</definedName>
    <definedName name="cost___8">'[75]addl cost'!$A$3:$M$37</definedName>
    <definedName name="COST_1" localSheetId="0">#REF!</definedName>
    <definedName name="COST_1" localSheetId="1">#REF!</definedName>
    <definedName name="COST_1" localSheetId="2">#REF!</definedName>
    <definedName name="COST_1">#REF!</definedName>
    <definedName name="COST_2" localSheetId="0">#REF!</definedName>
    <definedName name="COST_2" localSheetId="1">#REF!</definedName>
    <definedName name="COST_2" localSheetId="2">#REF!</definedName>
    <definedName name="COST_2">#REF!</definedName>
    <definedName name="COST_3" localSheetId="0">#REF!</definedName>
    <definedName name="COST_3" localSheetId="1">#REF!</definedName>
    <definedName name="COST_3" localSheetId="2">#REF!</definedName>
    <definedName name="COST_3">#REF!</definedName>
    <definedName name="cost1">#REF!</definedName>
    <definedName name="cost2" localSheetId="1">'[77]cost4-47'!$A$6:$P$41</definedName>
    <definedName name="cost2" localSheetId="2">'[77]cost4-47'!$A$6:$P$41</definedName>
    <definedName name="cost2">'[78]cost4-47'!$A$6:$P$41</definedName>
    <definedName name="cost25" localSheetId="0">#REF!</definedName>
    <definedName name="cost25" localSheetId="1">#REF!</definedName>
    <definedName name="cost25" localSheetId="2">#REF!</definedName>
    <definedName name="cost25">#REF!</definedName>
    <definedName name="Cost3" localSheetId="0">#REF!</definedName>
    <definedName name="Cost3" localSheetId="1">#REF!</definedName>
    <definedName name="Cost3" localSheetId="2">#REF!</definedName>
    <definedName name="Cost3">#REF!</definedName>
    <definedName name="costa" localSheetId="0">#REF!</definedName>
    <definedName name="costa" localSheetId="1">#REF!</definedName>
    <definedName name="costa" localSheetId="2">#REF!</definedName>
    <definedName name="costa">#REF!</definedName>
    <definedName name="costa_1">#REF!</definedName>
    <definedName name="costa_2">#REF!</definedName>
    <definedName name="costa_3">#REF!</definedName>
    <definedName name="country">[61]Sheet1!$D$1:$D$238</definedName>
    <definedName name="COV" localSheetId="1">#REF!</definedName>
    <definedName name="COV" localSheetId="2">#REF!</definedName>
    <definedName name="COV">"#ref!"</definedName>
    <definedName name="COV___0" localSheetId="1">#REF!</definedName>
    <definedName name="COV___0" localSheetId="2">#REF!</definedName>
    <definedName name="COV___0">"#ref!"</definedName>
    <definedName name="COV___12" localSheetId="1">#REF!</definedName>
    <definedName name="COV___12" localSheetId="2">#REF!</definedName>
    <definedName name="COV___12">"#ref!"</definedName>
    <definedName name="COV___14" localSheetId="1">#REF!</definedName>
    <definedName name="COV___14" localSheetId="2">#REF!</definedName>
    <definedName name="COV___14">"#ref!"</definedName>
    <definedName name="COV___3" localSheetId="1">#REF!</definedName>
    <definedName name="COV___3" localSheetId="2">#REF!</definedName>
    <definedName name="COV___3">"#ref!"</definedName>
    <definedName name="COV___5" localSheetId="1">#REF!</definedName>
    <definedName name="COV___5" localSheetId="2">#REF!</definedName>
    <definedName name="COV___5">"#ref!"</definedName>
    <definedName name="COV___6" localSheetId="1">#REF!</definedName>
    <definedName name="COV___6" localSheetId="2">#REF!</definedName>
    <definedName name="COV___6">"#ref!"</definedName>
    <definedName name="COV___8" localSheetId="1">#REF!</definedName>
    <definedName name="COV___8" localSheetId="2">#REF!</definedName>
    <definedName name="COV___8">"#ref!"</definedName>
    <definedName name="Cover" localSheetId="0">#REF!</definedName>
    <definedName name="Cover" localSheetId="3">#REF!</definedName>
    <definedName name="Cover">#REF!</definedName>
    <definedName name="Cover1" localSheetId="1">#REF!</definedName>
    <definedName name="Cover1" localSheetId="2">#REF!</definedName>
    <definedName name="Cover1">"#ref!"</definedName>
    <definedName name="CPF" localSheetId="1">#REF!</definedName>
    <definedName name="CPF" localSheetId="2">#REF!</definedName>
    <definedName name="CPF">"#ref!"</definedName>
    <definedName name="CREDIT">#N/A</definedName>
    <definedName name="CREDITORS" localSheetId="1">#REF!</definedName>
    <definedName name="CREDITORS" localSheetId="2">#REF!</definedName>
    <definedName name="CREDITORS">"#ref!"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SC" localSheetId="1">#REF!</definedName>
    <definedName name="CSC" localSheetId="2">#REF!</definedName>
    <definedName name="CSC">"#ref!"</definedName>
    <definedName name="CTI_TOWER_FL.18__191_54_57RATCHADAPISEK_RD.__KHLONG_TOEI__BKK_10110" localSheetId="0">#REF!</definedName>
    <definedName name="CTI_TOWER_FL.18__191_54_57RATCHADAPISEK_RD.__KHLONG_TOEI__BKK_10110" localSheetId="3">#REF!</definedName>
    <definedName name="CTI_TOWER_FL.18__191_54_57RATCHADAPISEK_RD.__KHLONG_TOEI__BKK_10110">#REF!</definedName>
    <definedName name="cur" localSheetId="0">#REF!</definedName>
    <definedName name="cur">#REF!</definedName>
    <definedName name="cur_1" localSheetId="0">#REF!</definedName>
    <definedName name="cur_1">#REF!</definedName>
    <definedName name="cur_2">#REF!</definedName>
    <definedName name="cur_3">#REF!</definedName>
    <definedName name="curr_rte" localSheetId="1">#REF!</definedName>
    <definedName name="curr_rte" localSheetId="2">#REF!</definedName>
    <definedName name="curr_rte">"#ref!"</definedName>
    <definedName name="curr_yr" localSheetId="1">#REF!</definedName>
    <definedName name="curr_yr" localSheetId="2">#REF!</definedName>
    <definedName name="curr_yr">"#ref!"</definedName>
    <definedName name="Currency" localSheetId="0">#REF!</definedName>
    <definedName name="Currency" localSheetId="3">#REF!</definedName>
    <definedName name="Currency">#REF!</definedName>
    <definedName name="Current" localSheetId="0">#REF!</definedName>
    <definedName name="Current">#REF!</definedName>
    <definedName name="CurrentYA">'[79]Company Info'!$B$6</definedName>
    <definedName name="CurrentYA___0">'[80]Company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 localSheetId="2">'[79]CA Comp'!#REF!</definedName>
    <definedName name="CurrYA">#N/A</definedName>
    <definedName name="CurrYA___0" localSheetId="1">'[80]CA Comp'!#REF!</definedName>
    <definedName name="CurrYA___0" localSheetId="2">'[80]CA Comp'!#REF!</definedName>
    <definedName name="CurrYA___0">#N/A</definedName>
    <definedName name="CurrYA___12" localSheetId="1">'[79]CA Comp'!#REF!</definedName>
    <definedName name="CurrYA___12" localSheetId="2">'[79]CA Comp'!#REF!</definedName>
    <definedName name="CurrYA___12">#N/A</definedName>
    <definedName name="CurrYA___14" localSheetId="1">'[79]CA Comp'!#REF!</definedName>
    <definedName name="CurrYA___14" localSheetId="2">'[79]CA Comp'!#REF!</definedName>
    <definedName name="CurrYA___14">#N/A</definedName>
    <definedName name="CurrYA___3" localSheetId="1">'[79]CA Comp'!#REF!</definedName>
    <definedName name="CurrYA___3" localSheetId="2">'[79]CA Comp'!#REF!</definedName>
    <definedName name="CurrYA___3">#N/A</definedName>
    <definedName name="CurrYA___5" localSheetId="1">'[79]CA Comp'!#REF!</definedName>
    <definedName name="CurrYA___5" localSheetId="2">'[79]CA Comp'!#REF!</definedName>
    <definedName name="CurrYA___5">#N/A</definedName>
    <definedName name="CurrYA___6" localSheetId="1">'[79]CA Comp'!#REF!</definedName>
    <definedName name="CurrYA___6" localSheetId="2">'[79]CA Comp'!#REF!</definedName>
    <definedName name="CurrYA___6">#N/A</definedName>
    <definedName name="CurrYA___8" localSheetId="1">'[79]CA Comp'!#REF!</definedName>
    <definedName name="CurrYA___8" localSheetId="2">'[79]CA Comp'!#REF!</definedName>
    <definedName name="CurrYA___8">#N/A</definedName>
    <definedName name="cut" localSheetId="0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T0">[11]อัตรามรณะ!#REF!</definedName>
    <definedName name="d">'[33]QR_4.1'!#REF!</definedName>
    <definedName name="D_1" localSheetId="0">#REF!</definedName>
    <definedName name="D_1" localSheetId="1">#REF!</definedName>
    <definedName name="D_1" localSheetId="2">#REF!</definedName>
    <definedName name="D_1">#REF!</definedName>
    <definedName name="D_2" localSheetId="0">#REF!</definedName>
    <definedName name="D_2" localSheetId="1">#REF!</definedName>
    <definedName name="D_2" localSheetId="2">#REF!</definedName>
    <definedName name="D_2">#REF!</definedName>
    <definedName name="D_3" localSheetId="0">#REF!</definedName>
    <definedName name="D_3" localSheetId="1">#REF!</definedName>
    <definedName name="D_3" localSheetId="2">#REF!</definedName>
    <definedName name="D_3">#REF!</definedName>
    <definedName name="D112." localSheetId="1">#REF!</definedName>
    <definedName name="D112." localSheetId="2">#REF!</definedName>
    <definedName name="D112.">"#ref!"</definedName>
    <definedName name="dadf" localSheetId="0">#REF!</definedName>
    <definedName name="dadf" localSheetId="3">#REF!</definedName>
    <definedName name="dadf">#REF!</definedName>
    <definedName name="DAILY" localSheetId="1">#REF!</definedName>
    <definedName name="DAILY" localSheetId="2">#REF!</definedName>
    <definedName name="DAILY">"#ref!"</definedName>
    <definedName name="dakewhrleh" localSheetId="0">#REF!</definedName>
    <definedName name="dakewhrleh" localSheetId="3">#REF!</definedName>
    <definedName name="dakewhrleh">#REF!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#REF!</definedName>
    <definedName name="data">[81]BAL42!$A$1:$L$10000</definedName>
    <definedName name="Data___0">[82]BPR!$F$11</definedName>
    <definedName name="Data___12">[83]BPR!$F$11</definedName>
    <definedName name="Data___14">[83]BPR!$F$11</definedName>
    <definedName name="Data___3">[83]BPR!$F$11</definedName>
    <definedName name="Data___5">[83]BPR!$F$11</definedName>
    <definedName name="Data___6">[83]BPR!$F$11</definedName>
    <definedName name="Data___8">[83]BPR!$F$11</definedName>
    <definedName name="DATA_01" localSheetId="0">[84]สำนักงาน!#REF!</definedName>
    <definedName name="DATA_01" localSheetId="1">[85]สำนักงาน!#REF!</definedName>
    <definedName name="DATA_01" localSheetId="2">[85]สำนักงาน!#REF!</definedName>
    <definedName name="DATA_01" localSheetId="3">[84]สำนักงาน!#REF!</definedName>
    <definedName name="DATA_01">[84]สำนักงาน!#REF!</definedName>
    <definedName name="DATA_01_1" localSheetId="0">#REF!</definedName>
    <definedName name="DATA_01_1" localSheetId="1">#REF!</definedName>
    <definedName name="DATA_01_1" localSheetId="2">#REF!</definedName>
    <definedName name="DATA_01_1">#REF!</definedName>
    <definedName name="DATA_01_2" localSheetId="0">#REF!</definedName>
    <definedName name="DATA_01_2" localSheetId="1">#REF!</definedName>
    <definedName name="DATA_01_2" localSheetId="2">#REF!</definedName>
    <definedName name="DATA_01_2">#REF!</definedName>
    <definedName name="DATA_01_3" localSheetId="0">#REF!</definedName>
    <definedName name="DATA_01_3" localSheetId="1">#REF!</definedName>
    <definedName name="DATA_01_3" localSheetId="2">#REF!</definedName>
    <definedName name="DATA_01_3">#REF!</definedName>
    <definedName name="DATA_02" localSheetId="0">[84]สำนักงาน!#REF!</definedName>
    <definedName name="DATA_02" localSheetId="1">[85]สำนักงาน!#REF!</definedName>
    <definedName name="DATA_02" localSheetId="2">[85]สำนักงาน!#REF!</definedName>
    <definedName name="DATA_02">[84]สำนักงาน!#REF!</definedName>
    <definedName name="DATA_02_1" localSheetId="0">#REF!</definedName>
    <definedName name="DATA_02_1" localSheetId="1">#REF!</definedName>
    <definedName name="DATA_02_1" localSheetId="2">#REF!</definedName>
    <definedName name="DATA_02_1">#REF!</definedName>
    <definedName name="DATA_02_2" localSheetId="0">#REF!</definedName>
    <definedName name="DATA_02_2" localSheetId="1">#REF!</definedName>
    <definedName name="DATA_02_2" localSheetId="2">#REF!</definedName>
    <definedName name="DATA_02_2">#REF!</definedName>
    <definedName name="DATA_02_3" localSheetId="0">#REF!</definedName>
    <definedName name="DATA_02_3" localSheetId="1">#REF!</definedName>
    <definedName name="DATA_02_3" localSheetId="2">#REF!</definedName>
    <definedName name="DATA_02_3">#REF!</definedName>
    <definedName name="DATA_03" localSheetId="0">[84]สำนักงาน!#REF!</definedName>
    <definedName name="DATA_03" localSheetId="1">[85]สำนักงาน!#REF!</definedName>
    <definedName name="DATA_03" localSheetId="2">[85]สำนักงาน!#REF!</definedName>
    <definedName name="DATA_03">[84]สำนักงาน!#REF!</definedName>
    <definedName name="DATA_03_1" localSheetId="0">#REF!</definedName>
    <definedName name="DATA_03_1" localSheetId="1">#REF!</definedName>
    <definedName name="DATA_03_1" localSheetId="2">#REF!</definedName>
    <definedName name="DATA_03_1">#REF!</definedName>
    <definedName name="DATA_03_2" localSheetId="0">#REF!</definedName>
    <definedName name="DATA_03_2" localSheetId="1">#REF!</definedName>
    <definedName name="DATA_03_2" localSheetId="2">#REF!</definedName>
    <definedName name="DATA_03_2">#REF!</definedName>
    <definedName name="DATA_03_3" localSheetId="0">#REF!</definedName>
    <definedName name="DATA_03_3" localSheetId="1">#REF!</definedName>
    <definedName name="DATA_03_3" localSheetId="2">#REF!</definedName>
    <definedName name="DATA_03_3">#REF!</definedName>
    <definedName name="data_ID">'[86]Norms SP'!$A$4:$A$240</definedName>
    <definedName name="data_NormLoss">'[86]Norms SP'!$K$4:$K$240</definedName>
    <definedName name="data1" localSheetId="0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 localSheetId="2">#REF!</definedName>
    <definedName name="Database_MI">#REF!</definedName>
    <definedName name="DATE" localSheetId="1">#REF!</definedName>
    <definedName name="DATE" localSheetId="2">#REF!</definedName>
    <definedName name="Date">"#ref!"</definedName>
    <definedName name="date_1" localSheetId="0">#REF!</definedName>
    <definedName name="date_1" localSheetId="3">#REF!</definedName>
    <definedName name="date_1">#REF!</definedName>
    <definedName name="date_2" localSheetId="0">#REF!</definedName>
    <definedName name="date_2">#REF!</definedName>
    <definedName name="date_3" localSheetId="0">#REF!</definedName>
    <definedName name="date_3">#REF!</definedName>
    <definedName name="DaWk7">#REF!</definedName>
    <definedName name="DAYS">#REF!</definedName>
    <definedName name="Db">[87]Sheet1!$A$2:$D$126</definedName>
    <definedName name="DB_ben" localSheetId="0">'[28]cal (2)'!#REF!</definedName>
    <definedName name="DB_ben" localSheetId="1">'[28]cal (2)'!#REF!</definedName>
    <definedName name="DB_ben" localSheetId="2">'[28]cal (2)'!#REF!</definedName>
    <definedName name="DB_ben" localSheetId="3">'[28]cal (2)'!#REF!</definedName>
    <definedName name="DB_ben">'[28]cal (2)'!#REF!</definedName>
    <definedName name="DBfactor" localSheetId="0">'[28]cal (2)'!#REF!</definedName>
    <definedName name="DBfactor" localSheetId="1">'[28]cal (2)'!#REF!</definedName>
    <definedName name="DBfactor" localSheetId="2">'[28]cal (2)'!#REF!</definedName>
    <definedName name="DBfactor">'[28]cal (2)'!#REF!</definedName>
    <definedName name="dbrwk1" localSheetId="0">#REF!</definedName>
    <definedName name="dbrwk1" localSheetId="1">#REF!</definedName>
    <definedName name="dbrwk1" localSheetId="2">#REF!</definedName>
    <definedName name="dbrwk1">#REF!</definedName>
    <definedName name="dbrwk10" localSheetId="0">#REF!</definedName>
    <definedName name="dbrwk10" localSheetId="1">#REF!</definedName>
    <definedName name="dbrwk10" localSheetId="2">#REF!</definedName>
    <definedName name="dbrwk10">#REF!</definedName>
    <definedName name="dbrwk11" localSheetId="0">#REF!</definedName>
    <definedName name="dbrwk11" localSheetId="1">#REF!</definedName>
    <definedName name="dbrwk11" localSheetId="2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'[36]U-2.1'!#REF!</definedName>
    <definedName name="dcrwk1" localSheetId="0">#REF!</definedName>
    <definedName name="dcrwk1" localSheetId="1">#REF!</definedName>
    <definedName name="dcrwk1" localSheetId="2">#REF!</definedName>
    <definedName name="dcrwk1">#REF!</definedName>
    <definedName name="dcrwk10" localSheetId="0">#REF!</definedName>
    <definedName name="dcrwk10" localSheetId="1">#REF!</definedName>
    <definedName name="dcrwk10" localSheetId="2">#REF!</definedName>
    <definedName name="dcrwk10">#REF!</definedName>
    <definedName name="dcrwk11" localSheetId="0">#REF!</definedName>
    <definedName name="dcrwk11" localSheetId="1">#REF!</definedName>
    <definedName name="dcrwk11" localSheetId="2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1">#REF!</definedName>
    <definedName name="dd" localSheetId="2">#REF!</definedName>
    <definedName name="dd">'[33]QR_4.1'!#REF!</definedName>
    <definedName name="dd_1" localSheetId="0">#REF!</definedName>
    <definedName name="dd_1" localSheetId="3">#REF!</definedName>
    <definedName name="dd_1">#REF!</definedName>
    <definedName name="dd_2" localSheetId="0">#REF!</definedName>
    <definedName name="dd_2">#REF!</definedName>
    <definedName name="dd_3" localSheetId="0">#REF!</definedName>
    <definedName name="dd_3">#REF!</definedName>
    <definedName name="ddaaaww">#REF!</definedName>
    <definedName name="ddd" hidden="1">#REF!</definedName>
    <definedName name="ddddd">'[36]U-2.1'!#REF!</definedName>
    <definedName name="dddddd" localSheetId="0">#REF!</definedName>
    <definedName name="dddddd" localSheetId="1">#REF!</definedName>
    <definedName name="dddddd" localSheetId="2">#REF!</definedName>
    <definedName name="dddddd">#REF!</definedName>
    <definedName name="ddds" localSheetId="0">#REF!</definedName>
    <definedName name="ddds" localSheetId="1">#REF!</definedName>
    <definedName name="ddds" localSheetId="2">#REF!</definedName>
    <definedName name="ddds">#REF!</definedName>
    <definedName name="ddk" localSheetId="0">#REF!</definedName>
    <definedName name="ddk" localSheetId="1">#REF!</definedName>
    <definedName name="ddk" localSheetId="2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 localSheetId="1">#REF!</definedName>
    <definedName name="DEBTORS" localSheetId="2">#REF!</definedName>
    <definedName name="DEBTORS">"#ref!"</definedName>
    <definedName name="Dec" localSheetId="0">#REF!</definedName>
    <definedName name="Dec" localSheetId="1">#REF!</definedName>
    <definedName name="Dec" localSheetId="2">#REF!</definedName>
    <definedName name="Dec">#REF!</definedName>
    <definedName name="defamount1" localSheetId="0">'[88]Deferred Charge'!#REF!</definedName>
    <definedName name="defamount1" localSheetId="1">'[89]Deferred Charge'!#REF!</definedName>
    <definedName name="defamount1" localSheetId="2">'[89]Deferred Charge'!#REF!</definedName>
    <definedName name="defamount1" localSheetId="3">'[88]Deferred Charge'!#REF!</definedName>
    <definedName name="defamount1">'[88]Deferred Charge'!#REF!</definedName>
    <definedName name="Defect_Jun_2002" localSheetId="0">[90]note_defect!#REF!</definedName>
    <definedName name="Defect_Jun_2002" localSheetId="1">[91]note_defect!#REF!</definedName>
    <definedName name="Defect_Jun_2002" localSheetId="2">[91]note_defect!#REF!</definedName>
    <definedName name="Defect_Jun_2002">[90]note_defect!#REF!</definedName>
    <definedName name="Defect_Jun_2002_1" localSheetId="0">#REF!</definedName>
    <definedName name="Defect_Jun_2002_1" localSheetId="1">#REF!</definedName>
    <definedName name="Defect_Jun_2002_1" localSheetId="2">#REF!</definedName>
    <definedName name="Defect_Jun_2002_1">#REF!</definedName>
    <definedName name="Defect_Jun_2002_2" localSheetId="0">#REF!</definedName>
    <definedName name="Defect_Jun_2002_2" localSheetId="1">#REF!</definedName>
    <definedName name="Defect_Jun_2002_2" localSheetId="2">#REF!</definedName>
    <definedName name="Defect_Jun_2002_2">#REF!</definedName>
    <definedName name="Defect_Jun_2002_3" localSheetId="0">#REF!</definedName>
    <definedName name="Defect_Jun_2002_3" localSheetId="1">#REF!</definedName>
    <definedName name="Defect_Jun_2002_3" localSheetId="2">#REF!</definedName>
    <definedName name="Defect_Jun_2002_3">#REF!</definedName>
    <definedName name="DeferDetails">#REF!</definedName>
    <definedName name="deferformula">#REF!</definedName>
    <definedName name="DEFERRED" localSheetId="1">#REF!</definedName>
    <definedName name="DEFERRED" localSheetId="2">#REF!</definedName>
    <definedName name="DEFERRED">"#ref!"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lDC" localSheetId="0">#REF!</definedName>
    <definedName name="DelDC" localSheetId="1">#REF!</definedName>
    <definedName name="DelDC" localSheetId="2">#REF!</definedName>
    <definedName name="DelDC">#REF!</definedName>
    <definedName name="DelDm" localSheetId="0">#REF!</definedName>
    <definedName name="DelDm" localSheetId="1">#REF!</definedName>
    <definedName name="DelDm" localSheetId="2">#REF!</definedName>
    <definedName name="DelDm">#REF!</definedName>
    <definedName name="Delivery" localSheetId="0">#REF!</definedName>
    <definedName name="Delivery" localSheetId="1">#REF!</definedName>
    <definedName name="Delivery" localSheetId="2">#REF!</definedName>
    <definedName name="Delivery">#REF!</definedName>
    <definedName name="DelType">#REF!</definedName>
    <definedName name="demco">#REF!</definedName>
    <definedName name="DEP" localSheetId="0">#REF!</definedName>
    <definedName name="DEP" localSheetId="1">'[43]Expense Summary'!$C$47</definedName>
    <definedName name="DEP" localSheetId="2">'[43]Expense Summary'!$C$47</definedName>
    <definedName name="DEP" localSheetId="3">#REF!</definedName>
    <definedName name="DEP">#REF!</definedName>
    <definedName name="DEPN" localSheetId="1">#REF!</definedName>
    <definedName name="DEPN" localSheetId="2">#REF!</definedName>
    <definedName name="DEPN">"#ref!"</definedName>
    <definedName name="DEPOSIT" localSheetId="1">#REF!</definedName>
    <definedName name="DEPOSIT" localSheetId="2">#REF!</definedName>
    <definedName name="DEPOSIT">"#ref!"</definedName>
    <definedName name="Depre" localSheetId="1">'[52]Depre. Key'!$A$3:$A$6</definedName>
    <definedName name="Depre" localSheetId="2">'[52]Depre. Key'!$A$3:$A$6</definedName>
    <definedName name="Depre">'[53]Depre. Key'!$A$3:$A$6</definedName>
    <definedName name="deptLookup" localSheetId="0">#REF!</definedName>
    <definedName name="deptLookup" localSheetId="1">#REF!</definedName>
    <definedName name="deptLookup" localSheetId="2">#REF!</definedName>
    <definedName name="deptLookup">#REF!</definedName>
    <definedName name="Derty" localSheetId="0">#REF!</definedName>
    <definedName name="Derty" localSheetId="1">#REF!</definedName>
    <definedName name="Derty" localSheetId="2">#REF!</definedName>
    <definedName name="Derty">#REF!</definedName>
    <definedName name="desc" localSheetId="1">#REF!</definedName>
    <definedName name="desc" localSheetId="2">#REF!</definedName>
    <definedName name="desc">"#ref!"</definedName>
    <definedName name="detail" localSheetId="0">#REF!</definedName>
    <definedName name="detail" localSheetId="3">#REF!</definedName>
    <definedName name="detail">#REF!</definedName>
    <definedName name="detail_hr" localSheetId="0">#REF!</definedName>
    <definedName name="detail_hr">#REF!</definedName>
    <definedName name="df" localSheetId="0">#REF!</definedName>
    <definedName name="df">#REF!</definedName>
    <definedName name="dfd">[92]FF_3!$A$9:$K$11</definedName>
    <definedName name="dfd___0">[93]FF_3!$A$9:$K$11</definedName>
    <definedName name="dfd___12">[92]FF_3!$A$9:$K$11</definedName>
    <definedName name="dfd___14">[92]FF_3!$A$9:$K$11</definedName>
    <definedName name="dfd___3">[92]FF_3!$A$9:$K$11</definedName>
    <definedName name="dfd___5">[92]FF_3!$A$9:$K$11</definedName>
    <definedName name="dfd___6">[92]FF_3!$A$9:$K$11</definedName>
    <definedName name="dfd___8">[92]FF_3!$A$9:$K$11</definedName>
    <definedName name="dfdlm" localSheetId="0">#REF!</definedName>
    <definedName name="dfdlm" localSheetId="1">#REF!</definedName>
    <definedName name="dfdlm" localSheetId="2">#REF!</definedName>
    <definedName name="dfdlm">#REF!</definedName>
    <definedName name="DFe" localSheetId="0">'[94]AA-1'!#REF!</definedName>
    <definedName name="DFe" localSheetId="1">'[95]AA-1'!#REF!</definedName>
    <definedName name="DFe" localSheetId="2">'[95]AA-1'!#REF!</definedName>
    <definedName name="DFe">'[94]AA-1'!#REF!</definedName>
    <definedName name="dfifif" localSheetId="0">#REF!</definedName>
    <definedName name="dfifif" localSheetId="1">#REF!</definedName>
    <definedName name="dfifif" localSheetId="2">#REF!</definedName>
    <definedName name="dfifif">#REF!</definedName>
    <definedName name="dfs" localSheetId="0">#REF!</definedName>
    <definedName name="dfs" localSheetId="1">#REF!</definedName>
    <definedName name="dfs" localSheetId="2">#REF!</definedName>
    <definedName name="dfs">#REF!</definedName>
    <definedName name="DIS" localSheetId="1">#REF!</definedName>
    <definedName name="DIS" localSheetId="2">#REF!</definedName>
    <definedName name="DIS">"#ref!"</definedName>
    <definedName name="Disc_ADL4" localSheetId="0">'[28]cal (2)'!#REF!</definedName>
    <definedName name="Disc_ADL4" localSheetId="1">'[28]cal (2)'!#REF!</definedName>
    <definedName name="Disc_ADL4" localSheetId="2">'[28]cal (2)'!#REF!</definedName>
    <definedName name="Disc_ADL4" localSheetId="3">'[28]cal (2)'!#REF!</definedName>
    <definedName name="Disc_ADL4">'[28]cal (2)'!#REF!</definedName>
    <definedName name="Disc_ADL5" localSheetId="0">'[28]cal (2)'!#REF!</definedName>
    <definedName name="Disc_ADL5" localSheetId="1">'[28]cal (2)'!#REF!</definedName>
    <definedName name="Disc_ADL5" localSheetId="2">'[28]cal (2)'!#REF!</definedName>
    <definedName name="Disc_ADL5">'[28]cal (2)'!#REF!</definedName>
    <definedName name="Disc_ADL6" localSheetId="0">'[28]cal (2)'!#REF!</definedName>
    <definedName name="Disc_ADL6" localSheetId="1">'[28]cal (2)'!#REF!</definedName>
    <definedName name="Disc_ADL6" localSheetId="2">'[28]cal (2)'!#REF!</definedName>
    <definedName name="Disc_ADL6">'[28]cal (2)'!#REF!</definedName>
    <definedName name="Discount" localSheetId="0">#REF!</definedName>
    <definedName name="discount" localSheetId="1">#REF!</definedName>
    <definedName name="discount" localSheetId="2">#REF!</definedName>
    <definedName name="Discount">#REF!</definedName>
    <definedName name="Discount_Rate" localSheetId="0">'[96]Detail รายบุคคลปี 58'!#REF!</definedName>
    <definedName name="Discount_Rate" localSheetId="1">'[97]Detail รายบุคคลปี 58'!#REF!</definedName>
    <definedName name="Discount_Rate" localSheetId="2">'[97]Detail รายบุคคลปี 58'!#REF!</definedName>
    <definedName name="Discount_Rate" localSheetId="3">'[96]Detail รายบุคคลปี 58'!#REF!</definedName>
    <definedName name="Discount_Rate">'[96]Detail รายบุคคลปี 58'!#REF!</definedName>
    <definedName name="DISP" localSheetId="1">#REF!</definedName>
    <definedName name="DISP" localSheetId="2">#REF!</definedName>
    <definedName name="DISP">"#ref!"</definedName>
    <definedName name="dItemsToTest" localSheetId="0">#REF!</definedName>
    <definedName name="dItemsToTest" localSheetId="1">#REF!</definedName>
    <definedName name="dItemsToTest" localSheetId="2">#REF!</definedName>
    <definedName name="dItemsToTest">#REF!</definedName>
    <definedName name="div" localSheetId="1">[98]M_Maincomp!#REF!</definedName>
    <definedName name="div" localSheetId="2">[98]M_Maincomp!#REF!</definedName>
    <definedName name="div">#N/A</definedName>
    <definedName name="DIVIDEND" localSheetId="1">#REF!</definedName>
    <definedName name="DIVIDEND" localSheetId="2">#REF!</definedName>
    <definedName name="dividend">#N/A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dkfi" localSheetId="0">#REF!</definedName>
    <definedName name="dkfi" localSheetId="1">#REF!</definedName>
    <definedName name="dkfi" localSheetId="2">#REF!</definedName>
    <definedName name="dkfi">#REF!</definedName>
    <definedName name="dkfi_1" localSheetId="0">#REF!</definedName>
    <definedName name="dkfi_1">#REF!</definedName>
    <definedName name="dkfi_2">#REF!</definedName>
    <definedName name="dkfi_3">#REF!</definedName>
    <definedName name="DL" localSheetId="1">#REF!</definedName>
    <definedName name="DL" localSheetId="2">#REF!</definedName>
    <definedName name="DL">"#ref!"</definedName>
    <definedName name="dName" localSheetId="0">#REF!</definedName>
    <definedName name="dName" localSheetId="3">#REF!</definedName>
    <definedName name="dName">#REF!</definedName>
    <definedName name="donations" localSheetId="1">[99]M_Maincomp!#REF!</definedName>
    <definedName name="donations" localSheetId="2">[99]M_Maincomp!#REF!</definedName>
    <definedName name="donations">#N/A</definedName>
    <definedName name="dooe" localSheetId="0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 localSheetId="1">#REF!</definedName>
    <definedName name="DRACO" localSheetId="2">#REF!</definedName>
    <definedName name="DRACO">"#ref!"</definedName>
    <definedName name="drtfv" localSheetId="0">#REF!</definedName>
    <definedName name="drtfv" localSheetId="3">#REF!</definedName>
    <definedName name="drtfv">#REF!</definedName>
    <definedName name="ds" localSheetId="0">#REF!</definedName>
    <definedName name="ds">#REF!</definedName>
    <definedName name="DS_F" localSheetId="1">#REF!</definedName>
    <definedName name="DS_F" localSheetId="2">#REF!</definedName>
    <definedName name="DS_F">"#ref!"</definedName>
    <definedName name="DS_W" localSheetId="1">#REF!</definedName>
    <definedName name="DS_W" localSheetId="2">#REF!</definedName>
    <definedName name="DS_W">"#ref!"</definedName>
    <definedName name="DS1_" localSheetId="1">#REF!</definedName>
    <definedName name="DS1_" localSheetId="2">#REF!</definedName>
    <definedName name="DS1_">"#ref!"</definedName>
    <definedName name="dSampleSize" localSheetId="0">#REF!</definedName>
    <definedName name="dSampleSize" localSheetId="3">#REF!</definedName>
    <definedName name="dSampleSize">#REF!</definedName>
    <definedName name="dsddsdsd" localSheetId="0">#REF!</definedName>
    <definedName name="dsddsdsd">#REF!</definedName>
    <definedName name="dsdsa" localSheetId="0">#REF!</definedName>
    <definedName name="dsdsa">#REF!</definedName>
    <definedName name="dsdsds">#REF!</definedName>
    <definedName name="dsffdsfdsffopkfeow" localSheetId="1">[100]Newspaper!#REF!</definedName>
    <definedName name="dsffdsfdsffopkfeow" localSheetId="2">[100]Newspaper!#REF!</definedName>
    <definedName name="dsffdsfdsffopkfeow">#N/A</definedName>
    <definedName name="dsfka" localSheetId="0">#REF!</definedName>
    <definedName name="dsfka" localSheetId="1">#REF!</definedName>
    <definedName name="dsfka" localSheetId="2">#REF!</definedName>
    <definedName name="dsfka">#REF!</definedName>
    <definedName name="dsfka_1" localSheetId="0">#REF!</definedName>
    <definedName name="dsfka_1" localSheetId="1">#REF!</definedName>
    <definedName name="dsfka_1" localSheetId="2">#REF!</definedName>
    <definedName name="dsfka_1">#REF!</definedName>
    <definedName name="dsfka_2" localSheetId="0">#REF!</definedName>
    <definedName name="dsfka_2" localSheetId="1">#REF!</definedName>
    <definedName name="dsfka_2" localSheetId="2">#REF!</definedName>
    <definedName name="dsfka_2">#REF!</definedName>
    <definedName name="dsfka_3">#REF!</definedName>
    <definedName name="dsfs">#REF!</definedName>
    <definedName name="dsv" localSheetId="1">#REF!</definedName>
    <definedName name="dsv" localSheetId="2">#REF!</definedName>
    <definedName name="dsv">"#ref!"</definedName>
    <definedName name="DT" localSheetId="0">#REF!</definedName>
    <definedName name="DT" localSheetId="3">#REF!</definedName>
    <definedName name="DT">#REF!</definedName>
    <definedName name="dTotalPopulationBookValue" localSheetId="0">#REF!</definedName>
    <definedName name="dTotalPopulationBookValue">#REF!</definedName>
    <definedName name="dTotalProjectedBookValue" localSheetId="0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 localSheetId="0">'[94]AA-1'!#REF!</definedName>
    <definedName name="dwdy" localSheetId="1">'[95]AA-1'!#REF!</definedName>
    <definedName name="dwdy" localSheetId="2">'[95]AA-1'!#REF!</definedName>
    <definedName name="dwdy" localSheetId="3">'[94]AA-1'!#REF!</definedName>
    <definedName name="dwdy">'[94]AA-1'!#REF!</definedName>
    <definedName name="e" localSheetId="0">#REF!</definedName>
    <definedName name="E" localSheetId="1">#REF!</definedName>
    <definedName name="E" localSheetId="2">#REF!</definedName>
    <definedName name="e">#REF!</definedName>
    <definedName name="E_1" localSheetId="0">#REF!</definedName>
    <definedName name="E_1" localSheetId="1">#REF!</definedName>
    <definedName name="E_1" localSheetId="2">#REF!</definedName>
    <definedName name="E_1">#REF!</definedName>
    <definedName name="E_2" localSheetId="0">#REF!</definedName>
    <definedName name="E_2" localSheetId="1">#REF!</definedName>
    <definedName name="E_2" localSheetId="2">#REF!</definedName>
    <definedName name="E_2">#REF!</definedName>
    <definedName name="E_3">#REF!</definedName>
    <definedName name="E1R" localSheetId="1">#REF!</definedName>
    <definedName name="E1R" localSheetId="2">#REF!</definedName>
    <definedName name="E1R">"#ref!"</definedName>
    <definedName name="EAC" localSheetId="1">#REF!</definedName>
    <definedName name="EAC" localSheetId="2">#REF!</definedName>
    <definedName name="EAC">"#ref!"</definedName>
    <definedName name="econ" localSheetId="1">#REF!</definedName>
    <definedName name="econ" localSheetId="2">#REF!</definedName>
    <definedName name="econ">"#ref!"</definedName>
    <definedName name="ECR">#N/A</definedName>
    <definedName name="ed" localSheetId="0">#REF!</definedName>
    <definedName name="ed" localSheetId="1">#REF!</definedName>
    <definedName name="ed" localSheetId="2">#REF!</definedName>
    <definedName name="ed">#REF!</definedName>
    <definedName name="EE" localSheetId="0">#REF!</definedName>
    <definedName name="ee" localSheetId="1">#REF!</definedName>
    <definedName name="ee" localSheetId="2">#REF!</definedName>
    <definedName name="EE">#REF!</definedName>
    <definedName name="ee_1" localSheetId="0">#REF!</definedName>
    <definedName name="ee_1" localSheetId="1">#REF!</definedName>
    <definedName name="ee_1" localSheetId="2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 localSheetId="1">#REF!</definedName>
    <definedName name="EGCO" localSheetId="2">#REF!</definedName>
    <definedName name="EGCO">"#ref!"</definedName>
    <definedName name="EGCO_IPO_" localSheetId="1">#REF!</definedName>
    <definedName name="EGCO_IPO_" localSheetId="2">#REF!</definedName>
    <definedName name="EGCO_IPO_">"#ref!"</definedName>
    <definedName name="EGCO1" localSheetId="1">#REF!</definedName>
    <definedName name="EGCO1" localSheetId="2">#REF!</definedName>
    <definedName name="EGCO1">"#ref!"</definedName>
    <definedName name="egfg" localSheetId="0">#REF!</definedName>
    <definedName name="egfg" localSheetId="3">#REF!</definedName>
    <definedName name="egfg">#REF!</definedName>
    <definedName name="end" localSheetId="1">#REF!</definedName>
    <definedName name="end" localSheetId="2">#REF!</definedName>
    <definedName name="end">"#ref!"</definedName>
    <definedName name="Energy" localSheetId="1">'[101]Energy(update)'!#REF!</definedName>
    <definedName name="Energy" localSheetId="2">'[101]Energy(update)'!#REF!</definedName>
    <definedName name="Energy">#N/A</definedName>
    <definedName name="Enum1" localSheetId="1">[102]_Lookup!$F$2:$F$5</definedName>
    <definedName name="Enum1" localSheetId="2">[102]_Lookup!$F$2:$F$5</definedName>
    <definedName name="Enum1">[103]_Lookup!$F$2:$F$5</definedName>
    <definedName name="Enum115" localSheetId="1">[102]_Lookup!$D$2:$D$4</definedName>
    <definedName name="Enum115" localSheetId="2">[102]_Lookup!$D$2:$D$4</definedName>
    <definedName name="Enum115">[103]_Lookup!$D$2:$D$4</definedName>
    <definedName name="Enum118" localSheetId="1">'[104]#Lookup'!$A$2:$A$4</definedName>
    <definedName name="Enum118" localSheetId="2">'[104]#Lookup'!$A$2:$A$4</definedName>
    <definedName name="Enum118">'[105]#Lookup'!$A$2:$A$4</definedName>
    <definedName name="Enum279" localSheetId="1">[102]_Lookup!$C$2:$C$4</definedName>
    <definedName name="Enum279" localSheetId="2">[102]_Lookup!$C$2:$C$4</definedName>
    <definedName name="Enum279">[103]_Lookup!$C$2:$C$4</definedName>
    <definedName name="Enum280" localSheetId="1">[102]_Lookup!$G$2:$G$3</definedName>
    <definedName name="Enum280" localSheetId="2">[102]_Lookup!$G$2:$G$3</definedName>
    <definedName name="Enum280">[103]_Lookup!$G$2:$G$3</definedName>
    <definedName name="Enum479" localSheetId="1">[102]_Lookup!$E$2:$E$4</definedName>
    <definedName name="Enum479" localSheetId="2">[102]_Lookup!$E$2:$E$4</definedName>
    <definedName name="Enum479">[103]_Lookup!$E$2:$E$4</definedName>
    <definedName name="Enum594" localSheetId="1">'[106]#Lookup'!$B$2:$B$4</definedName>
    <definedName name="Enum594" localSheetId="2">'[106]#Lookup'!$B$2:$B$4</definedName>
    <definedName name="Enum594">'[107]#Lookup'!$B$2:$B$4</definedName>
    <definedName name="Enum61469" localSheetId="1">[102]_Lookup!$B$2:$B$3</definedName>
    <definedName name="Enum61469" localSheetId="2">[102]_Lookup!$B$2:$B$3</definedName>
    <definedName name="Enum61469">[103]_Lookup!$B$2:$B$3</definedName>
    <definedName name="EPCO" localSheetId="1">#REF!</definedName>
    <definedName name="EPCO" localSheetId="2">#REF!</definedName>
    <definedName name="EPCO">"#ref!"</definedName>
    <definedName name="ergaqq" localSheetId="0">[6]RSS9801!#REF!</definedName>
    <definedName name="ergaqq" localSheetId="1">[6]RSS9801!#REF!</definedName>
    <definedName name="ergaqq" localSheetId="2">[6]RSS9801!#REF!</definedName>
    <definedName name="ergaqq" localSheetId="3">[6]RSS9801!#REF!</definedName>
    <definedName name="ergaqq">[6]RSS9801!#REF!</definedName>
    <definedName name="ert" localSheetId="0" hidden="1">#REF!</definedName>
    <definedName name="ert" localSheetId="1" hidden="1">#REF!</definedName>
    <definedName name="ert" localSheetId="2" hidden="1">#REF!</definedName>
    <definedName name="ert" hidden="1">#REF!</definedName>
    <definedName name="esfse" localSheetId="1">[100]Newspaper!#REF!</definedName>
    <definedName name="esfse" localSheetId="2">[100]Newspaper!#REF!</definedName>
    <definedName name="esfse">#N/A</definedName>
    <definedName name="euro" localSheetId="1">[108]currency!$C$4</definedName>
    <definedName name="euro" localSheetId="2">[108]currency!$C$4</definedName>
    <definedName name="euro">[109]currency!$C$4</definedName>
    <definedName name="EV" localSheetId="0">'[110]New Item'!#REF!</definedName>
    <definedName name="EV" localSheetId="1">'[111]New Item'!#REF!</definedName>
    <definedName name="EV" localSheetId="2">'[111]New Item'!#REF!</definedName>
    <definedName name="EV" localSheetId="3">'[110]New Item'!#REF!</definedName>
    <definedName name="EV">'[110]New Item'!#REF!</definedName>
    <definedName name="EX.RATE">[112]RATE!$A$1:$C$32</definedName>
    <definedName name="Excel_BuiltIn_Database" localSheetId="0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Database_0" localSheetId="1">[113]FF_2!#REF!</definedName>
    <definedName name="Excel_BuiltIn_Database_0" localSheetId="2">[113]FF_2!#REF!</definedName>
    <definedName name="Excel_BuiltIn_Database_0">#N/A</definedName>
    <definedName name="Excel_BuiltIn_Database_1" localSheetId="0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Database_12" localSheetId="1">[114]FF_2!#REF!</definedName>
    <definedName name="Excel_BuiltIn_Database_12" localSheetId="2">[114]FF_2!#REF!</definedName>
    <definedName name="Excel_BuiltIn_Database_12">#N/A</definedName>
    <definedName name="Excel_BuiltIn_Database_14" localSheetId="1">[114]FF_2!#REF!</definedName>
    <definedName name="Excel_BuiltIn_Database_14" localSheetId="2">[114]FF_2!#REF!</definedName>
    <definedName name="Excel_BuiltIn_Database_14">#N/A</definedName>
    <definedName name="Excel_BuiltIn_Database_2" localSheetId="0">#REF!</definedName>
    <definedName name="Excel_BuiltIn_Database_2" localSheetId="1">#REF!</definedName>
    <definedName name="Excel_BuiltIn_Database_2" localSheetId="2">#REF!</definedName>
    <definedName name="Excel_BuiltIn_Database_2">#REF!</definedName>
    <definedName name="Excel_BuiltIn_Database_3" localSheetId="1">[114]FF_2!#REF!</definedName>
    <definedName name="Excel_BuiltIn_Database_3" localSheetId="2">[114]FF_2!#REF!</definedName>
    <definedName name="Excel_BuiltIn_Database_3">#N/A</definedName>
    <definedName name="Excel_BuiltIn_Database_5" localSheetId="1">[114]FF_2!#REF!</definedName>
    <definedName name="Excel_BuiltIn_Database_5" localSheetId="2">[114]FF_2!#REF!</definedName>
    <definedName name="Excel_BuiltIn_Database_5">#N/A</definedName>
    <definedName name="Excel_BuiltIn_Database_6" localSheetId="1">[114]FF_2!#REF!</definedName>
    <definedName name="Excel_BuiltIn_Database_6" localSheetId="2">[114]FF_2!#REF!</definedName>
    <definedName name="Excel_BuiltIn_Database_6">#N/A</definedName>
    <definedName name="Excel_BuiltIn_Database_8" localSheetId="1">[114]FF_2!#REF!</definedName>
    <definedName name="Excel_BuiltIn_Database_8" localSheetId="2">[114]FF_2!#REF!</definedName>
    <definedName name="Excel_BuiltIn_Database_8">#N/A</definedName>
    <definedName name="Excel_BuiltIn_Database_9" localSheetId="1">[114]FF_2!#REF!</definedName>
    <definedName name="Excel_BuiltIn_Database_9" localSheetId="2">[114]FF_2!#REF!</definedName>
    <definedName name="Excel_BuiltIn_Database_9">#N/A</definedName>
    <definedName name="Excel_BuiltIn_Extract" localSheetId="0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Extract_2" localSheetId="0">#REF!</definedName>
    <definedName name="Excel_BuiltIn_Extract_2" localSheetId="1">#REF!</definedName>
    <definedName name="Excel_BuiltIn_Extract_2" localSheetId="2">#REF!</definedName>
    <definedName name="Excel_BuiltIn_Extract_2">#REF!</definedName>
    <definedName name="Excel_BuiltIn_Extract_3">#REF!</definedName>
    <definedName name="Excel_BuiltIn_Print_Area" localSheetId="1">#REF!</definedName>
    <definedName name="Excel_BuiltIn_Print_Area" localSheetId="2">#REF!</definedName>
    <definedName name="Excel_BuiltIn_Print_Area">"#ref!"</definedName>
    <definedName name="Excel_BuiltIn_Print_Area_1" localSheetId="0">#REF!</definedName>
    <definedName name="Excel_BuiltIn_Print_Area_1" localSheetId="1">[115]IFS!#REF!</definedName>
    <definedName name="Excel_BuiltIn_Print_Area_1" localSheetId="2">[115]IFS!#REF!</definedName>
    <definedName name="Excel_BuiltIn_Print_Area_1" localSheetId="3">#REF!</definedName>
    <definedName name="Excel_BuiltIn_Print_Area_1">#REF!</definedName>
    <definedName name="Excel_BuiltIn_Print_Area_11" localSheetId="0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0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 localSheetId="1">[115]UF!#REF!</definedName>
    <definedName name="Excel_BuiltIn_Print_Area_2" localSheetId="2">[115]UF!#REF!</definedName>
    <definedName name="Excel_BuiltIn_Print_Area_2">#N/A</definedName>
    <definedName name="Excel_BuiltIn_Print_Area_27" localSheetId="0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0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0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0">'[116]Sparepart_Package_Jan''08'!#REF!</definedName>
    <definedName name="Excel_BuiltIn_Print_Area_3" localSheetId="1">#REF!</definedName>
    <definedName name="Excel_BuiltIn_Print_Area_3" localSheetId="2">#REF!</definedName>
    <definedName name="Excel_BuiltIn_Print_Area_3" localSheetId="3">'[116]Sparepart_Package_Jan''08'!#REF!</definedName>
    <definedName name="Excel_BuiltIn_Print_Area_3">'[116]Sparepart_Package_Jan''08'!#REF!</definedName>
    <definedName name="Excel_BuiltIn_Print_Area_36">"$#REF!.$A$1:$I$80"</definedName>
    <definedName name="Excel_BuiltIn_Print_Area_5" localSheetId="0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Titles" localSheetId="0">#REF!</definedName>
    <definedName name="Excel_BuiltIn_Print_Titles" localSheetId="1">#REF!</definedName>
    <definedName name="Excel_BuiltIn_Print_Titles" localSheetId="2">#REF!</definedName>
    <definedName name="Excel_BuiltIn_Print_Titles">#REF!</definedName>
    <definedName name="Excel_BuiltIn_Print_Titles_1" localSheetId="0">#REF!</definedName>
    <definedName name="Excel_BuiltIn_Print_Titles_1" localSheetId="1">[117]mcot_upc!#REF!</definedName>
    <definedName name="Excel_BuiltIn_Print_Titles_1" localSheetId="2">[117]mcot_upc!#REF!</definedName>
    <definedName name="Excel_BuiltIn_Print_Titles_1" localSheetId="3">#REF!</definedName>
    <definedName name="Excel_BuiltIn_Print_Titles_1">#REF!</definedName>
    <definedName name="Excel_BuiltIn_Print_Titles_1_1">"$mcot_upc.$#REF!$#REF!:$#REF!$#REF!"</definedName>
    <definedName name="Excel_BuiltIn_Print_Titles_10" localSheetId="0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0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 localSheetId="1">#REF!</definedName>
    <definedName name="Excel_BuiltIn_Print_Titles_4_1" localSheetId="2">#REF!</definedName>
    <definedName name="Excel_BuiltIn_Print_Titles_4_1">"#ref!"</definedName>
    <definedName name="Excel_BuiltIn_Print_Titles_5" localSheetId="0">#REF!</definedName>
    <definedName name="Excel_BuiltIn_Print_Titles_5" localSheetId="3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 localSheetId="1">#REF!</definedName>
    <definedName name="EXP" localSheetId="2">#REF!</definedName>
    <definedName name="EXP">"#ref!"</definedName>
    <definedName name="EXP_LETTER" localSheetId="0">#REF!</definedName>
    <definedName name="EXP_LETTER" localSheetId="3">#REF!</definedName>
    <definedName name="EXP_LETTER">#REF!</definedName>
    <definedName name="expense" localSheetId="1">[99]M_Maincomp!#REF!</definedName>
    <definedName name="expense" localSheetId="2">[99]M_Maincomp!#REF!</definedName>
    <definedName name="expense">#N/A</definedName>
    <definedName name="EXPORT" localSheetId="0">#REF!</definedName>
    <definedName name="EXPORT" localSheetId="1">#REF!</definedName>
    <definedName name="EXPORT" localSheetId="2">#REF!</definedName>
    <definedName name="EXPORT">#REF!</definedName>
    <definedName name="EXPORT_1" localSheetId="0">#REF!</definedName>
    <definedName name="EXPORT_1" localSheetId="1">#REF!</definedName>
    <definedName name="EXPORT_1" localSheetId="2">#REF!</definedName>
    <definedName name="EXPORT_1">#REF!</definedName>
    <definedName name="EXPORT_2" localSheetId="0">#REF!</definedName>
    <definedName name="EXPORT_2" localSheetId="1">#REF!</definedName>
    <definedName name="EXPORT_2" localSheetId="2">#REF!</definedName>
    <definedName name="EXPORT_2">#REF!</definedName>
    <definedName name="EXPORT_3">#REF!</definedName>
    <definedName name="_xlnm.Extract" localSheetId="0">[118]BGT97STAFF!#REF!</definedName>
    <definedName name="_xlnm.Extract" localSheetId="1">[118]BGT97STAFF!#REF!</definedName>
    <definedName name="_xlnm.Extract" localSheetId="2">[118]BGT97STAFF!#REF!</definedName>
    <definedName name="_xlnm.Extract" localSheetId="3">[118]BGT97STAFF!#REF!</definedName>
    <definedName name="_xlnm.Extract">[118]BGT97STAFF!#REF!</definedName>
    <definedName name="f" localSheetId="0">#REF!</definedName>
    <definedName name="f" localSheetId="1">#REF!</definedName>
    <definedName name="f" localSheetId="2">#REF!</definedName>
    <definedName name="f">#REF!</definedName>
    <definedName name="f_1" localSheetId="0">#REF!</definedName>
    <definedName name="f_1" localSheetId="1">#REF!</definedName>
    <definedName name="f_1" localSheetId="2">#REF!</definedName>
    <definedName name="f_1">#REF!</definedName>
    <definedName name="f_2" localSheetId="0">#REF!</definedName>
    <definedName name="f_2" localSheetId="1">#REF!</definedName>
    <definedName name="f_2" localSheetId="2">#REF!</definedName>
    <definedName name="f_2">#REF!</definedName>
    <definedName name="f_3">#REF!</definedName>
    <definedName name="FA" localSheetId="1">#REF!</definedName>
    <definedName name="FA" localSheetId="2">#REF!</definedName>
    <definedName name="FA">"#ref!"</definedName>
    <definedName name="FA.." localSheetId="0">#REF!</definedName>
    <definedName name="FA.." localSheetId="3">#REF!</definedName>
    <definedName name="FA..">#REF!</definedName>
    <definedName name="FA.._1" localSheetId="0">#REF!</definedName>
    <definedName name="FA.._1">#REF!</definedName>
    <definedName name="FA.._2" localSheetId="0">#REF!</definedName>
    <definedName name="FA.._2">#REF!</definedName>
    <definedName name="FA.._3">#REF!</definedName>
    <definedName name="FACOH" localSheetId="0">#REF!</definedName>
    <definedName name="FACOH" localSheetId="1">'[43]Expense Summary'!$C$9</definedName>
    <definedName name="FACOH" localSheetId="2">'[43]Expense Summary'!$C$9</definedName>
    <definedName name="FACOH" localSheetId="3">#REF!</definedName>
    <definedName name="FACOH">#REF!</definedName>
    <definedName name="FAT" localSheetId="1">#REF!</definedName>
    <definedName name="FAT" localSheetId="2">#REF!</definedName>
    <definedName name="FAT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m">#REF!</definedName>
    <definedName name="fdsa">#REF!</definedName>
    <definedName name="FDSFDDFD">#REF!</definedName>
    <definedName name="FE" localSheetId="1">#REF!</definedName>
    <definedName name="FE" localSheetId="2">#REF!</definedName>
    <definedName name="FE">"#ref!"</definedName>
    <definedName name="Feb" localSheetId="0">#REF!</definedName>
    <definedName name="Feb" localSheetId="3">#REF!</definedName>
    <definedName name="Feb">#REF!</definedName>
    <definedName name="fef" localSheetId="0">#REF!</definedName>
    <definedName name="fef">#REF!</definedName>
    <definedName name="fefre" localSheetId="0">#REF!</definedName>
    <definedName name="fefre">#REF!</definedName>
    <definedName name="fetg" localSheetId="1">#REF!</definedName>
    <definedName name="fetg" localSheetId="2">#REF!</definedName>
    <definedName name="fetg">"#ref!"</definedName>
    <definedName name="ff" localSheetId="0">#REF!</definedName>
    <definedName name="ff" localSheetId="3">#REF!</definedName>
    <definedName name="ff">#REF!</definedName>
    <definedName name="ffd" localSheetId="0">#REF!</definedName>
    <definedName name="ffd">#REF!</definedName>
    <definedName name="ffd_1" localSheetId="0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 localSheetId="1">#REF!</definedName>
    <definedName name="ffj" localSheetId="2">#REF!</definedName>
    <definedName name="ffj">"#ref!"</definedName>
    <definedName name="fg" localSheetId="0">#REF!</definedName>
    <definedName name="fg" localSheetId="3">#REF!</definedName>
    <definedName name="fg">#REF!</definedName>
    <definedName name="fg_1" localSheetId="0">#REF!</definedName>
    <definedName name="fg_1">#REF!</definedName>
    <definedName name="fg_2" localSheetId="0">#REF!</definedName>
    <definedName name="fg_2">#REF!</definedName>
    <definedName name="fg_3">#REF!</definedName>
    <definedName name="fgf">#REF!</definedName>
    <definedName name="figure" localSheetId="1">#REF!</definedName>
    <definedName name="figure" localSheetId="2">#REF!</definedName>
    <definedName name="figure">"#ref!"</definedName>
    <definedName name="fill" localSheetId="0" hidden="1">#REF!</definedName>
    <definedName name="fill" localSheetId="3" hidden="1">#REF!</definedName>
    <definedName name="fill" hidden="1">#REF!</definedName>
    <definedName name="FIN1_F" localSheetId="1">#REF!</definedName>
    <definedName name="FIN1_F" localSheetId="2">#REF!</definedName>
    <definedName name="FIN1_F">"#ref!"</definedName>
    <definedName name="FIN1_W" localSheetId="1">#REF!</definedName>
    <definedName name="FIN1_W" localSheetId="2">#REF!</definedName>
    <definedName name="FIN1_W">"#ref!"</definedName>
    <definedName name="FINAL_CUST_CREDIT_GL" localSheetId="0">'[119]Adj&amp;Rje(Z820) '!#REF!</definedName>
    <definedName name="FINAL_CUST_CREDIT_GL" localSheetId="1">'[120]Adj&amp;Rje(Z820) '!#REF!</definedName>
    <definedName name="FINAL_CUST_CREDIT_GL" localSheetId="2">'[120]Adj&amp;Rje(Z820) '!#REF!</definedName>
    <definedName name="FINAL_CUST_CREDIT_GL" localSheetId="3">'[119]Adj&amp;Rje(Z820) '!#REF!</definedName>
    <definedName name="FINAL_CUST_CREDIT_GL">'[119]Adj&amp;Rje(Z820) '!#REF!</definedName>
    <definedName name="FINANCIAL_ACS" localSheetId="1">#REF!</definedName>
    <definedName name="FINANCIAL_ACS" localSheetId="2">#REF!</definedName>
    <definedName name="FINANCIAL_ACS">"#ref!"</definedName>
    <definedName name="Finsumm" localSheetId="1">#REF!</definedName>
    <definedName name="Finsumm" localSheetId="2">#REF!</definedName>
    <definedName name="Finsumm">"#ref!"</definedName>
    <definedName name="FIRST" localSheetId="1">#REF!</definedName>
    <definedName name="FIRST" localSheetId="2">#REF!</definedName>
    <definedName name="FIRST">"#ref!"</definedName>
    <definedName name="FNAME" localSheetId="0">#REF!</definedName>
    <definedName name="FNAME" localSheetId="3">#REF!</definedName>
    <definedName name="FNAME">#REF!</definedName>
    <definedName name="Follow" localSheetId="0">#REF!</definedName>
    <definedName name="Follow">#REF!</definedName>
    <definedName name="Follow_1" localSheetId="0">#REF!</definedName>
    <definedName name="Follow_1">#REF!</definedName>
    <definedName name="Follow_2">#REF!</definedName>
    <definedName name="Follow_3">#REF!</definedName>
    <definedName name="foreign" localSheetId="1">#REF!</definedName>
    <definedName name="foreign" localSheetId="2">#REF!</definedName>
    <definedName name="foreign">"#ref!"</definedName>
    <definedName name="FORWARD" localSheetId="1">#N/A</definedName>
    <definedName name="FORWARD" localSheetId="2">#N/A</definedName>
    <definedName name="FORWARD">"#n/a"</definedName>
    <definedName name="Forward_Sheet1_List" localSheetId="0">#REF!</definedName>
    <definedName name="Forward_Sheet1_List" localSheetId="1">#REF!</definedName>
    <definedName name="Forward_Sheet1_List" localSheetId="2">#REF!</definedName>
    <definedName name="Forward_Sheet1_List">#REF!</definedName>
    <definedName name="Forward_Sheet1_List_1" localSheetId="0">#REF!</definedName>
    <definedName name="Forward_Sheet1_List_1" localSheetId="1">#REF!</definedName>
    <definedName name="Forward_Sheet1_List_1" localSheetId="2">#REF!</definedName>
    <definedName name="Forward_Sheet1_List_1">#REF!</definedName>
    <definedName name="Forward_Sheet1_List_2" localSheetId="0">#REF!</definedName>
    <definedName name="Forward_Sheet1_List_2" localSheetId="1">#REF!</definedName>
    <definedName name="Forward_Sheet1_List_2" localSheetId="2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 localSheetId="0">'[121]Standing data'!#REF!</definedName>
    <definedName name="FundCurrency" localSheetId="1">'[122]Standing data'!#REF!</definedName>
    <definedName name="FundCurrency" localSheetId="2">'[122]Standing data'!#REF!</definedName>
    <definedName name="FundCurrency" localSheetId="3">'[121]Standing data'!#REF!</definedName>
    <definedName name="FundCurrency">'[121]Standing data'!#REF!</definedName>
    <definedName name="FUNDOSP" localSheetId="1">#REF!</definedName>
    <definedName name="FUNDOSP" localSheetId="2">#REF!</definedName>
    <definedName name="FUNDOSP">"#ref!"</definedName>
    <definedName name="fv" localSheetId="0">#REF!</definedName>
    <definedName name="fv" localSheetId="1">#REF!</definedName>
    <definedName name="fv" localSheetId="2">#REF!</definedName>
    <definedName name="fv">#REF!</definedName>
    <definedName name="fyk" localSheetId="0">[6]RSS9801!#REF!</definedName>
    <definedName name="fyk" localSheetId="1">[6]RSS9801!#REF!</definedName>
    <definedName name="fyk" localSheetId="2">[6]RSS9801!#REF!</definedName>
    <definedName name="fyk" localSheetId="3">[6]RSS9801!#REF!</definedName>
    <definedName name="fyk">[6]RSS9801!#REF!</definedName>
    <definedName name="g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1">'[123]วงเครดิต 3'!#REF!</definedName>
    <definedName name="G" localSheetId="2">'[123]วงเครดิต 3'!#REF!</definedName>
    <definedName name="g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0">#REF!</definedName>
    <definedName name="G_1" localSheetId="1">#REF!</definedName>
    <definedName name="G_1" localSheetId="2">#REF!</definedName>
    <definedName name="G_1">#REF!</definedName>
    <definedName name="G_2" localSheetId="0">#REF!</definedName>
    <definedName name="G_2" localSheetId="1">#REF!</definedName>
    <definedName name="G_2" localSheetId="2">#REF!</definedName>
    <definedName name="G_2">#REF!</definedName>
    <definedName name="G_3" localSheetId="0">#REF!</definedName>
    <definedName name="G_3" localSheetId="1">#REF!</definedName>
    <definedName name="G_3" localSheetId="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 localSheetId="1">#REF!</definedName>
    <definedName name="GF" localSheetId="2">#REF!</definedName>
    <definedName name="GF">"#ref!"</definedName>
    <definedName name="GFPT" localSheetId="1">#REF!</definedName>
    <definedName name="GFPT" localSheetId="2">#REF!</definedName>
    <definedName name="GFPT">"#ref!"</definedName>
    <definedName name="gg" localSheetId="0">#REF!</definedName>
    <definedName name="gg" localSheetId="3">#REF!</definedName>
    <definedName name="gg">#REF!</definedName>
    <definedName name="gg___0" localSheetId="1">[124]FF_3!$A$1:$IV$8</definedName>
    <definedName name="gg___0" localSheetId="2">[124]FF_3!$A$1:$IV$8</definedName>
    <definedName name="gg___0">[124]FF_3!$1:$8</definedName>
    <definedName name="gg___12" localSheetId="1">[125]FF_3!$A$1:$IV$8</definedName>
    <definedName name="gg___12" localSheetId="2">[125]FF_3!$A$1:$IV$8</definedName>
    <definedName name="gg___12">[125]FF_3!$1:$8</definedName>
    <definedName name="gg___14" localSheetId="1">[125]FF_3!$A$1:$IV$8</definedName>
    <definedName name="gg___14" localSheetId="2">[125]FF_3!$A$1:$IV$8</definedName>
    <definedName name="gg___14">[125]FF_3!$1:$8</definedName>
    <definedName name="gg___3" localSheetId="1">[125]FF_3!$A$1:$IV$8</definedName>
    <definedName name="gg___3" localSheetId="2">[125]FF_3!$A$1:$IV$8</definedName>
    <definedName name="gg___3">[125]FF_3!$1:$8</definedName>
    <definedName name="gg___5" localSheetId="1">[125]FF_3!$A$1:$IV$8</definedName>
    <definedName name="gg___5" localSheetId="2">[125]FF_3!$A$1:$IV$8</definedName>
    <definedName name="gg___5">[125]FF_3!$1:$8</definedName>
    <definedName name="gg___6" localSheetId="1">[125]FF_3!$A$1:$IV$8</definedName>
    <definedName name="gg___6" localSheetId="2">[125]FF_3!$A$1:$IV$8</definedName>
    <definedName name="gg___6">[125]FF_3!$1:$8</definedName>
    <definedName name="gg___8" localSheetId="1">[125]FF_3!$A$1:$IV$8</definedName>
    <definedName name="gg___8" localSheetId="2">[125]FF_3!$A$1:$IV$8</definedName>
    <definedName name="gg___8">[125]FF_3!$1:$8</definedName>
    <definedName name="ggfg" localSheetId="0">#REF!</definedName>
    <definedName name="ggfg" localSheetId="1">#REF!</definedName>
    <definedName name="ggfg" localSheetId="2">#REF!</definedName>
    <definedName name="ggfg">#REF!</definedName>
    <definedName name="ggg" localSheetId="0">#REF!</definedName>
    <definedName name="ggg" localSheetId="1">#REF!</definedName>
    <definedName name="ggg" localSheetId="2">#REF!</definedName>
    <definedName name="ggg">#REF!</definedName>
    <definedName name="gggg" localSheetId="0">#REF!</definedName>
    <definedName name="gggg" localSheetId="1">#REF!</definedName>
    <definedName name="gggg" localSheetId="2">#REF!</definedName>
    <definedName name="gggg">#REF!</definedName>
    <definedName name="ggs" hidden="1">#REF!</definedName>
    <definedName name="gh" localSheetId="1" hidden="1">{"'Eng (page2)'!$A$1:$D$52"}</definedName>
    <definedName name="gh" localSheetId="2" hidden="1">{"'Eng (page2)'!$A$1:$D$52"}</definedName>
    <definedName name="GH">#REF!</definedName>
    <definedName name="ght">#REF!</definedName>
    <definedName name="ghuu" localSheetId="0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j">[125]FF_3!$A$9:$K$11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L">[61]Sheet1!$K$1:$K$12</definedName>
    <definedName name="GL_CB">'[126]GL CB'!$L$44</definedName>
    <definedName name="GL_M">'[126]GL M'!$L$385</definedName>
    <definedName name="Goodwill">[39]Scoping!$G$27</definedName>
    <definedName name="Gr" localSheetId="0">#REF!</definedName>
    <definedName name="Gr" localSheetId="1">#REF!</definedName>
    <definedName name="Gr" localSheetId="2">#REF!</definedName>
    <definedName name="Gr">#REF!</definedName>
    <definedName name="Gr_1" localSheetId="0">#REF!</definedName>
    <definedName name="Gr_1" localSheetId="1">#REF!</definedName>
    <definedName name="Gr_1" localSheetId="2">#REF!</definedName>
    <definedName name="Gr_1">#REF!</definedName>
    <definedName name="Gr_2" localSheetId="0">#REF!</definedName>
    <definedName name="Gr_2" localSheetId="1">#REF!</definedName>
    <definedName name="Gr_2" localSheetId="2">#REF!</definedName>
    <definedName name="Gr_2">#REF!</definedName>
    <definedName name="Gr_3">#REF!</definedName>
    <definedName name="GRAMMY" localSheetId="1">#REF!</definedName>
    <definedName name="GRAMMY" localSheetId="2">#REF!</definedName>
    <definedName name="GRAMMY">"#ref!"</definedName>
    <definedName name="Grand_Total" localSheetId="0">#REF!</definedName>
    <definedName name="Grand_Total" localSheetId="3">#REF!</definedName>
    <definedName name="Grand_Total">#REF!</definedName>
    <definedName name="GRANIT" localSheetId="1">#REF!</definedName>
    <definedName name="GRANIT" localSheetId="2">#REF!</definedName>
    <definedName name="GRANIT">"#ref!"</definedName>
    <definedName name="grd" localSheetId="0">#REF!</definedName>
    <definedName name="grd" localSheetId="3">#REF!</definedName>
    <definedName name="grd">#REF!</definedName>
    <definedName name="grd_1" localSheetId="0">#REF!</definedName>
    <definedName name="grd_1">#REF!</definedName>
    <definedName name="grd_2" localSheetId="0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 localSheetId="1">#REF!</definedName>
    <definedName name="GROSS_PROFIT_jjj" localSheetId="2">#REF!</definedName>
    <definedName name="GROSS_PROFIT_jjj">"#ref!"</definedName>
    <definedName name="GROSS_PROFIT_local" localSheetId="1">#REF!</definedName>
    <definedName name="GROSS_PROFIT_local" localSheetId="2">#REF!</definedName>
    <definedName name="GROSS_PROFIT_local">"#ref!"</definedName>
    <definedName name="GROSS_PROFIT_test" localSheetId="1">#REF!</definedName>
    <definedName name="GROSS_PROFIT_test" localSheetId="2">#REF!</definedName>
    <definedName name="GROSS_PROFIT_test">"#ref!"</definedName>
    <definedName name="GROSS_PROFIT1" localSheetId="1">#REF!</definedName>
    <definedName name="GROSS_PROFIT1" localSheetId="2">#REF!</definedName>
    <definedName name="GROSS_PROFIT1">"#ref!"</definedName>
    <definedName name="grossprofit" localSheetId="1">#REF!</definedName>
    <definedName name="grossprofit" localSheetId="2">#REF!</definedName>
    <definedName name="grossprofit">"#ref!"</definedName>
    <definedName name="group" localSheetId="1">[127]group!$1:$1048576</definedName>
    <definedName name="group" localSheetId="2">[127]group!$1:$1048576</definedName>
    <definedName name="group">[127]group!$A:$IV</definedName>
    <definedName name="group_1" localSheetId="0">#REF!</definedName>
    <definedName name="group_1" localSheetId="1">#REF!</definedName>
    <definedName name="group_1" localSheetId="2">#REF!</definedName>
    <definedName name="group_1">#REF!</definedName>
    <definedName name="group_2" localSheetId="0">#REF!</definedName>
    <definedName name="group_2" localSheetId="1">#REF!</definedName>
    <definedName name="group_2" localSheetId="2">#REF!</definedName>
    <definedName name="group_2">#REF!</definedName>
    <definedName name="group_3" localSheetId="0">#REF!</definedName>
    <definedName name="group_3" localSheetId="1">#REF!</definedName>
    <definedName name="group_3" localSheetId="2">#REF!</definedName>
    <definedName name="group_3">#REF!</definedName>
    <definedName name="Group_cust_paid" localSheetId="0">'[119]Adj&amp;Rje(Z820) '!#REF!</definedName>
    <definedName name="Group_cust_paid" localSheetId="1">'[120]Adj&amp;Rje(Z820) '!#REF!</definedName>
    <definedName name="Group_cust_paid" localSheetId="2">'[120]Adj&amp;Rje(Z820) '!#REF!</definedName>
    <definedName name="Group_cust_paid" localSheetId="3">'[119]Adj&amp;Rje(Z820) '!#REF!</definedName>
    <definedName name="Group_cust_paid">'[119]Adj&amp;Rje(Z820) '!#REF!</definedName>
    <definedName name="Group_Cust_UPC01" localSheetId="0">'[119]Adj&amp;Rje(Z820) '!#REF!</definedName>
    <definedName name="Group_Cust_UPC01" localSheetId="1">'[120]Adj&amp;Rje(Z820) '!#REF!</definedName>
    <definedName name="Group_Cust_UPC01" localSheetId="2">'[120]Adj&amp;Rje(Z820) '!#REF!</definedName>
    <definedName name="Group_Cust_UPC01">'[119]Adj&amp;Rje(Z820) '!#REF!</definedName>
    <definedName name="Grp">[61]Sheet1!$K$27:$K$37</definedName>
    <definedName name="GrphActSales" localSheetId="0">#REF!</definedName>
    <definedName name="GrphActSales" localSheetId="1">#REF!</definedName>
    <definedName name="GrphActSales" localSheetId="2">#REF!</definedName>
    <definedName name="GrphActSales">#REF!</definedName>
    <definedName name="GrphActStk" localSheetId="0">#REF!</definedName>
    <definedName name="GrphActStk" localSheetId="1">#REF!</definedName>
    <definedName name="GrphActStk" localSheetId="2">#REF!</definedName>
    <definedName name="GrphActStk">#REF!</definedName>
    <definedName name="GrphPlanSales" localSheetId="0">#REF!</definedName>
    <definedName name="GrphPlanSales" localSheetId="1">#REF!</definedName>
    <definedName name="GrphPlanSales" localSheetId="2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 localSheetId="1">#REF!</definedName>
    <definedName name="GSS" localSheetId="2">#REF!</definedName>
    <definedName name="GSS">"#ref!"</definedName>
    <definedName name="guguhuhuhuhuh" localSheetId="0">#REF!</definedName>
    <definedName name="guguhuhuhuhuh" localSheetId="3">#REF!</definedName>
    <definedName name="guguhuhuhuhuh">#REF!</definedName>
    <definedName name="h" localSheetId="0" hidden="1">#REF!</definedName>
    <definedName name="h" hidden="1">#REF!</definedName>
    <definedName name="h_1" localSheetId="0">#REF!</definedName>
    <definedName name="h_1">#REF!</definedName>
    <definedName name="h_2">#REF!</definedName>
    <definedName name="h_3">#REF!</definedName>
    <definedName name="H_LINE1" localSheetId="1">#REF!</definedName>
    <definedName name="H_LINE1" localSheetId="2">#REF!</definedName>
    <definedName name="H_LINE1">"#ref!"</definedName>
    <definedName name="H_LINE2" localSheetId="1">#REF!</definedName>
    <definedName name="H_LINE2" localSheetId="2">#REF!</definedName>
    <definedName name="H_LINE2">"#ref!"</definedName>
    <definedName name="H_LINE3" localSheetId="1">#REF!</definedName>
    <definedName name="H_LINE3" localSheetId="2">#REF!</definedName>
    <definedName name="H_LINE3">"#ref!"</definedName>
    <definedName name="H_LINE4" localSheetId="1">#REF!</definedName>
    <definedName name="H_LINE4" localSheetId="2">#REF!</definedName>
    <definedName name="H_LINE4">"#ref!"</definedName>
    <definedName name="H_LINE5" localSheetId="1">#REF!</definedName>
    <definedName name="H_LINE5" localSheetId="2">#REF!</definedName>
    <definedName name="H_LINE5">"#ref!"</definedName>
    <definedName name="H_PLAN" localSheetId="1">#REF!</definedName>
    <definedName name="H_PLAN" localSheetId="2">#REF!</definedName>
    <definedName name="H_PLAN">"#ref!"</definedName>
    <definedName name="H_PORT" localSheetId="1">#REF!</definedName>
    <definedName name="H_PORT" localSheetId="2">#REF!</definedName>
    <definedName name="H_PORT">"#ref!"</definedName>
    <definedName name="HAE_YOUNG_TRADING_CO._LTD." localSheetId="0">#REF!</definedName>
    <definedName name="HAE_YOUNG_TRADING_CO._LTD." localSheetId="3">#REF!</definedName>
    <definedName name="HAE_YOUNG_TRADING_CO._LTD.">#REF!</definedName>
    <definedName name="HAE_YOUNG_TRADING_CO._LTD._1" localSheetId="0">#REF!</definedName>
    <definedName name="HAE_YOUNG_TRADING_CO._LTD._1">#REF!</definedName>
    <definedName name="HAE_YOUNG_TRADING_CO._LTD._2" localSheetId="0">#REF!</definedName>
    <definedName name="HAE_YOUNG_TRADING_CO._LTD._2">#REF!</definedName>
    <definedName name="HAE_YOUNG_TRADING_CO._LTD._3">#REF!</definedName>
    <definedName name="haha" localSheetId="1">#REF!</definedName>
    <definedName name="haha" localSheetId="2">#REF!</definedName>
    <definedName name="haha">"#ref!"</definedName>
    <definedName name="HANA" localSheetId="1">#REF!</definedName>
    <definedName name="HANA" localSheetId="2">#REF!</definedName>
    <definedName name="HANA">"#ref!"</definedName>
    <definedName name="HE" localSheetId="0">#REF!</definedName>
    <definedName name="HE" localSheetId="3">#REF!</definedName>
    <definedName name="HE">#REF!</definedName>
    <definedName name="HE_1" localSheetId="0">#REF!</definedName>
    <definedName name="HE_1">#REF!</definedName>
    <definedName name="HE_2" localSheetId="0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 localSheetId="1">#REF!</definedName>
    <definedName name="HHH" localSheetId="2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0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khihu">#REF!</definedName>
    <definedName name="hitech" localSheetId="0" hidden="1">#REF!</definedName>
    <definedName name="hitech" hidden="1">#REF!</definedName>
    <definedName name="HJ">#REF!</definedName>
    <definedName name="hjhkgj" localSheetId="1">[100]Newspaper!#REF!</definedName>
    <definedName name="hjhkgj" localSheetId="2">[100]Newspaper!#REF!</definedName>
    <definedName name="hjhkgj">#N/A</definedName>
    <definedName name="hjk" localSheetId="0" hidden="1">#REF!</definedName>
    <definedName name="hjk" localSheetId="1" hidden="1">#REF!</definedName>
    <definedName name="hjk" localSheetId="2" hidden="1">#REF!</definedName>
    <definedName name="hjk" hidden="1">#REF!</definedName>
    <definedName name="hjkhkjihiyio" localSheetId="0">#REF!</definedName>
    <definedName name="hjkhkjihiyio" localSheetId="1">#REF!</definedName>
    <definedName name="hjkhkjihiyio" localSheetId="2">#REF!</definedName>
    <definedName name="hjkhkjihiyio">#REF!</definedName>
    <definedName name="HK" localSheetId="0">#REF!</definedName>
    <definedName name="HK" localSheetId="1">#REF!</definedName>
    <definedName name="HK" localSheetId="2">#REF!</definedName>
    <definedName name="HK">#REF!</definedName>
    <definedName name="holiday">#REF!</definedName>
    <definedName name="HT" localSheetId="1">#REF!</definedName>
    <definedName name="HT" localSheetId="2">#REF!</definedName>
    <definedName name="HT">"#ref!"</definedName>
    <definedName name="HTH" localSheetId="0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0">#REF!</definedName>
    <definedName name="huj" localSheetId="1">#REF!</definedName>
    <definedName name="huj" localSheetId="2">#REF!</definedName>
    <definedName name="huj">#REF!</definedName>
    <definedName name="hy" localSheetId="0" hidden="1">#REF!</definedName>
    <definedName name="hy" localSheetId="1" hidden="1">#REF!</definedName>
    <definedName name="hy" localSheetId="2" hidden="1">#REF!</definedName>
    <definedName name="hy" hidden="1">#REF!</definedName>
    <definedName name="hyu" localSheetId="0">#REF!</definedName>
    <definedName name="hyu">#REF!</definedName>
    <definedName name="hyu_1">#REF!</definedName>
    <definedName name="hyu_2">#REF!</definedName>
    <definedName name="hyu_3">#REF!</definedName>
    <definedName name="i" localSheetId="1">#REF!</definedName>
    <definedName name="i" localSheetId="2">#REF!</definedName>
    <definedName name="I">#N/A</definedName>
    <definedName name="i_1" localSheetId="0">#REF!</definedName>
    <definedName name="i_1" localSheetId="3">#REF!</definedName>
    <definedName name="i_1">#REF!</definedName>
    <definedName name="i_2" localSheetId="0">#REF!</definedName>
    <definedName name="i_2">#REF!</definedName>
    <definedName name="i_3" localSheetId="0">#REF!</definedName>
    <definedName name="i_3">#REF!</definedName>
    <definedName name="IA" localSheetId="1">#REF!</definedName>
    <definedName name="IA" localSheetId="2">#REF!</definedName>
    <definedName name="IA">"#ref!"</definedName>
    <definedName name="IBC" localSheetId="1">#REF!</definedName>
    <definedName name="IBC" localSheetId="2">#REF!</definedName>
    <definedName name="IBC">"#ref!"</definedName>
    <definedName name="ICC" localSheetId="1">#REF!</definedName>
    <definedName name="ICC" localSheetId="2">#REF!</definedName>
    <definedName name="ICC">"#ref!"</definedName>
    <definedName name="ID" localSheetId="0">'[119]Adj&amp;Rje(Z820) '!#REF!</definedName>
    <definedName name="ID" localSheetId="1">'[120]Adj&amp;Rje(Z820) '!#REF!</definedName>
    <definedName name="ID" localSheetId="2">'[120]Adj&amp;Rje(Z820) '!#REF!</definedName>
    <definedName name="ID" localSheetId="3">'[119]Adj&amp;Rje(Z820) '!#REF!</definedName>
    <definedName name="ID">'[119]Adj&amp;Rje(Z820) '!#REF!</definedName>
    <definedName name="IDChoice" localSheetId="0">'[128]part-import'!#REF!</definedName>
    <definedName name="IDChoice" localSheetId="1">'[129]part-import'!#REF!</definedName>
    <definedName name="IDChoice" localSheetId="2">'[129]part-import'!#REF!</definedName>
    <definedName name="IDChoice">'[128]part-import'!#REF!</definedName>
    <definedName name="IEC" localSheetId="1">#REF!</definedName>
    <definedName name="IEC" localSheetId="2">#REF!</definedName>
    <definedName name="IEC">"#ref!"</definedName>
    <definedName name="IELWSALES" localSheetId="0">#REF!</definedName>
    <definedName name="IELWSALES" localSheetId="1">#REF!</definedName>
    <definedName name="IELWSALES" localSheetId="2">#REF!</definedName>
    <definedName name="IELWSALES">#REF!</definedName>
    <definedName name="IELYSALES" localSheetId="0">#REF!</definedName>
    <definedName name="IELYSALES" localSheetId="1">#REF!</definedName>
    <definedName name="IELYSALES" localSheetId="2">#REF!</definedName>
    <definedName name="IELYSALES">#REF!</definedName>
    <definedName name="IEPLANSALES" localSheetId="0">#REF!</definedName>
    <definedName name="IEPLANSALES">#REF!</definedName>
    <definedName name="IESP">#REF!</definedName>
    <definedName name="IFCT" localSheetId="1">#REF!</definedName>
    <definedName name="IFCT" localSheetId="2">#REF!</definedName>
    <definedName name="IFCT">"#ref!"</definedName>
    <definedName name="IFCT2" localSheetId="0">#REF!</definedName>
    <definedName name="IFCT2" localSheetId="3">#REF!</definedName>
    <definedName name="IFCT2">#REF!</definedName>
    <definedName name="IFISH" localSheetId="1">#REF!</definedName>
    <definedName name="IFISH" localSheetId="2">#REF!</definedName>
    <definedName name="IFISH">"#ref!"</definedName>
    <definedName name="ii" localSheetId="0">'[36]U-2.1'!#REF!</definedName>
    <definedName name="ii" localSheetId="1">'[36]U-2.1'!#REF!</definedName>
    <definedName name="ii" localSheetId="2">'[36]U-2.1'!#REF!</definedName>
    <definedName name="ii" localSheetId="3">'[36]U-2.1'!#REF!</definedName>
    <definedName name="ii">'[36]U-2.1'!#REF!</definedName>
    <definedName name="iiii" localSheetId="0">#REF!</definedName>
    <definedName name="iiii" localSheetId="1">#REF!</definedName>
    <definedName name="iiii" localSheetId="2">#REF!</definedName>
    <definedName name="iiii">#REF!</definedName>
    <definedName name="iiiii" localSheetId="0">#REF!</definedName>
    <definedName name="iiiii" localSheetId="1">#REF!</definedName>
    <definedName name="iiiii" localSheetId="2">#REF!</definedName>
    <definedName name="iiiii">#REF!</definedName>
    <definedName name="ij" localSheetId="0">#REF!</definedName>
    <definedName name="ij" localSheetId="1">#REF!</definedName>
    <definedName name="ij" localSheetId="2">#REF!</definedName>
    <definedName name="ij">#REF!</definedName>
    <definedName name="ikk" localSheetId="1">[30]M_Maincomp!#REF!</definedName>
    <definedName name="ikk" localSheetId="2">[30]M_Maincomp!#REF!</definedName>
    <definedName name="ikk">#N/A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0">#REF!</definedName>
    <definedName name="ilio" localSheetId="1">#REF!</definedName>
    <definedName name="ilio" localSheetId="2">#REF!</definedName>
    <definedName name="ilio">#REF!</definedName>
    <definedName name="iliu" localSheetId="0">'[94]AA-1'!#REF!</definedName>
    <definedName name="iliu" localSheetId="1">'[95]AA-1'!#REF!</definedName>
    <definedName name="iliu" localSheetId="2">'[95]AA-1'!#REF!</definedName>
    <definedName name="iliu">'[94]AA-1'!#REF!</definedName>
    <definedName name="income" localSheetId="0">#REF!</definedName>
    <definedName name="income" localSheetId="1">#REF!</definedName>
    <definedName name="income" localSheetId="2">#REF!</definedName>
    <definedName name="income">#REF!</definedName>
    <definedName name="IncomeArea" localSheetId="0">#REF!</definedName>
    <definedName name="IncomeArea" localSheetId="1">#REF!</definedName>
    <definedName name="IncomeArea" localSheetId="2">#REF!</definedName>
    <definedName name="IncomeArea">#REF!</definedName>
    <definedName name="IncomeStatementDates" localSheetId="0">#REF!</definedName>
    <definedName name="IncomeStatementDates" localSheetId="1">#REF!</definedName>
    <definedName name="IncomeStatementDates" localSheetId="2">#REF!</definedName>
    <definedName name="IncomeStatementDates">#REF!</definedName>
    <definedName name="Ind_Position">[130]Val_Ind!$D$4</definedName>
    <definedName name="Index" localSheetId="1">#REF!</definedName>
    <definedName name="Index" localSheetId="2">#REF!</definedName>
    <definedName name="Index">"#ref!"</definedName>
    <definedName name="INITIAL_ALLOWAN" localSheetId="1">#REF!</definedName>
    <definedName name="INITIAL_ALLOWAN" localSheetId="2">#REF!</definedName>
    <definedName name="INITIAL_ALLOWAN">"#ref!"</definedName>
    <definedName name="inputsheet" localSheetId="1">#REF!</definedName>
    <definedName name="inputsheet" localSheetId="2">#REF!</definedName>
    <definedName name="inputsheet">"#ref!"</definedName>
    <definedName name="INSERT" localSheetId="1">#N/A</definedName>
    <definedName name="INSERT" localSheetId="2">#N/A</definedName>
    <definedName name="INSERT">"#n/a"</definedName>
    <definedName name="int" localSheetId="1">#REF!</definedName>
    <definedName name="int" localSheetId="2">#REF!</definedName>
    <definedName name="int">"#ref!"</definedName>
    <definedName name="intangible" localSheetId="1">#REF!</definedName>
    <definedName name="intangible" localSheetId="2">#REF!</definedName>
    <definedName name="intangible">"#ref!"</definedName>
    <definedName name="Intangibles">[39]Scoping!$G$28</definedName>
    <definedName name="intdec00">'[21]IntDec00TespM&amp;B'!$A$7:$M$39</definedName>
    <definedName name="interco" localSheetId="1">#REF!</definedName>
    <definedName name="interco" localSheetId="2">#REF!</definedName>
    <definedName name="interco">"#ref!"</definedName>
    <definedName name="INTERCONTINENTAL_COMMODITIES" localSheetId="0">'[131]CODE,NAME'!#REF!</definedName>
    <definedName name="INTERCONTINENTAL_COMMODITIES" localSheetId="1">'[131]CODE,NAME'!#REF!</definedName>
    <definedName name="INTERCONTINENTAL_COMMODITIES" localSheetId="2">'[131]CODE,NAME'!#REF!</definedName>
    <definedName name="INTERCONTINENTAL_COMMODITIES" localSheetId="3">'[131]CODE,NAME'!#REF!</definedName>
    <definedName name="INTERCONTINENTAL_COMMODITIES">'[131]CODE,NAME'!#REF!</definedName>
    <definedName name="INTERCONTINENTAL_COMMODITIES_1" localSheetId="0">#REF!</definedName>
    <definedName name="INTERCONTINENTAL_COMMODITIES_1" localSheetId="1">#REF!</definedName>
    <definedName name="INTERCONTINENTAL_COMMODITIES_1" localSheetId="2">#REF!</definedName>
    <definedName name="INTERCONTINENTAL_COMMODITIES_1">#REF!</definedName>
    <definedName name="INTERCONTINENTAL_COMMODITIES_2" localSheetId="0">#REF!</definedName>
    <definedName name="INTERCONTINENTAL_COMMODITIES_2" localSheetId="1">#REF!</definedName>
    <definedName name="INTERCONTINENTAL_COMMODITIES_2" localSheetId="2">#REF!</definedName>
    <definedName name="INTERCONTINENTAL_COMMODITIES_2">#REF!</definedName>
    <definedName name="INTERCONTINENTAL_COMMODITIES_3" localSheetId="0">#REF!</definedName>
    <definedName name="INTERCONTINENTAL_COMMODITIES_3" localSheetId="1">#REF!</definedName>
    <definedName name="INTERCONTINENTAL_COMMODITIES_3" localSheetId="2">#REF!</definedName>
    <definedName name="INTERCONTINENTAL_COMMODITIES_3">#REF!</definedName>
    <definedName name="interest" localSheetId="1">[99]M_Maincomp!#REF!</definedName>
    <definedName name="interest" localSheetId="2">[99]M_Maincomp!#REF!</definedName>
    <definedName name="interest">#N/A</definedName>
    <definedName name="Interest_">1.02</definedName>
    <definedName name="IntFreeCred" localSheetId="0">#REF!</definedName>
    <definedName name="IntFreeCred" localSheetId="1">#REF!</definedName>
    <definedName name="IntFreeCred" localSheetId="2">#REF!</definedName>
    <definedName name="IntFreeCred">#REF!</definedName>
    <definedName name="IntroPrintArea" localSheetId="0">#REF!</definedName>
    <definedName name="IntroPrintArea" localSheetId="1">#REF!</definedName>
    <definedName name="IntroPrintArea" localSheetId="2">#REF!</definedName>
    <definedName name="IntroPrintArea">#REF!</definedName>
    <definedName name="IntroPrintArea_1" localSheetId="0">#REF!</definedName>
    <definedName name="IntroPrintArea_1" localSheetId="1">#REF!</definedName>
    <definedName name="IntroPrintArea_1" localSheetId="2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 localSheetId="0">'[132]New Item'!#REF!</definedName>
    <definedName name="inventablr" localSheetId="1">'[133]New Item'!#REF!</definedName>
    <definedName name="inventablr" localSheetId="2">'[133]New Item'!#REF!</definedName>
    <definedName name="inventablr" localSheetId="3">'[132]New Item'!#REF!</definedName>
    <definedName name="inventablr">'[132]New Item'!#REF!</definedName>
    <definedName name="inventory" localSheetId="1">#REF!</definedName>
    <definedName name="inventory" localSheetId="2">#REF!</definedName>
    <definedName name="Inventory">[39]Scoping!$G$22</definedName>
    <definedName name="InventTable_T_ABCContributionMargin" localSheetId="0">'[132]New Item'!#REF!</definedName>
    <definedName name="InventTable_T_ABCContributionMargin" localSheetId="1">'[133]New Item'!#REF!</definedName>
    <definedName name="InventTable_T_ABCContributionMargin" localSheetId="2">'[133]New Item'!#REF!</definedName>
    <definedName name="InventTable_T_ABCContributionMargin" localSheetId="3">'[132]New Item'!#REF!</definedName>
    <definedName name="InventTable_T_ABCContributionMargin">'[132]New Item'!#REF!</definedName>
    <definedName name="InventTable_T_ABCRevenue" localSheetId="0">'[132]New Item'!#REF!</definedName>
    <definedName name="InventTable_T_ABCRevenue" localSheetId="1">'[133]New Item'!#REF!</definedName>
    <definedName name="InventTable_T_ABCRevenue" localSheetId="2">'[133]New Item'!#REF!</definedName>
    <definedName name="InventTable_T_ABCRevenue">'[132]New Item'!#REF!</definedName>
    <definedName name="InventTable_T_ABCTieUp" localSheetId="0">'[132]New Item'!#REF!</definedName>
    <definedName name="InventTable_T_ABCTieUp" localSheetId="1">'[133]New Item'!#REF!</definedName>
    <definedName name="InventTable_T_ABCTieUp" localSheetId="2">'[133]New Item'!#REF!</definedName>
    <definedName name="InventTable_T_ABCTieUp">'[132]New Item'!#REF!</definedName>
    <definedName name="InventTable_T_ABCValue" localSheetId="0">'[132]New Item'!#REF!</definedName>
    <definedName name="InventTable_T_ABCValue" localSheetId="1">'[133]New Item'!#REF!</definedName>
    <definedName name="InventTable_T_ABCValue" localSheetId="2">'[133]New Item'!#REF!</definedName>
    <definedName name="InventTable_T_ABCValue">'[132]New Item'!#REF!</definedName>
    <definedName name="InventTable_T_AltConfigId" localSheetId="1">'[133]New Item'!#REF!</definedName>
    <definedName name="InventTable_T_AltConfigId" localSheetId="2">'[133]New Item'!#REF!</definedName>
    <definedName name="InventTable_T_AltConfigId">'[132]New Item'!#REF!</definedName>
    <definedName name="InventTable_T_AltInventColorId" localSheetId="1">'[133]New Item'!#REF!</definedName>
    <definedName name="InventTable_T_AltInventColorId" localSheetId="2">'[133]New Item'!#REF!</definedName>
    <definedName name="InventTable_T_AltInventColorId">'[132]New Item'!#REF!</definedName>
    <definedName name="InventTable_T_AltInventSizeId" localSheetId="1">'[133]New Item'!#REF!</definedName>
    <definedName name="InventTable_T_AltInventSizeId" localSheetId="2">'[133]New Item'!#REF!</definedName>
    <definedName name="InventTable_T_AltInventSizeId">'[132]New Item'!#REF!</definedName>
    <definedName name="InventTable_T_AltItemId" localSheetId="1">'[133]New Item'!#REF!</definedName>
    <definedName name="InventTable_T_AltItemId" localSheetId="2">'[133]New Item'!#REF!</definedName>
    <definedName name="InventTable_T_AltItemId">'[132]New Item'!#REF!</definedName>
    <definedName name="InventTable_T_AutoReportFinished" localSheetId="1">'[133]New Item'!#REF!</definedName>
    <definedName name="InventTable_T_AutoReportFinished" localSheetId="2">'[133]New Item'!#REF!</definedName>
    <definedName name="InventTable_T_AutoReportFinished">'[132]New Item'!#REF!</definedName>
    <definedName name="InventTable_T_BOMCalcGroupId" localSheetId="1">'[133]New Item'!#REF!</definedName>
    <definedName name="InventTable_T_BOMCalcGroupId" localSheetId="2">'[133]New Item'!#REF!</definedName>
    <definedName name="InventTable_T_BOMCalcGroupId">'[132]New Item'!#REF!</definedName>
    <definedName name="InventTable_T_BOMLevel" localSheetId="1">'[133]New Item'!#REF!</definedName>
    <definedName name="InventTable_T_BOMLevel" localSheetId="2">'[133]New Item'!#REF!</definedName>
    <definedName name="InventTable_T_BOMLevel">'[132]New Item'!#REF!</definedName>
    <definedName name="InventTable_T_BOMManualReceipt" localSheetId="1">'[133]New Item'!#REF!</definedName>
    <definedName name="InventTable_T_BOMManualReceipt" localSheetId="2">'[133]New Item'!#REF!</definedName>
    <definedName name="InventTable_T_BOMManualReceipt">'[132]New Item'!#REF!</definedName>
    <definedName name="InventTable_T_ColorCodeARV" localSheetId="1">'[133]New Item'!#REF!</definedName>
    <definedName name="InventTable_T_ColorCodeARV" localSheetId="2">'[133]New Item'!#REF!</definedName>
    <definedName name="InventTable_T_ColorCodeARV">'[132]New Item'!#REF!</definedName>
    <definedName name="InventTable_T_CommissionGroupId" localSheetId="1">'[133]New Item'!#REF!</definedName>
    <definedName name="InventTable_T_CommissionGroupId" localSheetId="2">'[133]New Item'!#REF!</definedName>
    <definedName name="InventTable_T_CommissionGroupId">'[132]New Item'!#REF!</definedName>
    <definedName name="InventTable_T_ConfigSimilar" localSheetId="1">'[133]New Item'!#REF!</definedName>
    <definedName name="InventTable_T_ConfigSimilar" localSheetId="2">'[133]New Item'!#REF!</definedName>
    <definedName name="InventTable_T_ConfigSimilar">'[132]New Item'!#REF!</definedName>
    <definedName name="InventTable_T_Configurable" localSheetId="1">'[133]New Item'!#REF!</definedName>
    <definedName name="InventTable_T_Configurable" localSheetId="2">'[133]New Item'!#REF!</definedName>
    <definedName name="InventTable_T_Configurable">'[132]New Item'!#REF!</definedName>
    <definedName name="InventTable_T_CostModel" localSheetId="1">'[133]New Item'!#REF!</definedName>
    <definedName name="InventTable_T_CostModel" localSheetId="2">'[133]New Item'!#REF!</definedName>
    <definedName name="InventTable_T_CostModel">'[132]New Item'!#REF!</definedName>
    <definedName name="InventTable_T_DEL_CostGroupId" localSheetId="1">'[133]New Item'!#REF!</definedName>
    <definedName name="InventTable_T_DEL_CostGroupId" localSheetId="2">'[133]New Item'!#REF!</definedName>
    <definedName name="InventTable_T_DEL_CostGroupId">'[132]New Item'!#REF!</definedName>
    <definedName name="InventTable_T_DEL_StopExplodePrice" localSheetId="1">'[133]New Item'!#REF!</definedName>
    <definedName name="InventTable_T_DEL_StopExplodePrice" localSheetId="2">'[133]New Item'!#REF!</definedName>
    <definedName name="InventTable_T_DEL_StopExplodePrice">'[132]New Item'!#REF!</definedName>
    <definedName name="InventTable_T_Density" localSheetId="1">'[133]New Item'!#REF!</definedName>
    <definedName name="InventTable_T_Density" localSheetId="2">'[133]New Item'!#REF!</definedName>
    <definedName name="InventTable_T_Density">'[132]New Item'!#REF!</definedName>
    <definedName name="InventTable_T_Depth" localSheetId="1">'[133]New Item'!#REF!</definedName>
    <definedName name="InventTable_T_Depth" localSheetId="2">'[133]New Item'!#REF!</definedName>
    <definedName name="InventTable_T_Depth">'[132]New Item'!#REF!</definedName>
    <definedName name="InventTable_T_EOLARV" localSheetId="1">'[133]New Item'!#REF!</definedName>
    <definedName name="InventTable_T_EOLARV" localSheetId="2">'[133]New Item'!#REF!</definedName>
    <definedName name="InventTable_T_EOLARV">'[132]New Item'!#REF!</definedName>
    <definedName name="InventTable_T_EPCManager" localSheetId="1">'[133]New Item'!#REF!</definedName>
    <definedName name="InventTable_T_EPCManager" localSheetId="2">'[133]New Item'!#REF!</definedName>
    <definedName name="InventTable_T_EPCManager">'[132]New Item'!#REF!</definedName>
    <definedName name="InventTable_T_grossDepth" localSheetId="1">'[133]New Item'!#REF!</definedName>
    <definedName name="InventTable_T_grossDepth" localSheetId="2">'[133]New Item'!#REF!</definedName>
    <definedName name="InventTable_T_grossDepth">'[132]New Item'!#REF!</definedName>
    <definedName name="InventTable_T_grossHeight" localSheetId="1">'[133]New Item'!#REF!</definedName>
    <definedName name="InventTable_T_grossHeight" localSheetId="2">'[133]New Item'!#REF!</definedName>
    <definedName name="InventTable_T_grossHeight">'[132]New Item'!#REF!</definedName>
    <definedName name="InventTable_T_grossWidth" localSheetId="1">'[133]New Item'!#REF!</definedName>
    <definedName name="InventTable_T_grossWidth" localSheetId="2">'[133]New Item'!#REF!</definedName>
    <definedName name="InventTable_T_grossWidth">'[132]New Item'!#REF!</definedName>
    <definedName name="InventTable_T_Height" localSheetId="1">'[133]New Item'!#REF!</definedName>
    <definedName name="InventTable_T_Height" localSheetId="2">'[133]New Item'!#REF!</definedName>
    <definedName name="InventTable_T_Height">'[132]New Item'!#REF!</definedName>
    <definedName name="InventTable_T_Intracode" localSheetId="1">'[133]New Item'!#REF!</definedName>
    <definedName name="InventTable_T_Intracode" localSheetId="2">'[133]New Item'!#REF!</definedName>
    <definedName name="InventTable_T_Intracode">'[132]New Item'!#REF!</definedName>
    <definedName name="InventTable_T_IntraUnit" localSheetId="1">'[133]New Item'!#REF!</definedName>
    <definedName name="InventTable_T_IntraUnit" localSheetId="2">'[133]New Item'!#REF!</definedName>
    <definedName name="InventTable_T_IntraUnit">'[132]New Item'!#REF!</definedName>
    <definedName name="InventTable_T_ItemBuyerGroupId" localSheetId="1">'[133]New Item'!#REF!</definedName>
    <definedName name="InventTable_T_ItemBuyerGroupId" localSheetId="2">'[133]New Item'!#REF!</definedName>
    <definedName name="InventTable_T_ItemBuyerGroupId">'[132]New Item'!#REF!</definedName>
    <definedName name="InventTable_T_ItemDimCombinationAutoCreate" localSheetId="1">'[133]New Item'!#REF!</definedName>
    <definedName name="InventTable_T_ItemDimCombinationAutoCreate" localSheetId="2">'[133]New Item'!#REF!</definedName>
    <definedName name="InventTable_T_ItemDimCombinationAutoCreate">'[132]New Item'!#REF!</definedName>
    <definedName name="InventTable_T_ItemDimCostPrice" localSheetId="1">'[133]New Item'!#REF!</definedName>
    <definedName name="InventTable_T_ItemDimCostPrice" localSheetId="2">'[133]New Item'!#REF!</definedName>
    <definedName name="InventTable_T_ItemDimCostPrice">'[132]New Item'!#REF!</definedName>
    <definedName name="InventTable_T_MinAverageSettle" localSheetId="1">'[133]New Item'!#REF!</definedName>
    <definedName name="InventTable_T_MinAverageSettle" localSheetId="2">'[133]New Item'!#REF!</definedName>
    <definedName name="InventTable_T_MinAverageSettle">'[132]New Item'!#REF!</definedName>
    <definedName name="InventTable_T_OrigCountryRegionId" localSheetId="1">'[133]New Item'!#REF!</definedName>
    <definedName name="InventTable_T_OrigCountryRegionId" localSheetId="2">'[133]New Item'!#REF!</definedName>
    <definedName name="InventTable_T_OrigCountryRegionId">'[132]New Item'!#REF!</definedName>
    <definedName name="InventTable_T_OrigStateId" localSheetId="1">'[133]New Item'!#REF!</definedName>
    <definedName name="InventTable_T_OrigStateId" localSheetId="2">'[133]New Item'!#REF!</definedName>
    <definedName name="InventTable_T_OrigStateId">'[132]New Item'!#REF!</definedName>
    <definedName name="InventTable_T_PBAItemAutoGenerated" localSheetId="1">'[133]New Item'!#REF!</definedName>
    <definedName name="InventTable_T_PBAItemAutoGenerated" localSheetId="2">'[133]New Item'!#REF!</definedName>
    <definedName name="InventTable_T_PBAItemAutoGenerated">'[132]New Item'!#REF!</definedName>
    <definedName name="InventTable_T_Phantom" localSheetId="1">'[133]New Item'!#REF!</definedName>
    <definedName name="InventTable_T_Phantom" localSheetId="2">'[133]New Item'!#REF!</definedName>
    <definedName name="InventTable_T_Phantom">'[132]New Item'!#REF!</definedName>
    <definedName name="InventTable_T_PrimaryVendorId" localSheetId="1">'[133]New Item'!#REF!</definedName>
    <definedName name="InventTable_T_PrimaryVendorId" localSheetId="2">'[133]New Item'!#REF!</definedName>
    <definedName name="InventTable_T_PrimaryVendorId">'[132]New Item'!#REF!</definedName>
    <definedName name="InventTable_T_ProdFlushingPrincip" localSheetId="1">'[133]New Item'!#REF!</definedName>
    <definedName name="InventTable_T_ProdFlushingPrincip" localSheetId="2">'[133]New Item'!#REF!</definedName>
    <definedName name="InventTable_T_ProdFlushingPrincip">'[132]New Item'!#REF!</definedName>
    <definedName name="InventTable_T_ProdPoolId" localSheetId="1">'[133]New Item'!#REF!</definedName>
    <definedName name="InventTable_T_ProdPoolId" localSheetId="2">'[133]New Item'!#REF!</definedName>
    <definedName name="InventTable_T_ProdPoolId">'[132]New Item'!#REF!</definedName>
    <definedName name="InventTable_T_PropertyId" localSheetId="1">'[133]New Item'!#REF!</definedName>
    <definedName name="InventTable_T_PropertyId" localSheetId="2">'[133]New Item'!#REF!</definedName>
    <definedName name="InventTable_T_PropertyId">'[132]New Item'!#REF!</definedName>
    <definedName name="InventTable_T_PurchModel" localSheetId="1">'[133]New Item'!#REF!</definedName>
    <definedName name="InventTable_T_PurchModel" localSheetId="2">'[133]New Item'!#REF!</definedName>
    <definedName name="InventTable_T_PurchModel">'[132]New Item'!#REF!</definedName>
    <definedName name="InventTable_T_SalesContributionRatio" localSheetId="1">'[133]New Item'!#REF!</definedName>
    <definedName name="InventTable_T_SalesContributionRatio" localSheetId="2">'[133]New Item'!#REF!</definedName>
    <definedName name="InventTable_T_SalesContributionRatio">'[132]New Item'!#REF!</definedName>
    <definedName name="InventTable_T_SalesModel" localSheetId="1">'[133]New Item'!#REF!</definedName>
    <definedName name="InventTable_T_SalesModel" localSheetId="2">'[133]New Item'!#REF!</definedName>
    <definedName name="InventTable_T_SalesModel">'[132]New Item'!#REF!</definedName>
    <definedName name="InventTable_T_SalesPercentMarkup" localSheetId="1">'[133]New Item'!#REF!</definedName>
    <definedName name="InventTable_T_SalesPercentMarkup" localSheetId="2">'[133]New Item'!#REF!</definedName>
    <definedName name="InventTable_T_SalesPercentMarkup">'[132]New Item'!#REF!</definedName>
    <definedName name="InventTable_T_SalesPriceModelBasic" localSheetId="1">'[133]New Item'!#REF!</definedName>
    <definedName name="InventTable_T_SalesPriceModelBasic" localSheetId="2">'[133]New Item'!#REF!</definedName>
    <definedName name="InventTable_T_SalesPriceModelBasic">'[132]New Item'!#REF!</definedName>
    <definedName name="InventTable_T_ScrapConst" localSheetId="1">'[133]New Item'!#REF!</definedName>
    <definedName name="InventTable_T_ScrapConst" localSheetId="2">'[133]New Item'!#REF!</definedName>
    <definedName name="InventTable_T_ScrapConst">'[132]New Item'!#REF!</definedName>
    <definedName name="InventTable_T_ScrapVar" localSheetId="1">'[133]New Item'!#REF!</definedName>
    <definedName name="InventTable_T_ScrapVar" localSheetId="2">'[133]New Item'!#REF!</definedName>
    <definedName name="InventTable_T_ScrapVar">'[132]New Item'!#REF!</definedName>
    <definedName name="InventTable_T_SerialNumGroupId" localSheetId="1">'[133]New Item'!#REF!</definedName>
    <definedName name="InventTable_T_SerialNumGroupId" localSheetId="2">'[133]New Item'!#REF!</definedName>
    <definedName name="InventTable_T_SerialNumGroupId">'[132]New Item'!#REF!</definedName>
    <definedName name="InventTable_T_StandardConfigId" localSheetId="1">'[133]New Item'!#REF!</definedName>
    <definedName name="InventTable_T_StandardConfigId" localSheetId="2">'[133]New Item'!#REF!</definedName>
    <definedName name="InventTable_T_StandardConfigId">'[132]New Item'!#REF!</definedName>
    <definedName name="InventTable_T_StandardInventColorId" localSheetId="1">'[133]New Item'!#REF!</definedName>
    <definedName name="InventTable_T_StandardInventColorId" localSheetId="2">'[133]New Item'!#REF!</definedName>
    <definedName name="InventTable_T_StandardInventColorId">'[132]New Item'!#REF!</definedName>
    <definedName name="InventTable_T_StandardInventSizeId" localSheetId="1">'[133]New Item'!#REF!</definedName>
    <definedName name="InventTable_T_StandardInventSizeId" localSheetId="2">'[133]New Item'!#REF!</definedName>
    <definedName name="InventTable_T_StandardInventSizeId">'[132]New Item'!#REF!</definedName>
    <definedName name="InventTable_T_StatisticsFactor" localSheetId="1">'[133]New Item'!#REF!</definedName>
    <definedName name="InventTable_T_StatisticsFactor" localSheetId="2">'[133]New Item'!#REF!</definedName>
    <definedName name="InventTable_T_StatisticsFactor">'[132]New Item'!#REF!</definedName>
    <definedName name="InventTable_T_StopExplode" localSheetId="1">'[133]New Item'!#REF!</definedName>
    <definedName name="InventTable_T_StopExplode" localSheetId="2">'[133]New Item'!#REF!</definedName>
    <definedName name="InventTable_T_StopExplode">'[132]New Item'!#REF!</definedName>
    <definedName name="InventTable_T_TaraWeight" localSheetId="1">'[133]New Item'!#REF!</definedName>
    <definedName name="InventTable_T_TaraWeight" localSheetId="2">'[133]New Item'!#REF!</definedName>
    <definedName name="InventTable_T_TaraWeight">'[132]New Item'!#REF!</definedName>
    <definedName name="InventTable_T_TaxPackagingQty" localSheetId="1">'[133]New Item'!#REF!</definedName>
    <definedName name="InventTable_T_TaxPackagingQty" localSheetId="2">'[133]New Item'!#REF!</definedName>
    <definedName name="InventTable_T_TaxPackagingQty">'[132]New Item'!#REF!</definedName>
    <definedName name="InventTable_T_UnitVolume" localSheetId="1">'[133]New Item'!#REF!</definedName>
    <definedName name="InventTable_T_UnitVolume" localSheetId="2">'[133]New Item'!#REF!</definedName>
    <definedName name="InventTable_T_UnitVolume">'[132]New Item'!#REF!</definedName>
    <definedName name="InventTable_T_UseAltItemId" localSheetId="1">'[133]New Item'!#REF!</definedName>
    <definedName name="InventTable_T_UseAltItemId" localSheetId="2">'[133]New Item'!#REF!</definedName>
    <definedName name="InventTable_T_UseAltItemId">'[132]New Item'!#REF!</definedName>
    <definedName name="InventTable_T_Width" localSheetId="1">'[133]New Item'!#REF!</definedName>
    <definedName name="InventTable_T_Width" localSheetId="2">'[133]New Item'!#REF!</definedName>
    <definedName name="InventTable_T_Width">'[132]New Item'!#REF!</definedName>
    <definedName name="InventTableModule_T_AllocateMarkup" localSheetId="1">'[104]InventTableModule_1-1'!#REF!</definedName>
    <definedName name="InventTableModule_T_AllocateMarkup" localSheetId="2">'[104]InventTableModule_1-1'!#REF!</definedName>
    <definedName name="InventTableModule_T_AllocateMarkup">'[105]InventTableModule_1-1'!#REF!</definedName>
    <definedName name="InventTableModule_T_Blocked" localSheetId="1">'[104]InventTableModule_1-1'!#REF!</definedName>
    <definedName name="InventTableModule_T_Blocked" localSheetId="2">'[104]InventTableModule_1-1'!#REF!</definedName>
    <definedName name="InventTableModule_T_Blocked">'[105]InventTableModule_1-1'!#REF!</definedName>
    <definedName name="InventTableModule_T_DeliveryTime" localSheetId="1">'[104]InventTableModule_1-1'!#REF!</definedName>
    <definedName name="InventTableModule_T_DeliveryTime" localSheetId="2">'[104]InventTableModule_1-1'!#REF!</definedName>
    <definedName name="InventTableModule_T_DeliveryTime">'[105]InventTableModule_1-1'!#REF!</definedName>
    <definedName name="InventTableModule_T_LineDisc" localSheetId="1">'[104]InventTableModule_1-1'!#REF!</definedName>
    <definedName name="InventTableModule_T_LineDisc" localSheetId="2">'[104]InventTableModule_1-1'!#REF!</definedName>
    <definedName name="InventTableModule_T_LineDisc">'[105]InventTableModule_1-1'!#REF!</definedName>
    <definedName name="InventTableModule_T_MandatoryInventLocation" localSheetId="1">'[104]InventTableModule_1-1'!#REF!</definedName>
    <definedName name="InventTableModule_T_MandatoryInventLocation" localSheetId="2">'[104]InventTableModule_1-1'!#REF!</definedName>
    <definedName name="InventTableModule_T_MandatoryInventLocation">'[105]InventTableModule_1-1'!#REF!</definedName>
    <definedName name="InventTableModule_T_Markup" localSheetId="1">'[104]InventTableModule_1-1'!#REF!</definedName>
    <definedName name="InventTableModule_T_Markup" localSheetId="2">'[104]InventTableModule_1-1'!#REF!</definedName>
    <definedName name="InventTableModule_T_Markup">'[105]InventTableModule_1-1'!#REF!</definedName>
    <definedName name="InventTableModule_T_MarkupGroupId" localSheetId="1">'[104]InventTableModule_1-1'!#REF!</definedName>
    <definedName name="InventTableModule_T_MarkupGroupId" localSheetId="2">'[104]InventTableModule_1-1'!#REF!</definedName>
    <definedName name="InventTableModule_T_MarkupGroupId">'[105]InventTableModule_1-1'!#REF!</definedName>
    <definedName name="InventTableModule_T_MultiLineDisc" localSheetId="1">'[104]InventTableModule_1-1'!#REF!</definedName>
    <definedName name="InventTableModule_T_MultiLineDisc" localSheetId="2">'[104]InventTableModule_1-1'!#REF!</definedName>
    <definedName name="InventTableModule_T_MultiLineDisc">'[105]InventTableModule_1-1'!#REF!</definedName>
    <definedName name="InventTableModule_T_OverDeliveryPct" localSheetId="1">'[104]InventTableModule_1-1'!#REF!</definedName>
    <definedName name="InventTableModule_T_OverDeliveryPct" localSheetId="2">'[104]InventTableModule_1-1'!#REF!</definedName>
    <definedName name="InventTableModule_T_OverDeliveryPct">'[105]InventTableModule_1-1'!#REF!</definedName>
    <definedName name="InventTableModule_T_Price" localSheetId="1">'[104]InventTableModule_1-1'!#REF!</definedName>
    <definedName name="InventTableModule_T_Price" localSheetId="2">'[104]InventTableModule_1-1'!#REF!</definedName>
    <definedName name="InventTableModule_T_Price">'[105]InventTableModule_1-1'!#REF!</definedName>
    <definedName name="InventTableModule_T_Quantity" localSheetId="1">'[104]InventTableModule_1-1'!#REF!</definedName>
    <definedName name="InventTableModule_T_Quantity" localSheetId="2">'[104]InventTableModule_1-1'!#REF!</definedName>
    <definedName name="InventTableModule_T_Quantity">'[105]InventTableModule_1-1'!#REF!</definedName>
    <definedName name="InventTableModule_T_StandardQty" localSheetId="1">'[104]InventTableModule_1-1'!#REF!</definedName>
    <definedName name="InventTableModule_T_StandardQty" localSheetId="2">'[104]InventTableModule_1-1'!#REF!</definedName>
    <definedName name="InventTableModule_T_StandardQty">'[105]InventTableModule_1-1'!#REF!</definedName>
    <definedName name="InventTableModule_T_SuppItemGroupId" localSheetId="1">'[104]InventTableModule_1-1'!#REF!</definedName>
    <definedName name="InventTableModule_T_SuppItemGroupId" localSheetId="2">'[104]InventTableModule_1-1'!#REF!</definedName>
    <definedName name="InventTableModule_T_SuppItemGroupId">'[105]InventTableModule_1-1'!#REF!</definedName>
    <definedName name="InventTableModule_T_TaxWithholdCalculate_TH" localSheetId="1">'[104]InventTableModule_1-1'!#REF!</definedName>
    <definedName name="InventTableModule_T_TaxWithholdCalculate_TH" localSheetId="2">'[104]InventTableModule_1-1'!#REF!</definedName>
    <definedName name="InventTableModule_T_TaxWithholdCalculate_TH">'[105]InventTableModule_1-1'!#REF!</definedName>
    <definedName name="InventTableModule_T_TaxWithholdItemGroup_TH" localSheetId="1">'[104]InventTableModule_1-1'!#REF!</definedName>
    <definedName name="InventTableModule_T_TaxWithholdItemGroup_TH" localSheetId="2">'[104]InventTableModule_1-1'!#REF!</definedName>
    <definedName name="InventTableModule_T_TaxWithholdItemGroup_TH">'[105]InventTableModule_1-1'!#REF!</definedName>
    <definedName name="InventTableModule_T_UnderDeliveryPct" localSheetId="1">'[104]InventTableModule_1-1'!#REF!</definedName>
    <definedName name="InventTableModule_T_UnderDeliveryPct" localSheetId="2">'[104]InventTableModule_1-1'!#REF!</definedName>
    <definedName name="InventTableModule_T_UnderDeliveryPct">'[105]InventTableModule_1-1'!#REF!</definedName>
    <definedName name="invert_e" localSheetId="0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nvest_properties">[39]Scoping!$G$25</definedName>
    <definedName name="Invest_subsidiaries">[39]Scoping!$G$26</definedName>
    <definedName name="ITD" localSheetId="1">#REF!</definedName>
    <definedName name="ITD" localSheetId="2">#REF!</definedName>
    <definedName name="ITD">"#ref!"</definedName>
    <definedName name="itemm" localSheetId="0">OFFSET(#REF!,1,0,COUNTA(#REF!),1)</definedName>
    <definedName name="itemm" localSheetId="1">OFFSET(#REF!,1,0,COUNTA(#REF!),1)</definedName>
    <definedName name="itemm" localSheetId="2">OFFSET(#REF!,1,0,COUNTA(#REF!),1)</definedName>
    <definedName name="itemm">OFFSET(#REF!,1,0,COUNTA(#REF!),1)</definedName>
    <definedName name="Items">[73]!CountItemsTB[CountItems]</definedName>
    <definedName name="iu" localSheetId="0">#REF!</definedName>
    <definedName name="iu" localSheetId="1">#REF!</definedName>
    <definedName name="iu" localSheetId="2">#REF!</definedName>
    <definedName name="iu">#REF!</definedName>
    <definedName name="IZCL020" localSheetId="0">#REF!</definedName>
    <definedName name="IZCL020" localSheetId="1">#REF!</definedName>
    <definedName name="IZCL020" localSheetId="2">#REF!</definedName>
    <definedName name="IZCL020">#REF!</definedName>
    <definedName name="J" localSheetId="0">#REF!</definedName>
    <definedName name="j" localSheetId="1">#REF!</definedName>
    <definedName name="j" localSheetId="2">#REF!</definedName>
    <definedName name="J">#REF!</definedName>
    <definedName name="j_1">#REF!</definedName>
    <definedName name="j_2">#REF!</definedName>
    <definedName name="j_3">#REF!</definedName>
    <definedName name="jame" localSheetId="1">'[50]Data 2'!$1:$1048576</definedName>
    <definedName name="jame" localSheetId="2">'[50]Data 2'!$1:$1048576</definedName>
    <definedName name="jame">'[51]Data 2'!$A:$IV</definedName>
    <definedName name="jame_1" localSheetId="0">#REF!</definedName>
    <definedName name="jame_1" localSheetId="1">#REF!</definedName>
    <definedName name="jame_1" localSheetId="2">#REF!</definedName>
    <definedName name="jame_1">#REF!</definedName>
    <definedName name="jame_2" localSheetId="0">#REF!</definedName>
    <definedName name="jame_2" localSheetId="1">#REF!</definedName>
    <definedName name="jame_2" localSheetId="2">#REF!</definedName>
    <definedName name="jame_2">#REF!</definedName>
    <definedName name="jame_3" localSheetId="0">#REF!</definedName>
    <definedName name="jame_3" localSheetId="1">#REF!</definedName>
    <definedName name="jame_3" localSheetId="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 localSheetId="1">#REF!</definedName>
    <definedName name="JASMIN" localSheetId="2">#REF!</definedName>
    <definedName name="JASMIN">"#ref!"</definedName>
    <definedName name="JASMIN1" localSheetId="1">#REF!</definedName>
    <definedName name="JASMIN1" localSheetId="2">#REF!</definedName>
    <definedName name="JASMIN1">"#ref!"</definedName>
    <definedName name="JEW" localSheetId="0">#REF!</definedName>
    <definedName name="JEW" localSheetId="3">#REF!</definedName>
    <definedName name="JEW">#REF!</definedName>
    <definedName name="JEW_1" localSheetId="0">#REF!</definedName>
    <definedName name="JEW_1">#REF!</definedName>
    <definedName name="JEW_2" localSheetId="0">#REF!</definedName>
    <definedName name="JEW_2">#REF!</definedName>
    <definedName name="JEW_3">#REF!</definedName>
    <definedName name="jfkd" localSheetId="0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g" localSheetId="1">[125]FF_3!$A$1:$IV$8</definedName>
    <definedName name="jg" localSheetId="2">[125]FF_3!$A$1:$IV$8</definedName>
    <definedName name="jg">[125]FF_3!$1:$8</definedName>
    <definedName name="jg___0" localSheetId="1">[124]FF_3!$A$1:$IV$8</definedName>
    <definedName name="jg___0" localSheetId="2">[124]FF_3!$A$1:$IV$8</definedName>
    <definedName name="jg___0">[124]FF_3!$1:$8</definedName>
    <definedName name="jg___12" localSheetId="1">[125]FF_3!$A$1:$IV$8</definedName>
    <definedName name="jg___12" localSheetId="2">[125]FF_3!$A$1:$IV$8</definedName>
    <definedName name="jg___12">[125]FF_3!$1:$8</definedName>
    <definedName name="jg___14" localSheetId="1">[125]FF_3!$A$1:$IV$8</definedName>
    <definedName name="jg___14" localSheetId="2">[125]FF_3!$A$1:$IV$8</definedName>
    <definedName name="jg___14">[125]FF_3!$1:$8</definedName>
    <definedName name="jg___3" localSheetId="1">[125]FF_3!$A$1:$IV$8</definedName>
    <definedName name="jg___3" localSheetId="2">[125]FF_3!$A$1:$IV$8</definedName>
    <definedName name="jg___3">[125]FF_3!$1:$8</definedName>
    <definedName name="jg___5" localSheetId="1">[125]FF_3!$A$1:$IV$8</definedName>
    <definedName name="jg___5" localSheetId="2">[125]FF_3!$A$1:$IV$8</definedName>
    <definedName name="jg___5">[125]FF_3!$1:$8</definedName>
    <definedName name="jg___6" localSheetId="1">[125]FF_3!$A$1:$IV$8</definedName>
    <definedName name="jg___6" localSheetId="2">[125]FF_3!$A$1:$IV$8</definedName>
    <definedName name="jg___6">[125]FF_3!$1:$8</definedName>
    <definedName name="jg___8" localSheetId="1">[125]FF_3!$A$1:$IV$8</definedName>
    <definedName name="jg___8" localSheetId="2">[125]FF_3!$A$1:$IV$8</definedName>
    <definedName name="jg___8">[125]FF_3!$1:$8</definedName>
    <definedName name="jgj" localSheetId="1">'[134]FF_2 _1_'!$A$1:$IV$9</definedName>
    <definedName name="jgj" localSheetId="2">'[134]FF_2 _1_'!$A$1:$IV$9</definedName>
    <definedName name="jgj">'[135]FF_2 _1_'!$1:$9</definedName>
    <definedName name="jhghikol" localSheetId="1">[100]Newspaper!#REF!</definedName>
    <definedName name="jhghikol" localSheetId="2">[100]Newspaper!#REF!</definedName>
    <definedName name="jhghikol">#N/A</definedName>
    <definedName name="jhjhjjik" localSheetId="0">'[119]Adj&amp;Rje(Z820) '!#REF!</definedName>
    <definedName name="jhjhjjik" localSheetId="1">'[120]Adj&amp;Rje(Z820) '!#REF!</definedName>
    <definedName name="jhjhjjik" localSheetId="2">'[120]Adj&amp;Rje(Z820) '!#REF!</definedName>
    <definedName name="jhjhjjik">'[119]Adj&amp;Rje(Z820) '!#REF!</definedName>
    <definedName name="jikkl" localSheetId="0">#REF!</definedName>
    <definedName name="jikkl" localSheetId="1">#REF!</definedName>
    <definedName name="jikkl" localSheetId="2">#REF!</definedName>
    <definedName name="jikkl">#REF!</definedName>
    <definedName name="jioj" localSheetId="1">[100]Newspaper!#REF!</definedName>
    <definedName name="jioj" localSheetId="2">[100]Newspaper!#REF!</definedName>
    <definedName name="jioj">#N/A</definedName>
    <definedName name="JJ" localSheetId="0" hidden="1">#REF!</definedName>
    <definedName name="JJ" localSheetId="1" hidden="1">#REF!</definedName>
    <definedName name="JJ" localSheetId="2" hidden="1">#REF!</definedName>
    <definedName name="JJ" hidden="1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0">#REF!</definedName>
    <definedName name="JJJ" localSheetId="1">#REF!</definedName>
    <definedName name="JJJ" localSheetId="2">#REF!</definedName>
    <definedName name="JJJ">#REF!</definedName>
    <definedName name="jjjjjjj" localSheetId="0">#REF!</definedName>
    <definedName name="jjjjjjj" localSheetId="1">#REF!</definedName>
    <definedName name="jjjjjjj" localSheetId="2">#REF!</definedName>
    <definedName name="jjjjjjj">#REF!</definedName>
    <definedName name="jjjjjjjj" localSheetId="1">#REF!</definedName>
    <definedName name="jjjjjjjj" localSheetId="2">#REF!</definedName>
    <definedName name="jjjjjjjj">"#ref!"</definedName>
    <definedName name="JK" localSheetId="0">#REF!</definedName>
    <definedName name="JK" localSheetId="3">#REF!</definedName>
    <definedName name="JK">#REF!</definedName>
    <definedName name="jkejfolefrerfe" localSheetId="0">#REF!</definedName>
    <definedName name="jkejfolefrerfe">#REF!</definedName>
    <definedName name="jkj" localSheetId="1">#REF!</definedName>
    <definedName name="jkj" localSheetId="2">#REF!</definedName>
    <definedName name="jkj">"#ref!"</definedName>
    <definedName name="jkk" localSheetId="0">#REF!</definedName>
    <definedName name="jkk" localSheetId="3">#REF!</definedName>
    <definedName name="jkk">#REF!</definedName>
    <definedName name="jkmhcd" localSheetId="0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 localSheetId="0">#REF!</definedName>
    <definedName name="Jul_00">#REF!</definedName>
    <definedName name="Jul_00_1">#REF!</definedName>
    <definedName name="Jul_00_2">#REF!</definedName>
    <definedName name="Jul_00_3">#REF!</definedName>
    <definedName name="July">#REF!</definedName>
    <definedName name="Jun">#REF!</definedName>
    <definedName name="JUNE">#REF!</definedName>
    <definedName name="k" localSheetId="1">'[123]วงเครดิต 3'!#REF!</definedName>
    <definedName name="k" localSheetId="2">'[123]วงเครดิต 3'!#REF!</definedName>
    <definedName name="k">[136]List!$A$7:$A$10</definedName>
    <definedName name="k_1" localSheetId="0">#REF!</definedName>
    <definedName name="k_1" localSheetId="1">#REF!</definedName>
    <definedName name="k_1" localSheetId="2">#REF!</definedName>
    <definedName name="k_1">#REF!</definedName>
    <definedName name="k_2" localSheetId="0">#REF!</definedName>
    <definedName name="k_2" localSheetId="1">#REF!</definedName>
    <definedName name="k_2" localSheetId="2">#REF!</definedName>
    <definedName name="k_2">#REF!</definedName>
    <definedName name="k_3" localSheetId="0">#REF!</definedName>
    <definedName name="k_3" localSheetId="1">#REF!</definedName>
    <definedName name="k_3" localSheetId="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 localSheetId="1">#REF!</definedName>
    <definedName name="KARAT" localSheetId="2">#REF!</definedName>
    <definedName name="KARAT">"#ref!"</definedName>
    <definedName name="KBK" localSheetId="1">#REF!</definedName>
    <definedName name="KBK" localSheetId="2">#REF!</definedName>
    <definedName name="KBK">"#ref!"</definedName>
    <definedName name="KCE" localSheetId="1">#REF!</definedName>
    <definedName name="KCE" localSheetId="2">#REF!</definedName>
    <definedName name="KCE">"#ref!"</definedName>
    <definedName name="Ken">[137]J2!$U$17</definedName>
    <definedName name="Key_Item" localSheetId="0">#REF!</definedName>
    <definedName name="Key_Item" localSheetId="1">#REF!</definedName>
    <definedName name="Key_Item" localSheetId="2">#REF!</definedName>
    <definedName name="Key_Item">#REF!</definedName>
    <definedName name="KeyItems_tb" localSheetId="1">#REF!</definedName>
    <definedName name="KeyItems_tb" localSheetId="2">#REF!</definedName>
    <definedName name="KeyItems_tb">"#ref!"</definedName>
    <definedName name="ki" localSheetId="0" hidden="1">#REF!</definedName>
    <definedName name="ki" localSheetId="1" hidden="1">#REF!</definedName>
    <definedName name="ki" localSheetId="2" hidden="1">#REF!</definedName>
    <definedName name="ki" hidden="1">#REF!</definedName>
    <definedName name="kie" localSheetId="0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KKKK" hidden="1">#REF!</definedName>
    <definedName name="kkopp">#REF!</definedName>
    <definedName name="klb" localSheetId="1">#REF!</definedName>
    <definedName name="klb" localSheetId="2">#REF!</definedName>
    <definedName name="klb">"#ref!"</definedName>
    <definedName name="klk" localSheetId="0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MC" localSheetId="1">#REF!</definedName>
    <definedName name="KMC" localSheetId="2">#REF!</definedName>
    <definedName name="KMC">"#ref!"</definedName>
    <definedName name="kp" localSheetId="0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R310101017V16">[100]Newspaper!#REF!</definedName>
    <definedName name="ksk" localSheetId="1" hidden="1">#REF!</definedName>
    <definedName name="ksk" localSheetId="2" hidden="1">#REF!</definedName>
    <definedName name="ksk">"#ref!"</definedName>
    <definedName name="KTB" localSheetId="1">#REF!</definedName>
    <definedName name="KTB" localSheetId="2">#REF!</definedName>
    <definedName name="KTB">"#ref!"</definedName>
    <definedName name="ku" localSheetId="0">#REF!</definedName>
    <definedName name="ku" localSheetId="1">#REF!</definedName>
    <definedName name="ku" localSheetId="2">#REF!</definedName>
    <definedName name="ku">#REF!</definedName>
    <definedName name="l" localSheetId="0">#REF!</definedName>
    <definedName name="l">#REF!</definedName>
    <definedName name="l_1" localSheetId="0">#REF!</definedName>
    <definedName name="l_1">#REF!</definedName>
    <definedName name="l_2">#REF!</definedName>
    <definedName name="l_3">#REF!</definedName>
    <definedName name="L_Adjust">[138]Links!$H$1:$H$65536</definedName>
    <definedName name="L_AJE_Tot">[138]Links!$G$1:$G$65536</definedName>
    <definedName name="L_CY_Beg">[138]Links!$F$1:$F$65536</definedName>
    <definedName name="L_CY_End">[138]Links!$J$1:$J$65536</definedName>
    <definedName name="L_PY_End">[139]Links!$K$1:$K$65536</definedName>
    <definedName name="L_RJE_Tot">[138]Links!$I$1:$I$65536</definedName>
    <definedName name="LANNA" localSheetId="1">#REF!</definedName>
    <definedName name="LANNA" localSheetId="2">#REF!</definedName>
    <definedName name="LANNA">"#ref!"</definedName>
    <definedName name="LastFridayDateAdj" localSheetId="1">'[2]Standing Data'!$C$36</definedName>
    <definedName name="LastFridayDateAdj" localSheetId="2">'[2]Standing Data'!$C$36</definedName>
    <definedName name="LastFridayDateAdj">'[10]Standing Data'!$C$36</definedName>
    <definedName name="LastFriDayNAVAdj" localSheetId="1">'[2]Standing Data'!$C$35</definedName>
    <definedName name="LastFriDayNAVAdj" localSheetId="2">'[2]Standing Data'!$C$35</definedName>
    <definedName name="LastFriDayNAVAdj">'[10]Standing Data'!$C$35</definedName>
    <definedName name="LB014A" localSheetId="1">[140]feature!$B$4:$N$4</definedName>
    <definedName name="LB014A" localSheetId="2">[140]feature!$B$4:$N$4</definedName>
    <definedName name="LB014A">[12]feature!$B$4:$N$4</definedName>
    <definedName name="LB104A1" localSheetId="1">[141]feature!$B$4:$N$4</definedName>
    <definedName name="LB104A1" localSheetId="2">[141]feature!$B$4:$N$4</definedName>
    <definedName name="LB104A1">[142]feature!$B$4:$N$4</definedName>
    <definedName name="LEASE" localSheetId="0">#REF!</definedName>
    <definedName name="LEASE" localSheetId="1">#REF!</definedName>
    <definedName name="LEASE" localSheetId="2">#REF!</definedName>
    <definedName name="LEASE">#REF!</definedName>
    <definedName name="LEASE_1" localSheetId="0">#REF!</definedName>
    <definedName name="LEASE_1" localSheetId="1">#REF!</definedName>
    <definedName name="LEASE_1" localSheetId="2">#REF!</definedName>
    <definedName name="LEASE_1">#REF!</definedName>
    <definedName name="LEASE_2" localSheetId="0">#REF!</definedName>
    <definedName name="LEASE_2" localSheetId="1">#REF!</definedName>
    <definedName name="LEASE_2" localSheetId="2">#REF!</definedName>
    <definedName name="LEASE_2">#REF!</definedName>
    <definedName name="LEASE_3">#REF!</definedName>
    <definedName name="LH" localSheetId="1">#REF!</definedName>
    <definedName name="LH" localSheetId="2">#REF!</definedName>
    <definedName name="LH">"#ref!"</definedName>
    <definedName name="LH_F" localSheetId="1">#REF!</definedName>
    <definedName name="LH_F" localSheetId="2">#REF!</definedName>
    <definedName name="LH_F">"#ref!"</definedName>
    <definedName name="Limit_Margin">0.07</definedName>
    <definedName name="LIN" localSheetId="0">#REF!</definedName>
    <definedName name="LIN" localSheetId="1">#REF!</definedName>
    <definedName name="LIN" localSheetId="2">#REF!</definedName>
    <definedName name="LIN">#REF!</definedName>
    <definedName name="lINE" localSheetId="0">#REF!</definedName>
    <definedName name="lINE" localSheetId="1">#REF!</definedName>
    <definedName name="lINE" localSheetId="2">#REF!</definedName>
    <definedName name="lINE">#REF!</definedName>
    <definedName name="Line1" localSheetId="0">#REF!</definedName>
    <definedName name="Line1" localSheetId="1">#REF!</definedName>
    <definedName name="Line1" localSheetId="2">#REF!</definedName>
    <definedName name="Line1">#REF!</definedName>
    <definedName name="lk">#REF!</definedName>
    <definedName name="lki">#REF!</definedName>
    <definedName name="lklkj">#REF!</definedName>
    <definedName name="ll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1" hidden="1">{#N/A,#N/A,FALSE,"Eff-SSC2"}</definedName>
    <definedName name="ll" localSheetId="2" hidden="1">{#N/A,#N/A,FALSE,"Eff-SSC2"}</definedName>
    <definedName name="ll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 localSheetId="1">'[120]Adj&amp;Rje(Z820) '!#REF!</definedName>
    <definedName name="llk" localSheetId="2">'[120]Adj&amp;Rje(Z820) '!#REF!</definedName>
    <definedName name="llk">'[119]Adj&amp;Rje(Z820) '!#REF!</definedName>
    <definedName name="lll" localSheetId="0" hidden="1">#REF!</definedName>
    <definedName name="lll" localSheetId="1" hidden="1">#REF!</definedName>
    <definedName name="lll" localSheetId="2" hidden="1">#REF!</definedName>
    <definedName name="lll" hidden="1">#REF!</definedName>
    <definedName name="lll_1" localSheetId="0">#REF!</definedName>
    <definedName name="lll_1" localSheetId="1">#REF!</definedName>
    <definedName name="lll_1" localSheetId="2">#REF!</definedName>
    <definedName name="lll_1">#REF!</definedName>
    <definedName name="lll_2" localSheetId="0">#REF!</definedName>
    <definedName name="lll_2" localSheetId="1">#REF!</definedName>
    <definedName name="lll_2" localSheetId="2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 localSheetId="0">#REF!</definedName>
    <definedName name="LOC" localSheetId="1">[52]Location!$A$3:$A$39</definedName>
    <definedName name="LOC" localSheetId="2">[52]Location!$A$3:$A$39</definedName>
    <definedName name="loc" localSheetId="3">#REF!</definedName>
    <definedName name="loc">#REF!</definedName>
    <definedName name="lol" localSheetId="1">#REF!</definedName>
    <definedName name="lol" localSheetId="2">#REF!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1Area_1" localSheetId="1">#REF!</definedName>
    <definedName name="Look1Area_1" localSheetId="2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 localSheetId="1">#REF!</definedName>
    <definedName name="loop" localSheetId="2">#REF!</definedName>
    <definedName name="loop">"#ref!"</definedName>
    <definedName name="loop1" localSheetId="1">#REF!</definedName>
    <definedName name="loop1" localSheetId="2">#REF!</definedName>
    <definedName name="loop1">"#ref!"</definedName>
    <definedName name="loop2" localSheetId="1">#REF!</definedName>
    <definedName name="loop2" localSheetId="2">#REF!</definedName>
    <definedName name="loop2">"#ref!"</definedName>
    <definedName name="loop3" localSheetId="1">#REF!</definedName>
    <definedName name="loop3" localSheetId="2">#REF!</definedName>
    <definedName name="loop3">"#ref!"</definedName>
    <definedName name="LOPPPP" localSheetId="0">#REF!</definedName>
    <definedName name="LOPPPP" localSheetId="3">#REF!</definedName>
    <definedName name="LOPPPP">#REF!</definedName>
    <definedName name="LORRY">[143]อัตราค่าบรรทุก!$A$1:$C$21</definedName>
    <definedName name="LOXLEY" localSheetId="1">#REF!</definedName>
    <definedName name="LOXLEY" localSheetId="2">#REF!</definedName>
    <definedName name="LOXLEY">"#ref!"</definedName>
    <definedName name="lpo" localSheetId="1">'[144]Stock Aging'!$A$2:$S$1606</definedName>
    <definedName name="lpo" localSheetId="2">'[144]Stock Aging'!$A$2:$S$1606</definedName>
    <definedName name="lpo">'[145]Stock Aging'!$A$2:$S$1606</definedName>
    <definedName name="LTX" localSheetId="1">#REF!</definedName>
    <definedName name="LTX" localSheetId="2">#REF!</definedName>
    <definedName name="LTX">"#ref!"</definedName>
    <definedName name="LWSALES" localSheetId="0">#REF!</definedName>
    <definedName name="LWSALES" localSheetId="1">#REF!</definedName>
    <definedName name="LWSALES" localSheetId="2">#REF!</definedName>
    <definedName name="LWSALES">#REF!</definedName>
    <definedName name="LYBin" localSheetId="0">#REF!</definedName>
    <definedName name="LYBin" localSheetId="1">#REF!</definedName>
    <definedName name="LYBin" localSheetId="2">#REF!</definedName>
    <definedName name="LYBin">#REF!</definedName>
    <definedName name="LYHolds" localSheetId="0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0">#REF!</definedName>
    <definedName name="m" localSheetId="1">'[123]วงเครดิต 3'!#REF!</definedName>
    <definedName name="m" localSheetId="2">'[123]วงเครดิต 3'!#REF!</definedName>
    <definedName name="m" localSheetId="3">#REF!</definedName>
    <definedName name="m">#REF!</definedName>
    <definedName name="m_1" localSheetId="1">#REF!</definedName>
    <definedName name="m_1" localSheetId="2">#REF!</definedName>
    <definedName name="m_1">#REF!</definedName>
    <definedName name="m_2" localSheetId="1">#REF!</definedName>
    <definedName name="m_2" localSheetId="2">#REF!</definedName>
    <definedName name="m_2">#REF!</definedName>
    <definedName name="m_3" localSheetId="1">#REF!</definedName>
    <definedName name="m_3" localSheetId="2">#REF!</definedName>
    <definedName name="m_3">#REF!</definedName>
    <definedName name="MACRO" localSheetId="1">#REF!</definedName>
    <definedName name="MACRO" localSheetId="2">#REF!</definedName>
    <definedName name="MACRO">"#ref!"</definedName>
    <definedName name="mail" localSheetId="0">#REF!</definedName>
    <definedName name="mail" localSheetId="3">#REF!</definedName>
    <definedName name="mail">#REF!</definedName>
    <definedName name="MAINMENU" localSheetId="1">#N/A</definedName>
    <definedName name="MAINMENU" localSheetId="2">#N/A</definedName>
    <definedName name="MAINMENU">"#n/a"</definedName>
    <definedName name="MAKRO" localSheetId="1">#REF!</definedName>
    <definedName name="MAKRO" localSheetId="2">#REF!</definedName>
    <definedName name="MAKRO">"#ref!"</definedName>
    <definedName name="MAKRO1" localSheetId="1">#REF!</definedName>
    <definedName name="MAKRO1" localSheetId="2">#REF!</definedName>
    <definedName name="MAKRO1">"#ref!"</definedName>
    <definedName name="MALEE" localSheetId="1">#REF!</definedName>
    <definedName name="MALEE" localSheetId="2">#REF!</definedName>
    <definedName name="MALEE">"#ref!"</definedName>
    <definedName name="MANAGEMENT_ACS" localSheetId="1">#REF!</definedName>
    <definedName name="MANAGEMENT_ACS" localSheetId="2">#REF!</definedName>
    <definedName name="MANAGEMENT_ACS">"#ref!"</definedName>
    <definedName name="maneerat" localSheetId="0">#REF!</definedName>
    <definedName name="maneerat" localSheetId="3">#REF!</definedName>
    <definedName name="maneerat">#REF!</definedName>
    <definedName name="maneerat_1" localSheetId="0">#REF!</definedName>
    <definedName name="maneerat_1">#REF!</definedName>
    <definedName name="maneerat_2" localSheetId="0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0">#REF!</definedName>
    <definedName name="Mar" localSheetId="1">#REF!</definedName>
    <definedName name="Mar" localSheetId="2">#REF!</definedName>
    <definedName name="Mar">#REF!</definedName>
    <definedName name="MARGINPLAN" localSheetId="0">#REF!</definedName>
    <definedName name="MARGINPLAN" localSheetId="1">#REF!</definedName>
    <definedName name="MARGINPLAN" localSheetId="2">#REF!</definedName>
    <definedName name="MARGINPLAN">#REF!</definedName>
    <definedName name="MARGINPROJ" localSheetId="0">#REF!</definedName>
    <definedName name="MARGINPROJ" localSheetId="1">#REF!</definedName>
    <definedName name="MARGINPROJ" localSheetId="2">#REF!</definedName>
    <definedName name="MARGINPROJ">#REF!</definedName>
    <definedName name="Mark2">#REF!</definedName>
    <definedName name="mat">'[146]10-1 Media:10-cut'!$A$1:$IV$5</definedName>
    <definedName name="Materiality" localSheetId="0">#REF!</definedName>
    <definedName name="Materiality" localSheetId="1">#REF!</definedName>
    <definedName name="Materiality" localSheetId="2">#REF!</definedName>
    <definedName name="Materiality">#REF!</definedName>
    <definedName name="MATI" localSheetId="1">#REF!</definedName>
    <definedName name="MATI" localSheetId="2">#REF!</definedName>
    <definedName name="MATI">"#ref!"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0">#REF!</definedName>
    <definedName name="May" localSheetId="1">#REF!</definedName>
    <definedName name="May" localSheetId="2">#REF!</definedName>
    <definedName name="May">#REF!</definedName>
    <definedName name="mb">1000000</definedName>
    <definedName name="MCC" localSheetId="1">#REF!</definedName>
    <definedName name="MCC" localSheetId="2">#REF!</definedName>
    <definedName name="MCC">"#ref!"</definedName>
    <definedName name="MDX" localSheetId="1">#REF!</definedName>
    <definedName name="MDX" localSheetId="2">#REF!</definedName>
    <definedName name="MDX">"#ref!"</definedName>
    <definedName name="MH" localSheetId="0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k" localSheetId="0">#REF!</definedName>
    <definedName name="mk" localSheetId="1">#REF!</definedName>
    <definedName name="mk" localSheetId="2">#REF!</definedName>
    <definedName name="mk">#REF!</definedName>
    <definedName name="mk_1" localSheetId="0">#REF!</definedName>
    <definedName name="mk_1" localSheetId="1">#REF!</definedName>
    <definedName name="mk_1" localSheetId="2">#REF!</definedName>
    <definedName name="mk_1">#REF!</definedName>
    <definedName name="mk_2" localSheetId="0">#REF!</definedName>
    <definedName name="mk_2" localSheetId="1">#REF!</definedName>
    <definedName name="mk_2" localSheetId="2">#REF!</definedName>
    <definedName name="mk_2">#REF!</definedName>
    <definedName name="mk_3">#REF!</definedName>
    <definedName name="MKT">#REF!</definedName>
    <definedName name="ml">#REF!</definedName>
    <definedName name="mm" localSheetId="0">#REF!</definedName>
    <definedName name="mm" localSheetId="1">[134]FSA!$A$2</definedName>
    <definedName name="mm" localSheetId="2">[134]FSA!$A$2</definedName>
    <definedName name="mm" localSheetId="3">#REF!</definedName>
    <definedName name="mm">#REF!</definedName>
    <definedName name="mmmm" localSheetId="1">#REF!</definedName>
    <definedName name="mmmm" localSheetId="2">#REF!</definedName>
    <definedName name="mmmm">#REF!</definedName>
    <definedName name="MN" localSheetId="1">#REF!</definedName>
    <definedName name="MN" localSheetId="2">#REF!</definedName>
    <definedName name="MN">#REF!</definedName>
    <definedName name="MNOPQ" localSheetId="1">#REF!</definedName>
    <definedName name="MNOPQ" localSheetId="2">#REF!</definedName>
    <definedName name="MNOPQ">"#ref!"</definedName>
    <definedName name="MODERN" localSheetId="1">#REF!</definedName>
    <definedName name="MODERN" localSheetId="2">#REF!</definedName>
    <definedName name="MODERN">"#ref!"</definedName>
    <definedName name="monthcode" localSheetId="1">[147]U!#REF!</definedName>
    <definedName name="monthcode" localSheetId="2">[147]U!#REF!</definedName>
    <definedName name="monthcode">#N/A</definedName>
    <definedName name="monthcode___0" localSheetId="1">[148]U!#REF!</definedName>
    <definedName name="monthcode___0" localSheetId="2">[148]U!#REF!</definedName>
    <definedName name="monthcode___0">#N/A</definedName>
    <definedName name="monthcode___12" localSheetId="1">[147]U!#REF!</definedName>
    <definedName name="monthcode___12" localSheetId="2">[147]U!#REF!</definedName>
    <definedName name="monthcode___12">#N/A</definedName>
    <definedName name="monthcode___14" localSheetId="1">[147]U!#REF!</definedName>
    <definedName name="monthcode___14" localSheetId="2">[147]U!#REF!</definedName>
    <definedName name="monthcode___14">#N/A</definedName>
    <definedName name="monthcode___3" localSheetId="1">[147]U!#REF!</definedName>
    <definedName name="monthcode___3" localSheetId="2">[147]U!#REF!</definedName>
    <definedName name="monthcode___3">#N/A</definedName>
    <definedName name="monthcode___5" localSheetId="1">[147]U!#REF!</definedName>
    <definedName name="monthcode___5" localSheetId="2">[147]U!#REF!</definedName>
    <definedName name="monthcode___5">#N/A</definedName>
    <definedName name="monthcode___6" localSheetId="1">[147]U!#REF!</definedName>
    <definedName name="monthcode___6" localSheetId="2">[147]U!#REF!</definedName>
    <definedName name="monthcode___6">#N/A</definedName>
    <definedName name="monthcode___8" localSheetId="1">[147]U!#REF!</definedName>
    <definedName name="monthcode___8" localSheetId="2">[147]U!#REF!</definedName>
    <definedName name="monthcode___8">#N/A</definedName>
    <definedName name="Mult_Decrement_Female" localSheetId="0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0">#REF!</definedName>
    <definedName name="Mult_Decrement_Male" localSheetId="1">#REF!</definedName>
    <definedName name="Mult_Decrement_Male" localSheetId="2">#REF!</definedName>
    <definedName name="Mult_Decrement_Male">#REF!</definedName>
    <definedName name="MWR" localSheetId="0">#REF!</definedName>
    <definedName name="MWR" localSheetId="1">#REF!</definedName>
    <definedName name="MWR" localSheetId="2">#REF!</definedName>
    <definedName name="MWR">#REF!</definedName>
    <definedName name="n">#REF!</definedName>
    <definedName name="N697a160">#REF!</definedName>
    <definedName name="NA">#REF!</definedName>
    <definedName name="name" localSheetId="1">#REF!</definedName>
    <definedName name="name" localSheetId="2">#REF!</definedName>
    <definedName name="Name">[12]FSA!$A$1</definedName>
    <definedName name="Name___0">[58]FSA!$A$1</definedName>
    <definedName name="Name___12">[59]FSA!$A$1</definedName>
    <definedName name="Name___14">[59]FSA!$A$1</definedName>
    <definedName name="Name___3">[59]FSA!$A$1</definedName>
    <definedName name="Name___5">[59]FSA!$A$1</definedName>
    <definedName name="Name___6">[59]FSA!$A$1</definedName>
    <definedName name="Name___8">[59]FSA!$A$1</definedName>
    <definedName name="name_1" localSheetId="0">#REF!</definedName>
    <definedName name="name_1" localSheetId="1">#REF!</definedName>
    <definedName name="name_1" localSheetId="2">#REF!</definedName>
    <definedName name="name_1">#REF!</definedName>
    <definedName name="name_2" localSheetId="0">#REF!</definedName>
    <definedName name="name_2" localSheetId="1">#REF!</definedName>
    <definedName name="name_2" localSheetId="2">#REF!</definedName>
    <definedName name="name_2">#REF!</definedName>
    <definedName name="name_3" localSheetId="0">#REF!</definedName>
    <definedName name="name_3" localSheetId="1">#REF!</definedName>
    <definedName name="name_3" localSheetId="2">#REF!</definedName>
    <definedName name="name_3">#REF!</definedName>
    <definedName name="Name1">'[149]Standing Data'!$A$2</definedName>
    <definedName name="NameAsset" localSheetId="0">#REF!</definedName>
    <definedName name="NameAsset" localSheetId="1">#REF!</definedName>
    <definedName name="NameAsset" localSheetId="2">#REF!</definedName>
    <definedName name="NameAsset">#REF!</definedName>
    <definedName name="NATION" localSheetId="1">#REF!</definedName>
    <definedName name="NATION" localSheetId="2">#REF!</definedName>
    <definedName name="NATION">"#ref!"</definedName>
    <definedName name="NAV" localSheetId="1">#REF!</definedName>
    <definedName name="NAV" localSheetId="2">#REF!</definedName>
    <definedName name="NAV">"#ref!"</definedName>
    <definedName name="navarea" localSheetId="0">#REF!</definedName>
    <definedName name="navarea" localSheetId="3">#REF!</definedName>
    <definedName name="navarea">#REF!</definedName>
    <definedName name="NAVDate" localSheetId="0">#REF!</definedName>
    <definedName name="NAVDate">#REF!</definedName>
    <definedName name="NAVUpdate" localSheetId="0">#REF!</definedName>
    <definedName name="NAVUpdate">#REF!</definedName>
    <definedName name="NCode" localSheetId="1">[150]!NCode</definedName>
    <definedName name="NCode" localSheetId="2">[150]!NCode</definedName>
    <definedName name="NCode" localSheetId="3">[151]!NCode</definedName>
    <definedName name="NCode">[151]!NCode</definedName>
    <definedName name="NetAssetsValueperunit" localSheetId="1">'[2]Asset &amp; Liability'!$E$50+'[2]Asset &amp; Liability'!$E$50</definedName>
    <definedName name="NetAssetsValueperunit" localSheetId="2">'[2]Asset &amp; Liability'!$E$50+'[2]Asset &amp; Liability'!$E$50</definedName>
    <definedName name="NetAssetsValueperunit">'[10]Asset &amp; Liability'!$E$50+'[10]Asset &amp; Liability'!$E$50</definedName>
    <definedName name="New" localSheetId="0">#REF!</definedName>
    <definedName name="NEW" localSheetId="1">#REF!</definedName>
    <definedName name="NEW" localSheetId="2">#REF!</definedName>
    <definedName name="New">#REF!</definedName>
    <definedName name="NEW_1" localSheetId="0">#REF!</definedName>
    <definedName name="NEW_1" localSheetId="1">#REF!</definedName>
    <definedName name="NEW_1" localSheetId="2">#REF!</definedName>
    <definedName name="NEW_1">#REF!</definedName>
    <definedName name="NEW_2" localSheetId="0">#REF!</definedName>
    <definedName name="NEW_2" localSheetId="1">#REF!</definedName>
    <definedName name="NEW_2" localSheetId="2">#REF!</definedName>
    <definedName name="NEW_2">#REF!</definedName>
    <definedName name="NEW_3">#REF!</definedName>
    <definedName name="NewsPaperEng" localSheetId="1">[100]Newspaper!#REF!</definedName>
    <definedName name="NewsPaperEng" localSheetId="2">[100]Newspaper!#REF!</definedName>
    <definedName name="NewsPaperEng">#N/A</definedName>
    <definedName name="NewsTitle" localSheetId="1">[100]Newspaper!#REF!</definedName>
    <definedName name="NewsTitle" localSheetId="2">[100]Newspaper!#REF!</definedName>
    <definedName name="NewsTitle">#N/A</definedName>
    <definedName name="NewsTitle2" localSheetId="1">[100]Newspaper!#REF!</definedName>
    <definedName name="NewsTitle2" localSheetId="2">[100]Newspaper!#REF!</definedName>
    <definedName name="NewsTitle2">#N/A</definedName>
    <definedName name="NFS" localSheetId="1">#REF!</definedName>
    <definedName name="NFS" localSheetId="2">#REF!</definedName>
    <definedName name="NFS">"#ref!"</definedName>
    <definedName name="NFS_W" localSheetId="1">#REF!</definedName>
    <definedName name="NFS_W" localSheetId="2">#REF!</definedName>
    <definedName name="NFS_W">"#ref!"</definedName>
    <definedName name="NFSW1" localSheetId="1">#REF!</definedName>
    <definedName name="NFSW1" localSheetId="2">#REF!</definedName>
    <definedName name="NFSW1">"#ref!"</definedName>
    <definedName name="nh" localSheetId="0">#REF!</definedName>
    <definedName name="nh" localSheetId="3">#REF!</definedName>
    <definedName name="nh">#REF!</definedName>
    <definedName name="njkhjkh" localSheetId="0">'[119]Adj&amp;Rje(Z820) '!#REF!</definedName>
    <definedName name="njkhjkh" localSheetId="1">'[120]Adj&amp;Rje(Z820) '!#REF!</definedName>
    <definedName name="njkhjkh" localSheetId="2">'[120]Adj&amp;Rje(Z820) '!#REF!</definedName>
    <definedName name="njkhjkh" localSheetId="3">'[119]Adj&amp;Rje(Z820) '!#REF!</definedName>
    <definedName name="njkhjkh">'[119]Adj&amp;Rje(Z820) '!#REF!</definedName>
    <definedName name="nn" localSheetId="1" hidden="1">{#N/A,#N/A,FALSE,"Eff-SSC2"}</definedName>
    <definedName name="nn" localSheetId="2" hidden="1">{#N/A,#N/A,FALSE,"Eff-SSC2"}</definedName>
    <definedName name="nn">"#ref!"</definedName>
    <definedName name="nnn" localSheetId="0">#REF!</definedName>
    <definedName name="nnn" localSheetId="1">#REF!</definedName>
    <definedName name="nnn" localSheetId="2">#REF!</definedName>
    <definedName name="nnn">#REF!</definedName>
    <definedName name="NoofUnit" localSheetId="1">[100]Newspaper!#REF!</definedName>
    <definedName name="NoofUnit" localSheetId="2">[100]Newspaper!#REF!</definedName>
    <definedName name="NoofUnit">#N/A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OREEN" localSheetId="0">#REF!</definedName>
    <definedName name="NOREEN" localSheetId="1">#REF!</definedName>
    <definedName name="NOREEN" localSheetId="2">#REF!</definedName>
    <definedName name="NOREEN">#REF!</definedName>
    <definedName name="NOTE2" localSheetId="1">#REF!</definedName>
    <definedName name="NOTE2" localSheetId="2">#REF!</definedName>
    <definedName name="NOTE2">"#ref!"</definedName>
    <definedName name="Notes" localSheetId="0">#REF!</definedName>
    <definedName name="Notes" localSheetId="3">#REF!</definedName>
    <definedName name="Notes">#REF!</definedName>
    <definedName name="Notes_payable">[39]Scoping!$G$31</definedName>
    <definedName name="Nov" localSheetId="0">#REF!</definedName>
    <definedName name="Nov" localSheetId="1">#REF!</definedName>
    <definedName name="Nov" localSheetId="2">#REF!</definedName>
    <definedName name="Nov">#REF!</definedName>
    <definedName name="NOV2003_A" localSheetId="0">#REF!</definedName>
    <definedName name="NOV2003_A" localSheetId="1">#REF!</definedName>
    <definedName name="NOV2003_A" localSheetId="2">#REF!</definedName>
    <definedName name="NOV2003_A">#REF!</definedName>
    <definedName name="NPC" localSheetId="1">#REF!</definedName>
    <definedName name="NPC" localSheetId="2">#REF!</definedName>
    <definedName name="NPC">"#ref!"</definedName>
    <definedName name="NRA" localSheetId="0">#REF!</definedName>
    <definedName name="NRA" localSheetId="3">#REF!</definedName>
    <definedName name="NRA">#REF!</definedName>
    <definedName name="NSProjectionMethodIndex" localSheetId="1">'[152]Non-Statistical Sampling Master'!$C$63</definedName>
    <definedName name="NSProjectionMethodIndex" localSheetId="2">'[152]Non-Statistical Sampling Master'!$C$63</definedName>
    <definedName name="NSProjectionMethodIndex">'[153]Non-Statistical Sampling Master'!$C$63</definedName>
    <definedName name="NSRequiredLevelOfEvidenceItems" localSheetId="1">'[152]Non-Statistical Sampling Master'!$C$50:$C$53</definedName>
    <definedName name="NSRequiredLevelOfEvidenceItems" localSheetId="2">'[152]Non-Statistical Sampling Master'!$C$50:$C$53</definedName>
    <definedName name="NSRequiredLevelOfEvidenceItems">'[153]Non-Statistical Sampling Master'!$C$50:$C$53</definedName>
    <definedName name="NSTargetedTestingItems" localSheetId="1">'[152]Two Step Revenue Testing Master'!$E$47</definedName>
    <definedName name="NSTargetedTestingItems" localSheetId="2">'[152]Two Step Revenue Testing Master'!$E$47</definedName>
    <definedName name="NSTargetedTestingItems">'[153]Two Step Revenue Testing Master'!$E$47</definedName>
    <definedName name="nuch" localSheetId="0">#REF!</definedName>
    <definedName name="nuch" localSheetId="1">#REF!</definedName>
    <definedName name="nuch" localSheetId="2">#REF!</definedName>
    <definedName name="nuch">#REF!</definedName>
    <definedName name="NUMBER" localSheetId="1">#N/A</definedName>
    <definedName name="NUMBER" localSheetId="2">#N/A</definedName>
    <definedName name="NUMBER">"#n/a"</definedName>
    <definedName name="numwa" localSheetId="0">#REF!</definedName>
    <definedName name="numwa" localSheetId="1">#REF!</definedName>
    <definedName name="numwa" localSheetId="2">#REF!</definedName>
    <definedName name="numwa">#REF!</definedName>
    <definedName name="o" localSheetId="0">#REF!</definedName>
    <definedName name="o" localSheetId="1">'[154]Machine2,3''04'!#REF!</definedName>
    <definedName name="o" localSheetId="2">'[154]Machine2,3''04'!#REF!</definedName>
    <definedName name="o" localSheetId="3">#REF!</definedName>
    <definedName name="o">#REF!</definedName>
    <definedName name="o_1" localSheetId="0">#REF!</definedName>
    <definedName name="o_1" localSheetId="1">#REF!</definedName>
    <definedName name="o_1" localSheetId="2">#REF!</definedName>
    <definedName name="o_1">#REF!</definedName>
    <definedName name="o_2" localSheetId="1">#REF!</definedName>
    <definedName name="o_2" localSheetId="2">#REF!</definedName>
    <definedName name="o_2">#REF!</definedName>
    <definedName name="o_3" localSheetId="1">#REF!</definedName>
    <definedName name="o_3" localSheetId="2">#REF!</definedName>
    <definedName name="o_3">#REF!</definedName>
    <definedName name="OA" localSheetId="1">#REF!</definedName>
    <definedName name="OA" localSheetId="2">#REF!</definedName>
    <definedName name="OA">"#ref!"</definedName>
    <definedName name="OAE" localSheetId="1">#REF!</definedName>
    <definedName name="OAE" localSheetId="2">#REF!</definedName>
    <definedName name="OAE">"#ref!"</definedName>
    <definedName name="OBJ" localSheetId="0">#REF!</definedName>
    <definedName name="OBJ" localSheetId="3">#REF!</definedName>
    <definedName name="OBJ">#REF!</definedName>
    <definedName name="OBJ_1" localSheetId="0">#REF!</definedName>
    <definedName name="OBJ_1">#REF!</definedName>
    <definedName name="OBJ_2" localSheetId="0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 localSheetId="1">#REF!</definedName>
    <definedName name="OCA" localSheetId="2">#REF!</definedName>
    <definedName name="OCA">"#ref!"</definedName>
    <definedName name="Oct" localSheetId="0">#REF!</definedName>
    <definedName name="Oct" localSheetId="3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334___0" localSheetId="1">[124]FF_3!$A$1:$IV$8</definedName>
    <definedName name="OCT334___0" localSheetId="2">[124]FF_3!$A$1:$IV$8</definedName>
    <definedName name="OCT334___0">[124]FF_3!$1:$8</definedName>
    <definedName name="OCT334___12" localSheetId="1">[125]FF_3!$A$1:$IV$8</definedName>
    <definedName name="OCT334___12" localSheetId="2">[125]FF_3!$A$1:$IV$8</definedName>
    <definedName name="OCT334___12">[125]FF_3!$1:$8</definedName>
    <definedName name="OCT334___14" localSheetId="1">[125]FF_3!$A$1:$IV$8</definedName>
    <definedName name="OCT334___14" localSheetId="2">[125]FF_3!$A$1:$IV$8</definedName>
    <definedName name="OCT334___14">[125]FF_3!$1:$8</definedName>
    <definedName name="OCT334___3" localSheetId="1">[125]FF_3!$A$1:$IV$8</definedName>
    <definedName name="OCT334___3" localSheetId="2">[125]FF_3!$A$1:$IV$8</definedName>
    <definedName name="OCT334___3">[125]FF_3!$1:$8</definedName>
    <definedName name="OCT334___5" localSheetId="1">[125]FF_3!$A$1:$IV$8</definedName>
    <definedName name="OCT334___5" localSheetId="2">[125]FF_3!$A$1:$IV$8</definedName>
    <definedName name="OCT334___5">[125]FF_3!$1:$8</definedName>
    <definedName name="OCT334___6" localSheetId="1">[125]FF_3!$A$1:$IV$8</definedName>
    <definedName name="OCT334___6" localSheetId="2">[125]FF_3!$A$1:$IV$8</definedName>
    <definedName name="OCT334___6">[125]FF_3!$1:$8</definedName>
    <definedName name="OCT334___8" localSheetId="1">[125]FF_3!$A$1:$IV$8</definedName>
    <definedName name="OCT334___8" localSheetId="2">[125]FF_3!$A$1:$IV$8</definedName>
    <definedName name="OCT334___8">[125]FF_3!$1:$8</definedName>
    <definedName name="ODD" localSheetId="1">#REF!</definedName>
    <definedName name="ODD" localSheetId="2">#REF!</definedName>
    <definedName name="ODD">"#ref!"</definedName>
    <definedName name="ODP" localSheetId="1">#N/A</definedName>
    <definedName name="ODP" localSheetId="2">#N/A</definedName>
    <definedName name="ODP">"#n/a"</definedName>
    <definedName name="Oh" localSheetId="0">#REF!</definedName>
    <definedName name="Oh" localSheetId="1">#REF!</definedName>
    <definedName name="Oh" localSheetId="2">#REF!</definedName>
    <definedName name="Oh">#REF!</definedName>
    <definedName name="Oh_1" localSheetId="0">#REF!</definedName>
    <definedName name="Oh_1" localSheetId="1">#REF!</definedName>
    <definedName name="Oh_1" localSheetId="2">#REF!</definedName>
    <definedName name="Oh_1">#REF!</definedName>
    <definedName name="Oh_2" localSheetId="0">#REF!</definedName>
    <definedName name="Oh_2" localSheetId="1">#REF!</definedName>
    <definedName name="Oh_2" localSheetId="2">#REF!</definedName>
    <definedName name="Oh_2">#REF!</definedName>
    <definedName name="Oh_3">#REF!</definedName>
    <definedName name="OHC1_6">#N/A</definedName>
    <definedName name="OHR1_6">#N/A</definedName>
    <definedName name="OHTL" localSheetId="1">#REF!</definedName>
    <definedName name="OHTL" localSheetId="2">#REF!</definedName>
    <definedName name="OHTL">"#ref!"</definedName>
    <definedName name="OI" localSheetId="1">#REF!</definedName>
    <definedName name="OI" localSheetId="2">#REF!</definedName>
    <definedName name="OI">"#ref!"</definedName>
    <definedName name="oil" localSheetId="0">#REF!</definedName>
    <definedName name="oil" localSheetId="1">#REF!</definedName>
    <definedName name="oil" localSheetId="2">#REF!</definedName>
    <definedName name="oil">#REF!</definedName>
    <definedName name="oioi" localSheetId="0">#REF!</definedName>
    <definedName name="oioi">#REF!</definedName>
    <definedName name="ok" localSheetId="0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hidden="1">{#N/A,#N/A,FALSE,"Eff-SSC2"}</definedName>
    <definedName name="OLE_LINK1" localSheetId="1">#REF!</definedName>
    <definedName name="OLE_LINK1" localSheetId="2">#REF!</definedName>
    <definedName name="OLE_LINK1">"#ref!"</definedName>
    <definedName name="OLE_LINK1_21" localSheetId="0">[155]HH!#REF!</definedName>
    <definedName name="OLE_LINK1_21" localSheetId="1">[155]HH!#REF!</definedName>
    <definedName name="OLE_LINK1_21" localSheetId="2">[155]HH!#REF!</definedName>
    <definedName name="OLE_LINK1_21" localSheetId="3">[155]HH!#REF!</definedName>
    <definedName name="OLE_LINK1_21">[155]HH!#REF!</definedName>
    <definedName name="OLE_LINK1_21_1" localSheetId="0">#REF!</definedName>
    <definedName name="OLE_LINK1_21_1" localSheetId="1">#REF!</definedName>
    <definedName name="OLE_LINK1_21_1" localSheetId="2">#REF!</definedName>
    <definedName name="OLE_LINK1_21_1">#REF!</definedName>
    <definedName name="OLE_LINK1_21_2" localSheetId="0">#REF!</definedName>
    <definedName name="OLE_LINK1_21_2" localSheetId="1">#REF!</definedName>
    <definedName name="OLE_LINK1_21_2" localSheetId="2">#REF!</definedName>
    <definedName name="OLE_LINK1_21_2">#REF!</definedName>
    <definedName name="OLE_LINK1_21_3" localSheetId="0">#REF!</definedName>
    <definedName name="OLE_LINK1_21_3" localSheetId="1">#REF!</definedName>
    <definedName name="OLE_LINK1_21_3" localSheetId="2">#REF!</definedName>
    <definedName name="OLE_LINK1_21_3">#REF!</definedName>
    <definedName name="olj" localSheetId="0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nhand" localSheetId="0">#REF!-#REF!</definedName>
    <definedName name="Onhand" localSheetId="1">#REF!-#REF!</definedName>
    <definedName name="Onhand" localSheetId="2">#REF!-#REF!</definedName>
    <definedName name="Onhand">#REF!-#REF!</definedName>
    <definedName name="OO" localSheetId="0">#REF!</definedName>
    <definedName name="oo" localSheetId="1" hidden="1">{#N/A,#N/A,FALSE,"Eff-SSC2"}</definedName>
    <definedName name="oo" localSheetId="2" hidden="1">{#N/A,#N/A,FALSE,"Eff-SSC2"}</definedName>
    <definedName name="OO">#REF!</definedName>
    <definedName name="ooo" localSheetId="1">#REF!</definedName>
    <definedName name="ooo" localSheetId="2">#REF!</definedName>
    <definedName name="ooo">#REF!</definedName>
    <definedName name="op" localSheetId="1">#REF!</definedName>
    <definedName name="op" localSheetId="2">#REF!</definedName>
    <definedName name="op">#REF!</definedName>
    <definedName name="OSUM" localSheetId="1">#REF!</definedName>
    <definedName name="OSUM" localSheetId="2">#REF!</definedName>
    <definedName name="OSUM">"#ref!"</definedName>
    <definedName name="other" localSheetId="1">[156]gl!#REF!</definedName>
    <definedName name="other" localSheetId="2">[156]gl!#REF!</definedName>
    <definedName name="other">#N/A</definedName>
    <definedName name="otherliab" localSheetId="1">#REF!</definedName>
    <definedName name="otherliab" localSheetId="2">#REF!</definedName>
    <definedName name="otherliab">"#ref!"</definedName>
    <definedName name="OU" localSheetId="0">#REF!</definedName>
    <definedName name="OU" localSheetId="1">#REF!</definedName>
    <definedName name="OU" localSheetId="2">#REF!</definedName>
    <definedName name="OU">#REF!</definedName>
    <definedName name="oy" localSheetId="0">#REF!</definedName>
    <definedName name="oy" localSheetId="1">#REF!</definedName>
    <definedName name="oy" localSheetId="2">#REF!</definedName>
    <definedName name="oy">#REF!</definedName>
    <definedName name="P" localSheetId="0">#REF!</definedName>
    <definedName name="P">#REF!</definedName>
    <definedName name="p_1">#REF!</definedName>
    <definedName name="p_2">#REF!</definedName>
    <definedName name="p_3">#REF!</definedName>
    <definedName name="P_FCB" localSheetId="1">#REF!</definedName>
    <definedName name="P_FCB" localSheetId="2">#REF!</definedName>
    <definedName name="P_FCB">"#ref!"</definedName>
    <definedName name="pa">[157]FF_2!$A$1:$K$88</definedName>
    <definedName name="pa___0">[158]FF_2!$A$1:$K$88</definedName>
    <definedName name="pa___12">[157]FF_2!$A$1:$K$88</definedName>
    <definedName name="pa___14">[157]FF_2!$A$1:$K$88</definedName>
    <definedName name="pa___3">[157]FF_2!$A$1:$K$88</definedName>
    <definedName name="pa___5">[157]FF_2!$A$1:$K$88</definedName>
    <definedName name="pa___6">[157]FF_2!$A$1:$K$88</definedName>
    <definedName name="pa___8">[157]FF_2!$A$1:$K$88</definedName>
    <definedName name="PAGE" localSheetId="1">#REF!</definedName>
    <definedName name="PAGE" localSheetId="2">#REF!</definedName>
    <definedName name="PAGE">"#ref!"</definedName>
    <definedName name="page_8" localSheetId="0">#REF!</definedName>
    <definedName name="page_8" localSheetId="1">#REF!</definedName>
    <definedName name="page_8" localSheetId="2">#REF!</definedName>
    <definedName name="page_8">#REF!</definedName>
    <definedName name="PAGE1" localSheetId="1">#REF!</definedName>
    <definedName name="PAGE1" localSheetId="2">#REF!</definedName>
    <definedName name="PAGE1">"#ref!"</definedName>
    <definedName name="page2" localSheetId="0">#REF!</definedName>
    <definedName name="page2" localSheetId="3">#REF!</definedName>
    <definedName name="page2">#REF!</definedName>
    <definedName name="page3" localSheetId="0">#REF!</definedName>
    <definedName name="page3">#REF!</definedName>
    <definedName name="PAGE4" localSheetId="1">#REF!</definedName>
    <definedName name="PAGE4" localSheetId="2">#REF!</definedName>
    <definedName name="PAGE4">"#ref!"</definedName>
    <definedName name="PAGE4TO7" localSheetId="1">#REF!</definedName>
    <definedName name="PAGE4TO7" localSheetId="2">#REF!</definedName>
    <definedName name="PAGE4TO7">"#ref!"</definedName>
    <definedName name="page5" localSheetId="0">#REF!</definedName>
    <definedName name="page5" localSheetId="3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n">#REF!</definedName>
    <definedName name="paper">[61]Sheet1!$H$27:$H$28</definedName>
    <definedName name="PASS10KR">OFFSET('[159]10KR'!$A$1,COUNTA('[159]10KR'!$A$1:$A$65536),0,1,1)</definedName>
    <definedName name="PASS10KW">OFFSET('[159]10KW'!$A$1,COUNTA('[159]10KW'!$A$1:$A$65536),0,1,1)</definedName>
    <definedName name="PASS10KY">OFFSET('[159]10KY'!$A$1,COUNTA('[159]10KY'!$A$1:$A$65536),0,1,1)</definedName>
    <definedName name="PASS14KR">OFFSET('[159]14KR'!$A$1,COUNTA('[159]14KR'!$A$1:$A$65536),0,1,1)</definedName>
    <definedName name="PASS14KW">OFFSET('[159]14KW'!$A$1,COUNTA('[159]14KW'!$A$1:$A$65536),0,1,1)</definedName>
    <definedName name="PASS14KY">OFFSET('[159]14KY'!$A$1,COUNTA('[159]14KY'!$A$1:$A$65536),0,1,1)</definedName>
    <definedName name="PASS18KW">OFFSET('[159]18KW'!$A$1,COUNTA('[159]18KW'!$A$1:$A$65536),0,1,1)</definedName>
    <definedName name="PASS18KY">OFFSET('[159]18KY'!$A$1,COUNTA('[159]18KY'!$A$1:$A$65536),0,1,1)</definedName>
    <definedName name="PASS24K">OFFSET('[159]24K'!$A$1,COUNTA('[159]24K'!$A$1:$A$65536),0,1,1)</definedName>
    <definedName name="PASS8KW">OFFSET('[159]8KW'!$A$1,COUNTA('[159]8KW'!$A$1:$A$65536),0,1,1)</definedName>
    <definedName name="PASS8KY">OFFSET('[159]8KY'!$A$1,COUNTA('[159]8KY'!$A$1:$A$65536),0,1,1)</definedName>
    <definedName name="PASS9KW">OFFSET('[159]9KW'!$A$1,COUNTA('[159]9KW'!$A$1:$A$65536),0,1,1)</definedName>
    <definedName name="PASS9KY">OFFSET('[159]9KY'!$A$1,COUNTA('[159]9KY'!$A$1:$A$65536),0,1,1)</definedName>
    <definedName name="PASSGOLD">OFFSET('[160]gold แลกทอง'!$A$2,COUNTA('[160]gold แลกทอง'!$A$1:$A$65536),0,1,1)</definedName>
    <definedName name="Path1">'[149]Standing Data'!$A$1</definedName>
    <definedName name="pathsavebackup" localSheetId="0">#REF!</definedName>
    <definedName name="pathsavebackup" localSheetId="1">#REF!</definedName>
    <definedName name="pathsavebackup" localSheetId="2">#REF!</definedName>
    <definedName name="pathsavebackup">#REF!</definedName>
    <definedName name="pathsaveport">'[149]Standing Data'!$A$5</definedName>
    <definedName name="pathsavetr" localSheetId="1">#REF!</definedName>
    <definedName name="pathsavetr" localSheetId="2">#REF!</definedName>
    <definedName name="pathsavetr">"#ref!"</definedName>
    <definedName name="PathtoExport" localSheetId="0">#REF!</definedName>
    <definedName name="PathtoExport" localSheetId="1">#REF!</definedName>
    <definedName name="PathtoExport" localSheetId="2">#REF!</definedName>
    <definedName name="PathtoExport">#REF!</definedName>
    <definedName name="pay">[61]Sheet1!$K$14:$K$25</definedName>
    <definedName name="payables" localSheetId="1">#REF!</definedName>
    <definedName name="payables" localSheetId="2">#REF!</definedName>
    <definedName name="Payables">[39]Scoping!$G$29</definedName>
    <definedName name="PCG" localSheetId="0">#REF!</definedName>
    <definedName name="PCG" localSheetId="1">#REF!</definedName>
    <definedName name="PCG" localSheetId="2">#REF!</definedName>
    <definedName name="PCG">#REF!</definedName>
    <definedName name="pcs" localSheetId="0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distac1" localSheetId="1">[161]Sheet1!$A$1:$A$65536</definedName>
    <definedName name="Pdistac1" localSheetId="2">[161]Sheet1!$A$1:$A$65536</definedName>
    <definedName name="Pdistac1">[162]Sheet1!$A$1:$A$65536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eriod_End">[163]Parameter!$F$11</definedName>
    <definedName name="PeriodsInYear" localSheetId="0">#REF!</definedName>
    <definedName name="PeriodsInYear" localSheetId="1">#REF!</definedName>
    <definedName name="PeriodsInYear" localSheetId="2">#REF!</definedName>
    <definedName name="PeriodsInYear">#REF!</definedName>
    <definedName name="PHA" localSheetId="1">#REF!</definedName>
    <definedName name="PHA" localSheetId="2">#REF!</definedName>
    <definedName name="PHA">"#ref!"</definedName>
    <definedName name="PHATRA" localSheetId="1">#REF!</definedName>
    <definedName name="PHATRA" localSheetId="2">#REF!</definedName>
    <definedName name="PHATRA">"#ref!"</definedName>
    <definedName name="PHATRA1" localSheetId="1">#REF!</definedName>
    <definedName name="PHATRA1" localSheetId="2">#REF!</definedName>
    <definedName name="PHATRA1">"#ref!"</definedName>
    <definedName name="PIE" localSheetId="1">'[152]Two Step Revenue Testing Master'!$C$87</definedName>
    <definedName name="PIE" localSheetId="2">'[152]Two Step Revenue Testing Master'!$C$87</definedName>
    <definedName name="PIE">'[153]Two Step Revenue Testing Master'!$C$87</definedName>
    <definedName name="pl" localSheetId="0">#REF!</definedName>
    <definedName name="PL" localSheetId="1">#REF!</definedName>
    <definedName name="PL" localSheetId="2">#REF!</definedName>
    <definedName name="pl">#REF!</definedName>
    <definedName name="PL_1" localSheetId="0">#REF!</definedName>
    <definedName name="PL_1" localSheetId="1">#REF!</definedName>
    <definedName name="PL_1" localSheetId="2">#REF!</definedName>
    <definedName name="PL_1">#REF!</definedName>
    <definedName name="PL_2" localSheetId="0">#REF!</definedName>
    <definedName name="PL_2" localSheetId="1">#REF!</definedName>
    <definedName name="PL_2" localSheetId="2">#REF!</definedName>
    <definedName name="PL_2">#REF!</definedName>
    <definedName name="PL_3">#REF!</definedName>
    <definedName name="PL_A02">'[68]PL_A05 APA Input'!$A$1:$F$612</definedName>
    <definedName name="pl_exrate" localSheetId="0">#REF!</definedName>
    <definedName name="pl_exrate" localSheetId="1">#REF!</definedName>
    <definedName name="pl_exrate" localSheetId="2">#REF!</definedName>
    <definedName name="pl_exrate">#REF!</definedName>
    <definedName name="pl_exrate_1" localSheetId="0">#REF!</definedName>
    <definedName name="pl_exrate_1" localSheetId="1">#REF!</definedName>
    <definedName name="pl_exrate_1" localSheetId="2">#REF!</definedName>
    <definedName name="pl_exrate_1">#REF!</definedName>
    <definedName name="pl_exrate_2" localSheetId="0">#REF!</definedName>
    <definedName name="pl_exrate_2" localSheetId="1">#REF!</definedName>
    <definedName name="pl_exrate_2" localSheetId="2">#REF!</definedName>
    <definedName name="pl_exrate_2">#REF!</definedName>
    <definedName name="pl_exrate_3">#REF!</definedName>
    <definedName name="PLAN" localSheetId="1">#REF!</definedName>
    <definedName name="PLAN" localSheetId="2">#REF!</definedName>
    <definedName name="PLAN">"#ref!"</definedName>
    <definedName name="PLANT" localSheetId="0">#REF!</definedName>
    <definedName name="PLANT" localSheetId="3">#REF!</definedName>
    <definedName name="PLANT">#REF!</definedName>
    <definedName name="PLANT_1" localSheetId="0">#REF!</definedName>
    <definedName name="PLANT_1">#REF!</definedName>
    <definedName name="PLANT_2" localSheetId="0">#REF!</definedName>
    <definedName name="PLANT_2">#REF!</definedName>
    <definedName name="PLANT_3">#REF!</definedName>
    <definedName name="Plas" localSheetId="0">[164]dBase!#REF!</definedName>
    <definedName name="Plas" localSheetId="1">[164]dBase!#REF!</definedName>
    <definedName name="Plas" localSheetId="2">[164]dBase!#REF!</definedName>
    <definedName name="Plas" localSheetId="3">[164]dBase!#REF!</definedName>
    <definedName name="Plas">[164]dBase!#REF!</definedName>
    <definedName name="Plas_1" localSheetId="0">#REF!</definedName>
    <definedName name="Plas_1" localSheetId="1">#REF!</definedName>
    <definedName name="Plas_1" localSheetId="2">#REF!</definedName>
    <definedName name="Plas_1">#REF!</definedName>
    <definedName name="Plas_2" localSheetId="0">#REF!</definedName>
    <definedName name="Plas_2" localSheetId="1">#REF!</definedName>
    <definedName name="Plas_2" localSheetId="2">#REF!</definedName>
    <definedName name="Plas_2">#REF!</definedName>
    <definedName name="Plas_3" localSheetId="0">#REF!</definedName>
    <definedName name="Plas_3" localSheetId="1">#REF!</definedName>
    <definedName name="Plas_3" localSheetId="2">#REF!</definedName>
    <definedName name="Plas_3">#REF!</definedName>
    <definedName name="PLstment">#REF!</definedName>
    <definedName name="PM" localSheetId="1">[165]List!$A$7:$A$10</definedName>
    <definedName name="PM" localSheetId="2">[165]List!$A$7:$A$10</definedName>
    <definedName name="PM">[166]List!$A$7:$A$10</definedName>
    <definedName name="pnh" localSheetId="0">#REF!</definedName>
    <definedName name="pnh" localSheetId="1">#REF!</definedName>
    <definedName name="pnh" localSheetId="2">#REF!</definedName>
    <definedName name="pnh">#REF!</definedName>
    <definedName name="PO" localSheetId="0">#REF!</definedName>
    <definedName name="PO" localSheetId="1">#REF!</definedName>
    <definedName name="PO" localSheetId="2">#REF!</definedName>
    <definedName name="PO">#REF!</definedName>
    <definedName name="poi" localSheetId="0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okpo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o" localSheetId="0">INDEX(data_NormLoss,MATCH([15]!ref_ac9,data_ID,0))</definedName>
    <definedName name="poo" localSheetId="1">INDEX(data_NormLoss,MATCH([15]!ref_ac9,data_ID,0))</definedName>
    <definedName name="poo" localSheetId="2">INDEX(data_NormLoss,MATCH([15]!ref_ac9,data_ID,0))</definedName>
    <definedName name="poo" localSheetId="3">INDEX([0]!data_NormLoss,MATCH([15]!ref_ac9,[0]!data_ID,0))</definedName>
    <definedName name="poo">INDEX(data_NormLoss,MATCH([15]!ref_ac9,data_ID,0))</definedName>
    <definedName name="PooNim" localSheetId="0">#REF!</definedName>
    <definedName name="PooNim" localSheetId="1">#REF!</definedName>
    <definedName name="PooNim" localSheetId="2">#REF!</definedName>
    <definedName name="PooNim">#REF!</definedName>
    <definedName name="PooNim_1" localSheetId="1">#REF!</definedName>
    <definedName name="PooNim_1" localSheetId="2">#REF!</definedName>
    <definedName name="PooNim_1">#REF!</definedName>
    <definedName name="PooNim_2" localSheetId="1">#REF!</definedName>
    <definedName name="PooNim_2" localSheetId="2">#REF!</definedName>
    <definedName name="PooNim_2">#REF!</definedName>
    <definedName name="PooNim_3">#REF!</definedName>
    <definedName name="pop">#REF!</definedName>
    <definedName name="PORT" localSheetId="1">#REF!</definedName>
    <definedName name="PORT" localSheetId="2">#REF!</definedName>
    <definedName name="PORT">"#ref!"</definedName>
    <definedName name="PortDate" localSheetId="0">#REF!</definedName>
    <definedName name="PortDate" localSheetId="3">#REF!</definedName>
    <definedName name="PortDate">#REF!</definedName>
    <definedName name="PortName" localSheetId="0">#REF!</definedName>
    <definedName name="PortName">#REF!</definedName>
    <definedName name="PortName1" localSheetId="0">#REF!</definedName>
    <definedName name="PortName1">#REF!</definedName>
    <definedName name="PortName2">#REF!</definedName>
    <definedName name="Position" localSheetId="1">[167]Home!$C$3:$C$4</definedName>
    <definedName name="Position" localSheetId="2">[167]Home!$C$3:$C$4</definedName>
    <definedName name="Position">[168]Home!$C$3:$C$4</definedName>
    <definedName name="POST" localSheetId="1">#REF!</definedName>
    <definedName name="POST" localSheetId="2">#REF!</definedName>
    <definedName name="POST">"#ref!"</definedName>
    <definedName name="pp" localSheetId="0">#REF!</definedName>
    <definedName name="pp" localSheetId="1">#REF!</definedName>
    <definedName name="pp" localSheetId="2">#REF!</definedName>
    <definedName name="pp">#REF!</definedName>
    <definedName name="PP___0">[169]BPR!$F$11</definedName>
    <definedName name="PP___12">[170]BPR!$F$11</definedName>
    <definedName name="PP___14">[170]BPR!$F$11</definedName>
    <definedName name="PP___3">[170]BPR!$F$11</definedName>
    <definedName name="PP___5">[170]BPR!$F$11</definedName>
    <definedName name="PP___6">[170]BPR!$F$11</definedName>
    <definedName name="PP___8">[170]BPR!$F$11</definedName>
    <definedName name="pp_1" localSheetId="0">#REF!</definedName>
    <definedName name="pp_1" localSheetId="1">#REF!</definedName>
    <definedName name="pp_1" localSheetId="2">#REF!</definedName>
    <definedName name="pp_1">#REF!</definedName>
    <definedName name="pp_2" localSheetId="0">#REF!</definedName>
    <definedName name="pp_2" localSheetId="1">#REF!</definedName>
    <definedName name="pp_2" localSheetId="2">#REF!</definedName>
    <definedName name="pp_2">#REF!</definedName>
    <definedName name="pp_3" localSheetId="0">#REF!</definedName>
    <definedName name="pp_3" localSheetId="1">#REF!</definedName>
    <definedName name="pp_3" localSheetId="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 localSheetId="1">#REF!</definedName>
    <definedName name="PRANDA" localSheetId="2">#REF!</definedName>
    <definedName name="PRANDA">"#ref!"</definedName>
    <definedName name="PRDump" localSheetId="0">#REF!</definedName>
    <definedName name="PRDump" localSheetId="3">#REF!</definedName>
    <definedName name="PRDump">#REF!</definedName>
    <definedName name="PRECIOUS" localSheetId="1">#REF!</definedName>
    <definedName name="PRECIOUS" localSheetId="2">#REF!</definedName>
    <definedName name="PRECIOUS">"#ref!"</definedName>
    <definedName name="prepaid" localSheetId="1">#REF!</definedName>
    <definedName name="prepaid" localSheetId="2">#REF!</definedName>
    <definedName name="prepaid">"#ref!"</definedName>
    <definedName name="prev" localSheetId="1">#REF!</definedName>
    <definedName name="prev" localSheetId="2">#REF!</definedName>
    <definedName name="prev">"#ref!"</definedName>
    <definedName name="prev1" localSheetId="1">#REF!</definedName>
    <definedName name="prev1" localSheetId="2">#REF!</definedName>
    <definedName name="prev1">"#ref!"</definedName>
    <definedName name="price" localSheetId="0">#REF!</definedName>
    <definedName name="price" localSheetId="3">#REF!</definedName>
    <definedName name="price">#REF!</definedName>
    <definedName name="PRINT" localSheetId="1">#N/A</definedName>
    <definedName name="PRINT" localSheetId="2">#N/A</definedName>
    <definedName name="PRINT">"#n/a"</definedName>
    <definedName name="_xlnm.Print_Area" localSheetId="0">'Notes 1'!$A$1:$P$440</definedName>
    <definedName name="_xlnm.Print_Area" localSheetId="1">'Notes 18'!$A$1:$O$78</definedName>
    <definedName name="_xlnm.Print_Area" localSheetId="2">'Notes 19-21'!$A$1:$S$121</definedName>
    <definedName name="_xlnm.Print_Area" localSheetId="3">'Notes 20.2'!$A$1:$S$52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1">#REF!</definedName>
    <definedName name="Print_Area_MI___0" localSheetId="2">#REF!</definedName>
    <definedName name="Print_Area_MI___0">"#ref!"</definedName>
    <definedName name="Print_Area_MI___4">[171]_2__xls__2__xls_COV!$A$1:$B$38</definedName>
    <definedName name="Print_Area_MI___5" localSheetId="1">#REF!</definedName>
    <definedName name="Print_Area_MI___5" localSheetId="2">#REF!</definedName>
    <definedName name="Print_Area_MI___5">"#ref!"</definedName>
    <definedName name="Print_Area_MI_1" localSheetId="0">#REF!</definedName>
    <definedName name="Print_Area_MI_1" localSheetId="1">#REF!</definedName>
    <definedName name="Print_Area_MI_1" localSheetId="2">#REF!</definedName>
    <definedName name="Print_Area_MI_1">#REF!</definedName>
    <definedName name="Print_Area_MI_2" localSheetId="0">#REF!</definedName>
    <definedName name="Print_Area_MI_2" localSheetId="1">#REF!</definedName>
    <definedName name="Print_Area_MI_2" localSheetId="2">#REF!</definedName>
    <definedName name="Print_Area_MI_2">#REF!</definedName>
    <definedName name="Print_Area_MI_3" localSheetId="0">#REF!</definedName>
    <definedName name="Print_Area_MI_3">#REF!</definedName>
    <definedName name="PRINT_TITL01" localSheetId="1">#REF!</definedName>
    <definedName name="PRINT_TITL01" localSheetId="2">#REF!</definedName>
    <definedName name="PRINT_TITL01">"#ref!"</definedName>
    <definedName name="_xlnm.Print_Titles">#REF!</definedName>
    <definedName name="PRINT_TITLES_MI">#REF!</definedName>
    <definedName name="Print_Titles_MI___0" localSheetId="1">#REF!</definedName>
    <definedName name="Print_Titles_MI___0" localSheetId="2">#REF!</definedName>
    <definedName name="Print_Titles_MI___0">"#ref!"</definedName>
    <definedName name="Print_Titles_MI___12" localSheetId="1">#REF!</definedName>
    <definedName name="Print_Titles_MI___12" localSheetId="2">#REF!</definedName>
    <definedName name="Print_Titles_MI___12">"#ref!"</definedName>
    <definedName name="Print_Titles_MI___14" localSheetId="1">#REF!</definedName>
    <definedName name="Print_Titles_MI___14" localSheetId="2">#REF!</definedName>
    <definedName name="Print_Titles_MI___14">"#ref!"</definedName>
    <definedName name="Print_Titles_MI___3" localSheetId="1">#REF!</definedName>
    <definedName name="Print_Titles_MI___3" localSheetId="2">#REF!</definedName>
    <definedName name="Print_Titles_MI___3">"#ref!"</definedName>
    <definedName name="Print_Titles_MI___5" localSheetId="1">#REF!</definedName>
    <definedName name="Print_Titles_MI___5" localSheetId="2">#REF!</definedName>
    <definedName name="Print_Titles_MI___5">"#ref!"</definedName>
    <definedName name="Print_Titles_MI___6" localSheetId="1">#REF!</definedName>
    <definedName name="Print_Titles_MI___6" localSheetId="2">#REF!</definedName>
    <definedName name="Print_Titles_MI___6">"#ref!"</definedName>
    <definedName name="Print_Titles_MI___8" localSheetId="1">#REF!</definedName>
    <definedName name="Print_Titles_MI___8" localSheetId="2">#REF!</definedName>
    <definedName name="Print_Titles_MI___8">"#ref!"</definedName>
    <definedName name="PRINT_TITLES_MI_1" localSheetId="0">#REF!</definedName>
    <definedName name="PRINT_TITLES_MI_1" localSheetId="3">#REF!</definedName>
    <definedName name="PRINT_TITLES_MI_1">#REF!</definedName>
    <definedName name="PRINT_TITLES_MI_2" localSheetId="0">#REF!</definedName>
    <definedName name="PRINT_TITLES_MI_2">#REF!</definedName>
    <definedName name="PRINT_TITLES_MI_3" localSheetId="0">#REF!</definedName>
    <definedName name="PRINT_TITLES_MI_3">#REF!</definedName>
    <definedName name="PrintArea">#REF!</definedName>
    <definedName name="Prior">#REF!</definedName>
    <definedName name="PRJE1" localSheetId="0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 localSheetId="1">[167]Home!$G$4:$G$7</definedName>
    <definedName name="Pro_Client" localSheetId="2">[167]Home!$G$4:$G$7</definedName>
    <definedName name="Pro_Client">[168]Home!$G$4:$G$7</definedName>
    <definedName name="PROD1" localSheetId="1">#REF!</definedName>
    <definedName name="PROD1" localSheetId="2">#REF!</definedName>
    <definedName name="PROD1">"#ref!"</definedName>
    <definedName name="PROD2" localSheetId="1">#REF!</definedName>
    <definedName name="PROD2" localSheetId="2">#REF!</definedName>
    <definedName name="PROD2">"#ref!"</definedName>
    <definedName name="PROD3" localSheetId="1">#REF!</definedName>
    <definedName name="PROD3" localSheetId="2">#REF!</definedName>
    <definedName name="PROD3">"#ref!"</definedName>
    <definedName name="PROD4" localSheetId="1">#REF!</definedName>
    <definedName name="PROD4" localSheetId="2">#REF!</definedName>
    <definedName name="PROD4">"#ref!"</definedName>
    <definedName name="PROD5" localSheetId="1">#REF!</definedName>
    <definedName name="PROD5" localSheetId="2">#REF!</definedName>
    <definedName name="PROD5">"#ref!"</definedName>
    <definedName name="proj" localSheetId="0">#REF!</definedName>
    <definedName name="proj" localSheetId="3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motion" localSheetId="0">'[119]Adj&amp;Rje(Z820) '!#REF!</definedName>
    <definedName name="Promotion" localSheetId="1">'[120]Adj&amp;Rje(Z820) '!#REF!</definedName>
    <definedName name="Promotion" localSheetId="2">'[120]Adj&amp;Rje(Z820) '!#REF!</definedName>
    <definedName name="Promotion" localSheetId="3">'[119]Adj&amp;Rje(Z820) '!#REF!</definedName>
    <definedName name="Promotion">'[119]Adj&amp;Rje(Z820) '!#REF!</definedName>
    <definedName name="Prov" localSheetId="1">#REF!</definedName>
    <definedName name="Prov" localSheetId="2">#REF!</definedName>
    <definedName name="Prov">"#ref!"</definedName>
    <definedName name="prov99">[22]P4DDBFTAS!$A$5:$V$31</definedName>
    <definedName name="PROVISION_FOR_O_DUE_INT._RECEIVABLE" localSheetId="1">#REF!</definedName>
    <definedName name="PROVISION_FOR_O_DUE_INT._RECEIVABLE" localSheetId="2">#REF!</definedName>
    <definedName name="PROVISION_FOR_O_DUE_INT._RECEIVABLE">"#ref!"</definedName>
    <definedName name="PSL" localSheetId="1">#REF!</definedName>
    <definedName name="PSL" localSheetId="2">#REF!</definedName>
    <definedName name="PSL">"#ref!"</definedName>
    <definedName name="ptry" localSheetId="0">#REF!</definedName>
    <definedName name="ptry" localSheetId="1">#REF!</definedName>
    <definedName name="ptry" localSheetId="2">#REF!</definedName>
    <definedName name="ptry">#REF!</definedName>
    <definedName name="PTTEP" localSheetId="1">#REF!</definedName>
    <definedName name="PTTEP" localSheetId="2">#REF!</definedName>
    <definedName name="PTTEP">"#ref!"</definedName>
    <definedName name="PTTEP1" localSheetId="1">#REF!</definedName>
    <definedName name="PTTEP1" localSheetId="2">#REF!</definedName>
    <definedName name="PTTEP1">"#ref!"</definedName>
    <definedName name="pui" localSheetId="0">#REF!</definedName>
    <definedName name="pui" localSheetId="3">#REF!</definedName>
    <definedName name="pui">#REF!</definedName>
    <definedName name="PYEAR" localSheetId="0">#REF!</definedName>
    <definedName name="PYEAR">#REF!</definedName>
    <definedName name="Pym_EmPm" localSheetId="0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 localSheetId="1">#REF!</definedName>
    <definedName name="QE_ADDITION" localSheetId="2">#REF!</definedName>
    <definedName name="QE_ADDITION">"#ref!"</definedName>
    <definedName name="QE_B_FORWARD" localSheetId="1">#REF!</definedName>
    <definedName name="QE_B_FORWARD" localSheetId="2">#REF!</definedName>
    <definedName name="QE_B_FORWARD">"#ref!"</definedName>
    <definedName name="QE_DISPOSAL" localSheetId="1">#REF!</definedName>
    <definedName name="QE_DISPOSAL" localSheetId="2">#REF!</definedName>
    <definedName name="QE_DISPOSAL">"#ref!"</definedName>
    <definedName name="qf" localSheetId="0">#REF!</definedName>
    <definedName name="qf" localSheetId="3">#REF!</definedName>
    <definedName name="qf">#REF!</definedName>
    <definedName name="qh" localSheetId="0">#REF!</definedName>
    <definedName name="qh">#REF!</definedName>
    <definedName name="qi" localSheetId="0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 localSheetId="0">'[36]U-2.1'!#REF!</definedName>
    <definedName name="qqq" localSheetId="1">'[36]U-2.1'!#REF!</definedName>
    <definedName name="qqq" localSheetId="2">'[36]U-2.1'!#REF!</definedName>
    <definedName name="qqq" localSheetId="3">'[36]U-2.1'!#REF!</definedName>
    <definedName name="qqq">'[36]U-2.1'!#REF!</definedName>
    <definedName name="QQQ_1" localSheetId="0">#REF!</definedName>
    <definedName name="QQQ_1" localSheetId="1">#REF!</definedName>
    <definedName name="QQQ_1" localSheetId="2">#REF!</definedName>
    <definedName name="QQQ_1">#REF!</definedName>
    <definedName name="QQQ_2" localSheetId="0">#REF!</definedName>
    <definedName name="QQQ_2" localSheetId="1">#REF!</definedName>
    <definedName name="QQQ_2" localSheetId="2">#REF!</definedName>
    <definedName name="QQQ_2">#REF!</definedName>
    <definedName name="QQQ_3" localSheetId="0">#REF!</definedName>
    <definedName name="QQQ_3" localSheetId="1">#REF!</definedName>
    <definedName name="QQQ_3" localSheetId="2">#REF!</definedName>
    <definedName name="QQQ_3">#REF!</definedName>
    <definedName name="qqqq" localSheetId="0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hidden="1">{"'Eng (page2)'!$A$1:$D$52"}</definedName>
    <definedName name="qqqqqq">#REF!</definedName>
    <definedName name="qqqqqqqqqqqq" localSheetId="0">INDEX(data_NormLoss,MATCH(ref_ac9,data_ID,0))</definedName>
    <definedName name="qqqqqqqqqqqq" localSheetId="1">INDEX(data_NormLoss,MATCH(ref_ac9,data_ID,0))</definedName>
    <definedName name="qqqqqqqqqqqq" localSheetId="2">INDEX(data_NormLoss,MATCH(ref_ac9,data_ID,0))</definedName>
    <definedName name="qqqqqqqqqqqq" localSheetId="3">INDEX([0]!data_NormLoss,MATCH([0]!ref_ac9,[0]!data_ID,0))</definedName>
    <definedName name="qqqqqqqqqqqq">INDEX(data_NormLoss,MATCH(ref_ac9,data_ID,0))</definedName>
    <definedName name="QQW" localSheetId="0">#REF!</definedName>
    <definedName name="QQW" localSheetId="1">#REF!</definedName>
    <definedName name="QQW" localSheetId="2">#REF!</definedName>
    <definedName name="QQW">#REF!</definedName>
    <definedName name="qr" localSheetId="0">#REF!</definedName>
    <definedName name="qr" localSheetId="1">#REF!</definedName>
    <definedName name="qr" localSheetId="2">#REF!</definedName>
    <definedName name="qr">#REF!</definedName>
    <definedName name="qt" localSheetId="0">#REF!</definedName>
    <definedName name="qt" localSheetId="1">#REF!</definedName>
    <definedName name="qt" localSheetId="2">#REF!</definedName>
    <definedName name="qt">#REF!</definedName>
    <definedName name="qu">#REF!</definedName>
    <definedName name="qw" localSheetId="0" hidden="1">#REF!</definedName>
    <definedName name="qw" hidden="1">#REF!</definedName>
    <definedName name="QWE">#REF!</definedName>
    <definedName name="qwec">#REF!</definedName>
    <definedName name="qwqeqweqwq" localSheetId="1">[100]Newspaper!#REF!</definedName>
    <definedName name="qwqeqweqwq" localSheetId="2">[100]Newspaper!#REF!</definedName>
    <definedName name="qwqeqweqwq">#N/A</definedName>
    <definedName name="qy" localSheetId="0">#REF!</definedName>
    <definedName name="qy" localSheetId="1">#REF!</definedName>
    <definedName name="qy" localSheetId="2">#REF!</definedName>
    <definedName name="qy">#REF!</definedName>
    <definedName name="RAIMON" localSheetId="1">#REF!</definedName>
    <definedName name="RAIMON" localSheetId="2">#REF!</definedName>
    <definedName name="RAIMON">"#ref!"</definedName>
    <definedName name="RAM" localSheetId="1">#REF!</definedName>
    <definedName name="RAM" localSheetId="2">#REF!</definedName>
    <definedName name="RAM">"#ref!"</definedName>
    <definedName name="RANCH" localSheetId="1">#REF!</definedName>
    <definedName name="RANCH" localSheetId="2">#REF!</definedName>
    <definedName name="RANCH">"#ref!"</definedName>
    <definedName name="RATE" localSheetId="1">[172]RATE!$A$1:$C$32</definedName>
    <definedName name="RATE" localSheetId="2">[172]RATE!$A$1:$C$32</definedName>
    <definedName name="rate">"#ref!"</definedName>
    <definedName name="RATE_1" localSheetId="0">#REF!</definedName>
    <definedName name="RATE_1" localSheetId="1">#REF!</definedName>
    <definedName name="RATE_1" localSheetId="2">#REF!</definedName>
    <definedName name="RATE_1">#REF!</definedName>
    <definedName name="RATE_2" localSheetId="0">#REF!</definedName>
    <definedName name="RATE_2" localSheetId="1">#REF!</definedName>
    <definedName name="RATE_2" localSheetId="2">#REF!</definedName>
    <definedName name="RATE_2">#REF!</definedName>
    <definedName name="RATE_3" localSheetId="0">#REF!</definedName>
    <definedName name="RATE_3" localSheetId="1">#REF!</definedName>
    <definedName name="RATE_3" localSheetId="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 localSheetId="1">#REF!</definedName>
    <definedName name="RATE_OF_AA" localSheetId="2">#REF!</definedName>
    <definedName name="RATE_OF_AA">"#ref!"</definedName>
    <definedName name="RATE_OF_IA" localSheetId="1">#REF!</definedName>
    <definedName name="RATE_OF_IA" localSheetId="2">#REF!</definedName>
    <definedName name="RATE_OF_IA">"#ref!"</definedName>
    <definedName name="RATE4">[173]RATE!$A$1:$D$32</definedName>
    <definedName name="RATE4_1" localSheetId="0">#REF!</definedName>
    <definedName name="RATE4_1" localSheetId="1">#REF!</definedName>
    <definedName name="RATE4_1" localSheetId="2">#REF!</definedName>
    <definedName name="RATE4_1">#REF!</definedName>
    <definedName name="RATE4_2" localSheetId="0">#REF!</definedName>
    <definedName name="RATE4_2" localSheetId="1">#REF!</definedName>
    <definedName name="RATE4_2" localSheetId="2">#REF!</definedName>
    <definedName name="RATE4_2">#REF!</definedName>
    <definedName name="RATE4_3" localSheetId="0">#REF!</definedName>
    <definedName name="RATE4_3" localSheetId="1">#REF!</definedName>
    <definedName name="RATE4_3" localSheetId="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 localSheetId="1">#REF!</definedName>
    <definedName name="RCL" localSheetId="2">#REF!</definedName>
    <definedName name="RCL">"#ref!"</definedName>
    <definedName name="RCO" localSheetId="1">'[160]TB Worksheet'!#REF!</definedName>
    <definedName name="RCO" localSheetId="2">'[160]TB Worksheet'!#REF!</definedName>
    <definedName name="RCO">#N/A</definedName>
    <definedName name="rd" localSheetId="0">#REF!</definedName>
    <definedName name="rd" localSheetId="1">#REF!</definedName>
    <definedName name="rd" localSheetId="2">#REF!</definedName>
    <definedName name="rd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_1" localSheetId="0">#REF!</definedName>
    <definedName name="Re_1" localSheetId="1">#REF!</definedName>
    <definedName name="Re_1" localSheetId="2">#REF!</definedName>
    <definedName name="Re_1">#REF!</definedName>
    <definedName name="RE_ADDITION" localSheetId="1">#REF!</definedName>
    <definedName name="RE_ADDITION" localSheetId="2">#REF!</definedName>
    <definedName name="RE_ADDITION">"#ref!"</definedName>
    <definedName name="RE_B_FORWARD" localSheetId="1">#REF!</definedName>
    <definedName name="RE_B_FORWARD" localSheetId="2">#REF!</definedName>
    <definedName name="RE_B_FORWARD">"#ref!"</definedName>
    <definedName name="RE_DISPOSAL" localSheetId="1">#REF!</definedName>
    <definedName name="RE_DISPOSAL" localSheetId="2">#REF!</definedName>
    <definedName name="RE_DISPOSAL">"#ref!"</definedName>
    <definedName name="RE_TOTAL" localSheetId="1">#REF!</definedName>
    <definedName name="RE_TOTAL" localSheetId="2">#REF!</definedName>
    <definedName name="RE_TOTAL">"#ref!"</definedName>
    <definedName name="recamount" localSheetId="0">'[128]part-import'!#REF!</definedName>
    <definedName name="recamount" localSheetId="1">'[129]part-import'!#REF!</definedName>
    <definedName name="recamount" localSheetId="2">'[129]part-import'!#REF!</definedName>
    <definedName name="recamount" localSheetId="3">'[128]part-import'!#REF!</definedName>
    <definedName name="recamount">'[128]part-import'!#REF!</definedName>
    <definedName name="recblelocal" localSheetId="1">#REF!</definedName>
    <definedName name="recblelocal" localSheetId="2">#REF!</definedName>
    <definedName name="recblelocal">"#ref!"</definedName>
    <definedName name="recchoice" localSheetId="0">'[128]part-import'!#REF!</definedName>
    <definedName name="recchoice" localSheetId="1">'[129]part-import'!#REF!</definedName>
    <definedName name="recchoice" localSheetId="2">'[129]part-import'!#REF!</definedName>
    <definedName name="recchoice" localSheetId="3">'[128]part-import'!#REF!</definedName>
    <definedName name="recchoice">'[128]part-import'!#REF!</definedName>
    <definedName name="receivables" localSheetId="1">#REF!</definedName>
    <definedName name="receivables" localSheetId="2">#REF!</definedName>
    <definedName name="Receivables">[39]Scoping!$G$21</definedName>
    <definedName name="Reclass1" localSheetId="1">#REF!</definedName>
    <definedName name="Reclass1" localSheetId="2">#REF!</definedName>
    <definedName name="Reclass1">"#ref!"</definedName>
    <definedName name="Reconcile" localSheetId="0">#REF!</definedName>
    <definedName name="Reconcile" localSheetId="1">#REF!</definedName>
    <definedName name="Reconcile" localSheetId="2">#REF!</definedName>
    <definedName name="Reconcile">#REF!</definedName>
    <definedName name="_xlnm.Recorder" localSheetId="0">#REF!</definedName>
    <definedName name="_xlnm.Recorder">#REF!</definedName>
    <definedName name="RecP">[4]REPORT!$G$23:$G$29,[4]REPORT!$J$23:$J$29,[4]REPORT!$L$23:$L$29</definedName>
    <definedName name="recqty" localSheetId="0">'[128]part-import'!#REF!</definedName>
    <definedName name="recqty" localSheetId="1">'[129]part-import'!#REF!</definedName>
    <definedName name="recqty" localSheetId="2">'[129]part-import'!#REF!</definedName>
    <definedName name="recqty">'[128]part-import'!#REF!</definedName>
    <definedName name="RecR">[4]REPORT!$G$4:$G$15,[4]REPORT!$J$4:$J$15,[4]REPORT!$L$4:$L$15</definedName>
    <definedName name="recvbleexport" localSheetId="1">#REF!</definedName>
    <definedName name="recvbleexport" localSheetId="2">#REF!</definedName>
    <definedName name="recvbleexport">"#ref!"</definedName>
    <definedName name="ree" localSheetId="0">#REF!</definedName>
    <definedName name="ree" localSheetId="1">#REF!</definedName>
    <definedName name="ree" localSheetId="2">#REF!</definedName>
    <definedName name="ree">#REF!</definedName>
    <definedName name="ref" localSheetId="1">#REF!</definedName>
    <definedName name="ref" localSheetId="2">#REF!</definedName>
    <definedName name="ref">"#ref!"</definedName>
    <definedName name="ref_ac1">[86]จันทร์!$F$4:$F$1500</definedName>
    <definedName name="ref_ac10">[86]จันทร์!$AP$4:$AP$1500</definedName>
    <definedName name="ref_ac2">[86]จันทร์!$J$4:$J$1500</definedName>
    <definedName name="ref_ac3">[86]จันทร์!$N$4:$N$1500</definedName>
    <definedName name="ref_ac4">[86]จันทร์!$R$4:$R$1500</definedName>
    <definedName name="ref_ac5">[86]จันทร์!$V$4:$V$1500</definedName>
    <definedName name="ref_ac6">[86]จันทร์!$Z$4:$Z$1500</definedName>
    <definedName name="ref_ac7">[86]จันทร์!$AD$4:$AD$1500</definedName>
    <definedName name="ref_ac8">[86]จันทร์!$AH$4:$AH$1500</definedName>
    <definedName name="ref_ac9">[86]จันทร์!$AL$4:$AL$1500</definedName>
    <definedName name="Remain" localSheetId="0">#REF!-#REF!</definedName>
    <definedName name="Remain" localSheetId="1">#REF!-#REF!</definedName>
    <definedName name="Remain" localSheetId="2">#REF!-#REF!</definedName>
    <definedName name="Remain">#REF!-#REF!</definedName>
    <definedName name="RemarkNAV2" localSheetId="1">'[2]Standing Data'!$C$29</definedName>
    <definedName name="RemarkNAV2" localSheetId="2">'[2]Standing Data'!$C$29</definedName>
    <definedName name="RemarkNAV2">'[10]Standing Data'!$C$29</definedName>
    <definedName name="RemarkPort" localSheetId="0">#REF!</definedName>
    <definedName name="RemarkPort" localSheetId="1">#REF!</definedName>
    <definedName name="RemarkPort" localSheetId="2">#REF!</definedName>
    <definedName name="RemarkPort">#REF!</definedName>
    <definedName name="rental" localSheetId="1">[99]M_Maincomp!#REF!</definedName>
    <definedName name="rental" localSheetId="2">[99]M_Maincomp!#REF!</definedName>
    <definedName name="rental">#N/A</definedName>
    <definedName name="RepDate" localSheetId="1">[174]Header!$B$1</definedName>
    <definedName name="RepDate" localSheetId="2">[174]Header!$B$1</definedName>
    <definedName name="RepDate">[175]Header!$B$1</definedName>
    <definedName name="REPLACE" localSheetId="1">#REF!</definedName>
    <definedName name="REPLACE" localSheetId="2">#REF!</definedName>
    <definedName name="REPLACE">"#ref!"</definedName>
    <definedName name="Report" localSheetId="0">#REF!</definedName>
    <definedName name="Report" localSheetId="1">#REF!</definedName>
    <definedName name="Report" localSheetId="2">#REF!</definedName>
    <definedName name="Report">#REF!</definedName>
    <definedName name="report1" localSheetId="0">'[119]Adj&amp;Rje(Z820) '!#REF!</definedName>
    <definedName name="report1" localSheetId="1">'[120]Adj&amp;Rje(Z820) '!#REF!</definedName>
    <definedName name="report1" localSheetId="2">'[120]Adj&amp;Rje(Z820) '!#REF!</definedName>
    <definedName name="report1" localSheetId="3">'[119]Adj&amp;Rje(Z820) '!#REF!</definedName>
    <definedName name="report1">'[119]Adj&amp;Rje(Z820) '!#REF!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eportName1">'[149]Financial Highlights'!$B$3</definedName>
    <definedName name="ReportNameInThai" localSheetId="1">#REF!</definedName>
    <definedName name="ReportNameInThai" localSheetId="2">#REF!</definedName>
    <definedName name="ReportNameInThai">"#ref!"</definedName>
    <definedName name="Reporttt" localSheetId="0">#REF!</definedName>
    <definedName name="Reporttt" localSheetId="1">#REF!</definedName>
    <definedName name="Reporttt" localSheetId="2">#REF!</definedName>
    <definedName name="Reporttt">#REF!</definedName>
    <definedName name="RES_EXPEN_CF" localSheetId="1">#REF!</definedName>
    <definedName name="RES_EXPEN_CF" localSheetId="2">#REF!</definedName>
    <definedName name="RES_EXPEN_CF">"#ref!"</definedName>
    <definedName name="Reselects" localSheetId="0">#REF!</definedName>
    <definedName name="Reselects" localSheetId="3">#REF!</definedName>
    <definedName name="Reselects">#REF!</definedName>
    <definedName name="Retired" localSheetId="0">#REF!</definedName>
    <definedName name="Retired">#REF!</definedName>
    <definedName name="Retired_Age" localSheetId="0">'[96]Detail รายบุคคลปี 58'!#REF!</definedName>
    <definedName name="Retired_Age" localSheetId="1">'[97]Detail รายบุคคลปี 58'!#REF!</definedName>
    <definedName name="Retired_Age" localSheetId="2">'[97]Detail รายบุคคลปี 58'!#REF!</definedName>
    <definedName name="Retired_Age" localSheetId="3">'[96]Detail รายบุคคลปี 58'!#REF!</definedName>
    <definedName name="Retired_Age">'[96]Detail รายบุคคลปี 58'!#REF!</definedName>
    <definedName name="Revenue">[39]Scoping!$G$33</definedName>
    <definedName name="ReviseStamp" localSheetId="0">#REF!</definedName>
    <definedName name="ReviseStamp" localSheetId="1">#REF!</definedName>
    <definedName name="ReviseStamp" localSheetId="2">#REF!</definedName>
    <definedName name="ReviseStamp">#REF!</definedName>
    <definedName name="RFUR" localSheetId="0">#REF!</definedName>
    <definedName name="RFUR" localSheetId="1">#REF!</definedName>
    <definedName name="RFUR" localSheetId="2">#REF!</definedName>
    <definedName name="RFUR">#REF!</definedName>
    <definedName name="rhrt" localSheetId="0" hidden="1">#REF!</definedName>
    <definedName name="rhrt" localSheetId="1" hidden="1">#REF!</definedName>
    <definedName name="rhrt" localSheetId="2" hidden="1">#REF!</definedName>
    <definedName name="rhrt" hidden="1">#REF!</definedName>
    <definedName name="RIGHT" localSheetId="1">#REF!</definedName>
    <definedName name="RIGHT" localSheetId="2">#REF!</definedName>
    <definedName name="RIGHT">"#ref!"</definedName>
    <definedName name="rk" localSheetId="0">#REF!</definedName>
    <definedName name="rk" localSheetId="3">#REF!</definedName>
    <definedName name="rk">#REF!</definedName>
    <definedName name="RLAN" localSheetId="0">#REF!</definedName>
    <definedName name="RLAN">#REF!</definedName>
    <definedName name="RM" localSheetId="1">#REF!</definedName>
    <definedName name="RM" localSheetId="2">#REF!</definedName>
    <definedName name="RM">"#ref!"</definedName>
    <definedName name="RMAC" localSheetId="0">#REF!</definedName>
    <definedName name="RMAC" localSheetId="3">#REF!</definedName>
    <definedName name="RMAC">#REF!</definedName>
    <definedName name="RMACc" localSheetId="0">#REF!</definedName>
    <definedName name="RMACc">#REF!</definedName>
    <definedName name="RMCOptions">"*010000000000000"</definedName>
    <definedName name="ROBINS" localSheetId="1">#REF!</definedName>
    <definedName name="ROBINS" localSheetId="2">#REF!</definedName>
    <definedName name="ROBINS">"#ref!"</definedName>
    <definedName name="ROP" localSheetId="0">'[28]cal (2)'!#REF!</definedName>
    <definedName name="ROP" localSheetId="1">'[28]cal (2)'!#REF!</definedName>
    <definedName name="ROP" localSheetId="2">'[28]cal (2)'!#REF!</definedName>
    <definedName name="ROP" localSheetId="3">'[28]cal (2)'!#REF!</definedName>
    <definedName name="ROP">'[28]cal (2)'!#REF!</definedName>
    <definedName name="RP" localSheetId="0">#REF!</definedName>
    <definedName name="RP" localSheetId="1">#REF!</definedName>
    <definedName name="RP" localSheetId="2">#REF!</definedName>
    <definedName name="RP">#REF!</definedName>
    <definedName name="RPB" localSheetId="1" hidden="1">#REF!</definedName>
    <definedName name="RPB" localSheetId="2" hidden="1">#REF!</definedName>
    <definedName name="RPB" hidden="1">#REF!</definedName>
    <definedName name="RPF" localSheetId="1">#REF!</definedName>
    <definedName name="RPF" localSheetId="2">#REF!</definedName>
    <definedName name="RPF">"#ref!"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 localSheetId="1">#REF!</definedName>
    <definedName name="rrr" localSheetId="2">#REF!</definedName>
    <definedName name="rrr">#REF!</definedName>
    <definedName name="rrr_1" localSheetId="0">#REF!</definedName>
    <definedName name="rrr_1" localSheetId="1">#REF!</definedName>
    <definedName name="rrr_1" localSheetId="2">#REF!</definedName>
    <definedName name="rrr_1">#REF!</definedName>
    <definedName name="rrr_2" localSheetId="0">#REF!</definedName>
    <definedName name="rrr_2" localSheetId="1">#REF!</definedName>
    <definedName name="rrr_2" localSheetId="2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 localSheetId="1">#REF!</definedName>
    <definedName name="rte" localSheetId="2">#REF!</definedName>
    <definedName name="rte">"#ref!"</definedName>
    <definedName name="rte_curr" localSheetId="1">#REF!</definedName>
    <definedName name="rte_curr" localSheetId="2">#REF!</definedName>
    <definedName name="rte_curr">"#ref!"</definedName>
    <definedName name="rtg" localSheetId="0">#REF!</definedName>
    <definedName name="rtg" localSheetId="3">#REF!</definedName>
    <definedName name="rtg">#REF!</definedName>
    <definedName name="rtg_1" localSheetId="0">#REF!</definedName>
    <definedName name="rtg_1">#REF!</definedName>
    <definedName name="rtg_2" localSheetId="0">#REF!</definedName>
    <definedName name="rtg_2">#REF!</definedName>
    <definedName name="rtg_3">#REF!</definedName>
    <definedName name="rth" localSheetId="0">'[94]AA-1'!#REF!</definedName>
    <definedName name="rth" localSheetId="1">'[95]AA-1'!#REF!</definedName>
    <definedName name="rth" localSheetId="2">'[95]AA-1'!#REF!</definedName>
    <definedName name="rth" localSheetId="3">'[94]AA-1'!#REF!</definedName>
    <definedName name="rth">'[94]AA-1'!#REF!</definedName>
    <definedName name="rtjt" localSheetId="0">'[94]AA-1'!#REF!</definedName>
    <definedName name="rtjt" localSheetId="1">'[95]AA-1'!#REF!</definedName>
    <definedName name="rtjt" localSheetId="2">'[95]AA-1'!#REF!</definedName>
    <definedName name="rtjt">'[94]AA-1'!#REF!</definedName>
    <definedName name="RTOO" localSheetId="0">#REF!</definedName>
    <definedName name="RTOO" localSheetId="1">#REF!</definedName>
    <definedName name="RTOO" localSheetId="2">#REF!</definedName>
    <definedName name="RTOO">#REF!</definedName>
    <definedName name="Rub" localSheetId="0">[164]dBase!#REF!</definedName>
    <definedName name="Rub" localSheetId="1">[164]dBase!#REF!</definedName>
    <definedName name="Rub" localSheetId="2">[164]dBase!#REF!</definedName>
    <definedName name="Rub" localSheetId="3">[164]dBase!#REF!</definedName>
    <definedName name="Rub">[164]dBase!#REF!</definedName>
    <definedName name="Rub_1" localSheetId="0">#REF!</definedName>
    <definedName name="Rub_1" localSheetId="1">#REF!</definedName>
    <definedName name="Rub_1" localSheetId="2">#REF!</definedName>
    <definedName name="Rub_1">#REF!</definedName>
    <definedName name="Rub_2" localSheetId="0">#REF!</definedName>
    <definedName name="Rub_2" localSheetId="1">#REF!</definedName>
    <definedName name="Rub_2" localSheetId="2">#REF!</definedName>
    <definedName name="Rub_2">#REF!</definedName>
    <definedName name="Rub_3" localSheetId="0">#REF!</definedName>
    <definedName name="Rub_3" localSheetId="1">#REF!</definedName>
    <definedName name="Rub_3" localSheetId="2">#REF!</definedName>
    <definedName name="Rub_3">#REF!</definedName>
    <definedName name="Run_Counter">#REF!</definedName>
    <definedName name="rung" localSheetId="0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s" localSheetId="0">#REF!</definedName>
    <definedName name="S" localSheetId="1">#REF!</definedName>
    <definedName name="S" localSheetId="2">#REF!</definedName>
    <definedName name="s">#REF!</definedName>
    <definedName name="s_1" localSheetId="0">#REF!</definedName>
    <definedName name="s_1" localSheetId="1">#REF!</definedName>
    <definedName name="s_1" localSheetId="2">#REF!</definedName>
    <definedName name="s_1">#REF!</definedName>
    <definedName name="s_2" localSheetId="0">#REF!</definedName>
    <definedName name="s_2" localSheetId="1">#REF!</definedName>
    <definedName name="s_2" localSheetId="2">#REF!</definedName>
    <definedName name="s_2">#REF!</definedName>
    <definedName name="s_3">#REF!</definedName>
    <definedName name="S_AcctDes">#REF!</definedName>
    <definedName name="S_Adjust">#REF!</definedName>
    <definedName name="S_Adjust_Data">[138]Lead!$I$1:$I$351</definedName>
    <definedName name="S_Adjust_GT" localSheetId="0">#REF!</definedName>
    <definedName name="S_Adjust_GT" localSheetId="1">#REF!</definedName>
    <definedName name="S_Adjust_GT" localSheetId="2">#REF!</definedName>
    <definedName name="S_Adjust_GT">#REF!</definedName>
    <definedName name="S_AJE_Tot" localSheetId="0">#REF!</definedName>
    <definedName name="S_AJE_Tot" localSheetId="1">#REF!</definedName>
    <definedName name="S_AJE_Tot" localSheetId="2">#REF!</definedName>
    <definedName name="S_AJE_Tot">#REF!</definedName>
    <definedName name="S_AJE_Tot_Data">[138]Lead!$H$1:$H$351</definedName>
    <definedName name="S_AJE_Tot_GT" localSheetId="0">#REF!</definedName>
    <definedName name="S_AJE_Tot_GT" localSheetId="1">#REF!</definedName>
    <definedName name="S_AJE_Tot_GT" localSheetId="2">#REF!</definedName>
    <definedName name="S_AJE_Tot_GT">#REF!</definedName>
    <definedName name="S_CompNum" localSheetId="0">#REF!</definedName>
    <definedName name="S_CompNum" localSheetId="1">#REF!</definedName>
    <definedName name="S_CompNum" localSheetId="2">#REF!</definedName>
    <definedName name="S_CompNum">#REF!</definedName>
    <definedName name="S_CY_Beg" localSheetId="0">#REF!</definedName>
    <definedName name="S_CY_Beg" localSheetId="1">#REF!</definedName>
    <definedName name="S_CY_Beg" localSheetId="2">#REF!</definedName>
    <definedName name="S_CY_Beg">#REF!</definedName>
    <definedName name="S_CY_Beg_Data">[138]Lead!$F$1:$F$351</definedName>
    <definedName name="S_CY_Beg_GT" localSheetId="0">#REF!</definedName>
    <definedName name="S_CY_Beg_GT" localSheetId="1">#REF!</definedName>
    <definedName name="S_CY_Beg_GT" localSheetId="2">#REF!</definedName>
    <definedName name="S_CY_Beg_GT">#REF!</definedName>
    <definedName name="S_CY_End" localSheetId="0">#REF!</definedName>
    <definedName name="S_CY_End" localSheetId="1">#REF!</definedName>
    <definedName name="S_CY_End" localSheetId="2">#REF!</definedName>
    <definedName name="S_CY_End">#REF!</definedName>
    <definedName name="S_CY_End_Data">[138]Lead!$K$1:$K$351</definedName>
    <definedName name="S_CY_End_GT" localSheetId="0">#REF!</definedName>
    <definedName name="S_CY_End_GT" localSheetId="1">#REF!</definedName>
    <definedName name="S_CY_End_GT" localSheetId="2">#REF!</definedName>
    <definedName name="S_CY_End_GT">#REF!</definedName>
    <definedName name="S_Diff_Amt" localSheetId="0">#REF!</definedName>
    <definedName name="S_Diff_Amt" localSheetId="1">#REF!</definedName>
    <definedName name="S_Diff_Amt" localSheetId="2">#REF!</definedName>
    <definedName name="S_Diff_Amt">#REF!</definedName>
    <definedName name="S_Diff_Pct" localSheetId="0">#REF!</definedName>
    <definedName name="S_Diff_Pct" localSheetId="1">#REF!</definedName>
    <definedName name="S_Diff_Pct" localSheetId="2">#REF!</definedName>
    <definedName name="S_Diff_Pct">#REF!</definedName>
    <definedName name="S_GrpNum">#REF!</definedName>
    <definedName name="S_Headings">#REF!</definedName>
    <definedName name="S_KeyValue">#REF!</definedName>
    <definedName name="S_ONE" localSheetId="1">#REF!</definedName>
    <definedName name="S_ONE" localSheetId="2">#REF!</definedName>
    <definedName name="S_ONE">"#ref!"</definedName>
    <definedName name="S_ONE1" localSheetId="1">#REF!</definedName>
    <definedName name="S_ONE1" localSheetId="2">#REF!</definedName>
    <definedName name="S_ONE1">"#ref!"</definedName>
    <definedName name="S_PY_End" localSheetId="0">#REF!</definedName>
    <definedName name="S_PY_End" localSheetId="3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>#REF!</definedName>
    <definedName name="S_RJE_Tot_Data">[138]Lead!$J$1:$J$351</definedName>
    <definedName name="S_RJE_Tot_GT" localSheetId="0">#REF!</definedName>
    <definedName name="S_RJE_Tot_GT" localSheetId="1">#REF!</definedName>
    <definedName name="S_RJE_Tot_GT" localSheetId="2">#REF!</definedName>
    <definedName name="S_RJE_Tot_GT">#REF!</definedName>
    <definedName name="S_RowNum" localSheetId="0">#REF!</definedName>
    <definedName name="S_RowNum" localSheetId="1">#REF!</definedName>
    <definedName name="S_RowNum" localSheetId="2">#REF!</definedName>
    <definedName name="S_RowNum">#REF!</definedName>
    <definedName name="sa" localSheetId="0">#REF!</definedName>
    <definedName name="sa" localSheetId="1">#REF!</definedName>
    <definedName name="sa" localSheetId="2">#REF!</definedName>
    <definedName name="sa">#REF!</definedName>
    <definedName name="sadadad" localSheetId="0">'[33]QR_4.1'!#REF!</definedName>
    <definedName name="sadadad" localSheetId="1">'[33]QR_4.1'!#REF!</definedName>
    <definedName name="sadadad" localSheetId="2">'[33]QR_4.1'!#REF!</definedName>
    <definedName name="sadadad">'[33]QR_4.1'!#REF!</definedName>
    <definedName name="sadfl" localSheetId="0">#REF!</definedName>
    <definedName name="sadfl" localSheetId="1">#REF!</definedName>
    <definedName name="sadfl" localSheetId="2">#REF!</definedName>
    <definedName name="sadfl">#REF!</definedName>
    <definedName name="Sal_inc" localSheetId="0">#REF!</definedName>
    <definedName name="Sal_inc" localSheetId="1">#REF!</definedName>
    <definedName name="Sal_inc" localSheetId="2">#REF!</definedName>
    <definedName name="Sal_inc">#REF!</definedName>
    <definedName name="sale" localSheetId="1">[176]Sale0307!$A$1:$G$401</definedName>
    <definedName name="sale" localSheetId="2">[176]Sale0307!$A$1:$G$401</definedName>
    <definedName name="SALE">#N/A</definedName>
    <definedName name="sale_1" localSheetId="0">#REF!</definedName>
    <definedName name="sale_1" localSheetId="1">#REF!</definedName>
    <definedName name="sale_1" localSheetId="2">#REF!</definedName>
    <definedName name="sale_1">#REF!</definedName>
    <definedName name="sale_2" localSheetId="0">#REF!</definedName>
    <definedName name="sale_2" localSheetId="1">#REF!</definedName>
    <definedName name="sale_2" localSheetId="2">#REF!</definedName>
    <definedName name="sale_2">#REF!</definedName>
    <definedName name="sale_3" localSheetId="0">#REF!</definedName>
    <definedName name="sale_3" localSheetId="1">#REF!</definedName>
    <definedName name="sale_3" localSheetId="2">#REF!</definedName>
    <definedName name="sale_3">#REF!</definedName>
    <definedName name="SALE_TSTC" localSheetId="1">#REF!</definedName>
    <definedName name="SALE_TSTC" localSheetId="2">#REF!</definedName>
    <definedName name="SALE_TSTC">"#ref!"</definedName>
    <definedName name="sale0309">[177]Sale0309!$A$1:$G$369</definedName>
    <definedName name="sale0309_1" localSheetId="0">#REF!</definedName>
    <definedName name="sale0309_1" localSheetId="1">#REF!</definedName>
    <definedName name="sale0309_1" localSheetId="2">#REF!</definedName>
    <definedName name="sale0309_1">#REF!</definedName>
    <definedName name="sale0309_2" localSheetId="0">#REF!</definedName>
    <definedName name="sale0309_2" localSheetId="1">#REF!</definedName>
    <definedName name="sale0309_2" localSheetId="2">#REF!</definedName>
    <definedName name="sale0309_2">#REF!</definedName>
    <definedName name="sale0309_3" localSheetId="0">#REF!</definedName>
    <definedName name="sale0309_3" localSheetId="1">#REF!</definedName>
    <definedName name="sale0309_3" localSheetId="2">#REF!</definedName>
    <definedName name="sale0309_3">#REF!</definedName>
    <definedName name="sale0311">[178]Sale0311!$A$1:$G$373</definedName>
    <definedName name="sale0311_1" localSheetId="0">#REF!</definedName>
    <definedName name="sale0311_1" localSheetId="1">#REF!</definedName>
    <definedName name="sale0311_1" localSheetId="2">#REF!</definedName>
    <definedName name="sale0311_1">#REF!</definedName>
    <definedName name="sale0311_2" localSheetId="0">#REF!</definedName>
    <definedName name="sale0311_2" localSheetId="1">#REF!</definedName>
    <definedName name="sale0311_2" localSheetId="2">#REF!</definedName>
    <definedName name="sale0311_2">#REF!</definedName>
    <definedName name="sale0311_3" localSheetId="0">#REF!</definedName>
    <definedName name="sale0311_3" localSheetId="1">#REF!</definedName>
    <definedName name="sale0311_3" localSheetId="2">#REF!</definedName>
    <definedName name="sale0311_3">#REF!</definedName>
    <definedName name="sale0401">'[179]Sale 0401'!$A$1:$G$264</definedName>
    <definedName name="sale0401_1" localSheetId="0">#REF!</definedName>
    <definedName name="sale0401_1" localSheetId="1">#REF!</definedName>
    <definedName name="sale0401_1" localSheetId="2">#REF!</definedName>
    <definedName name="sale0401_1">#REF!</definedName>
    <definedName name="sale0401_2" localSheetId="0">#REF!</definedName>
    <definedName name="sale0401_2" localSheetId="1">#REF!</definedName>
    <definedName name="sale0401_2" localSheetId="2">#REF!</definedName>
    <definedName name="sale0401_2">#REF!</definedName>
    <definedName name="sale0401_3" localSheetId="0">#REF!</definedName>
    <definedName name="sale0401_3" localSheetId="1">#REF!</definedName>
    <definedName name="sale0401_3" localSheetId="2">#REF!</definedName>
    <definedName name="sale0401_3">#REF!</definedName>
    <definedName name="sale0402">[180]Sale0402!$A$1:$G$350</definedName>
    <definedName name="sale0402_1" localSheetId="0">#REF!</definedName>
    <definedName name="sale0402_1" localSheetId="1">#REF!</definedName>
    <definedName name="sale0402_1" localSheetId="2">#REF!</definedName>
    <definedName name="sale0402_1">#REF!</definedName>
    <definedName name="sale0402_2" localSheetId="0">#REF!</definedName>
    <definedName name="sale0402_2" localSheetId="1">#REF!</definedName>
    <definedName name="sale0402_2" localSheetId="2">#REF!</definedName>
    <definedName name="sale0402_2">#REF!</definedName>
    <definedName name="sale0402_3" localSheetId="0">#REF!</definedName>
    <definedName name="sale0402_3" localSheetId="1">#REF!</definedName>
    <definedName name="sale0402_3" localSheetId="2">#REF!</definedName>
    <definedName name="sale0402_3">#REF!</definedName>
    <definedName name="sale0403">[181]Sale0403!$A$1:$G$420</definedName>
    <definedName name="sale0403_1" localSheetId="0">#REF!</definedName>
    <definedName name="sale0403_1" localSheetId="1">#REF!</definedName>
    <definedName name="sale0403_1" localSheetId="2">#REF!</definedName>
    <definedName name="sale0403_1">#REF!</definedName>
    <definedName name="sale0403_2" localSheetId="0">#REF!</definedName>
    <definedName name="sale0403_2" localSheetId="1">#REF!</definedName>
    <definedName name="sale0403_2" localSheetId="2">#REF!</definedName>
    <definedName name="sale0403_2">#REF!</definedName>
    <definedName name="sale0403_3" localSheetId="0">#REF!</definedName>
    <definedName name="sale0403_3" localSheetId="1">#REF!</definedName>
    <definedName name="sale0403_3" localSheetId="2">#REF!</definedName>
    <definedName name="sale0403_3">#REF!</definedName>
    <definedName name="sale0404">'[182]Sale 0404'!$A$1:$F$322</definedName>
    <definedName name="sale0404_1" localSheetId="0">#REF!</definedName>
    <definedName name="sale0404_1" localSheetId="1">#REF!</definedName>
    <definedName name="sale0404_1" localSheetId="2">#REF!</definedName>
    <definedName name="sale0404_1">#REF!</definedName>
    <definedName name="sale0404_2" localSheetId="0">#REF!</definedName>
    <definedName name="sale0404_2" localSheetId="1">#REF!</definedName>
    <definedName name="sale0404_2" localSheetId="2">#REF!</definedName>
    <definedName name="sale0404_2">#REF!</definedName>
    <definedName name="sale0404_3" localSheetId="0">#REF!</definedName>
    <definedName name="sale0404_3" localSheetId="1">#REF!</definedName>
    <definedName name="sale0404_3" localSheetId="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[183]Sale0406!$A$1:$E$334</definedName>
    <definedName name="sale0406_1" localSheetId="0">#REF!</definedName>
    <definedName name="sale0406_1" localSheetId="1">#REF!</definedName>
    <definedName name="sale0406_1" localSheetId="2">#REF!</definedName>
    <definedName name="sale0406_1">#REF!</definedName>
    <definedName name="sale0406_2" localSheetId="0">#REF!</definedName>
    <definedName name="sale0406_2" localSheetId="1">#REF!</definedName>
    <definedName name="sale0406_2" localSheetId="2">#REF!</definedName>
    <definedName name="sale0406_2">#REF!</definedName>
    <definedName name="sale0406_3" localSheetId="0">#REF!</definedName>
    <definedName name="sale0406_3" localSheetId="1">#REF!</definedName>
    <definedName name="sale0406_3" localSheetId="2">#REF!</definedName>
    <definedName name="sale0406_3">#REF!</definedName>
    <definedName name="sale0407">'[184]Sale 0407'!$A$1:$E$389</definedName>
    <definedName name="sale0407_1" localSheetId="0">#REF!</definedName>
    <definedName name="sale0407_1" localSheetId="1">#REF!</definedName>
    <definedName name="sale0407_1" localSheetId="2">#REF!</definedName>
    <definedName name="sale0407_1">#REF!</definedName>
    <definedName name="sale0407_2" localSheetId="0">#REF!</definedName>
    <definedName name="sale0407_2" localSheetId="1">#REF!</definedName>
    <definedName name="sale0407_2" localSheetId="2">#REF!</definedName>
    <definedName name="sale0407_2">#REF!</definedName>
    <definedName name="sale0407_3" localSheetId="0">#REF!</definedName>
    <definedName name="sale0407_3" localSheetId="1">#REF!</definedName>
    <definedName name="sale0407_3" localSheetId="2">#REF!</definedName>
    <definedName name="sale0407_3">#REF!</definedName>
    <definedName name="sale0408">'[185]Sale 0408'!$A$2:$E$351</definedName>
    <definedName name="sale0408_1" localSheetId="0">#REF!</definedName>
    <definedName name="sale0408_1" localSheetId="1">#REF!</definedName>
    <definedName name="sale0408_1" localSheetId="2">#REF!</definedName>
    <definedName name="sale0408_1">#REF!</definedName>
    <definedName name="sale0408_2" localSheetId="0">#REF!</definedName>
    <definedName name="sale0408_2" localSheetId="1">#REF!</definedName>
    <definedName name="sale0408_2" localSheetId="2">#REF!</definedName>
    <definedName name="sale0408_2">#REF!</definedName>
    <definedName name="sale0408_3" localSheetId="0">#REF!</definedName>
    <definedName name="sale0408_3" localSheetId="1">#REF!</definedName>
    <definedName name="sale0408_3" localSheetId="2">#REF!</definedName>
    <definedName name="sale0408_3">#REF!</definedName>
    <definedName name="SALE0411">'[186]Sale 0411'!$A$1:$G$373</definedName>
    <definedName name="SALE0411_1" localSheetId="0">#REF!</definedName>
    <definedName name="SALE0411_1" localSheetId="1">#REF!</definedName>
    <definedName name="SALE0411_1" localSheetId="2">#REF!</definedName>
    <definedName name="SALE0411_1">#REF!</definedName>
    <definedName name="SALE0411_2" localSheetId="0">#REF!</definedName>
    <definedName name="SALE0411_2" localSheetId="1">#REF!</definedName>
    <definedName name="SALE0411_2" localSheetId="2">#REF!</definedName>
    <definedName name="SALE0411_2">#REF!</definedName>
    <definedName name="SALE0411_3" localSheetId="0">#REF!</definedName>
    <definedName name="SALE0411_3" localSheetId="1">#REF!</definedName>
    <definedName name="SALE0411_3" localSheetId="2">#REF!</definedName>
    <definedName name="SALE0411_3">#REF!</definedName>
    <definedName name="sale0501">'[187]Sale 0501'!$A$1:$G$184</definedName>
    <definedName name="sale0501_1" localSheetId="0">#REF!</definedName>
    <definedName name="sale0501_1" localSheetId="1">#REF!</definedName>
    <definedName name="sale0501_1" localSheetId="2">#REF!</definedName>
    <definedName name="sale0501_1">#REF!</definedName>
    <definedName name="sale0501_2" localSheetId="0">#REF!</definedName>
    <definedName name="sale0501_2" localSheetId="1">#REF!</definedName>
    <definedName name="sale0501_2" localSheetId="2">#REF!</definedName>
    <definedName name="sale0501_2">#REF!</definedName>
    <definedName name="sale0501_3" localSheetId="0">#REF!</definedName>
    <definedName name="sale0501_3" localSheetId="1">#REF!</definedName>
    <definedName name="sale0501_3" localSheetId="2">#REF!</definedName>
    <definedName name="sale0501_3">#REF!</definedName>
    <definedName name="SALE0502">'[188]Sale 0502'!$A$1:$G$257</definedName>
    <definedName name="SALE0502_1" localSheetId="0">#REF!</definedName>
    <definedName name="SALE0502_1" localSheetId="1">#REF!</definedName>
    <definedName name="SALE0502_1" localSheetId="2">#REF!</definedName>
    <definedName name="SALE0502_1">#REF!</definedName>
    <definedName name="SALE0502_2" localSheetId="0">#REF!</definedName>
    <definedName name="SALE0502_2" localSheetId="1">#REF!</definedName>
    <definedName name="SALE0502_2" localSheetId="2">#REF!</definedName>
    <definedName name="SALE0502_2">#REF!</definedName>
    <definedName name="SALE0502_3" localSheetId="0">#REF!</definedName>
    <definedName name="SALE0502_3" localSheetId="1">#REF!</definedName>
    <definedName name="SALE0502_3" localSheetId="2">#REF!</definedName>
    <definedName name="SALE0502_3">#REF!</definedName>
    <definedName name="SALECONTR" localSheetId="1">#REF!</definedName>
    <definedName name="SALECONTR" localSheetId="2">#REF!</definedName>
    <definedName name="SALECONTR">"#ref!"</definedName>
    <definedName name="SALES" localSheetId="1">#REF!</definedName>
    <definedName name="SALES" localSheetId="2">#REF!</definedName>
    <definedName name="SALES">"#ref!"</definedName>
    <definedName name="SalesAnalysis" localSheetId="1">#REF!</definedName>
    <definedName name="SalesAnalysis" localSheetId="2">#REF!</definedName>
    <definedName name="SalesAnalysis">"#ref!"</definedName>
    <definedName name="SALESPLAN" localSheetId="0">#REF!</definedName>
    <definedName name="SALESPLAN" localSheetId="3">#REF!</definedName>
    <definedName name="SALESPLAN">#REF!</definedName>
    <definedName name="SalInc" localSheetId="0">#REF!</definedName>
    <definedName name="SalInc">#REF!</definedName>
    <definedName name="Sam_table" localSheetId="0">[73]Sampling!#REF!</definedName>
    <definedName name="Sam_table" localSheetId="1">[189]Sampling!#REF!</definedName>
    <definedName name="Sam_table" localSheetId="2">[189]Sampling!#REF!</definedName>
    <definedName name="Sam_table" localSheetId="3">[73]Sampling!#REF!</definedName>
    <definedName name="Sam_table">[73]Sampling!#REF!</definedName>
    <definedName name="SAMCO" localSheetId="1">#REF!</definedName>
    <definedName name="SAMCO" localSheetId="2">#REF!</definedName>
    <definedName name="SAMCO">"#ref!"</definedName>
    <definedName name="SAMCO_F" localSheetId="1">#REF!</definedName>
    <definedName name="SAMCO_F" localSheetId="2">#REF!</definedName>
    <definedName name="SAMCO_F">"#ref!"</definedName>
    <definedName name="Sample_Size" localSheetId="0">#REF!</definedName>
    <definedName name="Sample_Size" localSheetId="1">#REF!</definedName>
    <definedName name="Sample_Size" localSheetId="2">#REF!</definedName>
    <definedName name="Sample_Size">#REF!</definedName>
    <definedName name="Sampling_Interval" localSheetId="0">#REF!</definedName>
    <definedName name="Sampling_Interval">#REF!</definedName>
    <definedName name="SATTEL" localSheetId="1">#REF!</definedName>
    <definedName name="SATTEL" localSheetId="2">#REF!</definedName>
    <definedName name="SATTEL">"#ref!"</definedName>
    <definedName name="SAUCE" localSheetId="1">#REF!</definedName>
    <definedName name="SAUCE" localSheetId="2">#REF!</definedName>
    <definedName name="SAUCE">"#ref!"</definedName>
    <definedName name="SAVE" localSheetId="1">#REF!</definedName>
    <definedName name="SAVE" localSheetId="2">#REF!</definedName>
    <definedName name="SAVE">"#ref!"</definedName>
    <definedName name="SAW" localSheetId="0">#REF!</definedName>
    <definedName name="SAW" localSheetId="3">#REF!</definedName>
    <definedName name="SAW">#REF!</definedName>
    <definedName name="SAW_1" localSheetId="0">#REF!</definedName>
    <definedName name="SAW_1">#REF!</definedName>
    <definedName name="SAW_2" localSheetId="0">#REF!</definedName>
    <definedName name="SAW_2">#REF!</definedName>
    <definedName name="SAW_3">#REF!</definedName>
    <definedName name="SAWANG" localSheetId="1">#REF!</definedName>
    <definedName name="SAWANG" localSheetId="2">#REF!</definedName>
    <definedName name="SAWANG">"#ref!"</definedName>
    <definedName name="SBUD" localSheetId="0">#REF!</definedName>
    <definedName name="SBUD" localSheetId="3">#REF!</definedName>
    <definedName name="SBUD">#REF!</definedName>
    <definedName name="SC" localSheetId="0">#REF!</definedName>
    <definedName name="SC">#REF!</definedName>
    <definedName name="SCALRAS" localSheetId="1">#REF!</definedName>
    <definedName name="SCALRAS" localSheetId="2">#REF!</definedName>
    <definedName name="SCALRAS">"#ref!"</definedName>
    <definedName name="SCAR" localSheetId="0">#REF!</definedName>
    <definedName name="SCAR" localSheetId="3">#REF!</definedName>
    <definedName name="SCAR">#REF!</definedName>
    <definedName name="SCB" localSheetId="1">#REF!</definedName>
    <definedName name="SCB" localSheetId="2">#REF!</definedName>
    <definedName name="SCB">"#ref!"</definedName>
    <definedName name="SCBCS" localSheetId="0">#REF!</definedName>
    <definedName name="SCBCS" localSheetId="3">#REF!</definedName>
    <definedName name="SCBCS">#REF!</definedName>
    <definedName name="SCBCSNAV" localSheetId="0">#REF!</definedName>
    <definedName name="SCBCSNAV">#REF!</definedName>
    <definedName name="SCBRF" localSheetId="0">#REF!</definedName>
    <definedName name="SCBRF">#REF!</definedName>
    <definedName name="SCBRFNAV">#REF!</definedName>
    <definedName name="SCBTN">#REF!</definedName>
    <definedName name="SCBTNNAV">#REF!</definedName>
    <definedName name="SCC" localSheetId="1">#REF!</definedName>
    <definedName name="SCC" localSheetId="2">#REF!</definedName>
    <definedName name="SCC">"#ref!"</definedName>
    <definedName name="SCCC" localSheetId="1">#REF!</definedName>
    <definedName name="SCCC" localSheetId="2">#REF!</definedName>
    <definedName name="SCCC">"#ref!"</definedName>
    <definedName name="SCCF" localSheetId="1">#REF!</definedName>
    <definedName name="SCCF" localSheetId="2">#REF!</definedName>
    <definedName name="SCCF">"#ref!"</definedName>
    <definedName name="scd" localSheetId="0">#REF!</definedName>
    <definedName name="scd" localSheetId="3">#REF!</definedName>
    <definedName name="scd">#REF!</definedName>
    <definedName name="SCEXP" localSheetId="1">#REF!</definedName>
    <definedName name="SCEXP" localSheetId="2">#REF!</definedName>
    <definedName name="SCEXP">"#ref!"</definedName>
    <definedName name="SCI" localSheetId="1">#REF!</definedName>
    <definedName name="SCI" localSheetId="2">#REF!</definedName>
    <definedName name="SCI">"#ref!"</definedName>
    <definedName name="SCIB" localSheetId="1">#REF!</definedName>
    <definedName name="SCIB" localSheetId="2">#REF!</definedName>
    <definedName name="SCIB">"#ref!"</definedName>
    <definedName name="SCIB_W" localSheetId="1">#REF!</definedName>
    <definedName name="SCIB_W" localSheetId="2">#REF!</definedName>
    <definedName name="SCIB_W">"#ref!"</definedName>
    <definedName name="SCIB1" localSheetId="1">#REF!</definedName>
    <definedName name="SCIB1" localSheetId="2">#REF!</definedName>
    <definedName name="SCIB1">"#ref!"</definedName>
    <definedName name="SCIBW1" localSheetId="1">#REF!</definedName>
    <definedName name="SCIBW1" localSheetId="2">#REF!</definedName>
    <definedName name="SCIBW1">"#ref!"</definedName>
    <definedName name="SCLOCAL" localSheetId="1">#REF!</definedName>
    <definedName name="SCLOCAL" localSheetId="2">#REF!</definedName>
    <definedName name="SCLOCAL">"#ref!"</definedName>
    <definedName name="SCREEXP" localSheetId="1">#REF!</definedName>
    <definedName name="SCREEXP" localSheetId="2">#REF!</definedName>
    <definedName name="SCREEXP">"#ref!"</definedName>
    <definedName name="SCTOTAL" localSheetId="1">#REF!</definedName>
    <definedName name="SCTOTAL" localSheetId="2">#REF!</definedName>
    <definedName name="SCTOTAL">"#ref!"</definedName>
    <definedName name="Scub" localSheetId="0">#REF!</definedName>
    <definedName name="Scub" localSheetId="3">#REF!</definedName>
    <definedName name="Scub">#REF!</definedName>
    <definedName name="sd" localSheetId="0">#REF!</definedName>
    <definedName name="sd">#REF!</definedName>
    <definedName name="sd_1" localSheetId="0">#REF!</definedName>
    <definedName name="sd_1">#REF!</definedName>
    <definedName name="sd_2">#REF!</definedName>
    <definedName name="sd_3">#REF!</definedName>
    <definedName name="sda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 localSheetId="1">[190]M_Maincomp!#REF!</definedName>
    <definedName name="SECTION108" localSheetId="2">[190]M_Maincomp!#REF!</definedName>
    <definedName name="SECTION108">#N/A</definedName>
    <definedName name="sectionNames" localSheetId="0">#REF!</definedName>
    <definedName name="sectionNames" localSheetId="1">#REF!</definedName>
    <definedName name="sectionNames" localSheetId="2">#REF!</definedName>
    <definedName name="sectionNames">#REF!</definedName>
    <definedName name="sehr" localSheetId="1">#REF!</definedName>
    <definedName name="sehr" localSheetId="2">#REF!</definedName>
    <definedName name="sehr">"#ref!"</definedName>
    <definedName name="SEL" localSheetId="0">#REF!</definedName>
    <definedName name="SEL" localSheetId="1">#REF!</definedName>
    <definedName name="SEL" localSheetId="2">#REF!</definedName>
    <definedName name="SEL">#REF!</definedName>
    <definedName name="sell" localSheetId="0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0">#REF!</definedName>
    <definedName name="SELLOH" localSheetId="1">'[43]Expense Summary'!$C$29</definedName>
    <definedName name="SELLOH" localSheetId="2">'[43]Expense Summary'!$C$29</definedName>
    <definedName name="SELLOH" localSheetId="3">#REF!</definedName>
    <definedName name="SELLOH">#REF!</definedName>
    <definedName name="SELLR1_6">#N/A</definedName>
    <definedName name="Sep" localSheetId="0">#REF!</definedName>
    <definedName name="Sep" localSheetId="1">#REF!</definedName>
    <definedName name="Sep" localSheetId="2">#REF!</definedName>
    <definedName name="Sep">#REF!</definedName>
    <definedName name="Sept">#REF!</definedName>
    <definedName name="SF" localSheetId="0">#REF!</definedName>
    <definedName name="SF" localSheetId="1">#REF!</definedName>
    <definedName name="SF" localSheetId="2">#REF!</definedName>
    <definedName name="SF">#REF!</definedName>
    <definedName name="sfe" localSheetId="0">#REF!</definedName>
    <definedName name="sfe" localSheetId="1">#REF!</definedName>
    <definedName name="sfe" localSheetId="2">#REF!</definedName>
    <definedName name="sfe">#REF!</definedName>
    <definedName name="sfef" localSheetId="0">'[94]AA-1'!#REF!</definedName>
    <definedName name="sfef" localSheetId="1">'[95]AA-1'!#REF!</definedName>
    <definedName name="sfef" localSheetId="2">'[95]AA-1'!#REF!</definedName>
    <definedName name="sfef">'[94]AA-1'!#REF!</definedName>
    <definedName name="SFName" localSheetId="1">[54]StandingData!$B$2</definedName>
    <definedName name="SFName" localSheetId="2">[54]StandingData!$B$2</definedName>
    <definedName name="SFName">[55]StandingData!$B$2</definedName>
    <definedName name="SFP" localSheetId="1">#REF!</definedName>
    <definedName name="SFP" localSheetId="2">#REF!</definedName>
    <definedName name="SFP">"#ref!"</definedName>
    <definedName name="sfsfs" localSheetId="0" hidden="1">#REF!</definedName>
    <definedName name="sfsfs" localSheetId="1" hidden="1">#REF!</definedName>
    <definedName name="sfsfs" localSheetId="2" hidden="1">#REF!</definedName>
    <definedName name="sfsfs" hidden="1">#REF!</definedName>
    <definedName name="SFUR" localSheetId="0">#REF!</definedName>
    <definedName name="SFUR" localSheetId="1">#REF!</definedName>
    <definedName name="SFUR" localSheetId="2">#REF!</definedName>
    <definedName name="SFUR">#REF!</definedName>
    <definedName name="sgf" localSheetId="0" hidden="1">#REF!</definedName>
    <definedName name="sgf" hidden="1">#REF!</definedName>
    <definedName name="sgfs">#REF!</definedName>
    <definedName name="sgr" localSheetId="0" hidden="1">'[191]PS-1995'!#REF!</definedName>
    <definedName name="sgr" localSheetId="1" hidden="1">'[191]PS-1995'!#REF!</definedName>
    <definedName name="sgr" localSheetId="2" hidden="1">'[191]PS-1995'!#REF!</definedName>
    <definedName name="sgr" localSheetId="3" hidden="1">'[191]PS-1995'!#REF!</definedName>
    <definedName name="sgr" hidden="1">'[191]PS-1995'!#REF!</definedName>
    <definedName name="SheLett" localSheetId="1">#REF!</definedName>
    <definedName name="SheLett" localSheetId="2">#REF!</definedName>
    <definedName name="SheLett">"#ref!"</definedName>
    <definedName name="SHIN" localSheetId="1">#REF!</definedName>
    <definedName name="SHIN" localSheetId="2">#REF!</definedName>
    <definedName name="SHIN">"#ref!"</definedName>
    <definedName name="SHIN1" localSheetId="1">#REF!</definedName>
    <definedName name="SHIN1" localSheetId="2">#REF!</definedName>
    <definedName name="SHIN1">"#ref!"</definedName>
    <definedName name="SHINSAT" localSheetId="1">#REF!</definedName>
    <definedName name="SHINSAT" localSheetId="2">#REF!</definedName>
    <definedName name="SHINSAT">"#ref!"</definedName>
    <definedName name="SHINSAT_F" localSheetId="1">#REF!</definedName>
    <definedName name="SHINSAT_F" localSheetId="2">#REF!</definedName>
    <definedName name="SHINSAT_F">"#ref!"</definedName>
    <definedName name="SHL" localSheetId="1">#REF!</definedName>
    <definedName name="SHL" localSheetId="2">#REF!</definedName>
    <definedName name="SHL">"#ref!"</definedName>
    <definedName name="show_ac1" localSheetId="0">INDEX(data_NormLoss,MATCH(ref_ac1,data_ID,0))</definedName>
    <definedName name="show_ac1" localSheetId="1">INDEX(data_NormLoss,MATCH(ref_ac1,data_ID,0))</definedName>
    <definedName name="show_ac1" localSheetId="2">INDEX(data_NormLoss,MATCH(ref_ac1,data_ID,0))</definedName>
    <definedName name="show_ac1" localSheetId="3">INDEX([0]!data_NormLoss,MATCH([0]!ref_ac1,[0]!data_ID,0))</definedName>
    <definedName name="show_ac1">INDEX(data_NormLoss,MATCH(ref_ac1,data_ID,0))</definedName>
    <definedName name="show_ac10" localSheetId="0">INDEX(data_NormLoss,MATCH(ref_ac10,data_ID,0))</definedName>
    <definedName name="show_ac10" localSheetId="1">INDEX(data_NormLoss,MATCH(ref_ac10,data_ID,0))</definedName>
    <definedName name="show_ac10" localSheetId="2">INDEX(data_NormLoss,MATCH(ref_ac10,data_ID,0))</definedName>
    <definedName name="show_ac10" localSheetId="3">INDEX([0]!data_NormLoss,MATCH([0]!ref_ac10,[0]!data_ID,0))</definedName>
    <definedName name="show_ac10">INDEX(data_NormLoss,MATCH(ref_ac10,data_ID,0))</definedName>
    <definedName name="show_ac2" localSheetId="0">INDEX(data_NormLoss,MATCH(ref_ac2,data_ID,0))</definedName>
    <definedName name="show_ac2" localSheetId="1">INDEX(data_NormLoss,MATCH(ref_ac2,data_ID,0))</definedName>
    <definedName name="show_ac2" localSheetId="2">INDEX(data_NormLoss,MATCH(ref_ac2,data_ID,0))</definedName>
    <definedName name="show_ac2" localSheetId="3">INDEX([0]!data_NormLoss,MATCH([0]!ref_ac2,[0]!data_ID,0))</definedName>
    <definedName name="show_ac2">INDEX(data_NormLoss,MATCH(ref_ac2,data_ID,0))</definedName>
    <definedName name="show_ac3" localSheetId="0">INDEX(data_NormLoss,MATCH(ref_ac3,data_ID,0))</definedName>
    <definedName name="show_ac3" localSheetId="1">INDEX(data_NormLoss,MATCH(ref_ac3,data_ID,0))</definedName>
    <definedName name="show_ac3" localSheetId="2">INDEX(data_NormLoss,MATCH(ref_ac3,data_ID,0))</definedName>
    <definedName name="show_ac3" localSheetId="3">INDEX([0]!data_NormLoss,MATCH([0]!ref_ac3,[0]!data_ID,0))</definedName>
    <definedName name="show_ac3">INDEX(data_NormLoss,MATCH(ref_ac3,data_ID,0))</definedName>
    <definedName name="show_ac4" localSheetId="0">INDEX(data_NormLoss,MATCH(ref_ac4,data_ID,0))</definedName>
    <definedName name="show_ac4" localSheetId="1">INDEX(data_NormLoss,MATCH(ref_ac4,data_ID,0))</definedName>
    <definedName name="show_ac4" localSheetId="2">INDEX(data_NormLoss,MATCH(ref_ac4,data_ID,0))</definedName>
    <definedName name="show_ac4" localSheetId="3">INDEX([0]!data_NormLoss,MATCH([0]!ref_ac4,[0]!data_ID,0))</definedName>
    <definedName name="show_ac4">INDEX(data_NormLoss,MATCH(ref_ac4,data_ID,0))</definedName>
    <definedName name="show_ac5" localSheetId="0">INDEX(data_NormLoss,MATCH(ref_ac5,data_ID,0))</definedName>
    <definedName name="show_ac5" localSheetId="1">INDEX(data_NormLoss,MATCH(ref_ac5,data_ID,0))</definedName>
    <definedName name="show_ac5" localSheetId="2">INDEX(data_NormLoss,MATCH(ref_ac5,data_ID,0))</definedName>
    <definedName name="show_ac5" localSheetId="3">INDEX([0]!data_NormLoss,MATCH([0]!ref_ac5,[0]!data_ID,0))</definedName>
    <definedName name="show_ac5">INDEX(data_NormLoss,MATCH(ref_ac5,data_ID,0))</definedName>
    <definedName name="show_ac6" localSheetId="0">INDEX(data_NormLoss,MATCH(ref_ac6,data_ID,0))</definedName>
    <definedName name="show_ac6" localSheetId="1">INDEX(data_NormLoss,MATCH(ref_ac6,data_ID,0))</definedName>
    <definedName name="show_ac6" localSheetId="2">INDEX(data_NormLoss,MATCH(ref_ac6,data_ID,0))</definedName>
    <definedName name="show_ac6" localSheetId="3">INDEX([0]!data_NormLoss,MATCH([0]!ref_ac6,[0]!data_ID,0))</definedName>
    <definedName name="show_ac6">INDEX(data_NormLoss,MATCH(ref_ac6,data_ID,0))</definedName>
    <definedName name="show_ac7" localSheetId="0">INDEX(data_NormLoss,MATCH(ref_ac7,data_ID,0))</definedName>
    <definedName name="show_ac7" localSheetId="1">INDEX(data_NormLoss,MATCH(ref_ac7,data_ID,0))</definedName>
    <definedName name="show_ac7" localSheetId="2">INDEX(data_NormLoss,MATCH(ref_ac7,data_ID,0))</definedName>
    <definedName name="show_ac7" localSheetId="3">INDEX([0]!data_NormLoss,MATCH([0]!ref_ac7,[0]!data_ID,0))</definedName>
    <definedName name="show_ac7">INDEX(data_NormLoss,MATCH(ref_ac7,data_ID,0))</definedName>
    <definedName name="show_ac8" localSheetId="0">INDEX(data_NormLoss,MATCH(ref_ac8,data_ID,0))</definedName>
    <definedName name="show_ac8" localSheetId="1">INDEX(data_NormLoss,MATCH(ref_ac8,data_ID,0))</definedName>
    <definedName name="show_ac8" localSheetId="2">INDEX(data_NormLoss,MATCH(ref_ac8,data_ID,0))</definedName>
    <definedName name="show_ac8" localSheetId="3">INDEX([0]!data_NormLoss,MATCH([0]!ref_ac8,[0]!data_ID,0))</definedName>
    <definedName name="show_ac8">INDEX(data_NormLoss,MATCH(ref_ac8,data_ID,0))</definedName>
    <definedName name="show_ac9" localSheetId="0">INDEX(data_NormLoss,MATCH(ref_ac9,data_ID,0))</definedName>
    <definedName name="show_ac9" localSheetId="1">INDEX(data_NormLoss,MATCH(ref_ac9,data_ID,0))</definedName>
    <definedName name="show_ac9" localSheetId="2">INDEX(data_NormLoss,MATCH(ref_ac9,data_ID,0))</definedName>
    <definedName name="show_ac9" localSheetId="3">INDEX([0]!data_NormLoss,MATCH([0]!ref_ac9,[0]!data_ID,0))</definedName>
    <definedName name="show_ac9">INDEX(data_NormLoss,MATCH(ref_ac9,data_ID,0))</definedName>
    <definedName name="show11" localSheetId="1">'[2]Net asset value'!$G$56</definedName>
    <definedName name="show11" localSheetId="2">'[2]Net asset value'!$G$56</definedName>
    <definedName name="show11">'[10]Net asset value'!$G$56</definedName>
    <definedName name="sicCN" localSheetId="0">#REF!</definedName>
    <definedName name="sicCN" localSheetId="1">#REF!</definedName>
    <definedName name="sicCN" localSheetId="2">#REF!</definedName>
    <definedName name="sicCN">#REF!</definedName>
    <definedName name="sicCN_1" localSheetId="0">#REF!</definedName>
    <definedName name="sicCN_1" localSheetId="1">#REF!</definedName>
    <definedName name="sicCN_1" localSheetId="2">#REF!</definedName>
    <definedName name="sicCN_1">#REF!</definedName>
    <definedName name="sicCN_2" localSheetId="0">#REF!</definedName>
    <definedName name="sicCN_2" localSheetId="1">#REF!</definedName>
    <definedName name="sicCN_2" localSheetId="2">#REF!</definedName>
    <definedName name="sicCN_2">#REF!</definedName>
    <definedName name="sicCN_3">#REF!</definedName>
    <definedName name="Sign">[192]criteria!$B$3:$B$4</definedName>
    <definedName name="SINGER" localSheetId="1">#REF!</definedName>
    <definedName name="SINGER" localSheetId="2">#REF!</definedName>
    <definedName name="SINGER">"#ref!"</definedName>
    <definedName name="SITHAI" localSheetId="1">#REF!</definedName>
    <definedName name="SITHAI" localSheetId="2">#REF!</definedName>
    <definedName name="SITHAI">"#ref!"</definedName>
    <definedName name="SITHAI_F" localSheetId="1">#REF!</definedName>
    <definedName name="SITHAI_F" localSheetId="2">#REF!</definedName>
    <definedName name="SITHAI_F">"#ref!"</definedName>
    <definedName name="SK" localSheetId="1">#REF!</definedName>
    <definedName name="SK" localSheetId="2">#REF!</definedName>
    <definedName name="SK">"#ref!"</definedName>
    <definedName name="SL" localSheetId="0">#REF!</definedName>
    <definedName name="SL" localSheetId="3">#REF!</definedName>
    <definedName name="SL">#REF!</definedName>
    <definedName name="SLAN" localSheetId="0">#REF!</definedName>
    <definedName name="SLAN">#REF!</definedName>
    <definedName name="slo" localSheetId="0">#REF!</definedName>
    <definedName name="slo">#REF!</definedName>
    <definedName name="SMAC">#REF!</definedName>
    <definedName name="SMC" localSheetId="1">#REF!</definedName>
    <definedName name="SMC" localSheetId="2">#REF!</definedName>
    <definedName name="SMC">"#ref!"</definedName>
    <definedName name="So" localSheetId="1">#REF!</definedName>
    <definedName name="So" localSheetId="2">#REF!</definedName>
    <definedName name="So">"#ref!"</definedName>
    <definedName name="software" localSheetId="0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MPR" localSheetId="1">#REF!</definedName>
    <definedName name="SOMPR" localSheetId="2">#REF!</definedName>
    <definedName name="SOMPR">"#ref!"</definedName>
    <definedName name="SONE1" localSheetId="1">#REF!</definedName>
    <definedName name="SONE1" localSheetId="2">#REF!</definedName>
    <definedName name="SONE1">"#ref!"</definedName>
    <definedName name="Sort" localSheetId="0" hidden="1">#REF!</definedName>
    <definedName name="Sort" localSheetId="3" hidden="1">#REF!</definedName>
    <definedName name="Sort" hidden="1">#REF!</definedName>
    <definedName name="Sp_2" localSheetId="0">#REF!</definedName>
    <definedName name="Sp_2">#REF!</definedName>
    <definedName name="Sp_Item" localSheetId="0">#REF!</definedName>
    <definedName name="Sp_Item">#REF!</definedName>
    <definedName name="Sp_Total">#REF!</definedName>
    <definedName name="SPC" localSheetId="1">#REF!</definedName>
    <definedName name="SPC" localSheetId="2">#REF!</definedName>
    <definedName name="SPC">"#ref!"</definedName>
    <definedName name="Spec" localSheetId="0">#REF!</definedName>
    <definedName name="Spec" localSheetId="3">#REF!</definedName>
    <definedName name="Spec">#REF!</definedName>
    <definedName name="Spec_1" localSheetId="0">#REF!</definedName>
    <definedName name="Spec_1">#REF!</definedName>
    <definedName name="Spec_2" localSheetId="0">#REF!</definedName>
    <definedName name="Spec_2">#REF!</definedName>
    <definedName name="Spec_3">#REF!</definedName>
    <definedName name="sq">0.195*1.21</definedName>
    <definedName name="SRate" localSheetId="1">#REF!</definedName>
    <definedName name="SRate" localSheetId="2">#REF!</definedName>
    <definedName name="SRate">"#ref!"</definedName>
    <definedName name="ss" localSheetId="0">'[36]U-2.1'!#REF!</definedName>
    <definedName name="ss" localSheetId="1" hidden="1">#REF!</definedName>
    <definedName name="ss" localSheetId="2" hidden="1">#REF!</definedName>
    <definedName name="ss" localSheetId="3">'[36]U-2.1'!#REF!</definedName>
    <definedName name="ss">'[36]U-2.1'!#REF!</definedName>
    <definedName name="ssca" localSheetId="0">#REF!</definedName>
    <definedName name="ssca" localSheetId="1">#REF!</definedName>
    <definedName name="ssca" localSheetId="2">#REF!</definedName>
    <definedName name="ssca">#REF!</definedName>
    <definedName name="ssca_1" localSheetId="0">#REF!</definedName>
    <definedName name="ssca_1">#REF!</definedName>
    <definedName name="ssca_2" localSheetId="0">#REF!</definedName>
    <definedName name="ssca_2">#REF!</definedName>
    <definedName name="ssca_3">#REF!</definedName>
    <definedName name="SSI" localSheetId="1">#REF!</definedName>
    <definedName name="SSI" localSheetId="2">#REF!</definedName>
    <definedName name="SSI">"#ref!"</definedName>
    <definedName name="sss" localSheetId="1">#REF!</definedName>
    <definedName name="sss" localSheetId="2">#REF!</definedName>
    <definedName name="sss">"#ref!"</definedName>
    <definedName name="ssss" localSheetId="0">#REF!</definedName>
    <definedName name="ssss" localSheetId="3">#REF!</definedName>
    <definedName name="ssss">#REF!</definedName>
    <definedName name="sssss" localSheetId="0">#REF!</definedName>
    <definedName name="sssss">#REF!</definedName>
    <definedName name="ST" localSheetId="0">#REF!</definedName>
    <definedName name="ST">#REF!</definedName>
    <definedName name="st_year" localSheetId="1">#REF!</definedName>
    <definedName name="st_year" localSheetId="2">#REF!</definedName>
    <definedName name="st_year">"#ref!"</definedName>
    <definedName name="st14.1" localSheetId="0">#REF!</definedName>
    <definedName name="st14.1" localSheetId="3">#REF!</definedName>
    <definedName name="st14.1">#REF!</definedName>
    <definedName name="st14.2" localSheetId="0">#REF!</definedName>
    <definedName name="st14.2">#REF!</definedName>
    <definedName name="st15.0" localSheetId="0">#REF!</definedName>
    <definedName name="st15.0">#REF!</definedName>
    <definedName name="st15.1">#REF!</definedName>
    <definedName name="st15.2">#REF!</definedName>
    <definedName name="StaffName" localSheetId="1">'[193]Staff List'!$B$2:$B$261</definedName>
    <definedName name="StaffName" localSheetId="2">'[193]Staff List'!$B$2:$B$261</definedName>
    <definedName name="StaffName">'[194]Staff List'!$B$2:$B$261</definedName>
    <definedName name="stamp" localSheetId="0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NLY" localSheetId="1">#REF!</definedName>
    <definedName name="STANLY" localSheetId="2">#REF!</definedName>
    <definedName name="STANLY">"#ref!"</definedName>
    <definedName name="STANLY1" localSheetId="1">#REF!</definedName>
    <definedName name="STANLY1" localSheetId="2">#REF!</definedName>
    <definedName name="STANLY1">"#ref!"</definedName>
    <definedName name="start_yr" localSheetId="1">#REF!</definedName>
    <definedName name="start_yr" localSheetId="2">#REF!</definedName>
    <definedName name="start_yr">"#ref!"</definedName>
    <definedName name="Starting_Point_Random" localSheetId="0">#REF!</definedName>
    <definedName name="Starting_Point_Random" localSheetId="3">#REF!</definedName>
    <definedName name="Starting_Point_Random">#REF!</definedName>
    <definedName name="Status" localSheetId="1">#REF!</definedName>
    <definedName name="Status" localSheetId="2">#REF!</definedName>
    <definedName name="Status">[166]List!$C$2:$C$10</definedName>
    <definedName name="Status_1" localSheetId="0">#REF!</definedName>
    <definedName name="Status_1" localSheetId="3">#REF!</definedName>
    <definedName name="Status_1">#REF!</definedName>
    <definedName name="Status_2" localSheetId="0">#REF!</definedName>
    <definedName name="Status_2">#REF!</definedName>
    <definedName name="Status_3" localSheetId="0">#REF!</definedName>
    <definedName name="Status_3">#REF!</definedName>
    <definedName name="STECON" localSheetId="1">#REF!</definedName>
    <definedName name="STECON" localSheetId="2">#REF!</definedName>
    <definedName name="STECON">"#ref!"</definedName>
    <definedName name="STEP1_Match" localSheetId="1">#REF!</definedName>
    <definedName name="STEP1_Match" localSheetId="2">#REF!</definedName>
    <definedName name="STEP1_Match">"#ref!"</definedName>
    <definedName name="STK" localSheetId="1">#REF!</definedName>
    <definedName name="STK" localSheetId="2">#REF!</definedName>
    <definedName name="STK">"#ref!"</definedName>
    <definedName name="STM">#N/A</definedName>
    <definedName name="STOCK" localSheetId="1">#REF!</definedName>
    <definedName name="STOCK" localSheetId="2">#REF!</definedName>
    <definedName name="STOCK">#N/A</definedName>
    <definedName name="STOO" localSheetId="0">#REF!</definedName>
    <definedName name="STOO" localSheetId="3">#REF!</definedName>
    <definedName name="STOO">#REF!</definedName>
    <definedName name="sub" localSheetId="0">#REF!</definedName>
    <definedName name="sub">#REF!</definedName>
    <definedName name="SubAssetType" localSheetId="1">[52]AssetType!$C$3:$C$249</definedName>
    <definedName name="SubAssetType" localSheetId="2">[52]AssetType!$C$3:$C$249</definedName>
    <definedName name="SubAssetType">[53]AssetType!$C$3:$C$249</definedName>
    <definedName name="SUC" localSheetId="1">#REF!</definedName>
    <definedName name="SUC" localSheetId="2">#REF!</definedName>
    <definedName name="SUC">"#ref!"</definedName>
    <definedName name="SUE" localSheetId="1">#REF!</definedName>
    <definedName name="SUE" localSheetId="2">#REF!</definedName>
    <definedName name="SUE">"#ref!"</definedName>
    <definedName name="sum" localSheetId="0">#REF!</definedName>
    <definedName name="sum" localSheetId="1">#REF!</definedName>
    <definedName name="sum" localSheetId="2">#REF!</definedName>
    <definedName name="sum">#REF!</definedName>
    <definedName name="sum_hr" localSheetId="0">#REF!</definedName>
    <definedName name="sum_hr">#REF!</definedName>
    <definedName name="SUNCON" localSheetId="1">#REF!</definedName>
    <definedName name="SUNCON" localSheetId="2">#REF!</definedName>
    <definedName name="SUNCON">"#ref!"</definedName>
    <definedName name="sundry" localSheetId="1">[99]M_Maincomp!#REF!</definedName>
    <definedName name="sundry" localSheetId="2">[99]M_Maincomp!#REF!</definedName>
    <definedName name="sundry">#N/A</definedName>
    <definedName name="SUPALAI" localSheetId="1">#REF!</definedName>
    <definedName name="SUPALAI" localSheetId="2">#REF!</definedName>
    <definedName name="SUPALAI">"#ref!"</definedName>
    <definedName name="SUPALI" localSheetId="1">#REF!</definedName>
    <definedName name="SUPALI" localSheetId="2">#REF!</definedName>
    <definedName name="SUPALI">"#ref!"</definedName>
    <definedName name="SV" localSheetId="0">#REF!</definedName>
    <definedName name="SV" localSheetId="1">#REF!</definedName>
    <definedName name="SV" localSheetId="2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SVH" localSheetId="1">#REF!</definedName>
    <definedName name="SVH" localSheetId="2">#REF!</definedName>
    <definedName name="SVH">"#ref!"</definedName>
    <definedName name="SVOA" localSheetId="1">#REF!</definedName>
    <definedName name="SVOA" localSheetId="2">#REF!</definedName>
    <definedName name="SVOA">"#ref!"</definedName>
    <definedName name="swd">#REF!</definedName>
    <definedName name="SYNTEC" localSheetId="1">#REF!</definedName>
    <definedName name="SYNTEC" localSheetId="2">#REF!</definedName>
    <definedName name="SYNTEC">"#ref!"</definedName>
    <definedName name="t" localSheetId="0" hidden="1">#REF!</definedName>
    <definedName name="t" localSheetId="3" hidden="1">#REF!</definedName>
    <definedName name="t" hidden="1">#REF!</definedName>
    <definedName name="t___0">[82]BPR!$F$11</definedName>
    <definedName name="t___12">[83]BPR!$F$11</definedName>
    <definedName name="t___14">[83]BPR!$F$11</definedName>
    <definedName name="t___3">[83]BPR!$F$11</definedName>
    <definedName name="t___5">[83]BPR!$F$11</definedName>
    <definedName name="t___6">[83]BPR!$F$11</definedName>
    <definedName name="t___8">[83]BPR!$F$11</definedName>
    <definedName name="T_FISH" localSheetId="1">#REF!</definedName>
    <definedName name="T_FISH" localSheetId="2">#REF!</definedName>
    <definedName name="T_FISH">"#ref!"</definedName>
    <definedName name="T99_BYCUST_INC_NOTSPEC" localSheetId="0">'[119]Adj&amp;Rje(Z820) '!#REF!</definedName>
    <definedName name="T99_BYCUST_INC_NOTSPEC" localSheetId="1">'[120]Adj&amp;Rje(Z820) '!#REF!</definedName>
    <definedName name="T99_BYCUST_INC_NOTSPEC" localSheetId="2">'[120]Adj&amp;Rje(Z820) '!#REF!</definedName>
    <definedName name="T99_BYCUST_INC_NOTSPEC" localSheetId="3">'[119]Adj&amp;Rje(Z820) '!#REF!</definedName>
    <definedName name="T99_BYCUST_INC_NOTSPEC">'[119]Adj&amp;Rje(Z820) '!#REF!</definedName>
    <definedName name="T99_BYGROUP_INC_NOTSPEC" localSheetId="0">'[119]Adj&amp;Rje(Z820) '!#REF!</definedName>
    <definedName name="T99_BYGROUP_INC_NOTSPEC" localSheetId="1">'[120]Adj&amp;Rje(Z820) '!#REF!</definedName>
    <definedName name="T99_BYGROUP_INC_NOTSPEC" localSheetId="2">'[120]Adj&amp;Rje(Z820) '!#REF!</definedName>
    <definedName name="T99_BYGROUP_INC_NOTSPEC">'[119]Adj&amp;Rje(Z820) '!#REF!</definedName>
    <definedName name="TA" localSheetId="1">#REF!</definedName>
    <definedName name="TA" localSheetId="2">#REF!</definedName>
    <definedName name="TA">"#ref!"</definedName>
    <definedName name="TABLE">'[195]งบทดลองปภพ 4-47'!$C$2:$I$238</definedName>
    <definedName name="Table_Factor_Vesting_01" localSheetId="0">#REF!</definedName>
    <definedName name="Table_Factor_Vesting_01" localSheetId="1">#REF!</definedName>
    <definedName name="Table_Factor_Vesting_01" localSheetId="2">#REF!</definedName>
    <definedName name="Table_Factor_Vesting_01">#REF!</definedName>
    <definedName name="Table_Factor_Withdrawal" localSheetId="0">#REF!</definedName>
    <definedName name="Table_Factor_Withdrawal" localSheetId="1">#REF!</definedName>
    <definedName name="Table_Factor_Withdrawal" localSheetId="2">#REF!</definedName>
    <definedName name="Table_Factor_Withdrawal">#REF!</definedName>
    <definedName name="Table_TB">'[68]Trial Balance'!$P$7:$S$960</definedName>
    <definedName name="table02" localSheetId="1">[196]LTX!$1:$1048576</definedName>
    <definedName name="table02" localSheetId="2">[196]LTX!$1:$1048576</definedName>
    <definedName name="table02">[196]LTX!$A:$IV</definedName>
    <definedName name="table02_1" localSheetId="0">#REF!</definedName>
    <definedName name="table02_1" localSheetId="1">#REF!</definedName>
    <definedName name="table02_1" localSheetId="2">#REF!</definedName>
    <definedName name="table02_1">#REF!</definedName>
    <definedName name="table02_2" localSheetId="0">#REF!</definedName>
    <definedName name="table02_2" localSheetId="1">#REF!</definedName>
    <definedName name="table02_2" localSheetId="2">#REF!</definedName>
    <definedName name="table02_2">#REF!</definedName>
    <definedName name="table02_3" localSheetId="0">#REF!</definedName>
    <definedName name="table02_3" localSheetId="1">#REF!</definedName>
    <definedName name="table02_3" localSheetId="2">#REF!</definedName>
    <definedName name="table02_3">#REF!</definedName>
    <definedName name="Table1">#REF!</definedName>
    <definedName name="Table152Field1" localSheetId="1">[197]_Lookup!$A$2:$A$15</definedName>
    <definedName name="Table152Field1" localSheetId="2">[197]_Lookup!$A$2:$A$15</definedName>
    <definedName name="Table152Field1">[198]_Lookup!$A$2:$A$15</definedName>
    <definedName name="Table1561Field1" localSheetId="1">[197]_Lookup!$Z$2:$Z$163</definedName>
    <definedName name="Table1561Field1" localSheetId="2">[197]_Lookup!$Z$2:$Z$163</definedName>
    <definedName name="Table1561Field1">[198]_Lookup!$Z$2:$Z$163</definedName>
    <definedName name="table2" localSheetId="0">#REF!</definedName>
    <definedName name="table2" localSheetId="1">#REF!</definedName>
    <definedName name="table2" localSheetId="2">#REF!</definedName>
    <definedName name="table2">#REF!</definedName>
    <definedName name="Table255Field1" localSheetId="1">[197]_Lookup!$T$2:$T$5</definedName>
    <definedName name="Table255Field1" localSheetId="2">[197]_Lookup!$T$2:$T$5</definedName>
    <definedName name="Table255Field1">[198]_Lookup!$T$2:$T$5</definedName>
    <definedName name="TAF" localSheetId="1">#REF!</definedName>
    <definedName name="TAF" localSheetId="2">#REF!</definedName>
    <definedName name="TAF">"#ref!"</definedName>
    <definedName name="TakeOn" localSheetId="0">[46]PortSTDSave!#REF!</definedName>
    <definedName name="TakeOn" localSheetId="1">[45]PortSTDSave!#REF!</definedName>
    <definedName name="TakeOn" localSheetId="2">[45]PortSTDSave!#REF!</definedName>
    <definedName name="TakeOn" localSheetId="3">[46]PortSTDSave!#REF!</definedName>
    <definedName name="TakeOn">[46]PortSTDSave!#REF!</definedName>
    <definedName name="TASCO" localSheetId="1">#REF!</definedName>
    <definedName name="TASCO" localSheetId="2">#REF!</definedName>
    <definedName name="TASCO">"#ref!"</definedName>
    <definedName name="TASCO_W" localSheetId="1">#REF!</definedName>
    <definedName name="TASCO_W" localSheetId="2">#REF!</definedName>
    <definedName name="TASCO_W">"#ref!"</definedName>
    <definedName name="Tax" localSheetId="0">#REF!</definedName>
    <definedName name="Tax" localSheetId="1">#REF!</definedName>
    <definedName name="Tax" localSheetId="2">#REF!</definedName>
    <definedName name="Tax">#REF!</definedName>
    <definedName name="Taxes">[39]Scoping!$G$32</definedName>
    <definedName name="TB" localSheetId="0">#REF!</definedName>
    <definedName name="TB" localSheetId="1">#REF!</definedName>
    <definedName name="TB" localSheetId="2">#REF!</definedName>
    <definedName name="TB">#REF!</definedName>
    <definedName name="TCB" localSheetId="1">#REF!</definedName>
    <definedName name="TCB" localSheetId="2">#REF!</definedName>
    <definedName name="TCB">"#ref!"</definedName>
    <definedName name="temp" localSheetId="1">#REF!</definedName>
    <definedName name="temp" localSheetId="2">#REF!</definedName>
    <definedName name="temp">"#ref!"</definedName>
    <definedName name="termloan" localSheetId="1">#REF!</definedName>
    <definedName name="termloan" localSheetId="2">#REF!</definedName>
    <definedName name="termloan">"#ref!"</definedName>
    <definedName name="test" localSheetId="0">#REF!</definedName>
    <definedName name="test" localSheetId="3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 localSheetId="1">#REF!</definedName>
    <definedName name="TextFileName1" localSheetId="2">#REF!</definedName>
    <definedName name="TextFileName1">"#ref!"</definedName>
    <definedName name="TextFileName2" localSheetId="1">#REF!</definedName>
    <definedName name="TextFileName2" localSheetId="2">#REF!</definedName>
    <definedName name="TextFileName2">"#ref!"</definedName>
    <definedName name="TextFileName3" localSheetId="1">#REF!</definedName>
    <definedName name="TextFileName3" localSheetId="2">#REF!</definedName>
    <definedName name="TextFileName3">"#ref!"</definedName>
    <definedName name="TextFileName4" localSheetId="1">#REF!</definedName>
    <definedName name="TextFileName4" localSheetId="2">#REF!</definedName>
    <definedName name="TextFileName4">"#ref!"</definedName>
    <definedName name="TextRefCopy1" localSheetId="0">'[199]CORPORATE TAX01'!#REF!</definedName>
    <definedName name="TextRefCopy1" localSheetId="1">'[199]CORPORATE TAX01'!#REF!</definedName>
    <definedName name="TextRefCopy1" localSheetId="2">'[199]CORPORATE TAX01'!#REF!</definedName>
    <definedName name="TextRefCopy1" localSheetId="3">'[199]CORPORATE TAX01'!#REF!</definedName>
    <definedName name="TextRefCopy1">'[199]CORPORATE TAX01'!#REF!</definedName>
    <definedName name="TextRefCopy13" localSheetId="0">#REF!</definedName>
    <definedName name="TextRefCopy13" localSheetId="1">#REF!</definedName>
    <definedName name="TextRefCopy13" localSheetId="2">#REF!</definedName>
    <definedName name="TextRefCopy13">#REF!</definedName>
    <definedName name="TextRefCopy14" localSheetId="0">#REF!</definedName>
    <definedName name="TextRefCopy14" localSheetId="1">#REF!</definedName>
    <definedName name="TextRefCopy14" localSheetId="2">#REF!</definedName>
    <definedName name="TextRefCopy14">#REF!</definedName>
    <definedName name="TextRefCopy15" localSheetId="0">#REF!</definedName>
    <definedName name="TextRefCopy15" localSheetId="1">#REF!</definedName>
    <definedName name="TextRefCopy15" localSheetId="2">#REF!</definedName>
    <definedName name="TextRefCopy15">#REF!</definedName>
    <definedName name="TextRefCopy16">#REF!</definedName>
    <definedName name="TextRefCopy17">#REF!</definedName>
    <definedName name="TextRefCopy18" localSheetId="0">'[200]9110'!#REF!</definedName>
    <definedName name="TextRefCopy18" localSheetId="1">'[200]9110'!#REF!</definedName>
    <definedName name="TextRefCopy18" localSheetId="2">'[200]9110'!#REF!</definedName>
    <definedName name="TextRefCopy18" localSheetId="3">'[200]9110'!#REF!</definedName>
    <definedName name="TextRefCopy18">'[200]9110'!#REF!</definedName>
    <definedName name="TextRefCopy19" localSheetId="0">'[200]9110'!#REF!</definedName>
    <definedName name="TextRefCopy19" localSheetId="1">'[200]9110'!#REF!</definedName>
    <definedName name="TextRefCopy19" localSheetId="2">'[200]9110'!#REF!</definedName>
    <definedName name="TextRefCopy19">'[200]9110'!#REF!</definedName>
    <definedName name="TextRefCopy2" localSheetId="0">'[199]CORPORATE TAX01'!#REF!</definedName>
    <definedName name="TextRefCopy2" localSheetId="1">'[199]CORPORATE TAX01'!#REF!</definedName>
    <definedName name="TextRefCopy2" localSheetId="2">'[199]CORPORATE TAX01'!#REF!</definedName>
    <definedName name="TextRefCopy2">'[199]CORPORATE TAX01'!#REF!</definedName>
    <definedName name="TextRefCopy20" localSheetId="0">'[200]9110'!#REF!</definedName>
    <definedName name="TextRefCopy20" localSheetId="1">'[200]9110'!#REF!</definedName>
    <definedName name="TextRefCopy20" localSheetId="2">'[200]9110'!#REF!</definedName>
    <definedName name="TextRefCopy20">'[200]9110'!#REF!</definedName>
    <definedName name="TextRefCopy21" localSheetId="0">#REF!</definedName>
    <definedName name="TextRefCopy21" localSheetId="1">#REF!</definedName>
    <definedName name="TextRefCopy21" localSheetId="2">#REF!</definedName>
    <definedName name="TextRefCopy21">#REF!</definedName>
    <definedName name="TextRefCopy22" localSheetId="0">#REF!</definedName>
    <definedName name="TextRefCopy22" localSheetId="1">#REF!</definedName>
    <definedName name="TextRefCopy22" localSheetId="2">#REF!</definedName>
    <definedName name="TextRefCopy22">#REF!</definedName>
    <definedName name="TextRefCopy3" localSheetId="0">'[199]CORPORATE TAX01'!#REF!</definedName>
    <definedName name="TextRefCopy3" localSheetId="1">'[199]CORPORATE TAX01'!#REF!</definedName>
    <definedName name="TextRefCopy3" localSheetId="2">'[199]CORPORATE TAX01'!#REF!</definedName>
    <definedName name="TextRefCopy3" localSheetId="3">'[199]CORPORATE TAX01'!#REF!</definedName>
    <definedName name="TextRefCopy3">'[199]CORPORATE TAX01'!#REF!</definedName>
    <definedName name="TextRefCopy4" localSheetId="0">'[199]CORPORATE TAX01'!#REF!</definedName>
    <definedName name="TextRefCopy4" localSheetId="1">'[199]CORPORATE TAX01'!#REF!</definedName>
    <definedName name="TextRefCopy4" localSheetId="2">'[199]CORPORATE TAX01'!#REF!</definedName>
    <definedName name="TextRefCopy4">'[199]CORPORATE TAX01'!#REF!</definedName>
    <definedName name="TextRefCopyRangeCount" hidden="1">22</definedName>
    <definedName name="TFB" localSheetId="1">#REF!</definedName>
    <definedName name="TFB" localSheetId="2">#REF!</definedName>
    <definedName name="TFB">"#ref!"</definedName>
    <definedName name="TFB_W" localSheetId="1">#REF!</definedName>
    <definedName name="TFB_W" localSheetId="2">#REF!</definedName>
    <definedName name="TFB_W">"#ref!"</definedName>
    <definedName name="TFBW1" localSheetId="1">#REF!</definedName>
    <definedName name="TFBW1" localSheetId="2">#REF!</definedName>
    <definedName name="TFBW1">"#ref!"</definedName>
    <definedName name="TFISH" localSheetId="1">#REF!</definedName>
    <definedName name="TFISH" localSheetId="2">#REF!</definedName>
    <definedName name="TFISH">"#ref!"</definedName>
    <definedName name="TG" localSheetId="0">#REF!</definedName>
    <definedName name="TG" localSheetId="3">#REF!</definedName>
    <definedName name="TG">#REF!</definedName>
    <definedName name="tgdg" localSheetId="0">#REF!</definedName>
    <definedName name="tgdg">#REF!</definedName>
    <definedName name="tgdg_1" localSheetId="0">#REF!</definedName>
    <definedName name="tgdg_1">#REF!</definedName>
    <definedName name="tgdg_2">#REF!</definedName>
    <definedName name="tgdg_3">#REF!</definedName>
    <definedName name="tgds">#REF!</definedName>
    <definedName name="TGPRO" localSheetId="1">#REF!</definedName>
    <definedName name="TGPRO" localSheetId="2">#REF!</definedName>
    <definedName name="TGPRO">"#ref!"</definedName>
    <definedName name="thas">'[201]Vat7% ภายในเดือน_Junต้นฉบับ'!$A$1:$G$206</definedName>
    <definedName name="TI" localSheetId="1">#REF!</definedName>
    <definedName name="TI" localSheetId="2">#REF!</definedName>
    <definedName name="TI">"#ref!"</definedName>
    <definedName name="Tiew" localSheetId="1">#REF!</definedName>
    <definedName name="Tiew" localSheetId="2">#REF!</definedName>
    <definedName name="Tiew">"#ref!"</definedName>
    <definedName name="TIG" localSheetId="1">#REF!</definedName>
    <definedName name="TIG" localSheetId="2">#REF!</definedName>
    <definedName name="TIG">"#ref!"</definedName>
    <definedName name="time" localSheetId="0">#REF!</definedName>
    <definedName name="time" localSheetId="3">#REF!</definedName>
    <definedName name="time">#REF!</definedName>
    <definedName name="time_1" localSheetId="0">#REF!</definedName>
    <definedName name="time_1">#REF!</definedName>
    <definedName name="time_2" localSheetId="0">#REF!</definedName>
    <definedName name="time_2">#REF!</definedName>
    <definedName name="time_3">#REF!</definedName>
    <definedName name="TISCO" localSheetId="1">#REF!</definedName>
    <definedName name="TISCO" localSheetId="2">#REF!</definedName>
    <definedName name="TISCO">"#ref!"</definedName>
    <definedName name="TIW" localSheetId="1">#REF!</definedName>
    <definedName name="TIW" localSheetId="2">#REF!</definedName>
    <definedName name="TIW">"#ref!"</definedName>
    <definedName name="tjy" localSheetId="0" hidden="1">'[191]PS-1995'!#REF!</definedName>
    <definedName name="tjy" localSheetId="1" hidden="1">'[191]PS-1995'!#REF!</definedName>
    <definedName name="tjy" localSheetId="2" hidden="1">'[191]PS-1995'!#REF!</definedName>
    <definedName name="tjy" localSheetId="3" hidden="1">'[191]PS-1995'!#REF!</definedName>
    <definedName name="tjy" hidden="1">'[191]PS-1995'!#REF!</definedName>
    <definedName name="TMKT" localSheetId="1">#REF!</definedName>
    <definedName name="TMKT" localSheetId="2">#REF!</definedName>
    <definedName name="TMKT">"#ref!"</definedName>
    <definedName name="tot" localSheetId="1">#REF!</definedName>
    <definedName name="tot" localSheetId="2">#REF!</definedName>
    <definedName name="tot">"#ref!"</definedName>
    <definedName name="total" localSheetId="1">#REF!</definedName>
    <definedName name="total" localSheetId="2">#REF!</definedName>
    <definedName name="total">"#ref!"</definedName>
    <definedName name="TOTAL_FEBUARY" localSheetId="0">#REF!</definedName>
    <definedName name="TOTAL_FEBUARY" localSheetId="3">#REF!</definedName>
    <definedName name="TOTAL_FEBUARY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1" localSheetId="1">#REF!</definedName>
    <definedName name="total1" localSheetId="2">#REF!</definedName>
    <definedName name="total1">"#ref!"</definedName>
    <definedName name="total2" localSheetId="1">#REF!</definedName>
    <definedName name="total2" localSheetId="2">#REF!</definedName>
    <definedName name="total2">"#ref!"</definedName>
    <definedName name="total3" localSheetId="1">#REF!</definedName>
    <definedName name="total3" localSheetId="2">#REF!</definedName>
    <definedName name="total3">"#ref!"</definedName>
    <definedName name="TotalCA" localSheetId="1">'[79]CA Comp'!#REF!</definedName>
    <definedName name="TotalCA" localSheetId="2">'[79]CA Comp'!#REF!</definedName>
    <definedName name="TotalCA">#N/A</definedName>
    <definedName name="TotalCA___0" localSheetId="1">'[80]CA Comp'!#REF!</definedName>
    <definedName name="TotalCA___0" localSheetId="2">'[80]CA Comp'!#REF!</definedName>
    <definedName name="TotalCA___0">#N/A</definedName>
    <definedName name="TotalCA___12" localSheetId="1">'[79]CA Comp'!#REF!</definedName>
    <definedName name="TotalCA___12" localSheetId="2">'[79]CA Comp'!#REF!</definedName>
    <definedName name="TotalCA___12">#N/A</definedName>
    <definedName name="TotalCA___14" localSheetId="1">'[79]CA Comp'!#REF!</definedName>
    <definedName name="TotalCA___14" localSheetId="2">'[79]CA Comp'!#REF!</definedName>
    <definedName name="TotalCA___14">#N/A</definedName>
    <definedName name="TotalCA___3" localSheetId="1">'[79]CA Comp'!#REF!</definedName>
    <definedName name="TotalCA___3" localSheetId="2">'[79]CA Comp'!#REF!</definedName>
    <definedName name="TotalCA___3">#N/A</definedName>
    <definedName name="TotalCA___5" localSheetId="1">'[79]CA Comp'!#REF!</definedName>
    <definedName name="TotalCA___5" localSheetId="2">'[79]CA Comp'!#REF!</definedName>
    <definedName name="TotalCA___5">#N/A</definedName>
    <definedName name="TotalCA___6" localSheetId="1">'[79]CA Comp'!#REF!</definedName>
    <definedName name="TotalCA___6" localSheetId="2">'[79]CA Comp'!#REF!</definedName>
    <definedName name="TotalCA___6">#N/A</definedName>
    <definedName name="TotalCA___8" localSheetId="1">'[79]CA Comp'!#REF!</definedName>
    <definedName name="TotalCA___8" localSheetId="2">'[79]CA Comp'!#REF!</definedName>
    <definedName name="TotalCA___8">#N/A</definedName>
    <definedName name="TotalIBA" localSheetId="1">#REF!</definedName>
    <definedName name="TotalIBA" localSheetId="2">#REF!</definedName>
    <definedName name="TotalIBA">"#ref!"</definedName>
    <definedName name="TotalYear" localSheetId="0">#REF!</definedName>
    <definedName name="TotalYear" localSheetId="1">#REF!</definedName>
    <definedName name="TotalYear" localSheetId="2">#REF!</definedName>
    <definedName name="TotalYear">#REF!</definedName>
    <definedName name="Toyota" localSheetId="1">#REF!</definedName>
    <definedName name="Toyota" localSheetId="2">#REF!</definedName>
    <definedName name="Toyota">"#ref!"</definedName>
    <definedName name="TPA" localSheetId="1">#REF!</definedName>
    <definedName name="TPA" localSheetId="2">#REF!</definedName>
    <definedName name="TPA">"#ref!"</definedName>
    <definedName name="TPI" localSheetId="1">#REF!</definedName>
    <definedName name="TPI" localSheetId="2">#REF!</definedName>
    <definedName name="TPI">"#ref!"</definedName>
    <definedName name="TPORT" localSheetId="1">#REF!</definedName>
    <definedName name="TPORT" localSheetId="2">#REF!</definedName>
    <definedName name="TPORT">"#ref!"</definedName>
    <definedName name="tr" localSheetId="0" hidden="1">#REF!</definedName>
    <definedName name="tr" localSheetId="3" hidden="1">#REF!</definedName>
    <definedName name="tr" hidden="1">#REF!</definedName>
    <definedName name="Trade_Duration" localSheetId="1">[167]Home!$J$4:$J$5</definedName>
    <definedName name="Trade_Duration" localSheetId="2">[167]Home!$J$4:$J$5</definedName>
    <definedName name="Trade_Duration">[168]Home!$J$4:$J$5</definedName>
    <definedName name="traffic" localSheetId="0">#REF!</definedName>
    <definedName name="traffic" localSheetId="1">#REF!</definedName>
    <definedName name="traffic" localSheetId="2">#REF!</definedName>
    <definedName name="traffic">#REF!</definedName>
    <definedName name="Trans" localSheetId="0">#REF!</definedName>
    <definedName name="Trans" localSheetId="1">#REF!</definedName>
    <definedName name="Trans" localSheetId="2">#REF!</definedName>
    <definedName name="Trans">#REF!</definedName>
    <definedName name="Trans_detail" localSheetId="0">#REF!</definedName>
    <definedName name="Trans_detail" localSheetId="1">#REF!</definedName>
    <definedName name="Trans_detail" localSheetId="2">#REF!</definedName>
    <definedName name="Trans_detail">#REF!</definedName>
    <definedName name="tre4r564t" localSheetId="0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IAL">#N/A</definedName>
    <definedName name="trialbal1" localSheetId="1">[47]gl!#REF!</definedName>
    <definedName name="trialbal1" localSheetId="2">[47]gl!#REF!</definedName>
    <definedName name="trialbal1">#N/A</definedName>
    <definedName name="trialbal1___0" localSheetId="1">[48]gl!#REF!</definedName>
    <definedName name="trialbal1___0" localSheetId="2">[48]gl!#REF!</definedName>
    <definedName name="trialbal1___0">#N/A</definedName>
    <definedName name="trialbal1___12" localSheetId="1">[49]gl!#REF!</definedName>
    <definedName name="trialbal1___12" localSheetId="2">[49]gl!#REF!</definedName>
    <definedName name="trialbal1___12">#N/A</definedName>
    <definedName name="trialbal1___14" localSheetId="1">[49]gl!#REF!</definedName>
    <definedName name="trialbal1___14" localSheetId="2">[49]gl!#REF!</definedName>
    <definedName name="trialbal1___14">#N/A</definedName>
    <definedName name="trialbal1___3" localSheetId="1">[49]gl!#REF!</definedName>
    <definedName name="trialbal1___3" localSheetId="2">[49]gl!#REF!</definedName>
    <definedName name="trialbal1___3">#N/A</definedName>
    <definedName name="trialbal1___5" localSheetId="1">[49]gl!#REF!</definedName>
    <definedName name="trialbal1___5" localSheetId="2">[49]gl!#REF!</definedName>
    <definedName name="trialbal1___5">#N/A</definedName>
    <definedName name="trialbal1___6" localSheetId="1">[49]gl!#REF!</definedName>
    <definedName name="trialbal1___6" localSheetId="2">[49]gl!#REF!</definedName>
    <definedName name="trialbal1___6">#N/A</definedName>
    <definedName name="trialbal1___8" localSheetId="1">[49]gl!#REF!</definedName>
    <definedName name="trialbal1___8" localSheetId="2">[49]gl!#REF!</definedName>
    <definedName name="trialbal1___8">#N/A</definedName>
    <definedName name="TRU" localSheetId="1">#REF!</definedName>
    <definedName name="TRU" localSheetId="2">#REF!</definedName>
    <definedName name="TRU">"#ref!"</definedName>
    <definedName name="TRUNG" localSheetId="1">#REF!</definedName>
    <definedName name="TRUNG" localSheetId="2">#REF!</definedName>
    <definedName name="TRUNG">"#ref!"</definedName>
    <definedName name="TRUNG1" localSheetId="1">#REF!</definedName>
    <definedName name="TRUNG1" localSheetId="2">#REF!</definedName>
    <definedName name="TRUNG1">"#ref!"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1">#REF!</definedName>
    <definedName name="TSHARE" localSheetId="2">#REF!</definedName>
    <definedName name="TSHARE">"#ref!"</definedName>
    <definedName name="tt" localSheetId="0">'[33]QR_4.1'!#REF!</definedName>
    <definedName name="tt" localSheetId="1">'[33]QR_4.1'!#REF!</definedName>
    <definedName name="tt" localSheetId="2">'[33]QR_4.1'!#REF!</definedName>
    <definedName name="tt" localSheetId="3">'[33]QR_4.1'!#REF!</definedName>
    <definedName name="tt">'[33]QR_4.1'!#REF!</definedName>
    <definedName name="TT_T" localSheetId="1">#REF!</definedName>
    <definedName name="TT_T" localSheetId="2">#REF!</definedName>
    <definedName name="TT_T">"#ref!"</definedName>
    <definedName name="TTDesiredLevelOfEvidenceItems" localSheetId="1">'[152]Global Data'!$B$92:$B$95</definedName>
    <definedName name="TTDesiredLevelOfEvidenceItems" localSheetId="2">'[152]Global Data'!$B$92:$B$95</definedName>
    <definedName name="TTDesiredLevelOfEvidenceItems">'[153]Global Data'!$B$92:$B$95</definedName>
    <definedName name="TTT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1">#REF!</definedName>
    <definedName name="ttt" localSheetId="2">#REF!</definedName>
    <definedName name="TTT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0">#REF!</definedName>
    <definedName name="ttttt" localSheetId="1">#REF!</definedName>
    <definedName name="ttttt" localSheetId="2">#REF!</definedName>
    <definedName name="ttttt">#REF!</definedName>
    <definedName name="tututututuut" localSheetId="0">#REF!</definedName>
    <definedName name="tututututuut" localSheetId="1">#REF!</definedName>
    <definedName name="tututututuut" localSheetId="2">#REF!</definedName>
    <definedName name="tututututuut">#REF!</definedName>
    <definedName name="TVI" localSheetId="1">#REF!</definedName>
    <definedName name="TVI" localSheetId="2">#REF!</definedName>
    <definedName name="TVI">"#ref!"</definedName>
    <definedName name="TwoStepMisstatementIdentified" localSheetId="1">'[152]Two Step Revenue Testing Master'!$C$85</definedName>
    <definedName name="TwoStepMisstatementIdentified" localSheetId="2">'[152]Two Step Revenue Testing Master'!$C$85</definedName>
    <definedName name="TwoStepMisstatementIdentified">'[153]Two Step Revenue Testing Master'!$C$85</definedName>
    <definedName name="TwoStepTolerableEstMisstmtCalc" localSheetId="1">'[152]Two Step Revenue Testing Master'!$T$45</definedName>
    <definedName name="TwoStepTolerableEstMisstmtCalc" localSheetId="2">'[152]Two Step Revenue Testing Master'!$T$45</definedName>
    <definedName name="TwoStepTolerableEstMisstmtCalc">'[153]Two Step Revenue Testing Master'!$T$45</definedName>
    <definedName name="TWRD" localSheetId="1">#REF!</definedName>
    <definedName name="TWRD" localSheetId="2">#REF!</definedName>
    <definedName name="TWRD">"#ref!"</definedName>
    <definedName name="tygkeGDS" localSheetId="0">#REF!</definedName>
    <definedName name="tygkeGDS" localSheetId="1">#REF!</definedName>
    <definedName name="tygkeGDS" localSheetId="2">#REF!</definedName>
    <definedName name="tygkeGDS">#REF!</definedName>
    <definedName name="Type_Config" localSheetId="0">#REF!</definedName>
    <definedName name="Type_Config" localSheetId="1">#REF!</definedName>
    <definedName name="Type_Config" localSheetId="2">#REF!</definedName>
    <definedName name="Type_Config">#REF!</definedName>
    <definedName name="Type_Contract" localSheetId="0">#REF!</definedName>
    <definedName name="Type_Contract">#REF!</definedName>
    <definedName name="TYPE_INV" localSheetId="1">[202]GIVTR00P!$AJ$3:$AM$960</definedName>
    <definedName name="TYPE_INV" localSheetId="2">[202]GIVTR00P!$AJ$3:$AM$960</definedName>
    <definedName name="TYPE_INV">[203]GIVTR00P!$AJ$3:$AM$960</definedName>
    <definedName name="Type_Port" localSheetId="1">[167]Home!$K$3:$K$4</definedName>
    <definedName name="Type_Port" localSheetId="2">[167]Home!$K$3:$K$4</definedName>
    <definedName name="Type_Port">[168]Home!$K$3:$K$4</definedName>
    <definedName name="tyu" localSheetId="1">[134]B!$C$7</definedName>
    <definedName name="tyu" localSheetId="2">[134]B!$C$7</definedName>
    <definedName name="tyu">[135]B!$C$7</definedName>
    <definedName name="u" localSheetId="0">#REF!</definedName>
    <definedName name="u" localSheetId="1">[134]B!$D$7</definedName>
    <definedName name="u" localSheetId="2">[134]B!$D$7</definedName>
    <definedName name="u" localSheetId="3">#REF!</definedName>
    <definedName name="u">#REF!</definedName>
    <definedName name="UAF" localSheetId="1">#REF!</definedName>
    <definedName name="UAF" localSheetId="2">#REF!</definedName>
    <definedName name="UAF">"#ref!"</definedName>
    <definedName name="UCOM" localSheetId="1">#REF!</definedName>
    <definedName name="UCOM" localSheetId="2">#REF!</definedName>
    <definedName name="UCOM">"#ref!"</definedName>
    <definedName name="UCOM1" localSheetId="1">#REF!</definedName>
    <definedName name="UCOM1" localSheetId="2">#REF!</definedName>
    <definedName name="UCOM1">"#ref!"</definedName>
    <definedName name="ugkklko" localSheetId="0">#REF!</definedName>
    <definedName name="ugkklko" localSheetId="3">#REF!</definedName>
    <definedName name="ugkklko">#REF!</definedName>
    <definedName name="UGP" localSheetId="1">#REF!</definedName>
    <definedName name="UGP" localSheetId="2">#REF!</definedName>
    <definedName name="UGP">"#ref!"</definedName>
    <definedName name="UGP_F" localSheetId="1">#REF!</definedName>
    <definedName name="UGP_F" localSheetId="2">#REF!</definedName>
    <definedName name="UGP_F">"#ref!"</definedName>
    <definedName name="ui" localSheetId="0">#REF!</definedName>
    <definedName name="ui" localSheetId="3">#REF!</definedName>
    <definedName name="ui">#REF!</definedName>
    <definedName name="uio" localSheetId="0">#REF!</definedName>
    <definedName name="uio">#REF!</definedName>
    <definedName name="uio_1" localSheetId="0">#REF!</definedName>
    <definedName name="uio_1">#REF!</definedName>
    <definedName name="uio_2">#REF!</definedName>
    <definedName name="uio_3">#REF!</definedName>
    <definedName name="uj" localSheetId="1">[134]FSA!$A$1</definedName>
    <definedName name="uj" localSheetId="2">[134]FSA!$A$1</definedName>
    <definedName name="uj">[135]FSA!$A$1</definedName>
    <definedName name="ujj" localSheetId="0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lul">#REF!</definedName>
    <definedName name="UNC" localSheetId="0">INDEX(data_NormLoss,MATCH(ref_ac8,data_ID,0))</definedName>
    <definedName name="UNC" localSheetId="1">INDEX(data_NormLoss,MATCH(ref_ac8,data_ID,0))</definedName>
    <definedName name="UNC" localSheetId="2">INDEX(data_NormLoss,MATCH(ref_ac8,data_ID,0))</definedName>
    <definedName name="UNC" localSheetId="3">INDEX([0]!data_NormLoss,MATCH([0]!ref_ac8,[0]!data_ID,0))</definedName>
    <definedName name="UNC">INDEX(data_NormLoss,MATCH(ref_ac8,data_ID,0))</definedName>
    <definedName name="UNITED" localSheetId="1">#REF!</definedName>
    <definedName name="UNITED" localSheetId="2">#REF!</definedName>
    <definedName name="UNITED">"#ref!"</definedName>
    <definedName name="Units" localSheetId="0">#REF!</definedName>
    <definedName name="Units" localSheetId="1">#REF!</definedName>
    <definedName name="Units" localSheetId="2">#REF!</definedName>
    <definedName name="Units">#REF!</definedName>
    <definedName name="unnamed" localSheetId="0">#REF!</definedName>
    <definedName name="unnamed" localSheetId="1">#REF!</definedName>
    <definedName name="unnamed" localSheetId="2">#REF!</definedName>
    <definedName name="unnamed">#REF!</definedName>
    <definedName name="unreal" localSheetId="0">#REF!</definedName>
    <definedName name="unreal">#REF!</definedName>
    <definedName name="Unrealized">#REF!</definedName>
    <definedName name="Uor" localSheetId="0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SD" localSheetId="1">[108]currency!$C$3</definedName>
    <definedName name="USD" localSheetId="2">[108]currency!$C$3</definedName>
    <definedName name="USD">[109]currency!$C$3</definedName>
    <definedName name="usechoice" localSheetId="0">'[128]part-import'!#REF!</definedName>
    <definedName name="usechoice" localSheetId="1">'[129]part-import'!#REF!</definedName>
    <definedName name="usechoice" localSheetId="2">'[129]part-import'!#REF!</definedName>
    <definedName name="usechoice" localSheetId="3">'[128]part-import'!#REF!</definedName>
    <definedName name="usechoice">'[128]part-import'!#REF!</definedName>
    <definedName name="usedamount" localSheetId="0">'[128]part-import'!#REF!</definedName>
    <definedName name="usedamount" localSheetId="1">'[129]part-import'!#REF!</definedName>
    <definedName name="usedamount" localSheetId="2">'[129]part-import'!#REF!</definedName>
    <definedName name="usedamount">'[128]part-import'!#REF!</definedName>
    <definedName name="usedqty" localSheetId="0">'[128]part-import'!#REF!</definedName>
    <definedName name="usedqty" localSheetId="1">'[129]part-import'!#REF!</definedName>
    <definedName name="usedqty" localSheetId="2">'[129]part-import'!#REF!</definedName>
    <definedName name="usedqty">'[128]part-import'!#REF!</definedName>
    <definedName name="UTL" localSheetId="1">#REF!</definedName>
    <definedName name="UTL" localSheetId="2">#REF!</definedName>
    <definedName name="UTL">"#ref!"</definedName>
    <definedName name="uu" localSheetId="0">#REF!</definedName>
    <definedName name="uu" localSheetId="1">#REF!</definedName>
    <definedName name="uu" localSheetId="2">#REF!</definedName>
    <definedName name="uu">#REF!</definedName>
    <definedName name="uuuu" localSheetId="0" hidden="1">#REF!</definedName>
    <definedName name="uuuu" localSheetId="1" hidden="1">#REF!</definedName>
    <definedName name="uuuu" localSheetId="2" hidden="1">#REF!</definedName>
    <definedName name="uuuu" hidden="1">#REF!</definedName>
    <definedName name="uuuuuuu" localSheetId="0">#REF!</definedName>
    <definedName name="uuuuuuu">#REF!</definedName>
    <definedName name="uyt">#REF!</definedName>
    <definedName name="v">#REF!</definedName>
    <definedName name="val_date">#REF!</definedName>
    <definedName name="Valuation_Date" localSheetId="0">'[96]Detail รายบุคคลปี 58'!#REF!</definedName>
    <definedName name="Valuation_Date" localSheetId="1">'[97]Detail รายบุคคลปี 58'!#REF!</definedName>
    <definedName name="Valuation_Date" localSheetId="2">'[97]Detail รายบุคคลปี 58'!#REF!</definedName>
    <definedName name="Valuation_Date" localSheetId="3">'[96]Detail รายบุคคลปี 58'!#REF!</definedName>
    <definedName name="Valuation_Date">'[96]Detail รายบุคคลปี 58'!#REF!</definedName>
    <definedName name="VALUATION_NEW" localSheetId="1">#REF!</definedName>
    <definedName name="VALUATION_NEW" localSheetId="2">#REF!</definedName>
    <definedName name="VALUATION_NEW">"#ref!"</definedName>
    <definedName name="VALUATION_OUM" localSheetId="1">#REF!</definedName>
    <definedName name="VALUATION_OUM" localSheetId="2">#REF!</definedName>
    <definedName name="VALUATION_OUM">"#ref!"</definedName>
    <definedName name="Value_1" localSheetId="0">#REF!</definedName>
    <definedName name="Value_1" localSheetId="1">#REF!</definedName>
    <definedName name="Value_1" localSheetId="2">#REF!</definedName>
    <definedName name="Value_1">#REF!</definedName>
    <definedName name="VB" localSheetId="0">#REF!</definedName>
    <definedName name="VB">#REF!</definedName>
    <definedName name="VBUD" localSheetId="0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 localSheetId="1">#REF!</definedName>
    <definedName name="VINYTHAI" localSheetId="2">#REF!</definedName>
    <definedName name="VINYTHAI">"#ref!"</definedName>
    <definedName name="VIR" localSheetId="0">#REF!</definedName>
    <definedName name="VIR" localSheetId="3">#REF!</definedName>
    <definedName name="VIR">#REF!</definedName>
    <definedName name="vkiypgoujp" localSheetId="0">[204]PL!#REF!</definedName>
    <definedName name="vkiypgoujp" localSheetId="1">[205]PL!#REF!</definedName>
    <definedName name="vkiypgoujp" localSheetId="2">[205]PL!#REF!</definedName>
    <definedName name="vkiypgoujp" localSheetId="3">[204]PL!#REF!</definedName>
    <definedName name="vkiypgoujp">[204]PL!#REF!</definedName>
    <definedName name="VL" localSheetId="0">#REF!</definedName>
    <definedName name="VL" localSheetId="1">#REF!</definedName>
    <definedName name="VL" localSheetId="2">#REF!</definedName>
    <definedName name="VL">#REF!</definedName>
    <definedName name="VLAN" localSheetId="0">#REF!</definedName>
    <definedName name="VLAN" localSheetId="1">#REF!</definedName>
    <definedName name="VLAN" localSheetId="2">#REF!</definedName>
    <definedName name="VLAN">#REF!</definedName>
    <definedName name="VM" localSheetId="0">#REF!</definedName>
    <definedName name="VM" localSheetId="1">#REF!</definedName>
    <definedName name="VM" localSheetId="2">#REF!</definedName>
    <definedName name="VM">#REF!</definedName>
    <definedName name="VMAC">#REF!</definedName>
    <definedName name="VNT" localSheetId="1">#REF!</definedName>
    <definedName name="VNT" localSheetId="2">#REF!</definedName>
    <definedName name="VNT">"#ref!"</definedName>
    <definedName name="VTOO" localSheetId="0">#REF!</definedName>
    <definedName name="VTOO" localSheetId="3">#REF!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0">#REF!</definedName>
    <definedName name="VW" localSheetId="1">#REF!</definedName>
    <definedName name="VW" localSheetId="2">#REF!</definedName>
    <definedName name="VW">#REF!</definedName>
    <definedName name="VY" localSheetId="0">#REF!</definedName>
    <definedName name="VY" localSheetId="1">#REF!</definedName>
    <definedName name="VY" localSheetId="2">#REF!</definedName>
    <definedName name="VY">#REF!</definedName>
    <definedName name="w" localSheetId="0">#REF!</definedName>
    <definedName name="w" localSheetId="1">#REF!</definedName>
    <definedName name="w" localSheetId="2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 localSheetId="1">#REF!</definedName>
    <definedName name="WACOAL" localSheetId="2">#REF!</definedName>
    <definedName name="WACOAL">"#ref!"</definedName>
    <definedName name="wadqw" localSheetId="0">#REF!</definedName>
    <definedName name="wadqw" localSheetId="3">#REF!</definedName>
    <definedName name="wadqw">#REF!</definedName>
    <definedName name="WALL" localSheetId="1">#REF!</definedName>
    <definedName name="WALL" localSheetId="2">#REF!</definedName>
    <definedName name="WALL">"#ref!"</definedName>
    <definedName name="wanumwa" localSheetId="0">#REF!</definedName>
    <definedName name="wanumwa" localSheetId="3">#REF!</definedName>
    <definedName name="wanumwa">#REF!</definedName>
    <definedName name="WARN" localSheetId="1">#REF!</definedName>
    <definedName name="WARN" localSheetId="2">#REF!</definedName>
    <definedName name="WARN">"#ref!"</definedName>
    <definedName name="wat">[137]J1!$L$10</definedName>
    <definedName name="watey90" localSheetId="1">#REF!</definedName>
    <definedName name="watey90" localSheetId="2">#REF!</definedName>
    <definedName name="watey90">"#ref!"</definedName>
    <definedName name="wawa" localSheetId="0">#REF!</definedName>
    <definedName name="wawa" localSheetId="1">#REF!</definedName>
    <definedName name="wawa" localSheetId="2">#REF!</definedName>
    <definedName name="wawa">#REF!</definedName>
    <definedName name="wdp" localSheetId="0">[44]ผ้าสำเร็จ!#REF!</definedName>
    <definedName name="wdp" localSheetId="1">[44]ผ้าสำเร็จ!#REF!</definedName>
    <definedName name="wdp" localSheetId="2">[44]ผ้าสำเร็จ!#REF!</definedName>
    <definedName name="wdp" localSheetId="3">[44]ผ้าสำเร็จ!#REF!</definedName>
    <definedName name="wdp">[44]ผ้าสำเร็จ!#REF!</definedName>
    <definedName name="we" localSheetId="0">#REF!</definedName>
    <definedName name="we" localSheetId="1">#REF!</definedName>
    <definedName name="we" localSheetId="2">#REF!</definedName>
    <definedName name="we">#REF!</definedName>
    <definedName name="wedqdd" localSheetId="0">#REF!</definedName>
    <definedName name="wedqdd" localSheetId="1">#REF!</definedName>
    <definedName name="wedqdd" localSheetId="2">#REF!</definedName>
    <definedName name="wedqdd">#REF!</definedName>
    <definedName name="weee" localSheetId="0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k34" localSheetId="0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efwe" localSheetId="0" hidden="1">#REF!</definedName>
    <definedName name="wefwe" localSheetId="1" hidden="1">#REF!</definedName>
    <definedName name="wefwe" localSheetId="2" hidden="1">#REF!</definedName>
    <definedName name="wefwe" hidden="1">#REF!</definedName>
    <definedName name="WEIGHT" localSheetId="1">#REF!</definedName>
    <definedName name="WEIGHT" localSheetId="2">#REF!</definedName>
    <definedName name="WEIGHT">"#ref!"</definedName>
    <definedName name="WG" localSheetId="1">#REF!</definedName>
    <definedName name="WG" localSheetId="2">#REF!</definedName>
    <definedName name="WG">"#ref!"</definedName>
    <definedName name="WINEXC" localSheetId="1">#REF!</definedName>
    <definedName name="WINEXC" localSheetId="2">#REF!</definedName>
    <definedName name="WINEXC">"#ref!"</definedName>
    <definedName name="Withdrawal_Rate_ColNo" localSheetId="0">#REF!</definedName>
    <definedName name="Withdrawal_Rate_ColNo" localSheetId="3">#REF!</definedName>
    <definedName name="Withdrawal_Rate_ColNo">#REF!</definedName>
    <definedName name="WK_40">[206]Order_Oct_w40!$A$47</definedName>
    <definedName name="WK_40_1" localSheetId="0">#REF!</definedName>
    <definedName name="WK_40_1" localSheetId="1">#REF!</definedName>
    <definedName name="WK_40_1" localSheetId="2">#REF!</definedName>
    <definedName name="WK_40_1">#REF!</definedName>
    <definedName name="WK_40_2" localSheetId="0">#REF!</definedName>
    <definedName name="WK_40_2" localSheetId="1">#REF!</definedName>
    <definedName name="WK_40_2" localSheetId="2">#REF!</definedName>
    <definedName name="WK_40_2">#REF!</definedName>
    <definedName name="WK_40_3" localSheetId="0">#REF!</definedName>
    <definedName name="WK_40_3" localSheetId="1">#REF!</definedName>
    <definedName name="WK_40_3" localSheetId="2">#REF!</definedName>
    <definedName name="WK_40_3">#REF!</definedName>
    <definedName name="WK_41">[206]Order_Oct_w41!$A$49</definedName>
    <definedName name="WK_41_1" localSheetId="0">#REF!</definedName>
    <definedName name="WK_41_1" localSheetId="1">#REF!</definedName>
    <definedName name="WK_41_1" localSheetId="2">#REF!</definedName>
    <definedName name="WK_41_1">#REF!</definedName>
    <definedName name="WK_41_2" localSheetId="0">#REF!</definedName>
    <definedName name="WK_41_2" localSheetId="1">#REF!</definedName>
    <definedName name="WK_41_2" localSheetId="2">#REF!</definedName>
    <definedName name="WK_41_2">#REF!</definedName>
    <definedName name="WK_41_3" localSheetId="0">#REF!</definedName>
    <definedName name="WK_41_3" localSheetId="1">#REF!</definedName>
    <definedName name="WK_41_3" localSheetId="2">#REF!</definedName>
    <definedName name="WK_41_3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0">#REF!</definedName>
    <definedName name="woi" localSheetId="1">#REF!</definedName>
    <definedName name="woi" localSheetId="2">#REF!</definedName>
    <definedName name="woi">#REF!</definedName>
    <definedName name="wp" localSheetId="0">#REF!</definedName>
    <definedName name="wp" localSheetId="1">#REF!</definedName>
    <definedName name="wp" localSheetId="2">#REF!</definedName>
    <definedName name="wp">#REF!</definedName>
    <definedName name="wps">[207]FF_6!$A$5:$K$9</definedName>
    <definedName name="wps___0">[208]FF_6!$A$5:$K$9</definedName>
    <definedName name="wps___12">[207]FF_6!$A$5:$K$9</definedName>
    <definedName name="wps___14">[207]FF_6!$A$5:$K$9</definedName>
    <definedName name="wps___3">[207]FF_6!$A$5:$K$9</definedName>
    <definedName name="wps___5">[207]FF_6!$A$5:$K$9</definedName>
    <definedName name="wps___6">[207]FF_6!$A$5:$K$9</definedName>
    <definedName name="wps___8">[207]FF_6!$A$5:$K$9</definedName>
    <definedName name="wq" localSheetId="0" hidden="1">#REF!</definedName>
    <definedName name="wq" localSheetId="1" hidden="1">#REF!</definedName>
    <definedName name="wq" localSheetId="2" hidden="1">#REF!</definedName>
    <definedName name="wq" hidden="1">#REF!</definedName>
    <definedName name="WR_40">[206]Order_Oct_w40!$A$72</definedName>
    <definedName name="WR_40_1" localSheetId="0">#REF!</definedName>
    <definedName name="WR_40_1" localSheetId="1">#REF!</definedName>
    <definedName name="WR_40_1" localSheetId="2">#REF!</definedName>
    <definedName name="WR_40_1">#REF!</definedName>
    <definedName name="WR_40_2" localSheetId="0">#REF!</definedName>
    <definedName name="WR_40_2" localSheetId="1">#REF!</definedName>
    <definedName name="WR_40_2" localSheetId="2">#REF!</definedName>
    <definedName name="WR_40_2">#REF!</definedName>
    <definedName name="WR_40_3" localSheetId="0">#REF!</definedName>
    <definedName name="WR_40_3" localSheetId="1">#REF!</definedName>
    <definedName name="WR_40_3" localSheetId="2">#REF!</definedName>
    <definedName name="WR_40_3">#REF!</definedName>
    <definedName name="wrn.A." localSheetId="0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0" hidden="1">#REF!</definedName>
    <definedName name="WS" localSheetId="1">#REF!</definedName>
    <definedName name="WS" localSheetId="2">#REF!</definedName>
    <definedName name="ws" hidden="1">#REF!</definedName>
    <definedName name="WS_1" localSheetId="0">#REF!</definedName>
    <definedName name="WS_1" localSheetId="1">#REF!</definedName>
    <definedName name="WS_1" localSheetId="2">#REF!</definedName>
    <definedName name="WS_1">#REF!</definedName>
    <definedName name="WS_2" localSheetId="0">#REF!</definedName>
    <definedName name="WS_2" localSheetId="1">#REF!</definedName>
    <definedName name="WS_2" localSheetId="2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[209]DEP12!#REF!</definedName>
    <definedName name="xzzs" localSheetId="0">#REF!</definedName>
    <definedName name="xzzs" localSheetId="1">#REF!</definedName>
    <definedName name="xzzs" localSheetId="2">#REF!</definedName>
    <definedName name="xzzs">#REF!</definedName>
    <definedName name="Y" localSheetId="0">#REF!</definedName>
    <definedName name="y" localSheetId="1" hidden="1">{#N/A,#N/A,FALSE,"Eff-SSC2"}</definedName>
    <definedName name="y" localSheetId="2" hidden="1">{#N/A,#N/A,FALSE,"Eff-SSC2"}</definedName>
    <definedName name="Y">#REF!</definedName>
    <definedName name="YA">'[210]110'!$D$5</definedName>
    <definedName name="YA_Tbl" localSheetId="1">#REF!</definedName>
    <definedName name="YA_Tbl" localSheetId="2">#REF!</definedName>
    <definedName name="YA_Tbl">"#ref!"</definedName>
    <definedName name="Ye" localSheetId="0">#REF!</definedName>
    <definedName name="YE" localSheetId="1">[211]INFO!$B$4</definedName>
    <definedName name="YE" localSheetId="2">[211]INFO!$B$4</definedName>
    <definedName name="Ye" localSheetId="3">#REF!</definedName>
    <definedName name="Ye">#REF!</definedName>
    <definedName name="Ye___0">[58]FSA!$A$2</definedName>
    <definedName name="Ye___12">[59]FSA!$A$2</definedName>
    <definedName name="Ye___14">[59]FSA!$A$2</definedName>
    <definedName name="Ye___3">[59]FSA!$A$2</definedName>
    <definedName name="Ye___5">[59]FSA!$A$2</definedName>
    <definedName name="Ye___6">[59]FSA!$A$2</definedName>
    <definedName name="Ye___8">[59]FSA!$A$2</definedName>
    <definedName name="YEAR" localSheetId="0">#REF!</definedName>
    <definedName name="Year" localSheetId="1">#REF!</definedName>
    <definedName name="Year" localSheetId="2">#REF!</definedName>
    <definedName name="YEAR">#REF!</definedName>
    <definedName name="year_st" localSheetId="1">#REF!</definedName>
    <definedName name="year_st" localSheetId="2">#REF!</definedName>
    <definedName name="year_st">"#ref!"</definedName>
    <definedName name="Year97_1st2nd" localSheetId="0">#REF!</definedName>
    <definedName name="Year97_1st2nd" localSheetId="1">#REF!</definedName>
    <definedName name="Year97_1st2nd" localSheetId="2">#REF!</definedName>
    <definedName name="Year97_1st2nd">#REF!</definedName>
    <definedName name="YesNoNa">[39]Scoping!$G$2:$G$5</definedName>
    <definedName name="yfliu" localSheetId="0">[6]RSS9801!#REF!</definedName>
    <definedName name="yfliu" localSheetId="1">[6]RSS9801!#REF!</definedName>
    <definedName name="yfliu" localSheetId="2">[6]RSS9801!#REF!</definedName>
    <definedName name="yfliu" localSheetId="3">[6]RSS9801!#REF!</definedName>
    <definedName name="yfliu">[6]RSS9801!#REF!</definedName>
    <definedName name="ying" localSheetId="0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YOD" localSheetId="0">#REF!</definedName>
    <definedName name="YOD" localSheetId="1">#REF!</definedName>
    <definedName name="YOD" localSheetId="2">#REF!</definedName>
    <definedName name="YOD">#REF!</definedName>
    <definedName name="YODSAPON" localSheetId="0">#REF!</definedName>
    <definedName name="YODSAPON" localSheetId="1">#REF!</definedName>
    <definedName name="YODSAPON" localSheetId="2">#REF!</definedName>
    <definedName name="YODSAPON">#REF!</definedName>
    <definedName name="yr" localSheetId="1">#REF!</definedName>
    <definedName name="yr" localSheetId="2">#REF!</definedName>
    <definedName name="yr">"#ref!"</definedName>
    <definedName name="yr_curr" localSheetId="1">#REF!</definedName>
    <definedName name="yr_curr" localSheetId="2">#REF!</definedName>
    <definedName name="yr_curr">"#ref!"</definedName>
    <definedName name="yr_start" localSheetId="1">#REF!</definedName>
    <definedName name="yr_start" localSheetId="2">#REF!</definedName>
    <definedName name="yr_start">"#ref!"</definedName>
    <definedName name="YTD_DEPRN">[75]accumdeprn!$A$3:$M$36</definedName>
    <definedName name="YTD_DEPRN___0">[76]accumdeprn!$A$3:$M$36</definedName>
    <definedName name="YTD_DEPRN___12">[75]accumdeprn!$A$3:$M$36</definedName>
    <definedName name="YTD_DEPRN___14">[75]accumdeprn!$A$3:$M$36</definedName>
    <definedName name="YTD_DEPRN___3">[75]accumdeprn!$A$3:$M$36</definedName>
    <definedName name="YTD_DEPRN___5">[75]accumdeprn!$A$3:$M$36</definedName>
    <definedName name="YTD_DEPRN___6">[75]accumdeprn!$A$3:$M$36</definedName>
    <definedName name="YTD_DEPRN___8">[75]accumdeprn!$A$3:$M$36</definedName>
    <definedName name="ytjyyrt" localSheetId="0">#REF!</definedName>
    <definedName name="ytjyyrt" localSheetId="1">#REF!</definedName>
    <definedName name="ytjyyrt" localSheetId="2">#REF!</definedName>
    <definedName name="ytjyyrt">#REF!</definedName>
    <definedName name="yu" localSheetId="0">#REF!</definedName>
    <definedName name="yu" localSheetId="1">#REF!</definedName>
    <definedName name="yu" localSheetId="2">#REF!</definedName>
    <definedName name="yu">#REF!</definedName>
    <definedName name="yuphin" localSheetId="0">#REF!</definedName>
    <definedName name="yuphin" localSheetId="1">#REF!</definedName>
    <definedName name="yuphin" localSheetId="2">#REF!</definedName>
    <definedName name="yuphin">#REF!</definedName>
    <definedName name="yuu">#REF!</definedName>
    <definedName name="YY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1">[212]C2!#REF!</definedName>
    <definedName name="z" localSheetId="2">[212]C2!#REF!</definedName>
    <definedName name="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0">#REF!</definedName>
    <definedName name="ZL" localSheetId="1">#REF!</definedName>
    <definedName name="ZL" localSheetId="2">#REF!</definedName>
    <definedName name="ZL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1">#REF!</definedName>
    <definedName name="zz" localSheetId="2">#REF!</definedName>
    <definedName name="z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0">#REF!</definedName>
    <definedName name="zz_1" localSheetId="1">#REF!</definedName>
    <definedName name="zz_1" localSheetId="2">#REF!</definedName>
    <definedName name="zz_1">#REF!</definedName>
    <definedName name="zz_2" localSheetId="0">#REF!</definedName>
    <definedName name="zz_2" localSheetId="1">#REF!</definedName>
    <definedName name="zz_2" localSheetId="2">#REF!</definedName>
    <definedName name="zz_2">#REF!</definedName>
    <definedName name="zz_3" localSheetId="0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0">INDEX(data_NormLoss,MATCH(ref_ac3,data_ID,0))</definedName>
    <definedName name="zzzzzzz" localSheetId="1">INDEX(data_NormLoss,MATCH(ref_ac3,data_ID,0))</definedName>
    <definedName name="zzzzzzz" localSheetId="2">INDEX(data_NormLoss,MATCH(ref_ac3,data_ID,0))</definedName>
    <definedName name="zzzzzzz" localSheetId="3">INDEX([0]!data_NormLoss,MATCH([0]!ref_ac3,[0]!data_ID,0))</definedName>
    <definedName name="zzzzzzz">INDEX(data_NormLoss,MATCH(ref_ac3,data_ID,0))</definedName>
    <definedName name="あ" localSheetId="0">#REF!</definedName>
    <definedName name="あ" localSheetId="1">#REF!</definedName>
    <definedName name="あ" localSheetId="2">#REF!</definedName>
    <definedName name="あ">#REF!</definedName>
    <definedName name="ﾊ101" localSheetId="0">'[128]part-local'!#REF!</definedName>
    <definedName name="ﾊ101" localSheetId="1">'[129]part-local'!#REF!</definedName>
    <definedName name="ﾊ101" localSheetId="2">'[129]part-local'!#REF!</definedName>
    <definedName name="ﾊ101" localSheetId="3">'[128]part-local'!#REF!</definedName>
    <definedName name="ﾊ101">'[128]part-local'!#REF!</definedName>
    <definedName name="ﾊ413" localSheetId="0">'[128]part-local'!#REF!</definedName>
    <definedName name="ﾊ413" localSheetId="1">'[129]part-local'!#REF!</definedName>
    <definedName name="ﾊ413" localSheetId="2">'[129]part-local'!#REF!</definedName>
    <definedName name="ﾊ413">'[128]part-local'!#REF!</definedName>
    <definedName name="เ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1" hidden="1">#REF!</definedName>
    <definedName name="เ" localSheetId="2" hidden="1">#REF!</definedName>
    <definedName name="เ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1">[213]Aging!#REF!</definedName>
    <definedName name="เ1149" localSheetId="2">[213]Aging!#REF!</definedName>
    <definedName name="เ1149">[213]Aging!#REF!</definedName>
    <definedName name="เ1149_1" localSheetId="0">#REF!</definedName>
    <definedName name="เ1149_1" localSheetId="1">#REF!</definedName>
    <definedName name="เ1149_1" localSheetId="2">#REF!</definedName>
    <definedName name="เ1149_1">#REF!</definedName>
    <definedName name="เ1149_2" localSheetId="0">#REF!</definedName>
    <definedName name="เ1149_2" localSheetId="1">#REF!</definedName>
    <definedName name="เ1149_2" localSheetId="2">#REF!</definedName>
    <definedName name="เ1149_2">#REF!</definedName>
    <definedName name="เ1149_3" localSheetId="0">#REF!</definedName>
    <definedName name="เ1149_3" localSheetId="1">#REF!</definedName>
    <definedName name="เ1149_3" localSheetId="2">#REF!</definedName>
    <definedName name="เ1149_3">#REF!</definedName>
    <definedName name="เก" localSheetId="0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[214]A!$B$8</definedName>
    <definedName name="เด" localSheetId="1">#REF!</definedName>
    <definedName name="เด" localSheetId="2">#REF!</definedName>
    <definedName name="เด" localSheetId="3">#REF!</definedName>
    <definedName name="เด">#REF!</definedName>
    <definedName name="เดกะ" localSheetId="1">#REF!</definedName>
    <definedName name="เดกะ" localSheetId="2">#REF!</definedName>
    <definedName name="เดกะ">#REF!</definedName>
    <definedName name="เทรลเลอร์" localSheetId="0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เพ">#REF!</definedName>
    <definedName name="เพไ" localSheetId="1">#REF!</definedName>
    <definedName name="เพไ" localSheetId="2">#REF!</definedName>
    <definedName name="เพไ">"#ref!"</definedName>
    <definedName name="แ" localSheetId="3">#REF!</definedName>
    <definedName name="แ">#REF!</definedName>
    <definedName name="แ1060" localSheetId="3">#REF!</definedName>
    <definedName name="แ1060">#REF!</definedName>
    <definedName name="แ1063" localSheetId="3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 localSheetId="0">#REF!</definedName>
    <definedName name="แก">#REF!</definedName>
    <definedName name="แกก" localSheetId="0">#REF!</definedName>
    <definedName name="แกก">#REF!</definedName>
    <definedName name="แบงค์" localSheetId="1">#REF!</definedName>
    <definedName name="แบงค์" localSheetId="2">#REF!</definedName>
    <definedName name="แบงค์">"#ref!"</definedName>
    <definedName name="แผ" localSheetId="0">#REF!</definedName>
    <definedName name="แผ" localSheetId="3">#REF!</definedName>
    <definedName name="แผ">#REF!</definedName>
    <definedName name="โ4305" localSheetId="1">#REF!</definedName>
    <definedName name="โ4305" localSheetId="2">#REF!</definedName>
    <definedName name="โ4305">"#ref!"</definedName>
    <definedName name="ใท" localSheetId="1" hidden="1">#REF!</definedName>
    <definedName name="ใท" localSheetId="2" hidden="1">#REF!</definedName>
    <definedName name="ใท" localSheetId="3" hidden="1">#REF!</definedName>
    <definedName name="ใท" hidden="1">#REF!</definedName>
    <definedName name="ใม">#REF!</definedName>
    <definedName name="ไ" localSheetId="0" hidden="1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 localSheetId="0">#REF!</definedName>
    <definedName name="ไอ">#REF!</definedName>
    <definedName name="ก" localSheetId="0">#REF!</definedName>
    <definedName name="ก">#REF!</definedName>
    <definedName name="ก__1" localSheetId="0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0">#REF!</definedName>
    <definedName name="กห" localSheetId="1">#REF!</definedName>
    <definedName name="กห" localSheetId="2">#REF!</definedName>
    <definedName name="กห">#REF!</definedName>
    <definedName name="กห_1" localSheetId="0">#REF!</definedName>
    <definedName name="กห_1" localSheetId="1">#REF!</definedName>
    <definedName name="กห_1" localSheetId="2">#REF!</definedName>
    <definedName name="กห_1">#REF!</definedName>
    <definedName name="กห_2" localSheetId="0">#REF!</definedName>
    <definedName name="กห_2" localSheetId="1">#REF!</definedName>
    <definedName name="กห_2" localSheetId="2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 localSheetId="1">#REF!</definedName>
    <definedName name="กาน" localSheetId="2">#REF!</definedName>
    <definedName name="กาน">"#ref!"</definedName>
    <definedName name="การสว" localSheetId="0">#REF!</definedName>
    <definedName name="การสว" localSheetId="3">#REF!</definedName>
    <definedName name="การสว">#REF!</definedName>
    <definedName name="กาหนยดายด" localSheetId="1">[100]Newspaper!#REF!</definedName>
    <definedName name="กาหนยดายด" localSheetId="2">[100]Newspaper!#REF!</definedName>
    <definedName name="กาหนยดายด">#N/A</definedName>
    <definedName name="กำ" localSheetId="0">#REF!</definedName>
    <definedName name="กำ" localSheetId="1">#REF!</definedName>
    <definedName name="กำ" localSheetId="2">#REF!</definedName>
    <definedName name="กำ">#REF!</definedName>
    <definedName name="กำไรครับ" localSheetId="0" hidden="1">#REF!</definedName>
    <definedName name="กำไรครับ" localSheetId="1" hidden="1">#REF!</definedName>
    <definedName name="กำไรครับ" localSheetId="2" hidden="1">#REF!</definedName>
    <definedName name="กำไรครับ" hidden="1">#REF!</definedName>
    <definedName name="กิ" localSheetId="0">#REF!</definedName>
    <definedName name="กิ" localSheetId="1">#REF!</definedName>
    <definedName name="กิ" localSheetId="2">#REF!</definedName>
    <definedName name="กิ">#REF!</definedName>
    <definedName name="กิด้กื" localSheetId="1">#REF!</definedName>
    <definedName name="กิด้กื" localSheetId="2">#REF!</definedName>
    <definedName name="กิด้กื">"#ref!"</definedName>
    <definedName name="ขขข" localSheetId="1">#REF!</definedName>
    <definedName name="ขขข" localSheetId="2">#REF!</definedName>
    <definedName name="ขขข" localSheetId="3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">#REF!</definedName>
    <definedName name="ค่าภาชนะบรรจุ" localSheetId="1">#REF!</definedName>
    <definedName name="ค่าภาชนะบรรจุ" localSheetId="2">#REF!</definedName>
    <definedName name="ค่าภาชนะบรรจุ">"#ref!"</definedName>
    <definedName name="ค่ารับรอง" localSheetId="0">#REF!</definedName>
    <definedName name="ค่ารับรอง" localSheetId="3">#REF!</definedName>
    <definedName name="ค่ารับรอง">#REF!</definedName>
    <definedName name="คำนวณภาษี" localSheetId="0">#REF!</definedName>
    <definedName name="คำนวณภาษี">#REF!</definedName>
    <definedName name="ฆฆ" localSheetId="0">#REF!</definedName>
    <definedName name="ฆฆ">#REF!</definedName>
    <definedName name="งงง">#REF!</definedName>
    <definedName name="งบ" hidden="1">#REF!</definedName>
    <definedName name="งบทดลอง">#REF!</definedName>
    <definedName name="จำนวนทรายขาว" localSheetId="1">#REF!</definedName>
    <definedName name="จำนวนทรายขาว" localSheetId="2">#REF!</definedName>
    <definedName name="จำนวนทรายขาว">"#ref!"</definedName>
    <definedName name="จำนวนทรายดิบ" localSheetId="1">#REF!</definedName>
    <definedName name="จำนวนทรายดิบ" localSheetId="2">#REF!</definedName>
    <definedName name="จำนวนทรายดิบ">"#ref!"</definedName>
    <definedName name="จู" localSheetId="0">#REF!</definedName>
    <definedName name="จู" localSheetId="3">#REF!</definedName>
    <definedName name="จู">#REF!</definedName>
    <definedName name="ฉ352" localSheetId="0">#REF!</definedName>
    <definedName name="ฉ352">#REF!</definedName>
    <definedName name="ฉ368" localSheetId="0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 localSheetId="0">'[215]ปัจจุบัน '!#REF!</definedName>
    <definedName name="ชั่วโมงการอบยาง" localSheetId="1">'[215]ปัจจุบัน '!#REF!</definedName>
    <definedName name="ชั่วโมงการอบยาง" localSheetId="2">'[215]ปัจจุบัน '!#REF!</definedName>
    <definedName name="ชั่วโมงการอบยาง" localSheetId="3">'[215]ปัจจุบัน '!#REF!</definedName>
    <definedName name="ชั่วโมงการอบยาง">'[215]ปัจจุบัน '!#REF!</definedName>
    <definedName name="ฌ็" localSheetId="0">#REF!</definedName>
    <definedName name="ฌ็" localSheetId="1">#REF!</definedName>
    <definedName name="ฌ็" localSheetId="2">#REF!</definedName>
    <definedName name="ฌ็">#REF!</definedName>
    <definedName name="ฏฏ" localSheetId="1">#REF!</definedName>
    <definedName name="ฏฏ" localSheetId="2">#REF!</definedName>
    <definedName name="ฏฏ">"#ref!"</definedName>
    <definedName name="ด" localSheetId="0">#REF!</definedName>
    <definedName name="ด" localSheetId="1" hidden="1">'[191]PS-1995'!#REF!</definedName>
    <definedName name="ด" localSheetId="2" hidden="1">'[191]PS-1995'!#REF!</definedName>
    <definedName name="ด" localSheetId="3">#REF!</definedName>
    <definedName name="ด">#REF!</definedName>
    <definedName name="ดก" localSheetId="0">#REF!</definedName>
    <definedName name="ดก" localSheetId="1">#REF!</definedName>
    <definedName name="ดก" localSheetId="2">#REF!</definedName>
    <definedName name="ดก">#REF!</definedName>
    <definedName name="ดกด" localSheetId="0">#REF!</definedName>
    <definedName name="ดกด" localSheetId="1">#REF!</definedName>
    <definedName name="ดกด" localSheetId="2">#REF!</definedName>
    <definedName name="ดกด">#REF!</definedName>
    <definedName name="ด้ด่เ" localSheetId="1">#REF!</definedName>
    <definedName name="ด้ด่เ" localSheetId="2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้นทุนทรายดิบ" localSheetId="1">#REF!</definedName>
    <definedName name="ต้นทุนทรายดิบ" localSheetId="2">#REF!</definedName>
    <definedName name="ต้นทุนทรายดิบ">"#ref!"</definedName>
    <definedName name="ต้นทุนทรายดิบต่อกระสอบ" localSheetId="0">#REF!</definedName>
    <definedName name="ต้นทุนทรายดิบต่อกระสอบ" localSheetId="3">#REF!</definedName>
    <definedName name="ต้นทุนทรายดิบต่อกระสอบ">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ตาราง2" localSheetId="1">'[216]TB_55(6M)'!$A$6:$H$231</definedName>
    <definedName name="ตาราง2" localSheetId="2">'[216]TB_55(6M)'!$A$6:$H$231</definedName>
    <definedName name="ตาราง2">'[217]TB_55(6M)'!$A$6:$H$231</definedName>
    <definedName name="ตารางเดือน7" localSheetId="0">#REF!</definedName>
    <definedName name="ตารางเดือน7" localSheetId="1">#REF!</definedName>
    <definedName name="ตารางเดือน7" localSheetId="2">#REF!</definedName>
    <definedName name="ตารางเดือน7">#REF!</definedName>
    <definedName name="ถ_งม_อส__มก_อนช__ง_1" localSheetId="0">#REF!</definedName>
    <definedName name="ถ_งม_อส__มก_อนช__ง_1" localSheetId="1">#REF!</definedName>
    <definedName name="ถ_งม_อส__มก_อนช__ง_1" localSheetId="2">#REF!</definedName>
    <definedName name="ถ_งม_อส__มก_อนช__ง_1">#REF!</definedName>
    <definedName name="ถ_งม_อส__มก_อนช__ง_2" localSheetId="0">#REF!</definedName>
    <definedName name="ถ_งม_อส__มก_อนช__ง_2" localSheetId="1">#REF!</definedName>
    <definedName name="ถ_งม_อส__มก_อนช__ง_2" localSheetId="2">#REF!</definedName>
    <definedName name="ถ_งม_อส__มก_อนช__ง_2">#REF!</definedName>
    <definedName name="ถ_งม_อส__มก_อนช__ง_3">#REF!</definedName>
    <definedName name="ถุงมือสุ่มก่อนชั่ง" localSheetId="1">[91]note_defect!#REF!</definedName>
    <definedName name="ถุงมือสุ่มก่อนชั่ง" localSheetId="2">[91]note_defect!#REF!</definedName>
    <definedName name="ถุงมือสุ่มก่อนชั่ง">[90]note_defect!#REF!</definedName>
    <definedName name="ท" localSheetId="0">#REF!</definedName>
    <definedName name="ท" localSheetId="1">#REF!</definedName>
    <definedName name="ท" localSheetId="2">#REF!</definedName>
    <definedName name="ท">#REF!</definedName>
    <definedName name="ทใ" localSheetId="0">#REF!</definedName>
    <definedName name="ทใ" localSheetId="1">#REF!</definedName>
    <definedName name="ทใ" localSheetId="2">#REF!</definedName>
    <definedName name="ทใ">#REF!</definedName>
    <definedName name="ททท" localSheetId="0" hidden="1">#REF!</definedName>
    <definedName name="ททท" localSheetId="1" hidden="1">#REF!</definedName>
    <definedName name="ททท" localSheetId="2" hidden="1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 localSheetId="1">#REF!</definedName>
    <definedName name="ทรายดิบที่ใช้ทำทรายขาว" localSheetId="2">#REF!</definedName>
    <definedName name="ทรายดิบที่ใช้ทำทรายขาว">"#ref!"</definedName>
    <definedName name="ทั" localSheetId="0">#REF!</definedName>
    <definedName name="ทั" localSheetId="3">#REF!</definedName>
    <definedName name="ทั">#REF!</definedName>
    <definedName name="ทา" localSheetId="0">#REF!</definedName>
    <definedName name="ทา">#REF!</definedName>
    <definedName name="น">#REF!</definedName>
    <definedName name="นยี" hidden="1">#REF!</definedName>
    <definedName name="นร">#REF!</definedName>
    <definedName name="น้ำ">#REF!</definedName>
    <definedName name="ปแอ" localSheetId="0">#REF!</definedName>
    <definedName name="ปแอ">#REF!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_นส_งออ_1" localSheetId="0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 localSheetId="0">[72]description!#REF!</definedName>
    <definedName name="ประกันส่งออ" localSheetId="1">[72]description!#REF!</definedName>
    <definedName name="ประกันส่งออ" localSheetId="2">[72]description!#REF!</definedName>
    <definedName name="ประกันส่งออ" localSheetId="3">[72]description!#REF!</definedName>
    <definedName name="ประกันส่งออ">[72]description!#REF!</definedName>
    <definedName name="ประกันส่งออก" localSheetId="0">[72]description!#REF!</definedName>
    <definedName name="ประกันส่งออก" localSheetId="1">[72]description!#REF!</definedName>
    <definedName name="ประกันส่งออก" localSheetId="2">[72]description!#REF!</definedName>
    <definedName name="ประกันส่งออก">[72]description!#REF!</definedName>
    <definedName name="ปห" localSheetId="0">#REF!</definedName>
    <definedName name="ปห" localSheetId="1">#REF!</definedName>
    <definedName name="ปห" localSheetId="2">#REF!</definedName>
    <definedName name="ปห">#REF!</definedName>
    <definedName name="ผแ" localSheetId="0">#REF!</definedName>
    <definedName name="ผแ" localSheetId="1">#REF!</definedName>
    <definedName name="ผแ" localSheetId="2">#REF!</definedName>
    <definedName name="ผแ">#REF!</definedName>
    <definedName name="ผผ" localSheetId="1">#REF!</definedName>
    <definedName name="ผผ" localSheetId="2">#REF!</definedName>
    <definedName name="ผผ">#REF!</definedName>
    <definedName name="ผผผ">#REF!</definedName>
    <definedName name="ผผผผ">#REF!</definedName>
    <definedName name="ผฟ">#REF!</definedName>
    <definedName name="ผฟฟฟ" localSheetId="0">'[36]U-2.1'!#REF!</definedName>
    <definedName name="ผฟฟฟ" localSheetId="1">'[36]U-2.1'!#REF!</definedName>
    <definedName name="ผฟฟฟ" localSheetId="2">'[36]U-2.1'!#REF!</definedName>
    <definedName name="ผฟฟฟ" localSheetId="3">'[36]U-2.1'!#REF!</definedName>
    <definedName name="ผฟฟฟ">'[36]U-2.1'!#REF!</definedName>
    <definedName name="ผล_ตภ_ณฑ_ไม_ประกอบช_ด_1" localSheetId="0">#REF!</definedName>
    <definedName name="ผล_ตภ_ณฑ_ไม_ประกอบช_ด_1" localSheetId="1">#REF!</definedName>
    <definedName name="ผล_ตภ_ณฑ_ไม_ประกอบช_ด_1" localSheetId="2">#REF!</definedName>
    <definedName name="ผล_ตภ_ณฑ_ไม_ประกอบช_ด_1">#REF!</definedName>
    <definedName name="ผล_ตภ_ณฑ_ไม_ประกอบช_ด_2" localSheetId="0">#REF!</definedName>
    <definedName name="ผล_ตภ_ณฑ_ไม_ประกอบช_ด_2" localSheetId="1">#REF!</definedName>
    <definedName name="ผล_ตภ_ณฑ_ไม_ประกอบช_ด_2" localSheetId="2">#REF!</definedName>
    <definedName name="ผล_ตภ_ณฑ_ไม_ประกอบช_ด_2">#REF!</definedName>
    <definedName name="ผล_ตภ_ณฑ_ไม_ประกอบช_ด_3" localSheetId="0">#REF!</definedName>
    <definedName name="ผล_ตภ_ณฑ_ไม_ประกอบช_ด_3" localSheetId="1">#REF!</definedName>
    <definedName name="ผล_ตภ_ณฑ_ไม_ประกอบช_ด_3" localSheetId="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ฝ" localSheetId="0">#REF!</definedName>
    <definedName name="ฝ" localSheetId="1">#REF!</definedName>
    <definedName name="ฝ" localSheetId="2">#REF!</definedName>
    <definedName name="ฝ">#REF!</definedName>
    <definedName name="พ" localSheetId="0">#REF!</definedName>
    <definedName name="พ" localSheetId="1">#REF!</definedName>
    <definedName name="พ" localSheetId="2">#REF!</definedName>
    <definedName name="พ">#REF!</definedName>
    <definedName name="พเ" localSheetId="1">#REF!</definedName>
    <definedName name="พเ" localSheetId="2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 localSheetId="1">#REF!</definedName>
    <definedName name="พพพ" localSheetId="2">#REF!</definedName>
    <definedName name="พพพ">"#ref!"</definedName>
    <definedName name="พส" localSheetId="0">#REF!</definedName>
    <definedName name="พส" localSheetId="3">#REF!</definedName>
    <definedName name="พส">#REF!</definedName>
    <definedName name="พะ" localSheetId="0">#REF!</definedName>
    <definedName name="พะ">#REF!</definedName>
    <definedName name="พำ" localSheetId="0">#REF!</definedName>
    <definedName name="พำ">#REF!</definedName>
    <definedName name="ฟ" localSheetId="0">#REF!</definedName>
    <definedName name="ฟ">#REF!</definedName>
    <definedName name="ฟ_1" localSheetId="0">#REF!</definedName>
    <definedName name="ฟ_1">#REF!</definedName>
    <definedName name="ฟ_2" localSheetId="0">#REF!</definedName>
    <definedName name="ฟ_2">#REF!</definedName>
    <definedName name="ฟ_3">#REF!</definedName>
    <definedName name="ฟ1">#REF!</definedName>
    <definedName name="ฟ1000">#REF!</definedName>
    <definedName name="ฟ1200" localSheetId="0">'[218]อุปกรณ์ a2'!#REF!</definedName>
    <definedName name="ฟ1200" localSheetId="1">'[219]อุปกรณ์ a2.1704.5'!#REF!</definedName>
    <definedName name="ฟ1200" localSheetId="2">'[219]อุปกรณ์ a2.1704.5'!#REF!</definedName>
    <definedName name="ฟ1200" localSheetId="3">'[218]อุปกรณ์ a2'!#REF!</definedName>
    <definedName name="ฟ1200">'[218]อุปกรณ์ a2'!#REF!</definedName>
    <definedName name="ฟ200" localSheetId="0">#REF!</definedName>
    <definedName name="ฟ200" localSheetId="1">#REF!</definedName>
    <definedName name="ฟ200" localSheetId="2">#REF!</definedName>
    <definedName name="ฟ200">#REF!</definedName>
    <definedName name="ฟ300" localSheetId="0">'[218]อุปกรณ์ a1'!#REF!</definedName>
    <definedName name="ฟ300" localSheetId="1">'[219]1704.1-อุปกรณ์ a1'!#REF!</definedName>
    <definedName name="ฟ300" localSheetId="2">'[219]1704.1-อุปกรณ์ a1'!#REF!</definedName>
    <definedName name="ฟ300" localSheetId="3">'[218]อุปกรณ์ a1'!#REF!</definedName>
    <definedName name="ฟ300">'[218]อุปกรณ์ a1'!#REF!</definedName>
    <definedName name="ฟ360" localSheetId="0">#REF!</definedName>
    <definedName name="ฟ360" localSheetId="1">#REF!</definedName>
    <definedName name="ฟ360" localSheetId="2">#REF!</definedName>
    <definedName name="ฟ360">#REF!</definedName>
    <definedName name="ฟ850" localSheetId="1">#REF!</definedName>
    <definedName name="ฟ850" localSheetId="2">#REF!</definedName>
    <definedName name="ฟ850">#REF!</definedName>
    <definedName name="ฟs" localSheetId="1">#REF!</definedName>
    <definedName name="ฟs" localSheetId="2">#REF!</definedName>
    <definedName name="ฟs">"#ref!"</definedName>
    <definedName name="ฟกด" hidden="1">#REF!</definedName>
    <definedName name="ฟกี" localSheetId="0">#REF!</definedName>
    <definedName name="ฟกี" localSheetId="3">#REF!</definedName>
    <definedName name="ฟกี">#REF!</definedName>
    <definedName name="ฟผ" localSheetId="0">#REF!</definedName>
    <definedName name="ฟผ">#REF!</definedName>
    <definedName name="ฟฟ" localSheetId="0" hidden="1">#REF!</definedName>
    <definedName name="ฟฟ" localSheetId="1">'[126]GL CB'!$L$44</definedName>
    <definedName name="ฟฟ" localSheetId="2">'[126]GL CB'!$L$44</definedName>
    <definedName name="ฟฟ" localSheetId="3" hidden="1">#REF!</definedName>
    <definedName name="ฟฟ" hidden="1">#REF!</definedName>
    <definedName name="ฟฟก" localSheetId="0">'[33]QR_4.1'!#REF!</definedName>
    <definedName name="ฟฟก" localSheetId="1">'[33]QR_4.1'!#REF!</definedName>
    <definedName name="ฟฟก" localSheetId="2">'[33]QR_4.1'!#REF!</definedName>
    <definedName name="ฟฟก">'[33]QR_4.1'!#REF!</definedName>
    <definedName name="ฟฟฟ" localSheetId="0">#REF!</definedName>
    <definedName name="ฟฟฟ" localSheetId="1">#REF!</definedName>
    <definedName name="ฟฟฟ" localSheetId="2">#REF!</definedName>
    <definedName name="ฟฟฟ">#REF!</definedName>
    <definedName name="ฟฟฟฟฟ" localSheetId="1">#REF!</definedName>
    <definedName name="ฟฟฟฟฟ" localSheetId="2">#REF!</definedName>
    <definedName name="ฟฟฟฟฟ">"#ref!"</definedName>
    <definedName name="ฟหฟ" localSheetId="0" hidden="1">#REF!</definedName>
    <definedName name="ฟหฟ" localSheetId="1" hidden="1">#REF!</definedName>
    <definedName name="ฟหฟ" localSheetId="2" hidden="1">#REF!</definedName>
    <definedName name="ฟหฟ" hidden="1">#REF!</definedName>
    <definedName name="ฟาร" localSheetId="0">#REF!</definedName>
    <definedName name="ฟาร">#REF!</definedName>
    <definedName name="ฟๆ" localSheetId="0" hidden="1">#REF!</definedName>
    <definedName name="ฟๆ" hidden="1">#REF!</definedName>
    <definedName name="ภาระ1">'[220]200-110'!$H$16</definedName>
    <definedName name="ม" localSheetId="0">'[36]U-2.1'!#REF!</definedName>
    <definedName name="ม" localSheetId="1">'[36]U-2.1'!#REF!</definedName>
    <definedName name="ม" localSheetId="2">'[36]U-2.1'!#REF!</definedName>
    <definedName name="ม" localSheetId="3">'[36]U-2.1'!#REF!</definedName>
    <definedName name="ม">'[36]U-2.1'!#REF!</definedName>
    <definedName name="มใ" localSheetId="0" hidden="1">#REF!</definedName>
    <definedName name="มใ" localSheetId="1" hidden="1">#REF!</definedName>
    <definedName name="มใ" localSheetId="2" hidden="1">#REF!</definedName>
    <definedName name="มใ" hidden="1">#REF!</definedName>
    <definedName name="มด" localSheetId="0">#REF!</definedName>
    <definedName name="มด" localSheetId="1">#REF!</definedName>
    <definedName name="มด" localSheetId="2">#REF!</definedName>
    <definedName name="มด">#REF!</definedName>
    <definedName name="มม" localSheetId="0">#REF!</definedName>
    <definedName name="มม" localSheetId="1">#REF!</definedName>
    <definedName name="มม" localSheetId="2">#REF!</definedName>
    <definedName name="มม">#REF!</definedName>
    <definedName name="มมม">#REF!</definedName>
    <definedName name="มา" hidden="1">#REF!</definedName>
    <definedName name="ยกไปเครดิต">'[221]งบทดลอง - ต.ค.2547'!$H$8:$H$305</definedName>
    <definedName name="ยกไปเดบิต">'[221]งบทดลอง - ต.ค.2547'!$G$8:$G$305</definedName>
    <definedName name="ยน" localSheetId="1">#REF!</definedName>
    <definedName name="ยน" localSheetId="2">#REF!</definedName>
    <definedName name="ยน">"#ref!"</definedName>
    <definedName name="ยนน" localSheetId="0">INDEX(data_NormLoss,MATCH(ref_ac10,data_ID,0))</definedName>
    <definedName name="ยนน" localSheetId="1">INDEX(data_NormLoss,MATCH(ref_ac10,data_ID,0))</definedName>
    <definedName name="ยนน" localSheetId="2">INDEX(data_NormLoss,MATCH(ref_ac10,data_ID,0))</definedName>
    <definedName name="ยนน" localSheetId="3">INDEX([0]!data_NormLoss,MATCH([0]!ref_ac10,[0]!data_ID,0))</definedName>
    <definedName name="ยนน">INDEX(data_NormLoss,MATCH(ref_ac10,data_ID,0))</definedName>
    <definedName name="ยยย" localSheetId="0">#REF!</definedName>
    <definedName name="ยยย" localSheetId="1">#REF!</definedName>
    <definedName name="ยยย" localSheetId="2">#REF!</definedName>
    <definedName name="ยยย">#REF!</definedName>
    <definedName name="ยยยย" localSheetId="0">#REF!</definedName>
    <definedName name="ยยยย" localSheetId="1">#REF!</definedName>
    <definedName name="ยยยย" localSheetId="2">#REF!</definedName>
    <definedName name="ยยยย">#REF!</definedName>
    <definedName name="ร" localSheetId="0">#REF!</definedName>
    <definedName name="ร" localSheetId="1">#REF!</definedName>
    <definedName name="ร" localSheetId="2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'[221]งบทดลอง - ต.ค.2547'!$A$8:$A$305</definedName>
    <definedName name="รั" localSheetId="0" hidden="1">#REF!</definedName>
    <definedName name="รั" localSheetId="1" hidden="1">#REF!</definedName>
    <definedName name="รั" localSheetId="2" hidden="1">#REF!</definedName>
    <definedName name="รั" hidden="1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คาประเมินACL" localSheetId="0">#REF!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'[33]QR_4.1'!#REF!</definedName>
    <definedName name="รายงานอ_ตราแลกเปล__ยน" localSheetId="0">#REF!</definedName>
    <definedName name="รายงานอ_ตราแลกเปล__ยน" localSheetId="1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_ตราแลกเปล__ยน_1" localSheetId="0">#REF!</definedName>
    <definedName name="รายงานอ_ตราแลกเปล__ยน_1" localSheetId="1">#REF!</definedName>
    <definedName name="รายงานอ_ตราแลกเปล__ยน_1" localSheetId="2">#REF!</definedName>
    <definedName name="รายงานอ_ตราแลกเปล__ยน_1">#REF!</definedName>
    <definedName name="รายงานอ_ตราแลกเปล__ยน_2" localSheetId="0">#REF!</definedName>
    <definedName name="รายงานอ_ตราแลกเปล__ยน_2" localSheetId="1">#REF!</definedName>
    <definedName name="รายงานอ_ตราแลกเปล__ยน_2" localSheetId="2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 localSheetId="1">#REF!</definedName>
    <definedName name="ส" localSheetId="2">#REF!</definedName>
    <definedName name="ส">"#ref!"</definedName>
    <definedName name="ส_นค_า_1" localSheetId="0">#REF!</definedName>
    <definedName name="ส_นค_า_1" localSheetId="3">#REF!</definedName>
    <definedName name="ส_นค_า_1">#REF!</definedName>
    <definedName name="ส_นค_า_2" localSheetId="0">#REF!</definedName>
    <definedName name="ส_นค_า_2">#REF!</definedName>
    <definedName name="ส_นค_า_3" localSheetId="0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 localSheetId="0">'[33]QR_4.1'!#REF!</definedName>
    <definedName name="สน" localSheetId="1">'[33]QR_4.1'!#REF!</definedName>
    <definedName name="สน" localSheetId="2">'[33]QR_4.1'!#REF!</definedName>
    <definedName name="สน" localSheetId="3">'[33]QR_4.1'!#REF!</definedName>
    <definedName name="สน">'[33]QR_4.1'!#REF!</definedName>
    <definedName name="สนน" localSheetId="0">'[36]U-2.1'!#REF!</definedName>
    <definedName name="สนน" localSheetId="1">'[36]U-2.1'!#REF!</definedName>
    <definedName name="สนน" localSheetId="2">'[36]U-2.1'!#REF!</definedName>
    <definedName name="สนน">'[36]U-2.1'!#REF!</definedName>
    <definedName name="สพ" localSheetId="0">#REF!</definedName>
    <definedName name="สพ" localSheetId="1">#REF!</definedName>
    <definedName name="สพ" localSheetId="2">#REF!</definedName>
    <definedName name="สพ">#REF!</definedName>
    <definedName name="ส่วนซ่อมบำรุง" localSheetId="0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0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0">'[33]QR_4.1'!#REF!</definedName>
    <definedName name="สส" localSheetId="1">'[33]QR_4.1'!#REF!</definedName>
    <definedName name="สส" localSheetId="2">'[33]QR_4.1'!#REF!</definedName>
    <definedName name="สส" localSheetId="3">'[33]QR_4.1'!#REF!</definedName>
    <definedName name="สส">'[33]QR_4.1'!#REF!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0">#REF!</definedName>
    <definedName name="สาย" localSheetId="1">#REF!</definedName>
    <definedName name="สาย" localSheetId="2">#REF!</definedName>
    <definedName name="สาย">#REF!</definedName>
    <definedName name="สินค้า" localSheetId="0">#REF!</definedName>
    <definedName name="สินค้า" localSheetId="1">#REF!</definedName>
    <definedName name="สินค้า" localSheetId="2">#REF!</definedName>
    <definedName name="สินค้า">#REF!</definedName>
    <definedName name="ห" localSheetId="0">#REF!</definedName>
    <definedName name="ห" localSheetId="1">#REF!</definedName>
    <definedName name="ห" localSheetId="2">#REF!</definedName>
    <definedName name="ห">#REF!</definedName>
    <definedName name="หไย" localSheetId="0" hidden="1">#REF!</definedName>
    <definedName name="หไย" hidden="1">#REF!</definedName>
    <definedName name="หก" localSheetId="0">'[36]U-2.1'!#REF!</definedName>
    <definedName name="หก">'[36]U-2.1'!#REF!</definedName>
    <definedName name="หกด" localSheetId="0">#REF!</definedName>
    <definedName name="หกด" localSheetId="1">#REF!</definedName>
    <definedName name="หกด" localSheetId="2">#REF!</definedName>
    <definedName name="หกด">#REF!</definedName>
    <definedName name="หด" localSheetId="0">#REF!</definedName>
    <definedName name="หด" localSheetId="1">#REF!</definedName>
    <definedName name="หด" localSheetId="2">#REF!</definedName>
    <definedName name="หด">#REF!</definedName>
    <definedName name="หป" localSheetId="0">#REF!</definedName>
    <definedName name="หป" localSheetId="1">#REF!</definedName>
    <definedName name="หป" localSheetId="2">#REF!</definedName>
    <definedName name="หป">#REF!</definedName>
    <definedName name="หปไ" localSheetId="0">'[33]QR_4.1'!#REF!</definedName>
    <definedName name="หปไ" localSheetId="1">'[33]QR_4.1'!#REF!</definedName>
    <definedName name="หปไ" localSheetId="2">'[33]QR_4.1'!#REF!</definedName>
    <definedName name="หปไ">'[33]QR_4.1'!#REF!</definedName>
    <definedName name="หฟ" localSheetId="0">#REF!</definedName>
    <definedName name="หฟ" localSheetId="1">#REF!</definedName>
    <definedName name="หฟ" localSheetId="2">#REF!</definedName>
    <definedName name="หฟ">#REF!</definedName>
    <definedName name="หฟก" localSheetId="0">'[33]QR_4.1'!#REF!</definedName>
    <definedName name="หฟก" localSheetId="1">'[33]QR_4.1'!#REF!</definedName>
    <definedName name="หฟก" localSheetId="2">'[33]QR_4.1'!#REF!</definedName>
    <definedName name="หฟก">'[33]QR_4.1'!#REF!</definedName>
    <definedName name="หฟๆ" localSheetId="0">'[36]U-2.1'!#REF!</definedName>
    <definedName name="หฟๆ" localSheetId="1">'[36]U-2.1'!#REF!</definedName>
    <definedName name="หฟๆ" localSheetId="2">'[36]U-2.1'!#REF!</definedName>
    <definedName name="หฟๆ">'[36]U-2.1'!#REF!</definedName>
    <definedName name="หมายเหตุ" localSheetId="0" hidden="1">#REF!</definedName>
    <definedName name="หมายเหตุ" localSheetId="1" hidden="1">#REF!</definedName>
    <definedName name="หมายเหตุ" localSheetId="2" hidden="1">#REF!</definedName>
    <definedName name="หมายเหตุ" hidden="1">#REF!</definedName>
    <definedName name="หมายเหตุประกอบงบ" localSheetId="0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hidden="1">#REF!</definedName>
    <definedName name="หหห" localSheetId="1">#REF!</definedName>
    <definedName name="หหห" localSheetId="2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'[33]QR_4.1'!#REF!</definedName>
    <definedName name="อำ" localSheetId="1">#REF!</definedName>
    <definedName name="อำ" localSheetId="2">#REF!</definedName>
    <definedName name="อำ">"#ref!"</definedName>
    <definedName name="ฮธฯฯ" localSheetId="0">#REF!</definedName>
    <definedName name="ฮธฯฯ" localSheetId="1">#REF!</definedName>
    <definedName name="ฮธฯฯ" localSheetId="2">#REF!</definedName>
    <definedName name="ฮธฯฯ">#REF!</definedName>
    <definedName name="ๆ" localSheetId="0">#REF!</definedName>
    <definedName name="ๆ" localSheetId="1">#REF!</definedName>
    <definedName name="ๆ" localSheetId="2">#REF!</definedName>
    <definedName name="ๆ">#REF!</definedName>
    <definedName name="ๆไ" localSheetId="0">'[33]QR_4.1'!#REF!</definedName>
    <definedName name="ๆไ" localSheetId="1">'[33]QR_4.1'!#REF!</definedName>
    <definedName name="ๆไ" localSheetId="2">'[33]QR_4.1'!#REF!</definedName>
    <definedName name="ๆไ" localSheetId="3">'[33]QR_4.1'!#REF!</definedName>
    <definedName name="ๆไ">'[33]QR_4.1'!#REF!</definedName>
    <definedName name="ๆไฟ" localSheetId="0">'[36]U-2.1'!#REF!</definedName>
    <definedName name="ๆไฟ" localSheetId="1">'[36]U-2.1'!#REF!</definedName>
    <definedName name="ๆไฟ" localSheetId="2">'[36]U-2.1'!#REF!</definedName>
    <definedName name="ๆไฟ">'[36]U-2.1'!#REF!</definedName>
    <definedName name="ๆๆ" localSheetId="0">#REF!</definedName>
    <definedName name="ๆๆ" localSheetId="1">#REF!</definedName>
    <definedName name="ๆๆ" localSheetId="2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5" i="4" l="1"/>
  <c r="I45" i="4"/>
  <c r="S44" i="4"/>
  <c r="M44" i="4"/>
  <c r="Q43" i="4"/>
  <c r="S43" i="4" s="1"/>
  <c r="K43" i="4"/>
  <c r="M43" i="4" s="1"/>
  <c r="Q42" i="4"/>
  <c r="S42" i="4" s="1"/>
  <c r="K42" i="4"/>
  <c r="M42" i="4" s="1"/>
  <c r="Q41" i="4"/>
  <c r="S41" i="4" s="1"/>
  <c r="S45" i="4" s="1"/>
  <c r="K41" i="4"/>
  <c r="M41" i="4" s="1"/>
  <c r="M45" i="4" s="1"/>
  <c r="O38" i="4"/>
  <c r="I38" i="4"/>
  <c r="Q37" i="4"/>
  <c r="S37" i="4" s="1"/>
  <c r="K37" i="4"/>
  <c r="M37" i="4" s="1"/>
  <c r="Q36" i="4"/>
  <c r="Q38" i="4" s="1"/>
  <c r="K36" i="4"/>
  <c r="K38" i="4" s="1"/>
  <c r="I32" i="4"/>
  <c r="S30" i="4"/>
  <c r="Q23" i="4"/>
  <c r="O23" i="4"/>
  <c r="I23" i="4"/>
  <c r="S22" i="4"/>
  <c r="M22" i="4"/>
  <c r="Q21" i="4"/>
  <c r="K21" i="4"/>
  <c r="M21" i="4" s="1"/>
  <c r="Q20" i="4"/>
  <c r="S20" i="4" s="1"/>
  <c r="K20" i="4"/>
  <c r="M20" i="4" s="1"/>
  <c r="Q19" i="4"/>
  <c r="S19" i="4" s="1"/>
  <c r="K19" i="4"/>
  <c r="K23" i="4" s="1"/>
  <c r="O16" i="4"/>
  <c r="I16" i="4"/>
  <c r="Q15" i="4"/>
  <c r="Q16" i="4" s="1"/>
  <c r="K15" i="4"/>
  <c r="M15" i="4" s="1"/>
  <c r="Q14" i="4"/>
  <c r="S14" i="4" s="1"/>
  <c r="K14" i="4"/>
  <c r="M14" i="4" s="1"/>
  <c r="I10" i="4"/>
  <c r="S107" i="3"/>
  <c r="S104" i="3"/>
  <c r="S102" i="3"/>
  <c r="Q102" i="3"/>
  <c r="O102" i="3"/>
  <c r="M102" i="3"/>
  <c r="M101" i="3"/>
  <c r="M100" i="3"/>
  <c r="S98" i="3"/>
  <c r="S96" i="3"/>
  <c r="S93" i="3"/>
  <c r="M88" i="3"/>
  <c r="M99" i="3" s="1"/>
  <c r="S87" i="3"/>
  <c r="O52" i="2"/>
  <c r="M52" i="2"/>
  <c r="M54" i="2" s="1"/>
  <c r="P54" i="2" s="1"/>
  <c r="O51" i="2"/>
  <c r="M51" i="2"/>
  <c r="O50" i="2"/>
  <c r="O54" i="2" s="1"/>
  <c r="R54" i="2" s="1"/>
  <c r="M50" i="2"/>
  <c r="I49" i="2"/>
  <c r="M49" i="2" s="1"/>
  <c r="G49" i="2"/>
  <c r="K49" i="2" s="1"/>
  <c r="O49" i="2" s="1"/>
  <c r="E49" i="2"/>
  <c r="I47" i="2"/>
  <c r="E47" i="2"/>
  <c r="M46" i="2"/>
  <c r="E46" i="2"/>
  <c r="E45" i="2"/>
  <c r="O44" i="2"/>
  <c r="O20" i="2"/>
  <c r="O27" i="2" s="1"/>
  <c r="O29" i="2" s="1"/>
  <c r="M20" i="2"/>
  <c r="M27" i="2" s="1"/>
  <c r="M29" i="2" s="1"/>
  <c r="O18" i="2"/>
  <c r="M18" i="2"/>
  <c r="O17" i="2"/>
  <c r="O19" i="2" s="1"/>
  <c r="M17" i="2"/>
  <c r="M19" i="2" s="1"/>
  <c r="K17" i="2"/>
  <c r="K19" i="2" s="1"/>
  <c r="I17" i="2"/>
  <c r="I19" i="2" s="1"/>
  <c r="G17" i="2"/>
  <c r="G19" i="2" s="1"/>
  <c r="E17" i="2"/>
  <c r="E19" i="2" s="1"/>
  <c r="O16" i="2"/>
  <c r="O15" i="2"/>
  <c r="O13" i="2"/>
  <c r="M13" i="2"/>
  <c r="K13" i="2"/>
  <c r="I13" i="2"/>
  <c r="O8" i="2"/>
  <c r="P419" i="1"/>
  <c r="N419" i="1"/>
  <c r="P408" i="1"/>
  <c r="N408" i="1"/>
  <c r="L408" i="1"/>
  <c r="J408" i="1"/>
  <c r="P394" i="1"/>
  <c r="N394" i="1"/>
  <c r="L394" i="1"/>
  <c r="J394" i="1"/>
  <c r="P390" i="1"/>
  <c r="P395" i="1" s="1"/>
  <c r="N390" i="1"/>
  <c r="N395" i="1" s="1"/>
  <c r="L390" i="1"/>
  <c r="L395" i="1" s="1"/>
  <c r="J390" i="1"/>
  <c r="J395" i="1" s="1"/>
  <c r="L386" i="1"/>
  <c r="N385" i="1"/>
  <c r="J385" i="1"/>
  <c r="P380" i="1"/>
  <c r="N380" i="1"/>
  <c r="P370" i="1"/>
  <c r="N370" i="1"/>
  <c r="P366" i="1"/>
  <c r="N366" i="1"/>
  <c r="N376" i="1" s="1"/>
  <c r="P359" i="1"/>
  <c r="N359" i="1"/>
  <c r="P349" i="1"/>
  <c r="N349" i="1"/>
  <c r="L349" i="1"/>
  <c r="J349" i="1"/>
  <c r="L346" i="1"/>
  <c r="N345" i="1"/>
  <c r="J345" i="1"/>
  <c r="P338" i="1"/>
  <c r="N338" i="1"/>
  <c r="P330" i="1"/>
  <c r="P302" i="1"/>
  <c r="N302" i="1"/>
  <c r="F295" i="1"/>
  <c r="N295" i="1" s="1"/>
  <c r="P290" i="1"/>
  <c r="N290" i="1"/>
  <c r="L290" i="1"/>
  <c r="J290" i="1"/>
  <c r="N285" i="1"/>
  <c r="J285" i="1"/>
  <c r="P283" i="1"/>
  <c r="P279" i="1"/>
  <c r="P277" i="1"/>
  <c r="N277" i="1"/>
  <c r="N279" i="1" s="1"/>
  <c r="N270" i="1"/>
  <c r="P268" i="1"/>
  <c r="N264" i="1"/>
  <c r="L264" i="1"/>
  <c r="P262" i="1"/>
  <c r="P264" i="1" s="1"/>
  <c r="P265" i="1" s="1"/>
  <c r="N262" i="1"/>
  <c r="L262" i="1"/>
  <c r="J262" i="1"/>
  <c r="J264" i="1" s="1"/>
  <c r="J265" i="1" s="1"/>
  <c r="P254" i="1"/>
  <c r="N254" i="1"/>
  <c r="N265" i="1" s="1"/>
  <c r="L254" i="1"/>
  <c r="L265" i="1" s="1"/>
  <c r="J254" i="1"/>
  <c r="N245" i="1"/>
  <c r="J245" i="1"/>
  <c r="N244" i="1"/>
  <c r="P230" i="1"/>
  <c r="N230" i="1"/>
  <c r="J230" i="1"/>
  <c r="P224" i="1"/>
  <c r="N224" i="1"/>
  <c r="L224" i="1"/>
  <c r="L230" i="1" s="1"/>
  <c r="J224" i="1"/>
  <c r="P220" i="1"/>
  <c r="P232" i="1" s="1"/>
  <c r="N220" i="1"/>
  <c r="N232" i="1" s="1"/>
  <c r="J220" i="1"/>
  <c r="J232" i="1" s="1"/>
  <c r="P219" i="1"/>
  <c r="N219" i="1"/>
  <c r="L219" i="1"/>
  <c r="L220" i="1" s="1"/>
  <c r="J219" i="1"/>
  <c r="J214" i="1"/>
  <c r="N213" i="1"/>
  <c r="J213" i="1"/>
  <c r="P207" i="1"/>
  <c r="N207" i="1"/>
  <c r="L207" i="1"/>
  <c r="J207" i="1"/>
  <c r="L204" i="1"/>
  <c r="L214" i="1" s="1"/>
  <c r="J204" i="1"/>
  <c r="J386" i="1" s="1"/>
  <c r="N202" i="1"/>
  <c r="N404" i="1" s="1"/>
  <c r="J202" i="1"/>
  <c r="J244" i="1" s="1"/>
  <c r="P185" i="1"/>
  <c r="N185" i="1"/>
  <c r="P182" i="1"/>
  <c r="P192" i="1" s="1"/>
  <c r="N182" i="1"/>
  <c r="N192" i="1" s="1"/>
  <c r="P178" i="1"/>
  <c r="P175" i="1"/>
  <c r="N175" i="1"/>
  <c r="L175" i="1"/>
  <c r="J175" i="1"/>
  <c r="P172" i="1"/>
  <c r="N172" i="1"/>
  <c r="L172" i="1"/>
  <c r="J172" i="1"/>
  <c r="P167" i="1"/>
  <c r="N167" i="1"/>
  <c r="P156" i="1"/>
  <c r="N156" i="1"/>
  <c r="L156" i="1"/>
  <c r="J156" i="1"/>
  <c r="P153" i="1"/>
  <c r="N153" i="1"/>
  <c r="P146" i="1"/>
  <c r="N146" i="1"/>
  <c r="L146" i="1"/>
  <c r="J146" i="1"/>
  <c r="P142" i="1"/>
  <c r="N142" i="1"/>
  <c r="L142" i="1"/>
  <c r="J142" i="1"/>
  <c r="P139" i="1"/>
  <c r="N139" i="1"/>
  <c r="L139" i="1"/>
  <c r="J139" i="1"/>
  <c r="P136" i="1"/>
  <c r="N136" i="1"/>
  <c r="L136" i="1"/>
  <c r="J136" i="1"/>
  <c r="P132" i="1"/>
  <c r="N132" i="1"/>
  <c r="L132" i="1"/>
  <c r="J132" i="1"/>
  <c r="P127" i="1"/>
  <c r="N127" i="1"/>
  <c r="P1" i="1"/>
  <c r="P41" i="1" s="1"/>
  <c r="P81" i="1" s="1"/>
  <c r="P121" i="1" s="1"/>
  <c r="P161" i="1" s="1"/>
  <c r="P200" i="1" s="1"/>
  <c r="P240" i="1" s="1"/>
  <c r="P281" i="1" s="1"/>
  <c r="P321" i="1" s="1"/>
  <c r="P361" i="1" s="1"/>
  <c r="P401" i="1" s="1"/>
  <c r="O1" i="2" s="1"/>
  <c r="O41" i="2" s="1"/>
  <c r="S1" i="3" s="1"/>
  <c r="S42" i="3" s="1"/>
  <c r="S1" i="4" s="1"/>
  <c r="S27" i="4" s="1"/>
  <c r="S82" i="3" s="1"/>
  <c r="L232" i="1" l="1"/>
  <c r="S23" i="4"/>
  <c r="M16" i="4"/>
  <c r="J284" i="1"/>
  <c r="J344" i="1"/>
  <c r="S15" i="4"/>
  <c r="S16" i="4" s="1"/>
  <c r="S36" i="4"/>
  <c r="S38" i="4" s="1"/>
  <c r="N344" i="1"/>
  <c r="J406" i="1"/>
  <c r="J192" i="1"/>
  <c r="N212" i="1"/>
  <c r="J295" i="1"/>
  <c r="L406" i="1"/>
  <c r="K16" i="4"/>
  <c r="K45" i="4"/>
  <c r="L192" i="1"/>
  <c r="N204" i="1"/>
  <c r="L246" i="1"/>
  <c r="N384" i="1"/>
  <c r="M19" i="4"/>
  <c r="M23" i="4" s="1"/>
  <c r="J212" i="1"/>
  <c r="J246" i="1"/>
  <c r="J384" i="1"/>
  <c r="P204" i="1"/>
  <c r="J346" i="1"/>
  <c r="J404" i="1"/>
  <c r="Q45" i="4"/>
  <c r="M36" i="4"/>
  <c r="M38" i="4" s="1"/>
  <c r="N346" i="1" l="1"/>
  <c r="N377" i="1" s="1"/>
  <c r="N246" i="1"/>
  <c r="N367" i="1"/>
  <c r="N386" i="1"/>
  <c r="N214" i="1"/>
  <c r="N271" i="1" s="1"/>
  <c r="N406" i="1"/>
  <c r="P246" i="1"/>
  <c r="P346" i="1"/>
  <c r="P377" i="1" s="1"/>
  <c r="P406" i="1"/>
  <c r="P386" i="1"/>
  <c r="P214" i="1"/>
  <c r="P271" i="1" s="1"/>
  <c r="P367" i="1"/>
  <c r="J296" i="1" l="1"/>
  <c r="F296" i="1"/>
  <c r="N286" i="1"/>
  <c r="N296" i="1" s="1"/>
  <c r="H296" i="1"/>
  <c r="P286" i="1"/>
  <c r="P296" i="1" s="1"/>
  <c r="L296" i="1"/>
</calcChain>
</file>

<file path=xl/sharedStrings.xml><?xml version="1.0" encoding="utf-8"?>
<sst xmlns="http://schemas.openxmlformats.org/spreadsheetml/2006/main" count="620" uniqueCount="381">
  <si>
    <t>Thai Ha Public Company Limited and Its Subsidiaries</t>
  </si>
  <si>
    <t>Condensed notes to the financial statements</t>
  </si>
  <si>
    <t>For the three-month period ended March 31, 2022 (Unaudited but reviewed)</t>
  </si>
  <si>
    <t>1.</t>
  </si>
  <si>
    <t>General information</t>
  </si>
  <si>
    <t xml:space="preserve">Thai Ha Public Company Limited is a public company incorporated and domiciled in Thailand. The Company is principally engaged </t>
  </si>
  <si>
    <t xml:space="preserve">in the manufacture and distribution of agricultural products, processed agricultural products and instant products. The registered office of the </t>
  </si>
  <si>
    <t xml:space="preserve">Company is at 140 Moo 5, Tambol Bangkratuek, Amphur Sampran, Nakornpathom. Its factory located at 589 Moo 1, Tambol Chong-kae, </t>
  </si>
  <si>
    <t>Amphur Ta-klee, Nakornsawan.</t>
  </si>
  <si>
    <t xml:space="preserve">“The Company” represents Thai Ha Public Company Limited,” while “The Group” represents “Thai Ha Public Company Limited and </t>
  </si>
  <si>
    <t>its subsidiaries.”</t>
  </si>
  <si>
    <t>The parent is a Cheer (Thailand) Co., Ltd</t>
  </si>
  <si>
    <t>2.</t>
  </si>
  <si>
    <t>Basis for the preparation of interim financial statements</t>
  </si>
  <si>
    <t>These interim consolidated and separate financial statements are prepared in Thai Baht and in compliance with Thai Accounting</t>
  </si>
  <si>
    <t xml:space="preserve">Standard No. 34 “Interim Financial Reporting” and accounting practices generally accepted in Thailand. The group presents the condensed </t>
  </si>
  <si>
    <t xml:space="preserve">notes to interim financial statements and the additional information is disclosed in accordance with the regulations of the office of the </t>
  </si>
  <si>
    <t>Securities and Exchange Commission.</t>
  </si>
  <si>
    <t xml:space="preserve">The consolidated and separate statements of financial position as at December 31, 2021, presented herein for comparison, have been </t>
  </si>
  <si>
    <t>derived from the consolidated and separate financial statements of the Company for the year then ended which had been previously audited.</t>
  </si>
  <si>
    <t>The unaudited results of operations presented in the three-month period ended March 31, 2022, are not necessarily an indication</t>
  </si>
  <si>
    <t>nor anticipation of the operating results for the full year.</t>
  </si>
  <si>
    <t xml:space="preserve">Certain financial information which is normally included in the annual financial statements prepared in accordance with TFRS, but </t>
  </si>
  <si>
    <t xml:space="preserve">which is not required for interim reporting purposes, has been omitted. In addition, the interim financial statements for the three-month </t>
  </si>
  <si>
    <t>period ended March 31, 2022, should be read in conjunction with the audited financial statements for the year ended December 31, 2021.</t>
  </si>
  <si>
    <t>Use of estimates and judgements</t>
  </si>
  <si>
    <t xml:space="preserve">The preparation of interim financial information requires management to make judgements, estimates and assumptions that </t>
  </si>
  <si>
    <t xml:space="preserve">affect the application of accounting policies and the reported amounts of assets and liabilities, income and expense. Actual results </t>
  </si>
  <si>
    <t>may differ from these estimates.</t>
  </si>
  <si>
    <t xml:space="preserve">In preparing this interim financial information, the significant judgements made by management in applying the Group’s accounting </t>
  </si>
  <si>
    <t xml:space="preserve">policies and the key sources of estimation uncertainty were the same as those that applied to the consolidated financial statements </t>
  </si>
  <si>
    <t>for the year ended December 31, 2021.</t>
  </si>
  <si>
    <t xml:space="preserve">For the convenience of the readers, an English version of interim financial statements has been translated from the Thai version of  </t>
  </si>
  <si>
    <t>interim financial statements.</t>
  </si>
  <si>
    <t xml:space="preserve">The  basis of consolidation used in the preparation of the interim financial information are consistent with those used in the annual </t>
  </si>
  <si>
    <t>consolidated financial  statements for the year ended December 31, 2021.</t>
  </si>
  <si>
    <t xml:space="preserve">The accompanying consolidated financial statements include the financial statements of  The Group. Included the account of the group </t>
  </si>
  <si>
    <t>The Company's shareholding in subsidiaries as at March 31, 2022, and December 31, 2021, The details are as follows :</t>
  </si>
  <si>
    <t>Basis for the preparation of interim financial statements (continue)</t>
  </si>
  <si>
    <t>Percentage of shareholding (%)</t>
  </si>
  <si>
    <t xml:space="preserve">Country of </t>
  </si>
  <si>
    <t>As at March</t>
  </si>
  <si>
    <t>As at December</t>
  </si>
  <si>
    <t>Company's Name</t>
  </si>
  <si>
    <t>Nature of Business</t>
  </si>
  <si>
    <t>incorporation</t>
  </si>
  <si>
    <t>31, 2022</t>
  </si>
  <si>
    <t>31, 2021</t>
  </si>
  <si>
    <t>Subsidiaries</t>
  </si>
  <si>
    <t>Kaset Laos Sole Co., Ltd.</t>
  </si>
  <si>
    <t xml:space="preserve">Conduction rice mill business, rice </t>
  </si>
  <si>
    <t>Laos</t>
  </si>
  <si>
    <t xml:space="preserve">processing plant including sale and </t>
  </si>
  <si>
    <t>exporting rice</t>
  </si>
  <si>
    <t>Thai Ha Innovative Foods Co.,Ltd.</t>
  </si>
  <si>
    <t>Production, processing, flavoring</t>
  </si>
  <si>
    <t>Thailand</t>
  </si>
  <si>
    <t xml:space="preserve">preparation and import of finished </t>
  </si>
  <si>
    <t>food products.</t>
  </si>
  <si>
    <t>3.</t>
  </si>
  <si>
    <t>Significant accounting policies</t>
  </si>
  <si>
    <t xml:space="preserve">The accounting policies used in the preparation of the interim financial information are consistent with those used in the annual financial </t>
  </si>
  <si>
    <t>statements for the year ended December 31, 2021.</t>
  </si>
  <si>
    <t>4.</t>
  </si>
  <si>
    <t>Related party transactions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</si>
  <si>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</si>
  <si>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</si>
  <si>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</si>
  <si>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</si>
  <si>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</si>
  <si>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The relationship between the Company and the related companies are as follows :</t>
  </si>
  <si>
    <t>Country of incorporation</t>
  </si>
  <si>
    <t>Nature of relationship</t>
  </si>
  <si>
    <t>Cheer (Thailand) Co., Ltd.</t>
  </si>
  <si>
    <t>The parent company</t>
  </si>
  <si>
    <t>Thai Vegetable Oil PCL.</t>
  </si>
  <si>
    <t xml:space="preserve">Associate of the Company by direct holding and </t>
  </si>
  <si>
    <t>common director</t>
  </si>
  <si>
    <t xml:space="preserve">Chama Asset Co., Ltd. </t>
  </si>
  <si>
    <t>Thai Ha Trading Limited Partnership</t>
  </si>
  <si>
    <t>Related party transactions (continue)</t>
  </si>
  <si>
    <t>The pricing policies for particular type of transactions are explained further below:</t>
  </si>
  <si>
    <t>Transactions</t>
  </si>
  <si>
    <t>Pricing policy</t>
  </si>
  <si>
    <t>Sales of goods</t>
  </si>
  <si>
    <t xml:space="preserve">Cost plus margin determined by 
management by comparison with </t>
  </si>
  <si>
    <t xml:space="preserve">market price, which is 'the lower than the control price of  a government </t>
  </si>
  <si>
    <t xml:space="preserve">agency and close to transactions with good customer of the Company. </t>
  </si>
  <si>
    <t>Sales of assets</t>
  </si>
  <si>
    <t>Based on contract</t>
  </si>
  <si>
    <t>Other income</t>
  </si>
  <si>
    <t>Purchase of goods</t>
  </si>
  <si>
    <t xml:space="preserve">Agreed price, which is determined by the management to provide an </t>
  </si>
  <si>
    <t>adequate return to cover operating expenses.</t>
  </si>
  <si>
    <t>Purchase of assets</t>
  </si>
  <si>
    <t>Rental expense</t>
  </si>
  <si>
    <t>Commission</t>
  </si>
  <si>
    <t>Trademark license fee</t>
  </si>
  <si>
    <t>Other expenses</t>
  </si>
  <si>
    <t xml:space="preserve">4.1 </t>
  </si>
  <si>
    <t>Revenue and expense transactions as follows :</t>
  </si>
  <si>
    <t>(Unit : Baht)</t>
  </si>
  <si>
    <t>Consolidated financial statements</t>
  </si>
  <si>
    <t>Separate financial statements</t>
  </si>
  <si>
    <t>For the three-month period ended March 31,</t>
  </si>
  <si>
    <t>2022</t>
  </si>
  <si>
    <t>2021</t>
  </si>
  <si>
    <t>Transactions with parent company</t>
  </si>
  <si>
    <t>Transactions with subsidiaries</t>
  </si>
  <si>
    <t>Transactions with related parties</t>
  </si>
  <si>
    <t>Transactions with directors</t>
  </si>
  <si>
    <t>4.2</t>
  </si>
  <si>
    <t>Asset and liability with related entities as follows :</t>
  </si>
  <si>
    <t>As at</t>
  </si>
  <si>
    <t>March 31, 2022</t>
  </si>
  <si>
    <t>December 31, 2021</t>
  </si>
  <si>
    <t>Trade receivables</t>
  </si>
  <si>
    <t>Subsidiary company</t>
  </si>
  <si>
    <t>Related parties</t>
  </si>
  <si>
    <t>Director</t>
  </si>
  <si>
    <t>Total</t>
  </si>
  <si>
    <t>Accrued interest</t>
  </si>
  <si>
    <r>
      <t>Less</t>
    </r>
    <r>
      <rPr>
        <sz val="14"/>
        <rFont val="Angsana New"/>
        <family val="1"/>
      </rPr>
      <t xml:space="preserve"> Allowance for expected credit losses</t>
    </r>
  </si>
  <si>
    <t>Prepaid rental expenses</t>
  </si>
  <si>
    <t>Prepaid for inventories</t>
  </si>
  <si>
    <t>Loans to related parties</t>
  </si>
  <si>
    <t>Loan to the related company is the loan to Kaset Laos Sole Co., Ltd. which is the subsidiary in the amount of USD 100,000 and</t>
  </si>
  <si>
    <t xml:space="preserve">LAK 117,000,000. The interest rate is 4% per annum with the repayment period within 30 months. The Company has set the allowance </t>
  </si>
  <si>
    <t>for expected credit losses from such loans in the full amount.</t>
  </si>
  <si>
    <t>Rental deposits and guarantee</t>
  </si>
  <si>
    <t>Asset and liability with related entities as follows : (continue)</t>
  </si>
  <si>
    <t xml:space="preserve">Trade and other current payables </t>
  </si>
  <si>
    <t>Loans from related parties</t>
  </si>
  <si>
    <t>Management benefit expenses</t>
  </si>
  <si>
    <t>Consolidated and Separate financial statements</t>
  </si>
  <si>
    <t>For the three-month period ended</t>
  </si>
  <si>
    <t>March 31,</t>
  </si>
  <si>
    <t>Short-term benefits</t>
  </si>
  <si>
    <t>Post-employment benefits</t>
  </si>
  <si>
    <t>5.</t>
  </si>
  <si>
    <t>Supplementary disclosure of cash flow information</t>
  </si>
  <si>
    <t>The Group has the following significant non-cash transaction :</t>
  </si>
  <si>
    <t>(Unit : Million Baht)</t>
  </si>
  <si>
    <t>Purchase of fixed assets  with credit line</t>
  </si>
  <si>
    <t>6.</t>
  </si>
  <si>
    <t>Cash and cash equivalent</t>
  </si>
  <si>
    <t>Cash</t>
  </si>
  <si>
    <t>Bank deposit</t>
  </si>
  <si>
    <t>Bank deposits has interest at the floating rate according to bank notification.</t>
  </si>
  <si>
    <t>7.</t>
  </si>
  <si>
    <t xml:space="preserve"> Trade and other current receivables</t>
  </si>
  <si>
    <t>Other current receivables</t>
  </si>
  <si>
    <r>
      <t>Less</t>
    </r>
    <r>
      <rPr>
        <sz val="14"/>
        <rFont val="Angsana New"/>
        <family val="1"/>
      </rPr>
      <t xml:space="preserve"> Allowance for expected credit loss</t>
    </r>
  </si>
  <si>
    <t>Net</t>
  </si>
  <si>
    <t>Unrelated parties</t>
  </si>
  <si>
    <t>Department receivables</t>
  </si>
  <si>
    <t>Prepaid expenses</t>
  </si>
  <si>
    <t>Others</t>
  </si>
  <si>
    <t>Total trade and other</t>
  </si>
  <si>
    <t xml:space="preserve"> current receivables</t>
  </si>
  <si>
    <t xml:space="preserve"> Trade and other current receivables (continue)</t>
  </si>
  <si>
    <t>Trade receivable can be seperated by the over due as follow:</t>
  </si>
  <si>
    <t>Undue</t>
  </si>
  <si>
    <t>Over due</t>
  </si>
  <si>
    <t>Less than 3 months</t>
  </si>
  <si>
    <t>3 - 6 months</t>
  </si>
  <si>
    <t>6 - 12 months</t>
  </si>
  <si>
    <t>Over 12 months</t>
  </si>
  <si>
    <t xml:space="preserve">Net  </t>
  </si>
  <si>
    <t>Total trade receivables</t>
  </si>
  <si>
    <t>8.</t>
  </si>
  <si>
    <t>Inventories</t>
  </si>
  <si>
    <t>Finished goods</t>
  </si>
  <si>
    <t>Work-in-process</t>
  </si>
  <si>
    <t>Raw materials</t>
  </si>
  <si>
    <t>Packing materials</t>
  </si>
  <si>
    <t>Spare parts and factory supplies</t>
  </si>
  <si>
    <t>Allowance for declining in value of inventories</t>
  </si>
  <si>
    <t>9.</t>
  </si>
  <si>
    <t>Other current assets</t>
  </si>
  <si>
    <t>Undue input VAT</t>
  </si>
  <si>
    <t>Withholding tax</t>
  </si>
  <si>
    <t>10.</t>
  </si>
  <si>
    <t>Investments in subsidiaries</t>
  </si>
  <si>
    <t>Paid-up capital (Thousand Baht)</t>
  </si>
  <si>
    <t>Shareholding percentage</t>
  </si>
  <si>
    <t>Cost (Thousand Baht)</t>
  </si>
  <si>
    <t>Kaset Laos</t>
  </si>
  <si>
    <t>Sole Co., Ltd.</t>
  </si>
  <si>
    <t>Allowance for impairment loss of investments</t>
  </si>
  <si>
    <t xml:space="preserve">Thai Ha Innovative Foods </t>
  </si>
  <si>
    <t>Co.,Ltd.</t>
  </si>
  <si>
    <t>Book value according to cost method - Net</t>
  </si>
  <si>
    <t xml:space="preserve">As disclosed in the notes to the financial statements for the year 2021 that the Company entered into a joint venture agreement with a  </t>
  </si>
  <si>
    <t xml:space="preserve">group of natural persons requiring Thai Ha Innovative Foods Company Limited (TIF) to pay for the purchase of assets. and compensation  </t>
  </si>
  <si>
    <t xml:space="preserve">from management to the group shareholders b. land and buildings Machinery and equipment, production formulas, and factory license  </t>
  </si>
  <si>
    <t xml:space="preserve">application fees totaling 23.5 million baht in 2021, TIF has already paid to Group B shareholders as agreed in the joint venture agreement. </t>
  </si>
  <si>
    <t xml:space="preserve">In this regard, there is still another amount of money that TIF has to pay under the joint venture agreement of approximately 6.5 million baht, </t>
  </si>
  <si>
    <t xml:space="preserve">which TIF will pay as such. only when the group of shareholders B. has taken action on The recruitment of skilled personnel and the process </t>
  </si>
  <si>
    <t>of obtaining a business license for TIF has been completed as agreed in the joint venture agreement.</t>
  </si>
  <si>
    <t xml:space="preserve">In 2021, TIF has not received any significant process regarding the recruitment of key employees from the same company. because it is </t>
  </si>
  <si>
    <t xml:space="preserve">under consideration and mutual agreement which is still inconclusive, therefore, in 2021, TIF recognizes the above items. It is an asset </t>
  </si>
  <si>
    <t xml:space="preserve">purchase and if in 2022 TIF has been licensed to do business including all important staff transfers The Group will recognize the above items. </t>
  </si>
  <si>
    <t>The consolidated financial statements represent a business acquisition in accordance with TFRS 3 Business Combinations.</t>
  </si>
  <si>
    <t xml:space="preserve">Subsequently, during the month of April 2022, which is an event after the date of the financial statements The company works to obtain </t>
  </si>
  <si>
    <t xml:space="preserve">a license to produce food. and has already negotiated the transfer of key employees from the former company. Therefore, in the second </t>
  </si>
  <si>
    <t xml:space="preserve">quarter of 2022, it can be considered that the Group has acquired the business and has control over the business. The Group will recognize </t>
  </si>
  <si>
    <t xml:space="preserve">the above transaction in the consolidated financial statements as a business acquisition in accordance with TFRS 3 Business Combinations. </t>
  </si>
  <si>
    <t>Currently, the Company is in the process of determining fair value. which is expected to be completed within 12 months.</t>
  </si>
  <si>
    <t>Investments in subsidiaries (continue)</t>
  </si>
  <si>
    <t xml:space="preserve">According to the resolution of the Board of Directors Meeting No. 3/2022 held on March 18, 2022, it was resolved to approve the </t>
  </si>
  <si>
    <t xml:space="preserve">dissolution and liquidation of the Agricultural Lao Company Limited alone. Because at present the subsidiary does not operate any business. </t>
  </si>
  <si>
    <t xml:space="preserve">and there is no interested person to buy shares of such subsidiary. The dissolution of the subsidiary does not affect the business of the </t>
  </si>
  <si>
    <t xml:space="preserve">company. In this regard, the Company has authorized its directors to have the authority to manage and take action for liquidation. and </t>
  </si>
  <si>
    <t>complete the liquidation of the subsidiary Currently, the dissolution of the business is in progress.</t>
  </si>
  <si>
    <t xml:space="preserve">11. </t>
  </si>
  <si>
    <t>Property, plant and equipment</t>
  </si>
  <si>
    <t>Consolidated</t>
  </si>
  <si>
    <t>Separate</t>
  </si>
  <si>
    <t>financial</t>
  </si>
  <si>
    <t>statements</t>
  </si>
  <si>
    <t>Net book value as at January 1, 2022</t>
  </si>
  <si>
    <t>Add</t>
  </si>
  <si>
    <t>Purchase during the year</t>
  </si>
  <si>
    <r>
      <t>Less</t>
    </r>
    <r>
      <rPr>
        <sz val="14"/>
        <rFont val="Angsana New"/>
        <family val="1"/>
      </rPr>
      <t xml:space="preserve"> Disposals during period - net book value as at disposal date</t>
    </r>
  </si>
  <si>
    <t>Depreciation expenses during the period</t>
  </si>
  <si>
    <t>Net book value as at March 31, 2022</t>
  </si>
  <si>
    <t xml:space="preserve">The Company arranged for an independent appraiser the value of land in December 2015. The basis of the revaluation was using </t>
  </si>
  <si>
    <t xml:space="preserve">the market approach. </t>
  </si>
  <si>
    <t>A breakdown of the land carried on the revaluation basis is as follows:</t>
  </si>
  <si>
    <t>Cost Price</t>
  </si>
  <si>
    <t>Surplus from revaluation</t>
  </si>
  <si>
    <t>Revalued amount</t>
  </si>
  <si>
    <t>12.</t>
  </si>
  <si>
    <t>Intangible assets</t>
  </si>
  <si>
    <r>
      <t>Less</t>
    </r>
    <r>
      <rPr>
        <sz val="14"/>
        <rFont val="Angsana New"/>
        <family val="1"/>
      </rPr>
      <t xml:space="preserve"> Amortization</t>
    </r>
  </si>
  <si>
    <t>13.</t>
  </si>
  <si>
    <t xml:space="preserve">Other non-current assets </t>
  </si>
  <si>
    <t>Rental deposits and guarantees paid to related party</t>
  </si>
  <si>
    <t>Other</t>
  </si>
  <si>
    <t>14.</t>
  </si>
  <si>
    <t>Bank overdraft and short-term loans from financial institutions</t>
  </si>
  <si>
    <t>Interest rate (%)</t>
  </si>
  <si>
    <t>Period (Month)</t>
  </si>
  <si>
    <t>Overdraft</t>
  </si>
  <si>
    <t>MOR</t>
  </si>
  <si>
    <t>-</t>
  </si>
  <si>
    <t>Promissory notes</t>
  </si>
  <si>
    <t>MMR</t>
  </si>
  <si>
    <t>1-3</t>
  </si>
  <si>
    <t>15.</t>
  </si>
  <si>
    <t>Trade and other current payables</t>
  </si>
  <si>
    <t>Trade payables</t>
  </si>
  <si>
    <t>Trade payables - related parties</t>
  </si>
  <si>
    <t>Trade payables - unrelated parties</t>
  </si>
  <si>
    <t>Other payables</t>
  </si>
  <si>
    <t>Other Accrued expenses</t>
  </si>
  <si>
    <t>Total trade and other payables</t>
  </si>
  <si>
    <t>16.</t>
  </si>
  <si>
    <t>Short-term loans</t>
  </si>
  <si>
    <t>Loans from persons or related parties</t>
  </si>
  <si>
    <t>17.</t>
  </si>
  <si>
    <t>Non-current provisions for employee benefit</t>
  </si>
  <si>
    <t>Employee benefit obligations as at December 31, 2021</t>
  </si>
  <si>
    <t>Employee benefit during the period</t>
  </si>
  <si>
    <t xml:space="preserve">Financial cost (interest) during the period </t>
  </si>
  <si>
    <t>Employee benefit obligations as at March 31, 2022</t>
  </si>
  <si>
    <t xml:space="preserve">    </t>
  </si>
  <si>
    <t>18.</t>
  </si>
  <si>
    <t>Segment Information</t>
  </si>
  <si>
    <t>Operating segment information presented according to company's internal report and its subsidiaries where the final dicision is made for</t>
  </si>
  <si>
    <t>operating. It is frequently and cautiously reviewed, in order to making decision for resource management and valuate operating performance</t>
  </si>
  <si>
    <t xml:space="preserve">Operating segment is producing and distributing agriculture products, processed agricultural products and instant products, sell in territory </t>
  </si>
  <si>
    <t xml:space="preserve">and other foreign countries. The Group estimate operating segment by gross profit of each segment. Estimation of profit/loss is similarly  </t>
  </si>
  <si>
    <t>estimated. All revenues and gross profit of The Group for period of three-month ended March 31, 2022 and 2021, shown by below</t>
  </si>
  <si>
    <t>Consolidated financial statement</t>
  </si>
  <si>
    <t>Agricultural products, processed agricultural products and instant products</t>
  </si>
  <si>
    <t>Producing</t>
  </si>
  <si>
    <t>Merchandising</t>
  </si>
  <si>
    <t>Revenue from external customer</t>
  </si>
  <si>
    <t>Local sales</t>
  </si>
  <si>
    <t>Foreign sales</t>
  </si>
  <si>
    <t>Intersegment revenues</t>
  </si>
  <si>
    <t>Gross profit of the segment</t>
  </si>
  <si>
    <t>Unallocated income and expense :</t>
  </si>
  <si>
    <t>Distribution costs</t>
  </si>
  <si>
    <t>Administrative expenses</t>
  </si>
  <si>
    <t>Financial costs</t>
  </si>
  <si>
    <t>Profit (loss) from continuing operations</t>
  </si>
  <si>
    <t>Income tax income (expenses)</t>
  </si>
  <si>
    <t>Profit (loss) for the period</t>
  </si>
  <si>
    <t>Segment Information (continue)</t>
  </si>
  <si>
    <t>Segment assets</t>
  </si>
  <si>
    <t>Other assets</t>
  </si>
  <si>
    <t>Total assets</t>
  </si>
  <si>
    <t>19.</t>
  </si>
  <si>
    <t>Commitments and contingent liabilities</t>
  </si>
  <si>
    <t>Obigations commitment and contigent liabilities are as follows :</t>
  </si>
  <si>
    <t xml:space="preserve">19.1  </t>
  </si>
  <si>
    <t>Contractual lease commitments</t>
  </si>
  <si>
    <t>As at March 31, 2022, the Company has a warehouse lease agreement with a lease term of not more than 1 year, which the</t>
  </si>
  <si>
    <t>Group chooses not to recognize. Lease a liability under the lease agreement amounting to Baht 3.90 million and have a service contract</t>
  </si>
  <si>
    <t>amount Baht 0.64 million.</t>
  </si>
  <si>
    <t xml:space="preserve">As at December 31, 2021, the Company has a warehouse lease agreement with a lease term of not more than 1 year, which the </t>
  </si>
  <si>
    <t xml:space="preserve">Group chooses not to recognize. Lease a liability under the lease agreement amounting to Baht 3.90 million and have a service contract </t>
  </si>
  <si>
    <t>amount Baht 0.63 million.</t>
  </si>
  <si>
    <t>19.2</t>
  </si>
  <si>
    <t>Letters of guarantee</t>
  </si>
  <si>
    <t xml:space="preserve">As at March 31, 2022 and December 31, 2021, the Company has letters of guarantee issued by banks on behalf of the Company </t>
  </si>
  <si>
    <t xml:space="preserve">amounting to Baht 4.85 million which are related to certain performance obligations in the normal course of business of the Company. </t>
  </si>
  <si>
    <t xml:space="preserve">This consists of a letter of guarantee for the use of electricity of Baht 0.85 million and a letter of guarantee for the performance of a </t>
  </si>
  <si>
    <t>sugar sales contract with a private company of Baht 4.00 million.</t>
  </si>
  <si>
    <t>20.</t>
  </si>
  <si>
    <t>Financial Instruments</t>
  </si>
  <si>
    <t>20.1</t>
  </si>
  <si>
    <t>Foreign currency risk</t>
  </si>
  <si>
    <t xml:space="preserve">The Group is exposure to foreign currency risk arises mainly from trading transactions that are denominated in foreign currencies. </t>
  </si>
  <si>
    <t xml:space="preserve">The Group seeks to reduce this risk by entering into forward exchange contracts when it considers appropriate. Generally, the forward </t>
  </si>
  <si>
    <t xml:space="preserve">contracts mature within one year. </t>
  </si>
  <si>
    <r>
      <t>As at</t>
    </r>
    <r>
      <rPr>
        <b/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>March 31, 2022</t>
    </r>
    <r>
      <rPr>
        <sz val="14"/>
        <color theme="1"/>
        <rFont val="Angsana New"/>
        <family val="1"/>
      </rPr>
      <t>, the Group has the forward contracts in which mainly has the duration</t>
    </r>
    <r>
      <rPr>
        <b/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>3</t>
    </r>
    <r>
      <rPr>
        <b/>
        <sz val="14"/>
        <color rgb="FFFF0000"/>
        <rFont val="Angsana New"/>
        <family val="1"/>
      </rPr>
      <t xml:space="preserve"> </t>
    </r>
    <r>
      <rPr>
        <sz val="14"/>
        <color theme="1"/>
        <rFont val="Angsana New"/>
        <family val="1"/>
      </rPr>
      <t>months were as follows :</t>
    </r>
  </si>
  <si>
    <t>Consolidated and 
Separate financial statements</t>
  </si>
  <si>
    <t>Forward contract</t>
  </si>
  <si>
    <t>Fair value of derivative</t>
  </si>
  <si>
    <t>Million US dollar</t>
  </si>
  <si>
    <t>Million Baht</t>
  </si>
  <si>
    <t>liabilities (Million Baht)</t>
  </si>
  <si>
    <t>The selling contract</t>
  </si>
  <si>
    <t>US Dollar</t>
  </si>
  <si>
    <t>As at December 31, 2021, The Group has the forward contracts in which mainly has the duration 3 months were as follows :</t>
  </si>
  <si>
    <t>assets (Million Baht)</t>
  </si>
  <si>
    <t>Financial Instruments (continue)</t>
  </si>
  <si>
    <t>Foreign currency risk (continue)</t>
  </si>
  <si>
    <t>The balances of financial assets and liabilities denominated in foreign currencies are summarized below.</t>
  </si>
  <si>
    <t xml:space="preserve">
Separate financial statements</t>
  </si>
  <si>
    <t>As at March 31, 2022</t>
  </si>
  <si>
    <t xml:space="preserve">Financial </t>
  </si>
  <si>
    <t>Financial</t>
  </si>
  <si>
    <t>Assets</t>
  </si>
  <si>
    <t xml:space="preserve"> Liabillities </t>
  </si>
  <si>
    <t>Average exchange rate</t>
  </si>
  <si>
    <t>Foreign currency</t>
  </si>
  <si>
    <t>(Million)</t>
  </si>
  <si>
    <t>(Baht per 1 foreign currency unit)</t>
  </si>
  <si>
    <t>US dollar</t>
  </si>
  <si>
    <t>LAK</t>
  </si>
  <si>
    <t>As at December 31, 2021</t>
  </si>
  <si>
    <t>20.2</t>
  </si>
  <si>
    <t>Fair values financial Instruments (continue)</t>
  </si>
  <si>
    <t>Fair value hierarchy</t>
  </si>
  <si>
    <t xml:space="preserve">As at March 31, 2022, and December 31, 2021, The Group has assets that are measured at fair value and liabilities that are disclosed </t>
  </si>
  <si>
    <t>at fair value. They are presented in the fair value hierarchy as follows:</t>
  </si>
  <si>
    <t xml:space="preserve"> Fair value hierarchy</t>
  </si>
  <si>
    <t>Level 1</t>
  </si>
  <si>
    <t>Level 2</t>
  </si>
  <si>
    <t>Level 3</t>
  </si>
  <si>
    <t>Financial Assets</t>
  </si>
  <si>
    <t>Land</t>
  </si>
  <si>
    <t>Financial Liabilities</t>
  </si>
  <si>
    <t xml:space="preserve">Forward foreign exchange </t>
  </si>
  <si>
    <t>contract liabilities</t>
  </si>
  <si>
    <t xml:space="preserve">During the current period, The Group has not transfers. And assumptions used to estimate the fair value of financial instruments </t>
  </si>
  <si>
    <t>and there are no transfers between the fair value hierarchy.</t>
  </si>
  <si>
    <t>21.</t>
  </si>
  <si>
    <t>Approval of interim financial statement</t>
  </si>
  <si>
    <t>This Interim financial statement approved by board of company's directors on May 10, 2022.</t>
  </si>
  <si>
    <t>Fair values financial Instruments</t>
  </si>
  <si>
    <t xml:space="preserve">Most of the financial assets and liabilities are short-term, and most of the loans carry interest-bearing market rates. Company management Therefore, the fair value of such financial assets and financial </t>
  </si>
  <si>
    <t>liabilities is estimated to approximate the carrying amount in the statement of financial position.</t>
  </si>
  <si>
    <t>As at March 31, 2022 and December 31, 2021, the Group has financial assets and liabilities. that shows the valuation as follows:</t>
  </si>
  <si>
    <t>Amortised</t>
  </si>
  <si>
    <t>FVOCI</t>
  </si>
  <si>
    <t>cost</t>
  </si>
  <si>
    <t>Financial assets</t>
  </si>
  <si>
    <t>Cash and cash equivalents</t>
  </si>
  <si>
    <t>Trade and other current receivables</t>
  </si>
  <si>
    <t>Total financial assets</t>
  </si>
  <si>
    <t>Financial liabilities</t>
  </si>
  <si>
    <t>Bank overdrafts and short-term</t>
  </si>
  <si>
    <t xml:space="preserve">   loans from financial institutions</t>
  </si>
  <si>
    <t>Other current financial liabilities</t>
  </si>
  <si>
    <t>Total financial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</si>
</sst>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[Black]_(* \(#,##0.00\);_(* &quot;-&quot;??_);_(@_)"/>
    <numFmt numFmtId="167" formatCode="0.0"/>
    <numFmt numFmtId="168" formatCode="_(* #,##0_);[Black]_(* \(#,##0\);_(* &quot;-&quot;??_);_(@_)"/>
    <numFmt numFmtId="169" formatCode="[$-107041E]d\ mmmm\ yyyy;@"/>
    <numFmt numFmtId="170" formatCode="_-* #,##0_-;\-* #,##0_-;_-* &quot;-&quot;??_-;_-@_-"/>
    <numFmt numFmtId="171" formatCode="_(* #,##0.00_);[Black]_(* \(#,##0.00\);_(* &quot;-&quot;??_);_(@_)\ \ "/>
    <numFmt numFmtId="172" formatCode="_(* #,##0_);[Black]_(* \(#,##0\);_(* &quot;-&quot;??_);_(@_)\ \ "/>
    <numFmt numFmtId="173" formatCode="#,##0;\(#,##0\)"/>
    <numFmt numFmtId="174" formatCode="_(* #,##0.00_);_(* \(#,##0.00\);_(* &quot;-&quot;_);_(@_)"/>
    <numFmt numFmtId="175" formatCode="0.0000"/>
    <numFmt numFmtId="176" formatCode="_(* #,##0.0000_);_(* \(#,##0.0000\);_(* &quot;-&quot;??_);_(@_)"/>
    <numFmt numFmtId="177" formatCode="_-* #,##0.0000_-;\-* #,##0.0000_-;_-* &quot;-&quot;??_-;_-@_-"/>
  </numFmts>
  <fonts count="30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u/>
      <sz val="14"/>
      <color rgb="FF000000"/>
      <name val="Angsana New"/>
      <family val="1"/>
    </font>
    <font>
      <sz val="14"/>
      <color rgb="FF000000"/>
      <name val="Angsana New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b/>
      <sz val="12"/>
      <name val="Angsana New"/>
      <family val="1"/>
    </font>
    <font>
      <sz val="10"/>
      <name val="Verdana"/>
      <family val="2"/>
    </font>
    <font>
      <sz val="16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1">
    <xf numFmtId="0" fontId="0" fillId="0" borderId="0"/>
    <xf numFmtId="165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165" fontId="6" fillId="0" borderId="0" applyFont="0" applyFill="0" applyBorder="0" applyAlignment="0" applyProtection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0" fontId="7" fillId="0" borderId="0"/>
    <xf numFmtId="165" fontId="3" fillId="0" borderId="0" applyFont="0" applyFill="0" applyBorder="0" applyAlignment="0" applyProtection="0"/>
    <xf numFmtId="0" fontId="22" fillId="0" borderId="0"/>
    <xf numFmtId="0" fontId="7" fillId="0" borderId="0"/>
    <xf numFmtId="0" fontId="2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5" fillId="0" borderId="0"/>
    <xf numFmtId="165" fontId="6" fillId="0" borderId="0" applyFont="0" applyFill="0" applyBorder="0" applyAlignment="0" applyProtection="0"/>
    <xf numFmtId="0" fontId="4" fillId="0" borderId="0"/>
    <xf numFmtId="0" fontId="10" fillId="0" borderId="0"/>
    <xf numFmtId="0" fontId="3" fillId="0" borderId="0"/>
    <xf numFmtId="165" fontId="23" fillId="0" borderId="0" applyFont="0" applyFill="0" applyBorder="0" applyAlignment="0" applyProtection="0"/>
    <xf numFmtId="0" fontId="10" fillId="0" borderId="0"/>
    <xf numFmtId="0" fontId="6" fillId="0" borderId="0"/>
    <xf numFmtId="165" fontId="10" fillId="0" borderId="0" applyFont="0" applyFill="0" applyBorder="0" applyAlignment="0" applyProtection="0"/>
    <xf numFmtId="0" fontId="8" fillId="0" borderId="0"/>
    <xf numFmtId="0" fontId="22" fillId="0" borderId="0"/>
    <xf numFmtId="165" fontId="6" fillId="0" borderId="0" applyFont="0" applyFill="0" applyBorder="0" applyAlignment="0" applyProtection="0"/>
  </cellStyleXfs>
  <cellXfs count="567">
    <xf numFmtId="0" fontId="0" fillId="0" borderId="0" xfId="0"/>
    <xf numFmtId="49" fontId="2" fillId="0" borderId="0" xfId="2" applyNumberFormat="1" applyFont="1" applyAlignment="1">
      <alignment horizontal="center"/>
    </xf>
    <xf numFmtId="0" fontId="2" fillId="0" borderId="0" xfId="2" applyFont="1"/>
    <xf numFmtId="0" fontId="2" fillId="0" borderId="0" xfId="2" applyFont="1" applyAlignment="1">
      <alignment horizontal="left"/>
    </xf>
    <xf numFmtId="0" fontId="2" fillId="0" borderId="0" xfId="2" applyFont="1" applyAlignment="1">
      <alignment horizontal="center"/>
    </xf>
    <xf numFmtId="43" fontId="2" fillId="0" borderId="0" xfId="3" applyFont="1" applyFill="1"/>
    <xf numFmtId="164" fontId="2" fillId="0" borderId="0" xfId="3" applyNumberFormat="1" applyFont="1" applyFill="1"/>
    <xf numFmtId="0" fontId="5" fillId="0" borderId="0" xfId="4" applyFont="1" applyAlignment="1">
      <alignment horizontal="center"/>
    </xf>
    <xf numFmtId="49" fontId="5" fillId="0" borderId="0" xfId="2" applyNumberFormat="1" applyFont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left"/>
    </xf>
    <xf numFmtId="165" fontId="2" fillId="0" borderId="0" xfId="5" applyFont="1" applyFill="1"/>
    <xf numFmtId="0" fontId="2" fillId="0" borderId="0" xfId="2" applyFont="1" applyAlignment="1">
      <alignment wrapText="1"/>
    </xf>
    <xf numFmtId="166" fontId="5" fillId="0" borderId="0" xfId="5" applyNumberFormat="1" applyFont="1" applyFill="1" applyBorder="1"/>
    <xf numFmtId="166" fontId="2" fillId="0" borderId="0" xfId="5" applyNumberFormat="1" applyFont="1" applyFill="1" applyBorder="1"/>
    <xf numFmtId="0" fontId="2" fillId="0" borderId="0" xfId="5" applyNumberFormat="1" applyFont="1" applyFill="1" applyBorder="1"/>
    <xf numFmtId="49" fontId="2" fillId="0" borderId="0" xfId="6" applyNumberFormat="1" applyFont="1" applyAlignment="1">
      <alignment horizontal="center"/>
    </xf>
    <xf numFmtId="0" fontId="2" fillId="0" borderId="0" xfId="6" applyFont="1"/>
    <xf numFmtId="0" fontId="2" fillId="0" borderId="0" xfId="7" applyFont="1"/>
    <xf numFmtId="164" fontId="2" fillId="0" borderId="0" xfId="6" applyNumberFormat="1" applyFont="1"/>
    <xf numFmtId="43" fontId="2" fillId="0" borderId="0" xfId="8" applyFont="1" applyFill="1" applyAlignment="1"/>
    <xf numFmtId="49" fontId="5" fillId="0" borderId="0" xfId="9" applyNumberFormat="1" applyFont="1" applyAlignment="1">
      <alignment horizontal="center"/>
    </xf>
    <xf numFmtId="0" fontId="5" fillId="0" borderId="0" xfId="9" applyFont="1"/>
    <xf numFmtId="0" fontId="2" fillId="0" borderId="0" xfId="9" applyFont="1"/>
    <xf numFmtId="0" fontId="5" fillId="0" borderId="0" xfId="9" applyFont="1" applyAlignment="1">
      <alignment horizontal="left"/>
    </xf>
    <xf numFmtId="43" fontId="2" fillId="0" borderId="0" xfId="10" applyFont="1" applyFill="1"/>
    <xf numFmtId="0" fontId="5" fillId="0" borderId="0" xfId="7" applyFont="1" applyAlignment="1">
      <alignment horizontal="left"/>
    </xf>
    <xf numFmtId="0" fontId="2" fillId="0" borderId="0" xfId="11" applyFont="1"/>
    <xf numFmtId="0" fontId="2" fillId="0" borderId="0" xfId="11" applyFont="1" applyAlignment="1">
      <alignment vertical="center"/>
    </xf>
    <xf numFmtId="0" fontId="2" fillId="0" borderId="0" xfId="11" quotePrefix="1" applyFont="1"/>
    <xf numFmtId="0" fontId="2" fillId="0" borderId="0" xfId="12" applyFont="1"/>
    <xf numFmtId="0" fontId="5" fillId="0" borderId="0" xfId="13" applyFont="1" applyAlignment="1">
      <alignment horizontal="left" vertical="center"/>
    </xf>
    <xf numFmtId="49" fontId="2" fillId="0" borderId="0" xfId="14" applyNumberFormat="1" applyFont="1" applyAlignment="1">
      <alignment horizontal="center"/>
    </xf>
    <xf numFmtId="0" fontId="2" fillId="0" borderId="0" xfId="12" quotePrefix="1" applyFont="1"/>
    <xf numFmtId="0" fontId="2" fillId="0" borderId="0" xfId="13" applyFont="1"/>
    <xf numFmtId="0" fontId="2" fillId="0" borderId="0" xfId="7" applyFont="1" applyAlignment="1">
      <alignment horizontal="left"/>
    </xf>
    <xf numFmtId="0" fontId="5" fillId="0" borderId="0" xfId="7" applyFont="1"/>
    <xf numFmtId="0" fontId="5" fillId="0" borderId="0" xfId="11" applyFont="1"/>
    <xf numFmtId="49" fontId="2" fillId="0" borderId="0" xfId="13" applyNumberFormat="1" applyFont="1" applyAlignment="1">
      <alignment horizontal="center"/>
    </xf>
    <xf numFmtId="0" fontId="2" fillId="0" borderId="0" xfId="13" applyFont="1" applyAlignment="1">
      <alignment horizontal="left"/>
    </xf>
    <xf numFmtId="0" fontId="5" fillId="0" borderId="0" xfId="11" applyFont="1" applyAlignment="1">
      <alignment horizontal="left"/>
    </xf>
    <xf numFmtId="0" fontId="5" fillId="0" borderId="0" xfId="12" applyFont="1"/>
    <xf numFmtId="0" fontId="2" fillId="0" borderId="0" xfId="15" applyFont="1"/>
    <xf numFmtId="0" fontId="2" fillId="0" borderId="0" xfId="16" applyFont="1" applyAlignment="1">
      <alignment horizontal="left"/>
    </xf>
    <xf numFmtId="0" fontId="2" fillId="0" borderId="0" xfId="13" applyFont="1" applyAlignment="1">
      <alignment vertical="top"/>
    </xf>
    <xf numFmtId="164" fontId="2" fillId="0" borderId="0" xfId="13" applyNumberFormat="1" applyFont="1" applyAlignment="1">
      <alignment vertical="top"/>
    </xf>
    <xf numFmtId="0" fontId="2" fillId="0" borderId="0" xfId="16" applyFont="1" applyAlignment="1">
      <alignment vertical="center"/>
    </xf>
    <xf numFmtId="0" fontId="5" fillId="0" borderId="0" xfId="16" applyFont="1" applyAlignment="1">
      <alignment vertical="center"/>
    </xf>
    <xf numFmtId="0" fontId="5" fillId="0" borderId="0" xfId="16" applyFont="1" applyAlignment="1">
      <alignment horizontal="left" vertical="center"/>
    </xf>
    <xf numFmtId="0" fontId="5" fillId="0" borderId="0" xfId="17" applyFont="1" applyAlignment="1">
      <alignment horizontal="center" vertical="center" wrapText="1"/>
    </xf>
    <xf numFmtId="0" fontId="5" fillId="0" borderId="0" xfId="16" applyFont="1" applyAlignment="1">
      <alignment horizontal="center" vertical="center"/>
    </xf>
    <xf numFmtId="0" fontId="5" fillId="0" borderId="1" xfId="18" applyFont="1" applyBorder="1" applyAlignment="1">
      <alignment horizontal="center" vertical="center"/>
    </xf>
    <xf numFmtId="0" fontId="5" fillId="0" borderId="1" xfId="18" applyFont="1" applyBorder="1" applyAlignment="1">
      <alignment vertical="center"/>
    </xf>
    <xf numFmtId="0" fontId="11" fillId="0" borderId="0" xfId="13" applyFont="1"/>
    <xf numFmtId="0" fontId="5" fillId="0" borderId="2" xfId="17" applyFont="1" applyBorder="1" applyAlignment="1">
      <alignment horizontal="center" vertical="center"/>
    </xf>
    <xf numFmtId="0" fontId="5" fillId="0" borderId="0" xfId="17" applyFont="1" applyAlignment="1">
      <alignment vertical="center"/>
    </xf>
    <xf numFmtId="0" fontId="5" fillId="0" borderId="2" xfId="16" applyFont="1" applyBorder="1" applyAlignment="1">
      <alignment horizontal="center" vertical="center"/>
    </xf>
    <xf numFmtId="0" fontId="12" fillId="0" borderId="2" xfId="17" applyFont="1" applyBorder="1" applyAlignment="1">
      <alignment horizontal="center"/>
    </xf>
    <xf numFmtId="0" fontId="5" fillId="0" borderId="0" xfId="17" applyFont="1" applyAlignment="1">
      <alignment horizontal="center" vertical="center" shrinkToFit="1"/>
    </xf>
    <xf numFmtId="0" fontId="13" fillId="0" borderId="0" xfId="17" applyFont="1"/>
    <xf numFmtId="0" fontId="14" fillId="0" borderId="0" xfId="17" applyFont="1"/>
    <xf numFmtId="0" fontId="15" fillId="0" borderId="0" xfId="13" applyFont="1"/>
    <xf numFmtId="0" fontId="5" fillId="0" borderId="0" xfId="14" applyFont="1" applyAlignment="1">
      <alignment horizontal="left"/>
    </xf>
    <xf numFmtId="0" fontId="2" fillId="0" borderId="0" xfId="14" applyFont="1" applyAlignment="1">
      <alignment horizontal="left"/>
    </xf>
    <xf numFmtId="0" fontId="2" fillId="0" borderId="0" xfId="14" applyFont="1" applyAlignment="1">
      <alignment horizontal="center"/>
    </xf>
    <xf numFmtId="0" fontId="2" fillId="0" borderId="0" xfId="14" applyFont="1"/>
    <xf numFmtId="1" fontId="2" fillId="0" borderId="0" xfId="5" applyNumberFormat="1" applyFont="1" applyFill="1" applyAlignment="1">
      <alignment horizontal="center"/>
    </xf>
    <xf numFmtId="49" fontId="5" fillId="0" borderId="0" xfId="19" applyNumberFormat="1" applyFont="1" applyAlignment="1">
      <alignment horizontal="center"/>
    </xf>
    <xf numFmtId="0" fontId="2" fillId="0" borderId="0" xfId="20" applyFont="1" applyAlignment="1">
      <alignment wrapText="1"/>
    </xf>
    <xf numFmtId="0" fontId="2" fillId="0" borderId="0" xfId="21" applyFont="1"/>
    <xf numFmtId="0" fontId="2" fillId="0" borderId="0" xfId="22" applyFont="1"/>
    <xf numFmtId="0" fontId="2" fillId="0" borderId="0" xfId="13" applyFont="1" applyAlignment="1">
      <alignment horizontal="center"/>
    </xf>
    <xf numFmtId="0" fontId="17" fillId="0" borderId="0" xfId="23" quotePrefix="1" applyFont="1"/>
    <xf numFmtId="0" fontId="17" fillId="0" borderId="0" xfId="23" applyFont="1"/>
    <xf numFmtId="0" fontId="17" fillId="0" borderId="0" xfId="24" applyFont="1"/>
    <xf numFmtId="0" fontId="17" fillId="0" borderId="0" xfId="6" applyFont="1"/>
    <xf numFmtId="0" fontId="2" fillId="0" borderId="0" xfId="25" applyFont="1"/>
    <xf numFmtId="49" fontId="5" fillId="0" borderId="0" xfId="2" applyNumberFormat="1" applyFont="1"/>
    <xf numFmtId="0" fontId="2" fillId="0" borderId="0" xfId="12" applyFont="1" applyAlignment="1">
      <alignment vertical="center"/>
    </xf>
    <xf numFmtId="0" fontId="2" fillId="0" borderId="0" xfId="9" applyFont="1" applyAlignment="1">
      <alignment wrapText="1"/>
    </xf>
    <xf numFmtId="0" fontId="2" fillId="0" borderId="0" xfId="26" applyFont="1"/>
    <xf numFmtId="49" fontId="2" fillId="0" borderId="0" xfId="20" applyNumberFormat="1" applyFont="1" applyAlignment="1">
      <alignment horizontal="center"/>
    </xf>
    <xf numFmtId="167" fontId="5" fillId="0" borderId="0" xfId="6" quotePrefix="1" applyNumberFormat="1" applyFont="1" applyAlignment="1">
      <alignment horizontal="left"/>
    </xf>
    <xf numFmtId="0" fontId="2" fillId="0" borderId="0" xfId="17" applyFont="1"/>
    <xf numFmtId="0" fontId="2" fillId="0" borderId="0" xfId="13" applyFont="1" applyAlignment="1">
      <alignment wrapText="1"/>
    </xf>
    <xf numFmtId="49" fontId="2" fillId="0" borderId="0" xfId="20" applyNumberFormat="1" applyFont="1"/>
    <xf numFmtId="167" fontId="2" fillId="0" borderId="0" xfId="6" quotePrefix="1" applyNumberFormat="1" applyFont="1" applyAlignment="1">
      <alignment horizontal="left"/>
    </xf>
    <xf numFmtId="49" fontId="5" fillId="0" borderId="0" xfId="15" quotePrefix="1" applyNumberFormat="1" applyFont="1" applyAlignment="1">
      <alignment horizontal="center"/>
    </xf>
    <xf numFmtId="0" fontId="2" fillId="0" borderId="0" xfId="27" applyFont="1"/>
    <xf numFmtId="0" fontId="2" fillId="0" borderId="0" xfId="27" applyFont="1" applyAlignment="1">
      <alignment wrapText="1"/>
    </xf>
    <xf numFmtId="166" fontId="5" fillId="0" borderId="0" xfId="27" applyNumberFormat="1" applyFont="1" applyAlignment="1">
      <alignment wrapText="1"/>
    </xf>
    <xf numFmtId="49" fontId="2" fillId="0" borderId="0" xfId="27" applyNumberFormat="1" applyFont="1" applyAlignment="1">
      <alignment horizontal="center"/>
    </xf>
    <xf numFmtId="0" fontId="2" fillId="0" borderId="0" xfId="28" applyFont="1"/>
    <xf numFmtId="0" fontId="2" fillId="0" borderId="0" xfId="6" applyFont="1" applyAlignment="1">
      <alignment vertical="center"/>
    </xf>
    <xf numFmtId="0" fontId="2" fillId="0" borderId="0" xfId="29" applyFont="1" applyAlignment="1">
      <alignment vertical="center"/>
    </xf>
    <xf numFmtId="0" fontId="5" fillId="0" borderId="0" xfId="15" applyFont="1" applyAlignment="1">
      <alignment horizontal="center"/>
    </xf>
    <xf numFmtId="0" fontId="5" fillId="0" borderId="0" xfId="27" applyFont="1" applyAlignment="1">
      <alignment horizontal="center" wrapText="1"/>
    </xf>
    <xf numFmtId="0" fontId="5" fillId="0" borderId="0" xfId="15" applyFont="1"/>
    <xf numFmtId="0" fontId="5" fillId="0" borderId="2" xfId="15" applyFont="1" applyBorder="1" applyAlignment="1">
      <alignment horizontal="center"/>
    </xf>
    <xf numFmtId="0" fontId="5" fillId="0" borderId="2" xfId="27" applyFont="1" applyBorder="1" applyAlignment="1">
      <alignment horizontal="center" wrapText="1"/>
    </xf>
    <xf numFmtId="0" fontId="5" fillId="0" borderId="2" xfId="15" applyFont="1" applyBorder="1"/>
    <xf numFmtId="0" fontId="2" fillId="0" borderId="0" xfId="27" applyFont="1" applyAlignment="1">
      <alignment horizontal="center" wrapText="1"/>
    </xf>
    <xf numFmtId="0" fontId="18" fillId="0" borderId="0" xfId="17" applyFont="1" applyAlignment="1">
      <alignment vertical="center"/>
    </xf>
    <xf numFmtId="168" fontId="2" fillId="0" borderId="0" xfId="27" applyNumberFormat="1" applyFont="1" applyAlignment="1">
      <alignment wrapText="1"/>
    </xf>
    <xf numFmtId="0" fontId="18" fillId="0" borderId="0" xfId="17" applyFont="1"/>
    <xf numFmtId="0" fontId="5" fillId="0" borderId="2" xfId="28" applyFont="1" applyBorder="1" applyAlignment="1">
      <alignment horizontal="center"/>
    </xf>
    <xf numFmtId="0" fontId="5" fillId="0" borderId="2" xfId="27" applyFont="1" applyBorder="1" applyAlignment="1">
      <alignment horizontal="center"/>
    </xf>
    <xf numFmtId="0" fontId="18" fillId="0" borderId="0" xfId="17" quotePrefix="1" applyFont="1"/>
    <xf numFmtId="0" fontId="2" fillId="0" borderId="0" xfId="27" quotePrefix="1" applyFont="1"/>
    <xf numFmtId="0" fontId="5" fillId="0" borderId="0" xfId="27" applyFont="1"/>
    <xf numFmtId="49" fontId="5" fillId="0" borderId="0" xfId="30" applyNumberFormat="1" applyFont="1" applyAlignment="1">
      <alignment horizontal="center" vertical="center"/>
    </xf>
    <xf numFmtId="0" fontId="5" fillId="0" borderId="0" xfId="30" applyFont="1" applyAlignment="1">
      <alignment vertical="center"/>
    </xf>
    <xf numFmtId="0" fontId="5" fillId="0" borderId="0" xfId="28" applyFont="1"/>
    <xf numFmtId="0" fontId="2" fillId="0" borderId="0" xfId="16" applyFont="1" applyAlignment="1">
      <alignment vertical="center" shrinkToFit="1"/>
    </xf>
    <xf numFmtId="0" fontId="2" fillId="0" borderId="0" xfId="29" applyFont="1" applyAlignment="1">
      <alignment vertical="center" shrinkToFit="1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0" fontId="5" fillId="0" borderId="2" xfId="6" applyFont="1" applyBorder="1" applyAlignment="1">
      <alignment horizontal="center"/>
    </xf>
    <xf numFmtId="0" fontId="5" fillId="0" borderId="0" xfId="6" applyFont="1"/>
    <xf numFmtId="0" fontId="5" fillId="0" borderId="0" xfId="25" applyFont="1" applyAlignment="1">
      <alignment horizontal="center" vertical="center" shrinkToFit="1"/>
    </xf>
    <xf numFmtId="49" fontId="5" fillId="0" borderId="2" xfId="6" quotePrefix="1" applyNumberFormat="1" applyFont="1" applyBorder="1" applyAlignment="1">
      <alignment horizontal="center" vertical="center"/>
    </xf>
    <xf numFmtId="49" fontId="5" fillId="0" borderId="0" xfId="6" applyNumberFormat="1" applyFont="1" applyAlignment="1">
      <alignment vertical="center"/>
    </xf>
    <xf numFmtId="0" fontId="19" fillId="0" borderId="0" xfId="7" applyFont="1"/>
    <xf numFmtId="169" fontId="5" fillId="0" borderId="0" xfId="2" quotePrefix="1" applyNumberFormat="1" applyFont="1" applyAlignment="1">
      <alignment horizontal="center" shrinkToFit="1"/>
    </xf>
    <xf numFmtId="169" fontId="5" fillId="0" borderId="0" xfId="2" applyNumberFormat="1" applyFont="1" applyAlignment="1">
      <alignment horizontal="center" shrinkToFit="1"/>
    </xf>
    <xf numFmtId="165" fontId="2" fillId="0" borderId="0" xfId="5" applyFont="1" applyFill="1" applyAlignment="1">
      <alignment wrapText="1"/>
    </xf>
    <xf numFmtId="165" fontId="2" fillId="0" borderId="0" xfId="1" applyFont="1" applyFill="1" applyAlignment="1"/>
    <xf numFmtId="165" fontId="2" fillId="0" borderId="0" xfId="5" applyFont="1" applyFill="1" applyBorder="1" applyAlignment="1">
      <alignment wrapText="1"/>
    </xf>
    <xf numFmtId="165" fontId="2" fillId="0" borderId="0" xfId="1" applyFont="1" applyFill="1" applyBorder="1" applyAlignment="1">
      <alignment wrapText="1"/>
    </xf>
    <xf numFmtId="165" fontId="2" fillId="0" borderId="0" xfId="5" applyFont="1" applyFill="1" applyAlignment="1"/>
    <xf numFmtId="165" fontId="2" fillId="0" borderId="0" xfId="1" applyFont="1" applyFill="1" applyBorder="1" applyAlignment="1"/>
    <xf numFmtId="0" fontId="19" fillId="0" borderId="0" xfId="28" applyFont="1"/>
    <xf numFmtId="165" fontId="2" fillId="0" borderId="0" xfId="27" applyNumberFormat="1" applyFont="1" applyAlignment="1">
      <alignment wrapText="1"/>
    </xf>
    <xf numFmtId="165" fontId="2" fillId="0" borderId="0" xfId="5" applyFont="1" applyFill="1" applyBorder="1" applyAlignment="1"/>
    <xf numFmtId="170" fontId="2" fillId="0" borderId="0" xfId="5" applyNumberFormat="1" applyFont="1" applyFill="1" applyAlignment="1"/>
    <xf numFmtId="170" fontId="2" fillId="0" borderId="0" xfId="5" applyNumberFormat="1" applyFont="1" applyFill="1" applyAlignment="1">
      <alignment wrapText="1"/>
    </xf>
    <xf numFmtId="170" fontId="2" fillId="0" borderId="0" xfId="5" applyNumberFormat="1" applyFont="1" applyFill="1" applyBorder="1" applyAlignment="1"/>
    <xf numFmtId="165" fontId="2" fillId="0" borderId="0" xfId="1" applyFont="1" applyFill="1" applyAlignment="1">
      <alignment wrapText="1"/>
    </xf>
    <xf numFmtId="165" fontId="2" fillId="0" borderId="0" xfId="1" applyFont="1" applyFill="1"/>
    <xf numFmtId="49" fontId="5" fillId="0" borderId="0" xfId="28" applyNumberFormat="1" applyFont="1" applyAlignment="1">
      <alignment horizontal="center"/>
    </xf>
    <xf numFmtId="0" fontId="5" fillId="0" borderId="1" xfId="25" applyFont="1" applyBorder="1" applyAlignment="1">
      <alignment horizontal="center" vertical="center" shrinkToFit="1"/>
    </xf>
    <xf numFmtId="0" fontId="5" fillId="0" borderId="0" xfId="25" applyFont="1" applyAlignment="1">
      <alignment vertical="center" shrinkToFit="1"/>
    </xf>
    <xf numFmtId="49" fontId="5" fillId="0" borderId="2" xfId="31" quotePrefix="1" applyNumberFormat="1" applyFont="1" applyBorder="1" applyAlignment="1">
      <alignment horizontal="center"/>
    </xf>
    <xf numFmtId="169" fontId="5" fillId="0" borderId="0" xfId="2" applyNumberFormat="1" applyFont="1" applyAlignment="1">
      <alignment horizontal="center"/>
    </xf>
    <xf numFmtId="49" fontId="5" fillId="0" borderId="2" xfId="31" applyNumberFormat="1" applyFont="1" applyBorder="1" applyAlignment="1">
      <alignment horizontal="center"/>
    </xf>
    <xf numFmtId="165" fontId="2" fillId="0" borderId="0" xfId="1" applyFont="1" applyFill="1" applyBorder="1" applyAlignment="1">
      <alignment horizontal="center" shrinkToFit="1"/>
    </xf>
    <xf numFmtId="165" fontId="2" fillId="0" borderId="0" xfId="1" applyFont="1" applyFill="1" applyAlignment="1">
      <alignment horizontal="center" shrinkToFit="1"/>
    </xf>
    <xf numFmtId="165" fontId="5" fillId="0" borderId="3" xfId="1" quotePrefix="1" applyFont="1" applyFill="1" applyBorder="1" applyAlignment="1">
      <alignment horizontal="center" shrinkToFit="1"/>
    </xf>
    <xf numFmtId="165" fontId="5" fillId="0" borderId="0" xfId="1" applyFont="1" applyFill="1" applyAlignment="1">
      <alignment horizontal="center" shrinkToFit="1"/>
    </xf>
    <xf numFmtId="165" fontId="5" fillId="0" borderId="3" xfId="1" applyFont="1" applyFill="1" applyBorder="1" applyAlignment="1">
      <alignment horizontal="center" shrinkToFit="1"/>
    </xf>
    <xf numFmtId="0" fontId="12" fillId="0" borderId="0" xfId="17" applyFont="1"/>
    <xf numFmtId="165" fontId="5" fillId="0" borderId="0" xfId="5" quotePrefix="1" applyFont="1" applyFill="1" applyBorder="1" applyAlignment="1">
      <alignment horizontal="center" shrinkToFit="1"/>
    </xf>
    <xf numFmtId="165" fontId="5" fillId="0" borderId="0" xfId="5" applyFont="1" applyFill="1" applyAlignment="1">
      <alignment horizontal="center" shrinkToFit="1"/>
    </xf>
    <xf numFmtId="165" fontId="5" fillId="0" borderId="0" xfId="5" applyFont="1" applyFill="1" applyBorder="1" applyAlignment="1">
      <alignment horizontal="center" shrinkToFit="1"/>
    </xf>
    <xf numFmtId="0" fontId="15" fillId="0" borderId="0" xfId="28" applyFont="1" applyAlignment="1">
      <alignment horizontal="left"/>
    </xf>
    <xf numFmtId="43" fontId="2" fillId="0" borderId="0" xfId="1" applyNumberFormat="1" applyFont="1" applyFill="1" applyBorder="1" applyAlignment="1">
      <alignment horizontal="center" shrinkToFit="1"/>
    </xf>
    <xf numFmtId="43" fontId="5" fillId="0" borderId="0" xfId="1" applyNumberFormat="1" applyFont="1" applyFill="1" applyAlignment="1">
      <alignment horizontal="center" shrinkToFit="1"/>
    </xf>
    <xf numFmtId="165" fontId="5" fillId="0" borderId="3" xfId="5" quotePrefix="1" applyFont="1" applyFill="1" applyBorder="1" applyAlignment="1">
      <alignment horizontal="center" shrinkToFit="1"/>
    </xf>
    <xf numFmtId="165" fontId="5" fillId="0" borderId="0" xfId="1" quotePrefix="1" applyFont="1" applyFill="1" applyBorder="1" applyAlignment="1">
      <alignment horizontal="center" shrinkToFit="1"/>
    </xf>
    <xf numFmtId="165" fontId="2" fillId="0" borderId="0" xfId="1" quotePrefix="1" applyFont="1" applyFill="1" applyBorder="1" applyAlignment="1">
      <alignment horizontal="center" shrinkToFit="1"/>
    </xf>
    <xf numFmtId="49" fontId="2" fillId="0" borderId="0" xfId="28" applyNumberFormat="1" applyFont="1" applyAlignment="1">
      <alignment horizontal="center"/>
    </xf>
    <xf numFmtId="49" fontId="2" fillId="0" borderId="0" xfId="28" applyNumberFormat="1" applyFont="1" applyAlignment="1">
      <alignment horizontal="left"/>
    </xf>
    <xf numFmtId="170" fontId="2" fillId="0" borderId="0" xfId="5" applyNumberFormat="1" applyFont="1" applyFill="1" applyBorder="1" applyAlignment="1">
      <alignment horizontal="center" shrinkToFit="1"/>
    </xf>
    <xf numFmtId="165" fontId="2" fillId="0" borderId="0" xfId="5" applyFont="1" applyFill="1" applyBorder="1" applyAlignment="1">
      <alignment horizontal="center" shrinkToFit="1"/>
    </xf>
    <xf numFmtId="0" fontId="5" fillId="0" borderId="0" xfId="6" applyFont="1" applyAlignment="1">
      <alignment horizontal="center"/>
    </xf>
    <xf numFmtId="165" fontId="2" fillId="0" borderId="0" xfId="1" quotePrefix="1" applyFont="1" applyFill="1" applyAlignment="1">
      <alignment horizontal="center" shrinkToFit="1"/>
    </xf>
    <xf numFmtId="49" fontId="5" fillId="0" borderId="0" xfId="31" quotePrefix="1" applyNumberFormat="1" applyFont="1" applyAlignment="1">
      <alignment horizontal="center" shrinkToFit="1"/>
    </xf>
    <xf numFmtId="49" fontId="5" fillId="0" borderId="0" xfId="31" applyNumberFormat="1" applyFont="1" applyAlignment="1">
      <alignment horizontal="center" shrinkToFit="1"/>
    </xf>
    <xf numFmtId="165" fontId="2" fillId="0" borderId="0" xfId="5" quotePrefix="1" applyFont="1" applyFill="1" applyBorder="1" applyAlignment="1">
      <alignment horizontal="center" shrinkToFit="1"/>
    </xf>
    <xf numFmtId="0" fontId="17" fillId="0" borderId="0" xfId="27" applyFont="1" applyAlignment="1">
      <alignment wrapText="1"/>
    </xf>
    <xf numFmtId="170" fontId="17" fillId="0" borderId="0" xfId="27" applyNumberFormat="1" applyFont="1" applyAlignment="1">
      <alignment wrapText="1"/>
    </xf>
    <xf numFmtId="170" fontId="2" fillId="0" borderId="0" xfId="5" applyNumberFormat="1" applyFont="1" applyFill="1" applyAlignment="1">
      <alignment horizontal="center" shrinkToFit="1"/>
    </xf>
    <xf numFmtId="165" fontId="20" fillId="0" borderId="3" xfId="5" quotePrefix="1" applyFont="1" applyFill="1" applyBorder="1" applyAlignment="1">
      <alignment horizontal="center" shrinkToFit="1"/>
    </xf>
    <xf numFmtId="170" fontId="20" fillId="0" borderId="0" xfId="5" applyNumberFormat="1" applyFont="1" applyFill="1" applyAlignment="1">
      <alignment horizontal="center" shrinkToFit="1"/>
    </xf>
    <xf numFmtId="0" fontId="5" fillId="0" borderId="0" xfId="28" applyFont="1" applyAlignment="1">
      <alignment horizontal="center"/>
    </xf>
    <xf numFmtId="0" fontId="5" fillId="0" borderId="0" xfId="21" applyFont="1"/>
    <xf numFmtId="165" fontId="5" fillId="0" borderId="0" xfId="5" quotePrefix="1" applyFont="1" applyFill="1" applyBorder="1" applyAlignment="1">
      <alignment shrinkToFit="1"/>
    </xf>
    <xf numFmtId="165" fontId="5" fillId="0" borderId="2" xfId="5" quotePrefix="1" applyFont="1" applyFill="1" applyBorder="1" applyAlignment="1">
      <alignment horizontal="center" wrapText="1" shrinkToFit="1"/>
    </xf>
    <xf numFmtId="165" fontId="5" fillId="0" borderId="0" xfId="5" quotePrefix="1" applyFont="1" applyFill="1" applyBorder="1" applyAlignment="1">
      <alignment wrapText="1" shrinkToFit="1"/>
    </xf>
    <xf numFmtId="165" fontId="5" fillId="0" borderId="1" xfId="5" quotePrefix="1" applyFont="1" applyFill="1" applyBorder="1" applyAlignment="1">
      <alignment horizontal="center" shrinkToFit="1"/>
    </xf>
    <xf numFmtId="165" fontId="5" fillId="0" borderId="0" xfId="5" quotePrefix="1" applyFont="1" applyFill="1" applyBorder="1" applyAlignment="1">
      <alignment horizontal="center" wrapText="1" shrinkToFit="1"/>
    </xf>
    <xf numFmtId="49" fontId="5" fillId="0" borderId="0" xfId="6" quotePrefix="1" applyNumberFormat="1" applyFont="1" applyAlignment="1">
      <alignment horizontal="center" vertical="center"/>
    </xf>
    <xf numFmtId="0" fontId="2" fillId="0" borderId="0" xfId="28" applyFont="1" applyAlignment="1">
      <alignment horizontal="center"/>
    </xf>
    <xf numFmtId="170" fontId="5" fillId="0" borderId="0" xfId="5" quotePrefix="1" applyNumberFormat="1" applyFont="1" applyFill="1" applyBorder="1" applyAlignment="1">
      <alignment horizontal="center" shrinkToFit="1"/>
    </xf>
    <xf numFmtId="170" fontId="5" fillId="0" borderId="0" xfId="5" applyNumberFormat="1" applyFont="1" applyFill="1" applyBorder="1" applyAlignment="1">
      <alignment horizontal="center" shrinkToFit="1"/>
    </xf>
    <xf numFmtId="0" fontId="5" fillId="0" borderId="0" xfId="21" quotePrefix="1" applyFont="1" applyAlignment="1">
      <alignment horizontal="center"/>
    </xf>
    <xf numFmtId="0" fontId="5" fillId="0" borderId="0" xfId="6" applyFont="1" applyAlignment="1">
      <alignment horizontal="right"/>
    </xf>
    <xf numFmtId="165" fontId="5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49" fontId="5" fillId="0" borderId="2" xfId="6" quotePrefix="1" applyNumberFormat="1" applyFont="1" applyBorder="1" applyAlignment="1">
      <alignment horizontal="center"/>
    </xf>
    <xf numFmtId="0" fontId="2" fillId="0" borderId="0" xfId="7" quotePrefix="1" applyFont="1"/>
    <xf numFmtId="165" fontId="17" fillId="0" borderId="0" xfId="5" applyFont="1" applyFill="1" applyAlignment="1">
      <alignment wrapText="1"/>
    </xf>
    <xf numFmtId="49" fontId="2" fillId="0" borderId="0" xfId="9" applyNumberFormat="1" applyFont="1"/>
    <xf numFmtId="170" fontId="2" fillId="0" borderId="0" xfId="2" applyNumberFormat="1" applyFont="1" applyAlignment="1">
      <alignment shrinkToFit="1"/>
    </xf>
    <xf numFmtId="165" fontId="2" fillId="0" borderId="0" xfId="32" applyFont="1" applyFill="1"/>
    <xf numFmtId="43" fontId="2" fillId="0" borderId="0" xfId="9" applyNumberFormat="1" applyFont="1"/>
    <xf numFmtId="170" fontId="2" fillId="0" borderId="0" xfId="9" applyNumberFormat="1" applyFont="1"/>
    <xf numFmtId="165" fontId="2" fillId="0" borderId="0" xfId="9" applyNumberFormat="1" applyFont="1"/>
    <xf numFmtId="49" fontId="2" fillId="0" borderId="0" xfId="9" applyNumberFormat="1" applyFont="1" applyAlignment="1">
      <alignment horizontal="center"/>
    </xf>
    <xf numFmtId="0" fontId="2" fillId="0" borderId="0" xfId="9" applyFont="1" applyAlignment="1">
      <alignment horizontal="left"/>
    </xf>
    <xf numFmtId="49" fontId="5" fillId="0" borderId="0" xfId="9" applyNumberFormat="1" applyFont="1"/>
    <xf numFmtId="43" fontId="2" fillId="0" borderId="0" xfId="33" applyNumberFormat="1" applyFont="1" applyFill="1"/>
    <xf numFmtId="165" fontId="2" fillId="0" borderId="0" xfId="1" applyFont="1" applyFill="1" applyAlignment="1">
      <alignment horizontal="left"/>
    </xf>
    <xf numFmtId="165" fontId="2" fillId="0" borderId="0" xfId="1" applyFont="1" applyFill="1" applyAlignment="1">
      <alignment shrinkToFit="1"/>
    </xf>
    <xf numFmtId="165" fontId="5" fillId="0" borderId="3" xfId="1" applyFont="1" applyFill="1" applyBorder="1" applyAlignment="1">
      <alignment shrinkToFit="1"/>
    </xf>
    <xf numFmtId="165" fontId="5" fillId="0" borderId="0" xfId="1" applyFont="1" applyFill="1" applyAlignment="1">
      <alignment shrinkToFit="1"/>
    </xf>
    <xf numFmtId="0" fontId="2" fillId="0" borderId="0" xfId="2" applyFont="1" applyAlignment="1">
      <alignment shrinkToFit="1"/>
    </xf>
    <xf numFmtId="165" fontId="2" fillId="0" borderId="0" xfId="34" applyFont="1" applyFill="1" applyAlignment="1">
      <alignment shrinkToFit="1"/>
    </xf>
    <xf numFmtId="43" fontId="5" fillId="0" borderId="0" xfId="3" applyFont="1" applyFill="1"/>
    <xf numFmtId="165" fontId="5" fillId="0" borderId="0" xfId="2" applyNumberFormat="1" applyFont="1" applyAlignment="1">
      <alignment shrinkToFit="1"/>
    </xf>
    <xf numFmtId="43" fontId="5" fillId="0" borderId="0" xfId="3" applyFont="1" applyFill="1" applyAlignment="1">
      <alignment horizontal="right"/>
    </xf>
    <xf numFmtId="165" fontId="2" fillId="0" borderId="0" xfId="13" applyNumberFormat="1" applyFont="1"/>
    <xf numFmtId="0" fontId="5" fillId="0" borderId="0" xfId="13" applyFont="1"/>
    <xf numFmtId="0" fontId="5" fillId="0" borderId="1" xfId="6" applyFont="1" applyBorder="1" applyAlignment="1">
      <alignment horizontal="center"/>
    </xf>
    <xf numFmtId="169" fontId="5" fillId="0" borderId="2" xfId="2" quotePrefix="1" applyNumberFormat="1" applyFont="1" applyBorder="1" applyAlignment="1">
      <alignment horizontal="center"/>
    </xf>
    <xf numFmtId="49" fontId="2" fillId="0" borderId="0" xfId="2" applyNumberFormat="1" applyFont="1" applyAlignment="1">
      <alignment horizontal="center" wrapText="1"/>
    </xf>
    <xf numFmtId="0" fontId="5" fillId="0" borderId="0" xfId="23" applyFont="1" applyAlignment="1">
      <alignment horizontal="left" vertical="center"/>
    </xf>
    <xf numFmtId="0" fontId="5" fillId="0" borderId="0" xfId="2" applyFont="1" applyAlignment="1">
      <alignment horizontal="center"/>
    </xf>
    <xf numFmtId="0" fontId="5" fillId="0" borderId="0" xfId="14" applyFont="1"/>
    <xf numFmtId="0" fontId="2" fillId="0" borderId="0" xfId="23" applyFont="1" applyAlignment="1">
      <alignment horizontal="left" vertical="center"/>
    </xf>
    <xf numFmtId="0" fontId="2" fillId="0" borderId="0" xfId="23" applyFont="1"/>
    <xf numFmtId="43" fontId="2" fillId="0" borderId="0" xfId="1" applyNumberFormat="1" applyFont="1" applyFill="1"/>
    <xf numFmtId="43" fontId="5" fillId="0" borderId="0" xfId="1" applyNumberFormat="1" applyFont="1" applyFill="1"/>
    <xf numFmtId="0" fontId="2" fillId="0" borderId="0" xfId="23" applyFont="1" applyAlignment="1">
      <alignment horizontal="left" indent="1"/>
    </xf>
    <xf numFmtId="0" fontId="2" fillId="0" borderId="0" xfId="23" applyFont="1" applyAlignment="1">
      <alignment horizontal="left"/>
    </xf>
    <xf numFmtId="43" fontId="2" fillId="0" borderId="0" xfId="1" applyNumberFormat="1" applyFont="1" applyFill="1" applyBorder="1"/>
    <xf numFmtId="0" fontId="15" fillId="0" borderId="0" xfId="2" applyFont="1" applyAlignment="1">
      <alignment horizontal="left"/>
    </xf>
    <xf numFmtId="43" fontId="2" fillId="0" borderId="2" xfId="1" applyNumberFormat="1" applyFont="1" applyFill="1" applyBorder="1"/>
    <xf numFmtId="43" fontId="5" fillId="0" borderId="2" xfId="1" applyNumberFormat="1" applyFont="1" applyFill="1" applyBorder="1"/>
    <xf numFmtId="43" fontId="5" fillId="0" borderId="4" xfId="1" applyNumberFormat="1" applyFont="1" applyFill="1" applyBorder="1"/>
    <xf numFmtId="0" fontId="5" fillId="0" borderId="0" xfId="23" applyFont="1" applyAlignment="1">
      <alignment horizontal="left"/>
    </xf>
    <xf numFmtId="43" fontId="2" fillId="0" borderId="0" xfId="3" applyFont="1" applyFill="1" applyBorder="1"/>
    <xf numFmtId="165" fontId="5" fillId="0" borderId="2" xfId="1" applyFont="1" applyFill="1" applyBorder="1"/>
    <xf numFmtId="165" fontId="5" fillId="0" borderId="0" xfId="1" applyFont="1" applyFill="1"/>
    <xf numFmtId="43" fontId="5" fillId="0" borderId="0" xfId="1" applyNumberFormat="1" applyFont="1" applyFill="1" applyBorder="1"/>
    <xf numFmtId="0" fontId="5" fillId="0" borderId="1" xfId="2" applyFont="1" applyBorder="1"/>
    <xf numFmtId="165" fontId="5" fillId="0" borderId="0" xfId="5" applyFont="1" applyFill="1"/>
    <xf numFmtId="43" fontId="5" fillId="0" borderId="0" xfId="2" applyNumberFormat="1" applyFont="1"/>
    <xf numFmtId="43" fontId="2" fillId="0" borderId="0" xfId="35" applyNumberFormat="1" applyFont="1"/>
    <xf numFmtId="0" fontId="2" fillId="0" borderId="0" xfId="35" applyFont="1"/>
    <xf numFmtId="165" fontId="2" fillId="0" borderId="0" xfId="35" applyNumberFormat="1" applyFont="1"/>
    <xf numFmtId="0" fontId="5" fillId="0" borderId="0" xfId="23" applyFont="1"/>
    <xf numFmtId="43" fontId="5" fillId="0" borderId="5" xfId="1" applyNumberFormat="1" applyFont="1" applyFill="1" applyBorder="1" applyAlignment="1">
      <alignment shrinkToFit="1"/>
    </xf>
    <xf numFmtId="43" fontId="5" fillId="0" borderId="0" xfId="1" applyNumberFormat="1" applyFont="1" applyFill="1" applyAlignment="1">
      <alignment shrinkToFit="1"/>
    </xf>
    <xf numFmtId="164" fontId="2" fillId="0" borderId="0" xfId="3" applyNumberFormat="1" applyFont="1" applyFill="1" applyBorder="1"/>
    <xf numFmtId="0" fontId="2" fillId="0" borderId="0" xfId="1" applyNumberFormat="1" applyFont="1" applyFill="1" applyBorder="1"/>
    <xf numFmtId="165" fontId="2" fillId="0" borderId="0" xfId="9" applyNumberFormat="1" applyFont="1" applyAlignment="1">
      <alignment horizontal="left" shrinkToFit="1"/>
    </xf>
    <xf numFmtId="0" fontId="2" fillId="0" borderId="0" xfId="9" applyFont="1" applyAlignment="1">
      <alignment horizontal="left" shrinkToFit="1"/>
    </xf>
    <xf numFmtId="165" fontId="2" fillId="0" borderId="0" xfId="5" applyFont="1" applyFill="1" applyBorder="1" applyAlignment="1">
      <alignment horizontal="center"/>
    </xf>
    <xf numFmtId="49" fontId="2" fillId="0" borderId="0" xfId="9" applyNumberFormat="1" applyFont="1" applyAlignment="1">
      <alignment horizontal="center" shrinkToFit="1"/>
    </xf>
    <xf numFmtId="171" fontId="2" fillId="0" borderId="0" xfId="2" applyNumberFormat="1" applyFont="1" applyAlignment="1">
      <alignment horizontal="center" shrinkToFit="1"/>
    </xf>
    <xf numFmtId="49" fontId="2" fillId="0" borderId="0" xfId="2" applyNumberFormat="1" applyFont="1" applyAlignment="1">
      <alignment horizontal="center" shrinkToFit="1"/>
    </xf>
    <xf numFmtId="165" fontId="2" fillId="0" borderId="0" xfId="1" applyFont="1" applyFill="1" applyAlignment="1">
      <alignment horizontal="left" shrinkToFit="1"/>
    </xf>
    <xf numFmtId="165" fontId="2" fillId="0" borderId="0" xfId="1" applyFont="1" applyFill="1" applyBorder="1" applyAlignment="1">
      <alignment horizontal="left" indent="2"/>
    </xf>
    <xf numFmtId="49" fontId="5" fillId="0" borderId="0" xfId="35" applyNumberFormat="1" applyFont="1" applyAlignment="1">
      <alignment horizontal="center"/>
    </xf>
    <xf numFmtId="0" fontId="5" fillId="0" borderId="0" xfId="35" applyFont="1"/>
    <xf numFmtId="165" fontId="2" fillId="0" borderId="2" xfId="1" applyFont="1" applyFill="1" applyBorder="1" applyAlignment="1">
      <alignment shrinkToFit="1"/>
    </xf>
    <xf numFmtId="165" fontId="2" fillId="0" borderId="2" xfId="1" applyFont="1" applyFill="1" applyBorder="1" applyAlignment="1">
      <alignment horizontal="left" indent="2"/>
    </xf>
    <xf numFmtId="165" fontId="5" fillId="0" borderId="2" xfId="1" applyFont="1" applyFill="1" applyBorder="1" applyAlignment="1">
      <alignment horizontal="left" indent="2"/>
    </xf>
    <xf numFmtId="172" fontId="2" fillId="0" borderId="0" xfId="13" applyNumberFormat="1" applyFont="1"/>
    <xf numFmtId="43" fontId="2" fillId="0" borderId="0" xfId="36" applyFont="1" applyFill="1" applyBorder="1" applyAlignment="1">
      <alignment shrinkToFit="1"/>
    </xf>
    <xf numFmtId="0" fontId="2" fillId="0" borderId="0" xfId="35" applyFont="1" applyAlignment="1">
      <alignment shrinkToFit="1"/>
    </xf>
    <xf numFmtId="43" fontId="2" fillId="0" borderId="0" xfId="36" applyFont="1" applyFill="1" applyBorder="1"/>
    <xf numFmtId="171" fontId="2" fillId="0" borderId="0" xfId="5" applyNumberFormat="1" applyFont="1" applyFill="1" applyBorder="1" applyAlignment="1">
      <alignment shrinkToFit="1"/>
    </xf>
    <xf numFmtId="43" fontId="2" fillId="0" borderId="0" xfId="1" applyNumberFormat="1" applyFont="1" applyFill="1" applyBorder="1" applyAlignment="1">
      <alignment shrinkToFit="1"/>
    </xf>
    <xf numFmtId="43" fontId="2" fillId="0" borderId="0" xfId="1" applyNumberFormat="1" applyFont="1" applyFill="1" applyAlignment="1">
      <alignment shrinkToFit="1"/>
    </xf>
    <xf numFmtId="43" fontId="2" fillId="0" borderId="2" xfId="1" applyNumberFormat="1" applyFont="1" applyFill="1" applyBorder="1" applyAlignment="1">
      <alignment shrinkToFit="1"/>
    </xf>
    <xf numFmtId="0" fontId="5" fillId="0" borderId="0" xfId="6" applyFont="1" applyAlignment="1">
      <alignment horizontal="center" vertical="center"/>
    </xf>
    <xf numFmtId="164" fontId="2" fillId="0" borderId="0" xfId="13" applyNumberFormat="1" applyFont="1"/>
    <xf numFmtId="43" fontId="5" fillId="0" borderId="3" xfId="1" applyNumberFormat="1" applyFont="1" applyFill="1" applyBorder="1" applyAlignment="1">
      <alignment shrinkToFit="1"/>
    </xf>
    <xf numFmtId="43" fontId="2" fillId="0" borderId="0" xfId="13" applyNumberFormat="1" applyFont="1"/>
    <xf numFmtId="49" fontId="5" fillId="0" borderId="0" xfId="2" applyNumberFormat="1" applyFont="1" applyAlignment="1">
      <alignment horizontal="center" vertical="center"/>
    </xf>
    <xf numFmtId="165" fontId="5" fillId="0" borderId="0" xfId="34" applyFont="1" applyFill="1" applyAlignment="1">
      <alignment horizontal="right"/>
    </xf>
    <xf numFmtId="0" fontId="5" fillId="0" borderId="2" xfId="6" applyFont="1" applyBorder="1" applyAlignment="1">
      <alignment horizontal="center" wrapText="1"/>
    </xf>
    <xf numFmtId="170" fontId="2" fillId="0" borderId="0" xfId="5" applyNumberFormat="1" applyFont="1" applyFill="1" applyBorder="1" applyAlignment="1">
      <alignment horizontal="left"/>
    </xf>
    <xf numFmtId="165" fontId="5" fillId="0" borderId="0" xfId="34" applyFont="1" applyFill="1" applyAlignment="1">
      <alignment horizontal="left"/>
    </xf>
    <xf numFmtId="165" fontId="2" fillId="0" borderId="0" xfId="34" applyFont="1" applyFill="1"/>
    <xf numFmtId="170" fontId="2" fillId="0" borderId="0" xfId="5" applyNumberFormat="1" applyFont="1" applyFill="1" applyBorder="1"/>
    <xf numFmtId="165" fontId="2" fillId="0" borderId="0" xfId="34" applyFont="1" applyFill="1" applyBorder="1"/>
    <xf numFmtId="165" fontId="2" fillId="0" borderId="2" xfId="1" applyFont="1" applyFill="1" applyBorder="1" applyAlignment="1">
      <alignment horizontal="center" shrinkToFit="1"/>
    </xf>
    <xf numFmtId="170" fontId="5" fillId="0" borderId="0" xfId="5" applyNumberFormat="1" applyFont="1" applyFill="1" applyBorder="1" applyAlignment="1">
      <alignment shrinkToFit="1"/>
    </xf>
    <xf numFmtId="165" fontId="5" fillId="0" borderId="0" xfId="34" applyFont="1" applyFill="1" applyBorder="1"/>
    <xf numFmtId="164" fontId="2" fillId="0" borderId="0" xfId="36" applyNumberFormat="1" applyFont="1" applyFill="1" applyBorder="1"/>
    <xf numFmtId="49" fontId="5" fillId="0" borderId="0" xfId="14" applyNumberFormat="1" applyFont="1" applyAlignment="1">
      <alignment horizontal="center"/>
    </xf>
    <xf numFmtId="165" fontId="5" fillId="0" borderId="0" xfId="34" applyFont="1" applyFill="1"/>
    <xf numFmtId="165" fontId="5" fillId="0" borderId="0" xfId="9" applyNumberFormat="1" applyFont="1"/>
    <xf numFmtId="165" fontId="5" fillId="0" borderId="0" xfId="1" applyFont="1" applyFill="1" applyBorder="1" applyAlignment="1">
      <alignment shrinkToFit="1"/>
    </xf>
    <xf numFmtId="165" fontId="5" fillId="0" borderId="0" xfId="5" applyFont="1" applyFill="1" applyBorder="1" applyAlignment="1">
      <alignment shrinkToFit="1"/>
    </xf>
    <xf numFmtId="165" fontId="5" fillId="0" borderId="0" xfId="5" applyFont="1" applyFill="1" applyAlignment="1">
      <alignment shrinkToFit="1"/>
    </xf>
    <xf numFmtId="170" fontId="2" fillId="0" borderId="0" xfId="5" applyNumberFormat="1" applyFont="1" applyFill="1" applyBorder="1" applyAlignment="1">
      <alignment shrinkToFit="1"/>
    </xf>
    <xf numFmtId="165" fontId="2" fillId="0" borderId="0" xfId="1" applyFont="1" applyFill="1" applyBorder="1"/>
    <xf numFmtId="165" fontId="5" fillId="0" borderId="0" xfId="1" applyFont="1" applyFill="1" applyBorder="1"/>
    <xf numFmtId="165" fontId="2" fillId="0" borderId="0" xfId="1" applyFont="1" applyFill="1" applyBorder="1" applyAlignment="1">
      <alignment shrinkToFit="1"/>
    </xf>
    <xf numFmtId="43" fontId="5" fillId="0" borderId="0" xfId="9" applyNumberFormat="1" applyFont="1"/>
    <xf numFmtId="0" fontId="5" fillId="0" borderId="2" xfId="6" applyFont="1" applyBorder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49" fontId="5" fillId="0" borderId="2" xfId="14" applyNumberFormat="1" applyFont="1" applyBorder="1" applyAlignment="1">
      <alignment horizontal="center"/>
    </xf>
    <xf numFmtId="169" fontId="5" fillId="0" borderId="2" xfId="6" quotePrefix="1" applyNumberFormat="1" applyFont="1" applyBorder="1" applyAlignment="1">
      <alignment horizontal="center" vertical="center" shrinkToFit="1"/>
    </xf>
    <xf numFmtId="49" fontId="5" fillId="0" borderId="0" xfId="6" applyNumberFormat="1" applyFont="1" applyAlignment="1">
      <alignment vertical="center" shrinkToFit="1"/>
    </xf>
    <xf numFmtId="169" fontId="5" fillId="0" borderId="2" xfId="6" quotePrefix="1" applyNumberFormat="1" applyFont="1" applyBorder="1" applyAlignment="1">
      <alignment horizontal="center" vertical="center"/>
    </xf>
    <xf numFmtId="49" fontId="2" fillId="0" borderId="0" xfId="14" applyNumberFormat="1" applyFont="1" applyAlignment="1">
      <alignment horizontal="left"/>
    </xf>
    <xf numFmtId="165" fontId="2" fillId="0" borderId="0" xfId="14" applyNumberFormat="1" applyFont="1"/>
    <xf numFmtId="170" fontId="2" fillId="0" borderId="0" xfId="34" applyNumberFormat="1" applyFont="1" applyFill="1"/>
    <xf numFmtId="0" fontId="2" fillId="0" borderId="0" xfId="34" applyNumberFormat="1" applyFont="1" applyFill="1" applyAlignment="1">
      <alignment horizontal="center"/>
    </xf>
    <xf numFmtId="170" fontId="2" fillId="0" borderId="0" xfId="2" applyNumberFormat="1" applyFont="1"/>
    <xf numFmtId="0" fontId="5" fillId="0" borderId="0" xfId="34" applyNumberFormat="1" applyFont="1" applyFill="1" applyAlignment="1">
      <alignment horizontal="center"/>
    </xf>
    <xf numFmtId="43" fontId="2" fillId="0" borderId="0" xfId="14" applyNumberFormat="1" applyFont="1"/>
    <xf numFmtId="43" fontId="20" fillId="0" borderId="0" xfId="5" applyNumberFormat="1" applyFont="1" applyFill="1" applyAlignment="1">
      <alignment shrinkToFit="1"/>
    </xf>
    <xf numFmtId="165" fontId="2" fillId="0" borderId="0" xfId="34" applyFont="1" applyFill="1" applyAlignment="1">
      <alignment horizontal="left"/>
    </xf>
    <xf numFmtId="173" fontId="2" fillId="0" borderId="0" xfId="5" applyNumberFormat="1" applyFont="1" applyFill="1" applyBorder="1" applyAlignment="1">
      <alignment shrinkToFit="1"/>
    </xf>
    <xf numFmtId="173" fontId="2" fillId="0" borderId="0" xfId="5" applyNumberFormat="1" applyFont="1" applyFill="1" applyAlignment="1">
      <alignment shrinkToFit="1"/>
    </xf>
    <xf numFmtId="43" fontId="2" fillId="0" borderId="0" xfId="37" applyNumberFormat="1" applyFont="1" applyFill="1" applyAlignment="1"/>
    <xf numFmtId="165" fontId="5" fillId="0" borderId="3" xfId="5" applyFont="1" applyFill="1" applyBorder="1" applyAlignment="1">
      <alignment shrinkToFit="1"/>
    </xf>
    <xf numFmtId="0" fontId="20" fillId="0" borderId="0" xfId="9" applyFont="1"/>
    <xf numFmtId="0" fontId="2" fillId="0" borderId="0" xfId="38" applyFont="1" applyAlignment="1">
      <alignment vertical="center"/>
    </xf>
    <xf numFmtId="43" fontId="2" fillId="0" borderId="0" xfId="8" applyFont="1" applyFill="1" applyBorder="1" applyAlignment="1">
      <alignment vertical="center"/>
    </xf>
    <xf numFmtId="165" fontId="5" fillId="0" borderId="0" xfId="9" applyNumberFormat="1" applyFont="1" applyAlignment="1">
      <alignment horizontal="left"/>
    </xf>
    <xf numFmtId="0" fontId="2" fillId="0" borderId="0" xfId="18" applyFont="1"/>
    <xf numFmtId="0" fontId="5" fillId="0" borderId="0" xfId="18" applyFont="1"/>
    <xf numFmtId="0" fontId="11" fillId="0" borderId="0" xfId="38" applyFont="1" applyAlignment="1">
      <alignment vertical="center"/>
    </xf>
    <xf numFmtId="0" fontId="2" fillId="0" borderId="0" xfId="23" quotePrefix="1" applyFont="1" applyAlignment="1">
      <alignment horizontal="left"/>
    </xf>
    <xf numFmtId="164" fontId="2" fillId="0" borderId="0" xfId="13" applyNumberFormat="1" applyFont="1" applyAlignment="1">
      <alignment wrapText="1"/>
    </xf>
    <xf numFmtId="0" fontId="20" fillId="0" borderId="0" xfId="14" applyFont="1"/>
    <xf numFmtId="165" fontId="20" fillId="0" borderId="0" xfId="34" applyFont="1" applyFill="1"/>
    <xf numFmtId="0" fontId="20" fillId="0" borderId="0" xfId="2" applyFont="1"/>
    <xf numFmtId="165" fontId="20" fillId="0" borderId="0" xfId="5" applyFont="1" applyFill="1" applyBorder="1" applyAlignment="1">
      <alignment shrinkToFit="1"/>
    </xf>
    <xf numFmtId="165" fontId="20" fillId="0" borderId="0" xfId="5" applyFont="1" applyFill="1" applyAlignment="1">
      <alignment shrinkToFit="1"/>
    </xf>
    <xf numFmtId="0" fontId="2" fillId="0" borderId="0" xfId="5" applyNumberFormat="1" applyFont="1" applyFill="1" applyBorder="1" applyAlignment="1">
      <alignment shrinkToFit="1"/>
    </xf>
    <xf numFmtId="49" fontId="5" fillId="0" borderId="0" xfId="29" applyNumberFormat="1" applyFont="1" applyAlignment="1">
      <alignment horizontal="center"/>
    </xf>
    <xf numFmtId="0" fontId="5" fillId="0" borderId="0" xfId="29" applyFont="1"/>
    <xf numFmtId="0" fontId="5" fillId="0" borderId="0" xfId="29" applyFont="1" applyAlignment="1">
      <alignment shrinkToFit="1"/>
    </xf>
    <xf numFmtId="43" fontId="5" fillId="0" borderId="0" xfId="37" applyNumberFormat="1" applyFont="1" applyFill="1" applyAlignment="1"/>
    <xf numFmtId="164" fontId="2" fillId="0" borderId="0" xfId="39" applyNumberFormat="1" applyFont="1" applyFill="1" applyBorder="1" applyAlignment="1"/>
    <xf numFmtId="49" fontId="2" fillId="0" borderId="0" xfId="29" applyNumberFormat="1" applyFont="1"/>
    <xf numFmtId="0" fontId="2" fillId="0" borderId="0" xfId="29" applyFont="1"/>
    <xf numFmtId="0" fontId="2" fillId="0" borderId="0" xfId="29" applyFont="1" applyAlignment="1">
      <alignment shrinkToFit="1"/>
    </xf>
    <xf numFmtId="0" fontId="5" fillId="0" borderId="0" xfId="6" applyFont="1" applyAlignment="1">
      <alignment horizontal="center" vertical="center" shrinkToFit="1"/>
    </xf>
    <xf numFmtId="0" fontId="2" fillId="0" borderId="0" xfId="6" applyFont="1" applyAlignment="1">
      <alignment vertical="center" shrinkToFit="1"/>
    </xf>
    <xf numFmtId="0" fontId="5" fillId="0" borderId="0" xfId="6" applyFont="1" applyAlignment="1">
      <alignment vertical="center" shrinkToFit="1"/>
    </xf>
    <xf numFmtId="0" fontId="5" fillId="0" borderId="2" xfId="6" applyFont="1" applyBorder="1" applyAlignment="1">
      <alignment horizontal="center" vertical="center" shrinkToFit="1"/>
    </xf>
    <xf numFmtId="43" fontId="2" fillId="0" borderId="0" xfId="1" applyNumberFormat="1" applyFont="1" applyFill="1" applyAlignment="1"/>
    <xf numFmtId="43" fontId="5" fillId="0" borderId="0" xfId="6" applyNumberFormat="1" applyFont="1"/>
    <xf numFmtId="164" fontId="2" fillId="0" borderId="0" xfId="9" applyNumberFormat="1" applyFont="1"/>
    <xf numFmtId="0" fontId="15" fillId="0" borderId="0" xfId="6" applyFont="1" applyAlignment="1">
      <alignment vertical="center"/>
    </xf>
    <xf numFmtId="43" fontId="11" fillId="0" borderId="0" xfId="6" applyNumberFormat="1" applyFont="1"/>
    <xf numFmtId="43" fontId="2" fillId="0" borderId="0" xfId="1" applyNumberFormat="1" applyFont="1" applyFill="1" applyBorder="1" applyAlignment="1"/>
    <xf numFmtId="165" fontId="5" fillId="0" borderId="3" xfId="1" applyFont="1" applyFill="1" applyBorder="1" applyAlignment="1"/>
    <xf numFmtId="0" fontId="11" fillId="0" borderId="0" xfId="6" applyFont="1"/>
    <xf numFmtId="0" fontId="2" fillId="0" borderId="0" xfId="7" applyFont="1" applyAlignment="1">
      <alignment vertical="center"/>
    </xf>
    <xf numFmtId="49" fontId="2" fillId="0" borderId="0" xfId="40" applyNumberFormat="1" applyFont="1" applyAlignment="1">
      <alignment horizontal="left" vertical="center"/>
    </xf>
    <xf numFmtId="164" fontId="5" fillId="0" borderId="0" xfId="6" applyNumberFormat="1" applyFont="1" applyAlignment="1">
      <alignment horizontal="center" vertical="center"/>
    </xf>
    <xf numFmtId="170" fontId="5" fillId="0" borderId="0" xfId="5" applyNumberFormat="1" applyFont="1" applyFill="1"/>
    <xf numFmtId="170" fontId="5" fillId="0" borderId="0" xfId="5" applyNumberFormat="1" applyFont="1" applyFill="1" applyAlignment="1">
      <alignment shrinkToFit="1"/>
    </xf>
    <xf numFmtId="170" fontId="5" fillId="0" borderId="0" xfId="5" applyNumberFormat="1" applyFont="1" applyFill="1" applyBorder="1"/>
    <xf numFmtId="43" fontId="5" fillId="0" borderId="0" xfId="6" applyNumberFormat="1" applyFont="1" applyAlignment="1">
      <alignment horizontal="right" vertical="center"/>
    </xf>
    <xf numFmtId="165" fontId="2" fillId="0" borderId="0" xfId="41" applyFont="1" applyFill="1" applyBorder="1" applyAlignment="1">
      <alignment horizontal="center" vertical="center"/>
    </xf>
    <xf numFmtId="0" fontId="15" fillId="0" borderId="0" xfId="42" applyFont="1" applyAlignment="1">
      <alignment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34" applyFont="1" applyFill="1" applyBorder="1" applyAlignment="1">
      <alignment horizontal="left"/>
    </xf>
    <xf numFmtId="0" fontId="5" fillId="0" borderId="0" xfId="6" applyFont="1" applyAlignment="1">
      <alignment horizontal="center" wrapText="1"/>
    </xf>
    <xf numFmtId="0" fontId="5" fillId="0" borderId="1" xfId="6" applyFont="1" applyBorder="1" applyAlignment="1">
      <alignment horizontal="center"/>
    </xf>
    <xf numFmtId="169" fontId="5" fillId="0" borderId="2" xfId="2" quotePrefix="1" applyNumberFormat="1" applyFont="1" applyBorder="1" applyAlignment="1">
      <alignment horizontal="center" shrinkToFit="1"/>
    </xf>
    <xf numFmtId="170" fontId="2" fillId="0" borderId="0" xfId="34" applyNumberFormat="1" applyFont="1" applyFill="1" applyBorder="1"/>
    <xf numFmtId="170" fontId="5" fillId="0" borderId="0" xfId="2" applyNumberFormat="1" applyFont="1"/>
    <xf numFmtId="0" fontId="5" fillId="0" borderId="0" xfId="6" applyFont="1" applyAlignment="1">
      <alignment horizontal="center" vertical="center" wrapText="1" shrinkToFit="1"/>
    </xf>
    <xf numFmtId="49" fontId="2" fillId="0" borderId="0" xfId="2" applyNumberFormat="1" applyFont="1" applyAlignment="1">
      <alignment horizontal="center" vertical="center"/>
    </xf>
    <xf numFmtId="0" fontId="5" fillId="0" borderId="2" xfId="6" applyFont="1" applyBorder="1" applyAlignment="1">
      <alignment horizontal="center" vertical="center" wrapText="1" shrinkToFit="1"/>
    </xf>
    <xf numFmtId="49" fontId="5" fillId="0" borderId="2" xfId="6" quotePrefix="1" applyNumberFormat="1" applyFont="1" applyBorder="1" applyAlignment="1">
      <alignment horizontal="center" vertical="center" shrinkToFit="1"/>
    </xf>
    <xf numFmtId="49" fontId="2" fillId="0" borderId="0" xfId="6" quotePrefix="1" applyNumberFormat="1" applyFont="1" applyAlignment="1">
      <alignment horizontal="center" vertical="center" shrinkToFit="1"/>
    </xf>
    <xf numFmtId="49" fontId="2" fillId="0" borderId="0" xfId="6" applyNumberFormat="1" applyFont="1" applyAlignment="1">
      <alignment vertical="center" shrinkToFit="1"/>
    </xf>
    <xf numFmtId="165" fontId="2" fillId="0" borderId="0" xfId="32" applyFont="1" applyFill="1" applyBorder="1" applyAlignment="1">
      <alignment horizontal="center" shrinkToFit="1"/>
    </xf>
    <xf numFmtId="165" fontId="2" fillId="0" borderId="0" xfId="32" quotePrefix="1" applyFont="1" applyFill="1" applyBorder="1" applyAlignment="1">
      <alignment horizontal="center" shrinkToFit="1"/>
    </xf>
    <xf numFmtId="174" fontId="2" fillId="0" borderId="0" xfId="14" applyNumberFormat="1" applyFont="1"/>
    <xf numFmtId="165" fontId="5" fillId="0" borderId="0" xfId="32" applyFont="1" applyFill="1" applyBorder="1" applyAlignment="1">
      <alignment shrinkToFit="1"/>
    </xf>
    <xf numFmtId="170" fontId="2" fillId="0" borderId="0" xfId="14" applyNumberFormat="1" applyFont="1"/>
    <xf numFmtId="165" fontId="5" fillId="0" borderId="0" xfId="2" applyNumberFormat="1" applyFont="1"/>
    <xf numFmtId="170" fontId="2" fillId="0" borderId="0" xfId="32" applyNumberFormat="1" applyFont="1" applyFill="1" applyBorder="1"/>
    <xf numFmtId="165" fontId="2" fillId="0" borderId="0" xfId="2" applyNumberFormat="1" applyFont="1"/>
    <xf numFmtId="165" fontId="2" fillId="0" borderId="0" xfId="5" applyFont="1" applyFill="1" applyBorder="1"/>
    <xf numFmtId="166" fontId="2" fillId="0" borderId="0" xfId="14" applyNumberFormat="1" applyFont="1"/>
    <xf numFmtId="0" fontId="5" fillId="0" borderId="0" xfId="26" applyFont="1" applyAlignment="1">
      <alignment vertical="center"/>
    </xf>
    <xf numFmtId="165" fontId="5" fillId="0" borderId="0" xfId="34" applyFont="1" applyFill="1" applyBorder="1" applyAlignment="1">
      <alignment horizontal="right"/>
    </xf>
    <xf numFmtId="0" fontId="2" fillId="0" borderId="0" xfId="26" applyFont="1" applyAlignment="1">
      <alignment vertical="center"/>
    </xf>
    <xf numFmtId="165" fontId="2" fillId="0" borderId="0" xfId="1" applyFont="1" applyFill="1" applyBorder="1" applyAlignment="1">
      <alignment horizontal="right"/>
    </xf>
    <xf numFmtId="165" fontId="2" fillId="0" borderId="2" xfId="1" applyFont="1" applyFill="1" applyBorder="1"/>
    <xf numFmtId="165" fontId="2" fillId="0" borderId="2" xfId="1" applyFont="1" applyFill="1" applyBorder="1" applyAlignment="1">
      <alignment horizontal="right"/>
    </xf>
    <xf numFmtId="165" fontId="5" fillId="0" borderId="3" xfId="1" applyFont="1" applyFill="1" applyBorder="1"/>
    <xf numFmtId="170" fontId="2" fillId="0" borderId="0" xfId="34" applyNumberFormat="1" applyFont="1" applyFill="1" applyBorder="1" applyAlignment="1">
      <alignment horizontal="right"/>
    </xf>
    <xf numFmtId="0" fontId="5" fillId="0" borderId="0" xfId="6" quotePrefix="1" applyFont="1" applyAlignment="1">
      <alignment horizontal="center"/>
    </xf>
    <xf numFmtId="0" fontId="20" fillId="0" borderId="0" xfId="11" applyFont="1" applyAlignment="1">
      <alignment vertical="center"/>
    </xf>
    <xf numFmtId="0" fontId="17" fillId="0" borderId="0" xfId="2" applyFont="1" applyAlignment="1">
      <alignment horizontal="left"/>
    </xf>
    <xf numFmtId="0" fontId="17" fillId="0" borderId="0" xfId="2" applyFont="1"/>
    <xf numFmtId="49" fontId="20" fillId="0" borderId="0" xfId="2" applyNumberFormat="1" applyFont="1" applyAlignment="1">
      <alignment horizontal="center" vertical="center"/>
    </xf>
    <xf numFmtId="165" fontId="20" fillId="0" borderId="3" xfId="1" applyFont="1" applyBorder="1"/>
    <xf numFmtId="165" fontId="2" fillId="0" borderId="0" xfId="34" applyFont="1" applyFill="1" applyBorder="1" applyAlignment="1">
      <alignment horizontal="right"/>
    </xf>
    <xf numFmtId="43" fontId="5" fillId="0" borderId="0" xfId="6" applyNumberFormat="1" applyFont="1" applyAlignment="1">
      <alignment horizontal="right"/>
    </xf>
    <xf numFmtId="0" fontId="5" fillId="0" borderId="0" xfId="13" applyFont="1" applyAlignment="1">
      <alignment horizontal="center" shrinkToFit="1"/>
    </xf>
    <xf numFmtId="0" fontId="2" fillId="0" borderId="0" xfId="2" applyFont="1" applyAlignment="1">
      <alignment horizontal="left" shrinkToFit="1"/>
    </xf>
    <xf numFmtId="0" fontId="2" fillId="0" borderId="0" xfId="2" applyFont="1" applyAlignment="1">
      <alignment horizontal="center" shrinkToFit="1"/>
    </xf>
    <xf numFmtId="0" fontId="5" fillId="0" borderId="0" xfId="2" applyFont="1" applyAlignment="1">
      <alignment horizontal="center" shrinkToFit="1"/>
    </xf>
    <xf numFmtId="0" fontId="5" fillId="0" borderId="0" xfId="2" applyFont="1" applyAlignment="1">
      <alignment shrinkToFit="1"/>
    </xf>
    <xf numFmtId="0" fontId="2" fillId="0" borderId="0" xfId="43" applyFont="1" applyAlignment="1">
      <alignment vertical="center"/>
    </xf>
    <xf numFmtId="0" fontId="5" fillId="0" borderId="0" xfId="9" applyFont="1" applyAlignment="1">
      <alignment shrinkToFit="1"/>
    </xf>
    <xf numFmtId="0" fontId="15" fillId="0" borderId="0" xfId="43" applyFont="1" applyAlignment="1">
      <alignment vertical="center"/>
    </xf>
    <xf numFmtId="165" fontId="2" fillId="0" borderId="0" xfId="32" applyFont="1" applyFill="1" applyBorder="1" applyAlignment="1">
      <alignment shrinkToFit="1"/>
    </xf>
    <xf numFmtId="0" fontId="15" fillId="0" borderId="0" xfId="43" applyFont="1" applyAlignment="1">
      <alignment vertical="center" shrinkToFit="1"/>
    </xf>
    <xf numFmtId="43" fontId="2" fillId="0" borderId="0" xfId="32" applyNumberFormat="1" applyFont="1" applyFill="1" applyBorder="1" applyAlignment="1">
      <alignment shrinkToFit="1"/>
    </xf>
    <xf numFmtId="0" fontId="5" fillId="0" borderId="0" xfId="44" applyFont="1"/>
    <xf numFmtId="165" fontId="5" fillId="0" borderId="0" xfId="32" applyFont="1" applyFill="1" applyBorder="1"/>
    <xf numFmtId="165" fontId="5" fillId="0" borderId="0" xfId="14" applyNumberFormat="1" applyFont="1"/>
    <xf numFmtId="164" fontId="5" fillId="0" borderId="1" xfId="32" applyNumberFormat="1" applyFont="1" applyFill="1" applyBorder="1" applyAlignment="1">
      <alignment shrinkToFit="1"/>
    </xf>
    <xf numFmtId="164" fontId="5" fillId="0" borderId="0" xfId="32" applyNumberFormat="1" applyFont="1" applyFill="1" applyBorder="1" applyAlignment="1">
      <alignment shrinkToFit="1"/>
    </xf>
    <xf numFmtId="0" fontId="2" fillId="0" borderId="0" xfId="45" applyFont="1"/>
    <xf numFmtId="43" fontId="2" fillId="0" borderId="0" xfId="8" applyFont="1" applyFill="1"/>
    <xf numFmtId="49" fontId="5" fillId="0" borderId="0" xfId="26" applyNumberFormat="1" applyFont="1" applyAlignment="1">
      <alignment horizontal="center"/>
    </xf>
    <xf numFmtId="0" fontId="5" fillId="0" borderId="0" xfId="46" applyFont="1"/>
    <xf numFmtId="0" fontId="5" fillId="0" borderId="0" xfId="45" applyFont="1"/>
    <xf numFmtId="0" fontId="2" fillId="0" borderId="0" xfId="21" applyFont="1" applyAlignment="1">
      <alignment horizontal="left"/>
    </xf>
    <xf numFmtId="0" fontId="5" fillId="0" borderId="0" xfId="45" applyFont="1" applyAlignment="1">
      <alignment horizontal="right"/>
    </xf>
    <xf numFmtId="0" fontId="5" fillId="0" borderId="2" xfId="45" applyFont="1" applyBorder="1" applyAlignment="1">
      <alignment horizontal="center"/>
    </xf>
    <xf numFmtId="43" fontId="5" fillId="0" borderId="0" xfId="8" applyFont="1" applyFill="1"/>
    <xf numFmtId="0" fontId="5" fillId="0" borderId="4" xfId="45" applyFont="1" applyBorder="1" applyAlignment="1">
      <alignment horizontal="center" vertical="center" wrapText="1"/>
    </xf>
    <xf numFmtId="0" fontId="5" fillId="0" borderId="1" xfId="45" applyFont="1" applyBorder="1"/>
    <xf numFmtId="0" fontId="5" fillId="0" borderId="1" xfId="45" applyFont="1" applyBorder="1" applyAlignment="1">
      <alignment horizontal="center"/>
    </xf>
    <xf numFmtId="0" fontId="5" fillId="0" borderId="2" xfId="45" applyFont="1" applyBorder="1" applyAlignment="1">
      <alignment horizontal="center" vertical="center" wrapText="1"/>
    </xf>
    <xf numFmtId="0" fontId="5" fillId="0" borderId="0" xfId="45" applyFont="1" applyAlignment="1">
      <alignment horizontal="center"/>
    </xf>
    <xf numFmtId="0" fontId="5" fillId="0" borderId="0" xfId="45" applyFont="1" applyAlignment="1">
      <alignment horizontal="center"/>
    </xf>
    <xf numFmtId="49" fontId="5" fillId="0" borderId="2" xfId="45" quotePrefix="1" applyNumberFormat="1" applyFont="1" applyBorder="1" applyAlignment="1">
      <alignment horizontal="center"/>
    </xf>
    <xf numFmtId="49" fontId="2" fillId="0" borderId="0" xfId="45" applyNumberFormat="1" applyFont="1"/>
    <xf numFmtId="49" fontId="5" fillId="0" borderId="0" xfId="45" quotePrefix="1" applyNumberFormat="1" applyFont="1" applyAlignment="1">
      <alignment horizontal="center"/>
    </xf>
    <xf numFmtId="164" fontId="2" fillId="0" borderId="0" xfId="45" applyNumberFormat="1" applyFont="1"/>
    <xf numFmtId="49" fontId="2" fillId="0" borderId="0" xfId="45" applyNumberFormat="1" applyFont="1" applyAlignment="1">
      <alignment horizontal="left" indent="1"/>
    </xf>
    <xf numFmtId="49" fontId="5" fillId="0" borderId="0" xfId="45" applyNumberFormat="1" applyFont="1"/>
    <xf numFmtId="164" fontId="5" fillId="0" borderId="0" xfId="45" applyNumberFormat="1" applyFont="1"/>
    <xf numFmtId="164" fontId="2" fillId="0" borderId="0" xfId="45" applyNumberFormat="1" applyFont="1" applyAlignment="1">
      <alignment shrinkToFit="1"/>
    </xf>
    <xf numFmtId="0" fontId="2" fillId="0" borderId="0" xfId="45" applyFont="1" applyAlignment="1">
      <alignment horizontal="left"/>
    </xf>
    <xf numFmtId="0" fontId="2" fillId="0" borderId="0" xfId="45" applyFont="1" applyAlignment="1">
      <alignment shrinkToFit="1"/>
    </xf>
    <xf numFmtId="164" fontId="5" fillId="0" borderId="0" xfId="45" applyNumberFormat="1" applyFont="1" applyAlignment="1">
      <alignment shrinkToFit="1"/>
    </xf>
    <xf numFmtId="0" fontId="5" fillId="0" borderId="0" xfId="45" applyFont="1" applyAlignment="1">
      <alignment horizontal="left"/>
    </xf>
    <xf numFmtId="49" fontId="2" fillId="0" borderId="0" xfId="2" applyNumberFormat="1" applyFont="1"/>
    <xf numFmtId="0" fontId="5" fillId="0" borderId="1" xfId="45" applyFont="1" applyBorder="1" applyAlignment="1">
      <alignment horizontal="center" vertical="center" wrapText="1"/>
    </xf>
    <xf numFmtId="164" fontId="24" fillId="0" borderId="2" xfId="45" applyNumberFormat="1" applyFont="1" applyBorder="1" applyAlignment="1">
      <alignment horizontal="center" shrinkToFit="1"/>
    </xf>
    <xf numFmtId="164" fontId="24" fillId="0" borderId="0" xfId="45" applyNumberFormat="1" applyFont="1" applyAlignment="1">
      <alignment horizontal="center" shrinkToFit="1"/>
    </xf>
    <xf numFmtId="170" fontId="2" fillId="0" borderId="0" xfId="47" applyNumberFormat="1" applyFont="1" applyFill="1" applyBorder="1" applyAlignment="1">
      <alignment horizontal="center"/>
    </xf>
    <xf numFmtId="170" fontId="5" fillId="0" borderId="0" xfId="47" applyNumberFormat="1" applyFont="1" applyFill="1" applyBorder="1" applyAlignment="1">
      <alignment horizontal="center"/>
    </xf>
    <xf numFmtId="165" fontId="2" fillId="0" borderId="0" xfId="1" applyFont="1" applyFill="1" applyBorder="1" applyAlignment="1">
      <alignment horizontal="center"/>
    </xf>
    <xf numFmtId="0" fontId="2" fillId="0" borderId="0" xfId="42" applyFont="1"/>
    <xf numFmtId="165" fontId="2" fillId="0" borderId="0" xfId="48" applyFont="1" applyFill="1" applyAlignment="1"/>
    <xf numFmtId="165" fontId="2" fillId="0" borderId="0" xfId="48" applyFont="1" applyFill="1" applyBorder="1" applyAlignment="1"/>
    <xf numFmtId="170" fontId="2" fillId="0" borderId="0" xfId="48" applyNumberFormat="1" applyFont="1" applyFill="1" applyAlignment="1">
      <alignment horizontal="center"/>
    </xf>
    <xf numFmtId="165" fontId="2" fillId="0" borderId="0" xfId="48" applyFont="1" applyFill="1" applyBorder="1" applyAlignment="1">
      <alignment horizontal="center"/>
    </xf>
    <xf numFmtId="170" fontId="2" fillId="0" borderId="0" xfId="48" applyNumberFormat="1" applyFont="1" applyFill="1" applyBorder="1"/>
    <xf numFmtId="170" fontId="2" fillId="0" borderId="0" xfId="48" applyNumberFormat="1" applyFont="1" applyFill="1"/>
    <xf numFmtId="49" fontId="5" fillId="0" borderId="0" xfId="6" applyNumberFormat="1" applyFont="1" applyAlignment="1">
      <alignment horizontal="center"/>
    </xf>
    <xf numFmtId="49" fontId="5" fillId="0" borderId="0" xfId="6" applyNumberFormat="1" applyFont="1"/>
    <xf numFmtId="49" fontId="5" fillId="0" borderId="0" xfId="6" applyNumberFormat="1" applyFont="1" applyAlignment="1">
      <alignment horizontal="left"/>
    </xf>
    <xf numFmtId="0" fontId="5" fillId="0" borderId="0" xfId="49" applyFont="1" applyAlignment="1">
      <alignment vertical="top" wrapText="1" shrinkToFit="1"/>
    </xf>
    <xf numFmtId="0" fontId="5" fillId="0" borderId="0" xfId="49" applyFont="1" applyAlignment="1">
      <alignment horizontal="center" vertical="top" wrapText="1" shrinkToFit="1"/>
    </xf>
    <xf numFmtId="0" fontId="5" fillId="0" borderId="0" xfId="49" applyFont="1" applyAlignment="1">
      <alignment horizontal="center" vertical="top"/>
    </xf>
    <xf numFmtId="0" fontId="5" fillId="0" borderId="0" xfId="49" applyFont="1" applyAlignment="1">
      <alignment horizontal="center" vertical="top" shrinkToFit="1"/>
    </xf>
    <xf numFmtId="0" fontId="2" fillId="0" borderId="0" xfId="6" applyFont="1" applyAlignment="1">
      <alignment horizontal="center"/>
    </xf>
    <xf numFmtId="165" fontId="2" fillId="0" borderId="0" xfId="50" applyFont="1" applyFill="1" applyBorder="1" applyAlignment="1"/>
    <xf numFmtId="49" fontId="5" fillId="0" borderId="0" xfId="25" applyNumberFormat="1" applyFont="1" applyAlignment="1">
      <alignment horizontal="center"/>
    </xf>
    <xf numFmtId="0" fontId="5" fillId="0" borderId="0" xfId="25" applyFont="1"/>
    <xf numFmtId="0" fontId="2" fillId="0" borderId="0" xfId="25" quotePrefix="1" applyFont="1"/>
    <xf numFmtId="0" fontId="5" fillId="0" borderId="0" xfId="26" applyFont="1"/>
    <xf numFmtId="0" fontId="5" fillId="0" borderId="0" xfId="51" applyFont="1" applyAlignment="1">
      <alignment horizontal="left"/>
    </xf>
    <xf numFmtId="0" fontId="18" fillId="0" borderId="0" xfId="18" applyFont="1"/>
    <xf numFmtId="0" fontId="10" fillId="0" borderId="0" xfId="18"/>
    <xf numFmtId="0" fontId="2" fillId="0" borderId="0" xfId="51" applyFont="1" applyAlignment="1">
      <alignment horizontal="left"/>
    </xf>
    <xf numFmtId="0" fontId="26" fillId="0" borderId="0" xfId="18" applyFont="1" applyAlignment="1">
      <alignment horizontal="justify" vertical="center"/>
    </xf>
    <xf numFmtId="165" fontId="5" fillId="0" borderId="2" xfId="5" applyFont="1" applyFill="1" applyBorder="1" applyAlignment="1">
      <alignment horizontal="center"/>
    </xf>
    <xf numFmtId="165" fontId="5" fillId="0" borderId="4" xfId="5" applyFont="1" applyFill="1" applyBorder="1" applyAlignment="1">
      <alignment horizontal="center"/>
    </xf>
    <xf numFmtId="0" fontId="12" fillId="0" borderId="4" xfId="18" applyFont="1" applyBorder="1" applyAlignment="1">
      <alignment horizontal="center"/>
    </xf>
    <xf numFmtId="165" fontId="5" fillId="0" borderId="4" xfId="5" applyFont="1" applyFill="1" applyBorder="1" applyAlignment="1">
      <alignment horizontal="center" shrinkToFit="1"/>
    </xf>
    <xf numFmtId="0" fontId="5" fillId="0" borderId="0" xfId="6" applyFont="1" applyAlignment="1">
      <alignment shrinkToFit="1"/>
    </xf>
    <xf numFmtId="165" fontId="5" fillId="0" borderId="2" xfId="5" applyFont="1" applyFill="1" applyBorder="1" applyAlignment="1">
      <alignment horizontal="center" shrinkToFit="1"/>
    </xf>
    <xf numFmtId="165" fontId="2" fillId="0" borderId="0" xfId="5" applyFont="1" applyFill="1" applyBorder="1" applyAlignment="1">
      <alignment shrinkToFit="1"/>
    </xf>
    <xf numFmtId="0" fontId="2" fillId="0" borderId="0" xfId="6" applyFont="1" applyAlignment="1">
      <alignment shrinkToFit="1"/>
    </xf>
    <xf numFmtId="0" fontId="2" fillId="0" borderId="0" xfId="26" quotePrefix="1" applyFont="1" applyAlignment="1">
      <alignment horizontal="center"/>
    </xf>
    <xf numFmtId="43" fontId="2" fillId="0" borderId="0" xfId="5" applyNumberFormat="1" applyFont="1" applyFill="1" applyBorder="1" applyAlignment="1">
      <alignment shrinkToFit="1"/>
    </xf>
    <xf numFmtId="0" fontId="5" fillId="0" borderId="4" xfId="6" applyFont="1" applyBorder="1" applyAlignment="1">
      <alignment horizontal="center"/>
    </xf>
    <xf numFmtId="0" fontId="5" fillId="0" borderId="0" xfId="49" applyFont="1" applyAlignment="1">
      <alignment shrinkToFit="1"/>
    </xf>
    <xf numFmtId="169" fontId="5" fillId="0" borderId="0" xfId="49" applyNumberFormat="1" applyFont="1" applyAlignment="1">
      <alignment horizontal="center" shrinkToFit="1"/>
    </xf>
    <xf numFmtId="169" fontId="5" fillId="0" borderId="1" xfId="49" applyNumberFormat="1" applyFont="1" applyBorder="1" applyAlignment="1">
      <alignment shrinkToFit="1"/>
    </xf>
    <xf numFmtId="169" fontId="5" fillId="0" borderId="0" xfId="49" applyNumberFormat="1" applyFont="1" applyAlignment="1">
      <alignment horizontal="center" shrinkToFit="1"/>
    </xf>
    <xf numFmtId="0" fontId="2" fillId="0" borderId="2" xfId="6" applyFont="1" applyBorder="1"/>
    <xf numFmtId="0" fontId="5" fillId="0" borderId="2" xfId="51" applyFont="1" applyBorder="1" applyAlignment="1">
      <alignment horizontal="left"/>
    </xf>
    <xf numFmtId="0" fontId="2" fillId="0" borderId="2" xfId="26" applyFont="1" applyBorder="1"/>
    <xf numFmtId="0" fontId="5" fillId="0" borderId="2" xfId="6" applyFont="1" applyBorder="1" applyAlignment="1">
      <alignment horizontal="center"/>
    </xf>
    <xf numFmtId="165" fontId="5" fillId="0" borderId="2" xfId="5" applyFont="1" applyFill="1" applyBorder="1" applyAlignment="1">
      <alignment horizontal="center"/>
    </xf>
    <xf numFmtId="169" fontId="5" fillId="0" borderId="2" xfId="49" applyNumberFormat="1" applyFont="1" applyBorder="1" applyAlignment="1">
      <alignment horizontal="center" shrinkToFit="1"/>
    </xf>
    <xf numFmtId="0" fontId="2" fillId="0" borderId="0" xfId="1" applyNumberFormat="1" applyFont="1" applyFill="1" applyBorder="1" applyAlignment="1">
      <alignment horizontal="center"/>
    </xf>
    <xf numFmtId="175" fontId="2" fillId="0" borderId="1" xfId="5" applyNumberFormat="1" applyFont="1" applyFill="1" applyBorder="1" applyAlignment="1">
      <alignment horizontal="center" shrinkToFit="1"/>
    </xf>
    <xf numFmtId="175" fontId="2" fillId="0" borderId="0" xfId="5" applyNumberFormat="1" applyFont="1" applyFill="1" applyBorder="1" applyAlignment="1">
      <alignment horizontal="center" shrinkToFit="1"/>
    </xf>
    <xf numFmtId="0" fontId="2" fillId="0" borderId="0" xfId="5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49" fontId="2" fillId="0" borderId="0" xfId="21" applyNumberFormat="1" applyFont="1" applyAlignment="1">
      <alignment horizontal="left"/>
    </xf>
    <xf numFmtId="43" fontId="5" fillId="0" borderId="0" xfId="39" applyFont="1" applyFill="1" applyBorder="1" applyAlignment="1"/>
    <xf numFmtId="165" fontId="5" fillId="0" borderId="0" xfId="50" applyFont="1" applyFill="1" applyBorder="1" applyAlignment="1">
      <alignment horizontal="center"/>
    </xf>
    <xf numFmtId="176" fontId="5" fillId="0" borderId="0" xfId="6" applyNumberFormat="1" applyFont="1" applyAlignment="1">
      <alignment horizontal="center"/>
    </xf>
    <xf numFmtId="165" fontId="2" fillId="0" borderId="0" xfId="50" applyFont="1" applyFill="1" applyAlignment="1"/>
    <xf numFmtId="176" fontId="2" fillId="0" borderId="0" xfId="6" applyNumberFormat="1" applyFont="1"/>
    <xf numFmtId="165" fontId="2" fillId="0" borderId="0" xfId="50" applyFont="1" applyFill="1" applyAlignment="1">
      <alignment horizontal="right"/>
    </xf>
    <xf numFmtId="0" fontId="15" fillId="2" borderId="0" xfId="6" applyFont="1" applyFill="1"/>
    <xf numFmtId="0" fontId="2" fillId="2" borderId="0" xfId="6" applyFont="1" applyFill="1"/>
    <xf numFmtId="176" fontId="2" fillId="0" borderId="0" xfId="39" applyNumberFormat="1" applyFont="1" applyFill="1" applyAlignment="1"/>
    <xf numFmtId="177" fontId="2" fillId="0" borderId="0" xfId="50" applyNumberFormat="1" applyFont="1" applyFill="1" applyAlignment="1">
      <alignment horizontal="right"/>
    </xf>
    <xf numFmtId="0" fontId="2" fillId="2" borderId="0" xfId="2" applyFont="1" applyFill="1" applyAlignment="1">
      <alignment vertical="top"/>
    </xf>
    <xf numFmtId="0" fontId="2" fillId="0" borderId="0" xfId="2" applyFont="1" applyAlignment="1">
      <alignment vertical="top"/>
    </xf>
    <xf numFmtId="0" fontId="5" fillId="0" borderId="1" xfId="2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2" fillId="0" borderId="0" xfId="2" applyFont="1" applyAlignment="1">
      <alignment horizontal="left" vertical="top" wrapText="1" shrinkToFit="1"/>
    </xf>
    <xf numFmtId="0" fontId="5" fillId="0" borderId="0" xfId="52" applyFont="1"/>
    <xf numFmtId="0" fontId="2" fillId="0" borderId="0" xfId="53" applyFont="1" applyAlignment="1">
      <alignment horizontal="left"/>
    </xf>
    <xf numFmtId="170" fontId="2" fillId="0" borderId="0" xfId="41" applyNumberFormat="1" applyFont="1" applyFill="1" applyAlignment="1">
      <alignment horizontal="left" vertical="top" shrinkToFit="1"/>
    </xf>
    <xf numFmtId="165" fontId="2" fillId="0" borderId="0" xfId="1" applyFont="1" applyFill="1" applyAlignment="1">
      <alignment horizontal="left" vertical="top" shrinkToFit="1"/>
    </xf>
    <xf numFmtId="165" fontId="5" fillId="0" borderId="0" xfId="1" applyFont="1" applyFill="1" applyAlignment="1">
      <alignment horizontal="left" vertical="top" shrinkToFit="1"/>
    </xf>
    <xf numFmtId="165" fontId="2" fillId="0" borderId="0" xfId="54" applyFont="1" applyFill="1" applyAlignment="1"/>
    <xf numFmtId="170" fontId="2" fillId="0" borderId="0" xfId="54" applyNumberFormat="1" applyFont="1" applyFill="1" applyAlignment="1">
      <alignment horizontal="left" vertical="top" shrinkToFit="1"/>
    </xf>
    <xf numFmtId="0" fontId="2" fillId="0" borderId="0" xfId="53" applyFont="1" applyAlignment="1">
      <alignment horizontal="left" indent="1"/>
    </xf>
    <xf numFmtId="165" fontId="2" fillId="0" borderId="0" xfId="54" applyFont="1" applyFill="1" applyAlignment="1">
      <alignment horizontal="left" vertical="top" shrinkToFit="1"/>
    </xf>
    <xf numFmtId="170" fontId="5" fillId="0" borderId="0" xfId="41" applyNumberFormat="1" applyFont="1" applyFill="1" applyAlignment="1">
      <alignment horizontal="left" vertical="top" shrinkToFit="1"/>
    </xf>
    <xf numFmtId="0" fontId="5" fillId="0" borderId="0" xfId="38" quotePrefix="1" applyFont="1" applyAlignment="1">
      <alignment horizontal="center" vertical="center"/>
    </xf>
    <xf numFmtId="0" fontId="5" fillId="0" borderId="0" xfId="38" applyFont="1" applyAlignment="1">
      <alignment vertical="center"/>
    </xf>
    <xf numFmtId="0" fontId="28" fillId="0" borderId="0" xfId="55" applyFont="1"/>
    <xf numFmtId="0" fontId="2" fillId="0" borderId="0" xfId="29" applyFont="1" applyAlignment="1">
      <alignment horizontal="right" shrinkToFit="1"/>
    </xf>
    <xf numFmtId="0" fontId="29" fillId="0" borderId="0" xfId="55" applyFont="1" applyAlignment="1">
      <alignment horizontal="left"/>
    </xf>
    <xf numFmtId="0" fontId="28" fillId="0" borderId="0" xfId="55" applyFont="1" applyAlignment="1">
      <alignment horizontal="left"/>
    </xf>
    <xf numFmtId="0" fontId="5" fillId="0" borderId="0" xfId="6" applyFont="1" applyAlignment="1">
      <alignment horizontal="left"/>
    </xf>
    <xf numFmtId="0" fontId="29" fillId="0" borderId="0" xfId="55" quotePrefix="1" applyFont="1" applyAlignment="1">
      <alignment horizontal="left"/>
    </xf>
    <xf numFmtId="49" fontId="2" fillId="0" borderId="0" xfId="18" applyNumberFormat="1" applyFont="1" applyAlignment="1">
      <alignment horizontal="center"/>
    </xf>
    <xf numFmtId="49" fontId="2" fillId="0" borderId="0" xfId="18" applyNumberFormat="1" applyFont="1"/>
    <xf numFmtId="0" fontId="5" fillId="0" borderId="0" xfId="11" applyFont="1" applyAlignment="1">
      <alignment horizontal="right"/>
    </xf>
    <xf numFmtId="43" fontId="5" fillId="0" borderId="0" xfId="11" applyNumberFormat="1" applyFont="1" applyAlignment="1">
      <alignment horizontal="right"/>
    </xf>
    <xf numFmtId="0" fontId="5" fillId="0" borderId="2" xfId="12" applyFont="1" applyBorder="1" applyAlignment="1">
      <alignment horizontal="center"/>
    </xf>
    <xf numFmtId="0" fontId="5" fillId="0" borderId="0" xfId="12" applyFont="1" applyAlignment="1">
      <alignment horizontal="center" shrinkToFit="1"/>
    </xf>
    <xf numFmtId="49" fontId="5" fillId="0" borderId="0" xfId="18" applyNumberFormat="1" applyFont="1" applyAlignment="1">
      <alignment horizontal="center" shrinkToFit="1"/>
    </xf>
    <xf numFmtId="0" fontId="5" fillId="0" borderId="0" xfId="11" applyFont="1" applyAlignment="1">
      <alignment horizontal="center" shrinkToFit="1"/>
    </xf>
    <xf numFmtId="0" fontId="29" fillId="0" borderId="0" xfId="55" applyFont="1"/>
    <xf numFmtId="0" fontId="5" fillId="0" borderId="2" xfId="12" applyFont="1" applyBorder="1" applyAlignment="1">
      <alignment horizontal="center" shrinkToFit="1"/>
    </xf>
    <xf numFmtId="49" fontId="5" fillId="0" borderId="2" xfId="18" applyNumberFormat="1" applyFont="1" applyBorder="1" applyAlignment="1">
      <alignment horizontal="center" shrinkToFit="1"/>
    </xf>
    <xf numFmtId="0" fontId="5" fillId="0" borderId="2" xfId="11" applyFont="1" applyBorder="1" applyAlignment="1">
      <alignment horizontal="center" shrinkToFit="1"/>
    </xf>
    <xf numFmtId="165" fontId="2" fillId="0" borderId="0" xfId="1" applyFont="1" applyFill="1" applyAlignment="1">
      <alignment vertical="center"/>
    </xf>
    <xf numFmtId="165" fontId="2" fillId="0" borderId="0" xfId="1" applyFont="1" applyAlignment="1">
      <alignment vertical="center"/>
    </xf>
    <xf numFmtId="165" fontId="2" fillId="0" borderId="0" xfId="1" applyFont="1" applyFill="1" applyBorder="1" applyAlignment="1">
      <alignment vertical="center"/>
    </xf>
    <xf numFmtId="165" fontId="5" fillId="0" borderId="3" xfId="1" applyFont="1" applyFill="1" applyBorder="1" applyAlignment="1">
      <alignment vertical="center"/>
    </xf>
    <xf numFmtId="165" fontId="5" fillId="0" borderId="0" xfId="1" applyFont="1" applyAlignment="1">
      <alignment vertical="center"/>
    </xf>
    <xf numFmtId="0" fontId="5" fillId="0" borderId="0" xfId="22" applyFont="1"/>
    <xf numFmtId="49" fontId="5" fillId="0" borderId="0" xfId="56" applyNumberFormat="1" applyFont="1"/>
    <xf numFmtId="168" fontId="29" fillId="0" borderId="0" xfId="57" applyNumberFormat="1" applyFont="1" applyFill="1" applyBorder="1" applyAlignment="1">
      <alignment shrinkToFit="1"/>
    </xf>
    <xf numFmtId="170" fontId="29" fillId="0" borderId="0" xfId="57" applyNumberFormat="1" applyFont="1" applyFill="1" applyBorder="1" applyAlignment="1">
      <alignment shrinkToFit="1"/>
    </xf>
    <xf numFmtId="170" fontId="28" fillId="0" borderId="0" xfId="57" applyNumberFormat="1" applyFont="1" applyFill="1" applyBorder="1" applyAlignment="1">
      <alignment shrinkToFit="1"/>
    </xf>
    <xf numFmtId="170" fontId="28" fillId="0" borderId="0" xfId="55" applyNumberFormat="1" applyFont="1"/>
    <xf numFmtId="49" fontId="5" fillId="0" borderId="0" xfId="58" applyNumberFormat="1" applyFont="1"/>
    <xf numFmtId="0" fontId="2" fillId="0" borderId="0" xfId="59" applyFont="1"/>
    <xf numFmtId="49" fontId="2" fillId="0" borderId="0" xfId="56" applyNumberFormat="1" applyFont="1"/>
    <xf numFmtId="165" fontId="28" fillId="0" borderId="0" xfId="55" applyNumberFormat="1" applyFont="1"/>
    <xf numFmtId="168" fontId="29" fillId="0" borderId="0" xfId="57" applyNumberFormat="1" applyFont="1" applyFill="1" applyBorder="1" applyAlignment="1">
      <alignment horizontal="right" shrinkToFit="1"/>
    </xf>
    <xf numFmtId="168" fontId="28" fillId="0" borderId="0" xfId="57" applyNumberFormat="1" applyFont="1" applyFill="1" applyBorder="1" applyAlignment="1">
      <alignment shrinkToFit="1"/>
    </xf>
    <xf numFmtId="168" fontId="28" fillId="0" borderId="0" xfId="57" applyNumberFormat="1" applyFont="1" applyFill="1" applyBorder="1" applyAlignment="1">
      <alignment horizontal="right" shrinkToFit="1"/>
    </xf>
    <xf numFmtId="170" fontId="28" fillId="0" borderId="0" xfId="57" applyNumberFormat="1" applyFont="1" applyFill="1" applyBorder="1" applyAlignment="1">
      <alignment horizontal="right" shrinkToFit="1"/>
    </xf>
    <xf numFmtId="165" fontId="28" fillId="0" borderId="0" xfId="60" applyFont="1" applyFill="1" applyBorder="1"/>
    <xf numFmtId="168" fontId="28" fillId="0" borderId="0" xfId="55" applyNumberFormat="1" applyFont="1"/>
    <xf numFmtId="173" fontId="28" fillId="0" borderId="0" xfId="57" applyNumberFormat="1" applyFont="1" applyFill="1" applyBorder="1" applyAlignment="1">
      <alignment horizontal="right" shrinkToFit="1"/>
    </xf>
    <xf numFmtId="170" fontId="28" fillId="0" borderId="0" xfId="57" applyNumberFormat="1" applyFont="1" applyFill="1" applyBorder="1"/>
  </cellXfs>
  <cellStyles count="61">
    <cellStyle name="Comma" xfId="1" builtinId="3"/>
    <cellStyle name="Comma 10 10 2" xfId="41" xr:uid="{B2ED6FA1-332D-438F-B5C9-D6F57B951E77}"/>
    <cellStyle name="Comma 10 17 2" xfId="60" xr:uid="{4B8B464B-0524-448F-BE66-0E7FED53C178}"/>
    <cellStyle name="Comma 10 2" xfId="5" xr:uid="{93F08332-EB73-4CEC-B4E3-A841E3EACA3F}"/>
    <cellStyle name="Comma 10 2 2 2" xfId="8" xr:uid="{A3957186-9686-41A2-90AC-BABCDED480B2}"/>
    <cellStyle name="Comma 10 6" xfId="36" xr:uid="{217F77B4-5184-44C9-BCDB-44CDE8A0C242}"/>
    <cellStyle name="Comma 10 7 2 3" xfId="50" xr:uid="{FCD9B683-36C4-4EC4-A99B-0A15F10780A7}"/>
    <cellStyle name="Comma 11 2" xfId="34" xr:uid="{624F484B-9B84-4C6A-8F5D-968AFA2307FE}"/>
    <cellStyle name="Comma 2 2 10 2" xfId="54" xr:uid="{F732D946-2E89-4942-A32F-A1E0D9615E19}"/>
    <cellStyle name="Comma 2 2 5" xfId="10" xr:uid="{2B347306-5216-41D1-AA2D-F3556CC7D7F7}"/>
    <cellStyle name="Comma 2 3" xfId="32" xr:uid="{EC7361A3-A3BC-492C-8E6C-F4A286E88D49}"/>
    <cellStyle name="Comma 2 3 14 2" xfId="47" xr:uid="{228AD444-62CC-4EE3-A244-F88D3B82A0CE}"/>
    <cellStyle name="Comma 2 3 2 2 2 2" xfId="37" xr:uid="{7DFEEF29-9CE4-4DAC-9B03-A8D49DD9CDCB}"/>
    <cellStyle name="Comma 40" xfId="57" xr:uid="{C45591A7-063A-4984-8E72-1ED7BFD815D6}"/>
    <cellStyle name="Comma 8 4" xfId="33" xr:uid="{38E735E2-088A-4109-8DE6-FF45D978CAC8}"/>
    <cellStyle name="Comma 9 2 2 2 2 2" xfId="48" xr:uid="{19BDBC12-66EA-4679-B6F9-46F869734086}"/>
    <cellStyle name="Comma_FS  ASIAN 30.09.51 2" xfId="39" xr:uid="{E8BBF740-3A41-4C7F-B619-00038607117A}"/>
    <cellStyle name="Comma_งบ FAT 30 มิ.ย. 50 2" xfId="3" xr:uid="{861365BA-05C2-46D5-B196-CBABDCAF8D59}"/>
    <cellStyle name="Normal" xfId="0" builtinId="0"/>
    <cellStyle name="Normal 10 2 14" xfId="44" xr:uid="{A3757E66-04A0-45B3-820A-C6FBAD436081}"/>
    <cellStyle name="Normal 10 3 2 2" xfId="25" xr:uid="{99455A97-469B-466C-9F43-AE135794147E}"/>
    <cellStyle name="Normal 10 4 2" xfId="29" xr:uid="{E5578098-DD4A-4215-8531-85F0499C3128}"/>
    <cellStyle name="Normal 11 12" xfId="53" xr:uid="{3F709ECF-2AD9-45CA-9407-DAE428BD6DEA}"/>
    <cellStyle name="Normal 12 2 2 3" xfId="15" xr:uid="{DEA002F0-E788-4256-8944-FE68D92D2A97}"/>
    <cellStyle name="Normal 12 2 3" xfId="59" xr:uid="{A1965C9A-62BD-4638-8C62-0E1F9FDC6B0B}"/>
    <cellStyle name="Normal 13" xfId="23" xr:uid="{7F36A7FD-DFF3-4589-88F8-6177E79521EE}"/>
    <cellStyle name="Normal 13 2" xfId="38" xr:uid="{B905D684-1215-4447-A85F-56CBABCDF3D9}"/>
    <cellStyle name="Normal 16 2 3" xfId="51" xr:uid="{CC749EF6-5847-405C-BBF9-2A9305EC9DC8}"/>
    <cellStyle name="Normal 2" xfId="4" xr:uid="{3FEC9A19-4692-47DC-B4E2-82DD6D237DA2}"/>
    <cellStyle name="Normal 2 2" xfId="28" xr:uid="{24A4138F-2C4D-451E-9612-C34B64162B84}"/>
    <cellStyle name="Normal 2 2 11" xfId="30" xr:uid="{555E05CD-B3D2-451A-8796-09291AD2E96B}"/>
    <cellStyle name="Normal 3 15" xfId="46" xr:uid="{A8B26B9B-7A1D-4D44-9905-73A1B631D5CD}"/>
    <cellStyle name="Normal 3 3 4" xfId="56" xr:uid="{BEA2D932-A739-4B09-A087-614E5D85D9DA}"/>
    <cellStyle name="Normal 4 2 2 2" xfId="58" xr:uid="{94F66FFA-84DA-4CEC-A425-C3B3F1BDFEA7}"/>
    <cellStyle name="Normal 5 2 2" xfId="24" xr:uid="{163F3DC1-720F-4888-8229-18F9F61175F7}"/>
    <cellStyle name="Normal 5 25 2 2 2 2 2" xfId="18" xr:uid="{CB11B08B-4A84-43A7-9D8F-C15E0F0D14B2}"/>
    <cellStyle name="Normal 5 25 2 2 2 3" xfId="52" xr:uid="{E1D28F0F-7797-4A2D-9D46-0A8474F2D5E1}"/>
    <cellStyle name="Normal 5 25 2 2 3" xfId="17" xr:uid="{D18F8229-65AF-4AEA-92B9-727270E1ADC7}"/>
    <cellStyle name="Normal 8 2 2 2" xfId="21" xr:uid="{25F67902-98DD-459B-8232-0FAEC28A9A87}"/>
    <cellStyle name="Normal 8 7 10" xfId="42" xr:uid="{D2B74BCE-8C10-4D2F-BB4F-FB37BFCED9AD}"/>
    <cellStyle name="Normal 8 9" xfId="49" xr:uid="{E7B54C6C-A930-41A6-935D-9D50C41C8DC4}"/>
    <cellStyle name="Normal_a012-4(48)-27.5.49 2" xfId="35" xr:uid="{934F1C47-BAFB-42FF-9A65-C1E91EA837F0}"/>
    <cellStyle name="Normal_afet001 - 30 มิ.ย. 49 2" xfId="43" xr:uid="{5E37FD44-A8D1-4D72-A266-DB242396EF8D}"/>
    <cellStyle name="Normal_afet001 - 30 มิ.ย. 49 4" xfId="9" xr:uid="{3940E500-C83E-4D6A-AED1-09322F551D8F}"/>
    <cellStyle name="Normal_afet003 - 30 มิ.ย. 49" xfId="2" xr:uid="{EB3E5BEE-0626-4C1D-B629-72A00AC6FF78}"/>
    <cellStyle name="Normal_afet003 - 30 มิ.ย. 49 2" xfId="11" xr:uid="{AF701315-7DC1-4944-AFDD-2BF3CEA7E2ED}"/>
    <cellStyle name="Normal_Note 1" xfId="31" xr:uid="{27DBAAAF-0904-4A16-B973-0ED1EC5EE50C}"/>
    <cellStyle name="Normal_Note ข้อมูลทางการเงินจำแนกฯ" xfId="45" xr:uid="{B17768B3-0999-4F19-82AB-25F908BAACA8}"/>
    <cellStyle name="Normal_งบ AFC 30 ก.ย. 51" xfId="26" xr:uid="{F851EEBD-67B7-4846-9930-0BF4EE285496}"/>
    <cellStyle name="Normal_งบ BRP 30 มิ.ย. 51" xfId="13" xr:uid="{31E54D4D-8961-4CB6-A09D-8149CB704646}"/>
    <cellStyle name="Normal_งบ BRP 30 มิ.ย. 51 2" xfId="12" xr:uid="{19B51C04-1C2B-403B-AA7B-9D97D1E5F7BD}"/>
    <cellStyle name="Normal_งบ BRP 30 มิ.ย. 51 2 2" xfId="22" xr:uid="{F9A36CA1-B6E3-4D34-AD0A-BCF111620AC8}"/>
    <cellStyle name="Normal_งบ BRP 30 มิ.ย. 51 2 3" xfId="19" xr:uid="{E940C5FA-D2A6-4CA3-9130-C1591F26B546}"/>
    <cellStyle name="Normal_งบ BRP 30 มิ.ย. 51 3" xfId="16" xr:uid="{C4E5A50D-C61D-4EF0-BE8A-FFC3F980BC1B}"/>
    <cellStyle name="Normal_งบ MCS 31 ธ.ค. 49" xfId="20" xr:uid="{13980531-10E1-46F8-96F8-E7C8A3B5C106}"/>
    <cellStyle name="Normal_งบ MCS 31 ธ.ค. 49 2" xfId="27" xr:uid="{6E5F11B0-94B2-4EEA-A84D-8D67BB3BABC7}"/>
    <cellStyle name="Normal_งบ เอเชี่ยน 31 มี.ค. 51" xfId="6" xr:uid="{BACEBD1E-4DE3-4E4D-80DD-0AF587EF86BD}"/>
    <cellStyle name="Normal_งบ-MCS (31 มี.ค. 49)" xfId="14" xr:uid="{B64C2350-0923-4327-AB28-2EE6A1AFC8F3}"/>
    <cellStyle name="Normal_งบ-MCS (31 มี.ค. 49) 3" xfId="7" xr:uid="{5788588B-4B3E-4905-8A4E-BCEF5169E6D9}"/>
    <cellStyle name="Normal_งบ-MCS (31 มี.ค. 49)_งบ MILL 30 ก.ย. 52" xfId="40" xr:uid="{25F7D8D8-E205-4AE7-9107-C1844FB6CAC1}"/>
    <cellStyle name="ปกติ 2 3 2" xfId="55" xr:uid="{2A9C30CD-AF3D-4F5E-B934-6B2C2097F6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calcChain" Target="calcChain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77A29183-3FA4-41A1-AB4A-D6397438823E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E3590DBE-D6AF-4C0D-B3CD-62D5B2B4C202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2645D70B-0CDC-4C83-94A6-BBC35EB155B0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F44DD164-2AB2-4D63-BD26-8E700EDC87C0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3D497942-2E48-4A1F-B55C-97AF0BA23CE3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21F694A9-4B95-4749-AFF1-5DE13DFA6F48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C8E9BDCD-7032-43CA-9CFB-3BD90B98C5F5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58E5A23D-08F0-4A1A-9EEA-FC5B2DBC6042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7B23562E-24BA-49A4-AF54-C3AFF1450059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39FD0FDC-26E5-45F3-9C59-0C2A54928150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926527F0-E50F-4665-ABEC-FF15D09BCFC0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956CA91E-8EDF-40C2-AE8D-ADC778CE9EBD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AC57F040-7637-4651-BA4A-C8877DE61CCD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B028B096-72BA-4851-805C-FA6956F0E9F4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4B92F912-563C-4D7C-AA5C-40EBEEF6F900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B5149529-5F64-4F34-A19D-F517094D0E3B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212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BCF20066-82FA-496A-931D-0B9097BF351C}"/>
            </a:ext>
          </a:extLst>
        </xdr:cNvPr>
        <xdr:cNvSpPr txBox="1">
          <a:spLocks noChangeArrowheads="1"/>
        </xdr:cNvSpPr>
      </xdr:nvSpPr>
      <xdr:spPr bwMode="auto">
        <a:xfrm>
          <a:off x="6600825" y="5538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827FDB1D-834E-46E9-AA90-1B6DD3D631B5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90F70B9E-7D5E-4513-9888-983CBEC2289A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5DF7BB77-22A9-46CA-A108-B05F61A71144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FCBD3B4A-97AA-4B56-9011-DEFEE47BDD94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B95CF11D-55C2-404E-81C8-55E3C19E0239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4C460FB4-4031-488E-99C4-B838E4C7232C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B6A041B0-38E7-45CA-A1EE-9155CE8E5BFA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8364BCFA-49A1-4EFD-91F2-7E683679A3B4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DDDF33AE-5BA4-4C6C-8C50-B1D0B85E6543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7B885668-C5D2-45AB-9C9F-2882E07E4634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A7BAF804-963D-4557-9628-02CF2AEAFACD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F64B8DC5-30EF-4F04-90A3-F4973C85D62A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FD948A51-8227-44C8-AF8D-410A3D8888AC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83D28559-88C9-41CA-A019-F9FDAD1F3F00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212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6E14D7FB-A57E-4E91-BB08-1A2EF70D2BFF}"/>
            </a:ext>
          </a:extLst>
        </xdr:cNvPr>
        <xdr:cNvSpPr txBox="1">
          <a:spLocks noChangeArrowheads="1"/>
        </xdr:cNvSpPr>
      </xdr:nvSpPr>
      <xdr:spPr bwMode="auto">
        <a:xfrm>
          <a:off x="6600825" y="5538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DED300C7-BD25-4574-8571-AF96B4F865CF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5D923216-47B5-4695-A8B3-EC70D65E254F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212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FAD367D5-F1EE-4121-9F5D-D94F2BC04497}"/>
            </a:ext>
          </a:extLst>
        </xdr:cNvPr>
        <xdr:cNvSpPr txBox="1">
          <a:spLocks noChangeArrowheads="1"/>
        </xdr:cNvSpPr>
      </xdr:nvSpPr>
      <xdr:spPr bwMode="auto">
        <a:xfrm>
          <a:off x="6600825" y="5538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DE6FA83C-8F35-43B1-BC2E-0FD3085927A3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A2D7F89B-3759-4ED7-92E1-2A705E0C2925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212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3BA3D24C-6B6F-485A-AC94-98F95A014FC5}"/>
            </a:ext>
          </a:extLst>
        </xdr:cNvPr>
        <xdr:cNvSpPr txBox="1">
          <a:spLocks noChangeArrowheads="1"/>
        </xdr:cNvSpPr>
      </xdr:nvSpPr>
      <xdr:spPr bwMode="auto">
        <a:xfrm>
          <a:off x="6600825" y="5538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1145869D-9E41-4A81-92D1-F23D33DF6DDC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2AB6FD09-4A5B-4488-95A6-961C7846D1E3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05D734FA-2C34-4900-B063-51BAB7477583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62F491BB-C6B0-425D-BD26-8E9AADD5D095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A91A7097-2936-42A9-BBDC-19D5C7D25A95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67FE374A-C12A-4A5F-A867-0CE2497D9558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73131404-5E32-440C-99B8-908C0226ADF5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D36C0496-1547-4913-9843-C11C5E2FA003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7C01F9F9-17B9-4D85-9F8B-7F1D35E82858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49BA8A25-B2A5-4D13-AA73-70C1AACBB58B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5ADD7C6C-B598-4B88-AA6F-5701FCD1888B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D9D57972-0A93-4CAA-BB2B-8A83C9456DD2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FD27F140-8488-4181-9405-71800C07C24C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3EF2C46F-8975-424F-AF74-86130A3C9C1B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39D6FEAF-77D4-4A84-92BD-0710BC1752F4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CC5E97B2-9328-4533-AE7B-324C11FF2916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AD024C2C-F3BD-4ABA-AFA2-6E6CB4FF07CE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A01E835D-24C7-46C3-B722-5CB083828DB2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935B099D-847D-4162-8D08-71FF514757FD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212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818F6122-94DD-472A-B3DC-7FDF1911E851}"/>
            </a:ext>
          </a:extLst>
        </xdr:cNvPr>
        <xdr:cNvSpPr txBox="1">
          <a:spLocks noChangeArrowheads="1"/>
        </xdr:cNvSpPr>
      </xdr:nvSpPr>
      <xdr:spPr bwMode="auto">
        <a:xfrm>
          <a:off x="6600825" y="5538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2E88319C-14CB-4178-8F6A-25F40D01CCC5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0C766608-1EAB-4F61-9EEA-04310B256B78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38DE8D66-3FA6-46DF-ABB3-6AEA40B01E64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EDD70722-50E3-49F6-82F6-AA98A9F2374E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4D2FE4DC-1D67-4BB8-BE02-7C40E01FF6EA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BD22F7B2-5143-4912-9C24-A958DC5E1B05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80D13A59-8411-483C-BF5F-2ACFE5C92737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212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9F7C63A7-3EAD-4D8B-A83C-0DC02D7E9BE1}"/>
            </a:ext>
          </a:extLst>
        </xdr:cNvPr>
        <xdr:cNvSpPr txBox="1">
          <a:spLocks noChangeArrowheads="1"/>
        </xdr:cNvSpPr>
      </xdr:nvSpPr>
      <xdr:spPr bwMode="auto">
        <a:xfrm>
          <a:off x="6600825" y="5538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DB02BE08-1EAF-424B-87B7-3691298024A2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F3587601-3083-4E13-AD8C-64C5B9FC6546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1CFE943D-E5F5-4181-8C50-106C2403FBD4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ABAD1FEB-FD01-4EBB-80CC-214E209433F1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0BC77644-C9AE-4278-8920-9B43031038E1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C711D75A-B2FD-4697-9FB3-67BAABABD510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7C26EB3A-C5DA-40F1-922B-6D22692D1733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2BFA6815-1FFC-4C79-96D5-C80CD1EFD927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446405</xdr:colOff>
      <xdr:row>376</xdr:row>
      <xdr:rowOff>83820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D4AD12FA-3C78-4638-BFA7-B8C39C64CFA0}"/>
            </a:ext>
          </a:extLst>
        </xdr:cNvPr>
        <xdr:cNvSpPr txBox="1">
          <a:spLocks noChangeArrowheads="1"/>
        </xdr:cNvSpPr>
      </xdr:nvSpPr>
      <xdr:spPr bwMode="auto">
        <a:xfrm>
          <a:off x="6485255" y="979881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E10A5200-68C6-4786-AAFF-CE2B8F5E07AE}"/>
            </a:ext>
          </a:extLst>
        </xdr:cNvPr>
        <xdr:cNvSpPr txBox="1">
          <a:spLocks noChangeArrowheads="1"/>
        </xdr:cNvSpPr>
      </xdr:nvSpPr>
      <xdr:spPr bwMode="auto">
        <a:xfrm>
          <a:off x="6600825" y="1143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254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603A7832-F283-4F8A-8344-8B475E457F89}"/>
            </a:ext>
          </a:extLst>
        </xdr:cNvPr>
        <xdr:cNvSpPr txBox="1">
          <a:spLocks noChangeArrowheads="1"/>
        </xdr:cNvSpPr>
      </xdr:nvSpPr>
      <xdr:spPr bwMode="auto">
        <a:xfrm>
          <a:off x="656907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384</xdr:row>
      <xdr:rowOff>120650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5237D0BB-21A6-43D6-89A5-B84F00DA1CEF}"/>
            </a:ext>
          </a:extLst>
        </xdr:cNvPr>
        <xdr:cNvSpPr txBox="1">
          <a:spLocks noChangeArrowheads="1"/>
        </xdr:cNvSpPr>
      </xdr:nvSpPr>
      <xdr:spPr bwMode="auto">
        <a:xfrm>
          <a:off x="6569075" y="1001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212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5ACBA117-E7D2-433A-90CA-86567D1B98CD}"/>
            </a:ext>
          </a:extLst>
        </xdr:cNvPr>
        <xdr:cNvSpPr txBox="1">
          <a:spLocks noChangeArrowheads="1"/>
        </xdr:cNvSpPr>
      </xdr:nvSpPr>
      <xdr:spPr bwMode="auto">
        <a:xfrm>
          <a:off x="6600825" y="5538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212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C08C8E60-A25F-4F76-9827-1C2260A192C2}"/>
            </a:ext>
          </a:extLst>
        </xdr:cNvPr>
        <xdr:cNvSpPr txBox="1">
          <a:spLocks noChangeArrowheads="1"/>
        </xdr:cNvSpPr>
      </xdr:nvSpPr>
      <xdr:spPr bwMode="auto">
        <a:xfrm>
          <a:off x="6600825" y="5538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254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046A035A-C95F-4EC3-924B-FAE034A898A3}"/>
            </a:ext>
          </a:extLst>
        </xdr:cNvPr>
        <xdr:cNvSpPr txBox="1">
          <a:spLocks noChangeArrowheads="1"/>
        </xdr:cNvSpPr>
      </xdr:nvSpPr>
      <xdr:spPr bwMode="auto">
        <a:xfrm>
          <a:off x="656907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266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9257A050-DDDD-4FB1-B751-3791D6F4F26C}"/>
            </a:ext>
          </a:extLst>
        </xdr:cNvPr>
        <xdr:cNvSpPr txBox="1">
          <a:spLocks noChangeArrowheads="1"/>
        </xdr:cNvSpPr>
      </xdr:nvSpPr>
      <xdr:spPr bwMode="auto">
        <a:xfrm>
          <a:off x="6600825" y="6928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266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4CC6C4A8-9FAE-485E-82E3-4F5B5DBDF11B}"/>
            </a:ext>
          </a:extLst>
        </xdr:cNvPr>
        <xdr:cNvSpPr txBox="1">
          <a:spLocks noChangeArrowheads="1"/>
        </xdr:cNvSpPr>
      </xdr:nvSpPr>
      <xdr:spPr bwMode="auto">
        <a:xfrm>
          <a:off x="6600825" y="6928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266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2AD80605-3A26-4000-A508-3BE9F25B1E08}"/>
            </a:ext>
          </a:extLst>
        </xdr:cNvPr>
        <xdr:cNvSpPr txBox="1">
          <a:spLocks noChangeArrowheads="1"/>
        </xdr:cNvSpPr>
      </xdr:nvSpPr>
      <xdr:spPr bwMode="auto">
        <a:xfrm>
          <a:off x="6600825" y="6928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266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0B1C5417-09BD-4E4B-9DAE-E1AA949EE71A}"/>
            </a:ext>
          </a:extLst>
        </xdr:cNvPr>
        <xdr:cNvSpPr txBox="1">
          <a:spLocks noChangeArrowheads="1"/>
        </xdr:cNvSpPr>
      </xdr:nvSpPr>
      <xdr:spPr bwMode="auto">
        <a:xfrm>
          <a:off x="6600825" y="6928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266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D7A8F6CB-49F3-4387-B192-6D6151DCB836}"/>
            </a:ext>
          </a:extLst>
        </xdr:cNvPr>
        <xdr:cNvSpPr txBox="1">
          <a:spLocks noChangeArrowheads="1"/>
        </xdr:cNvSpPr>
      </xdr:nvSpPr>
      <xdr:spPr bwMode="auto">
        <a:xfrm>
          <a:off x="6600825" y="6928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7749C0D3-A1DB-434B-A9AF-1AEAAE6DF1A4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4DC87F76-4749-48E8-B494-93FE2A0C42FA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BB06CE52-9589-4DA1-B903-1BA8AAE537C9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AC45183D-E546-4258-9BC8-F8F37B1A883F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B64B4AC0-40DD-43A6-9960-E483D39D580F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4D4BAE4D-45E6-49EB-B4D2-595827B671CA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390E6296-0BCA-4B59-B549-3A8840834AC0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C1365E5C-C630-4331-8904-93AAE3686B5E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269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E7E425A4-7D31-49C0-BC5E-5ECDCEA6C065}"/>
            </a:ext>
          </a:extLst>
        </xdr:cNvPr>
        <xdr:cNvSpPr txBox="1">
          <a:spLocks noChangeArrowheads="1"/>
        </xdr:cNvSpPr>
      </xdr:nvSpPr>
      <xdr:spPr bwMode="auto">
        <a:xfrm>
          <a:off x="6600825" y="7004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269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F305A503-FCCD-4428-B8E8-DCA92F54A01A}"/>
            </a:ext>
          </a:extLst>
        </xdr:cNvPr>
        <xdr:cNvSpPr txBox="1">
          <a:spLocks noChangeArrowheads="1"/>
        </xdr:cNvSpPr>
      </xdr:nvSpPr>
      <xdr:spPr bwMode="auto">
        <a:xfrm>
          <a:off x="6600825" y="7004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269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A27392DD-1F80-41AB-B8C8-62DE90F1B858}"/>
            </a:ext>
          </a:extLst>
        </xdr:cNvPr>
        <xdr:cNvSpPr txBox="1">
          <a:spLocks noChangeArrowheads="1"/>
        </xdr:cNvSpPr>
      </xdr:nvSpPr>
      <xdr:spPr bwMode="auto">
        <a:xfrm>
          <a:off x="6600825" y="7004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269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235DF28B-FC23-48EC-8F3D-E6491037F867}"/>
            </a:ext>
          </a:extLst>
        </xdr:cNvPr>
        <xdr:cNvSpPr txBox="1">
          <a:spLocks noChangeArrowheads="1"/>
        </xdr:cNvSpPr>
      </xdr:nvSpPr>
      <xdr:spPr bwMode="auto">
        <a:xfrm>
          <a:off x="6600825" y="7004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269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9BD4D0D4-B6DA-4818-BE21-893914613721}"/>
            </a:ext>
          </a:extLst>
        </xdr:cNvPr>
        <xdr:cNvSpPr txBox="1">
          <a:spLocks noChangeArrowheads="1"/>
        </xdr:cNvSpPr>
      </xdr:nvSpPr>
      <xdr:spPr bwMode="auto">
        <a:xfrm>
          <a:off x="6600825" y="7004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269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B322BA44-E1AB-42F2-9378-C3F54ED849FC}"/>
            </a:ext>
          </a:extLst>
        </xdr:cNvPr>
        <xdr:cNvSpPr txBox="1">
          <a:spLocks noChangeArrowheads="1"/>
        </xdr:cNvSpPr>
      </xdr:nvSpPr>
      <xdr:spPr bwMode="auto">
        <a:xfrm>
          <a:off x="6600825" y="7004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269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35F99FA7-F4B8-47EA-BCB1-8BA25CA0F594}"/>
            </a:ext>
          </a:extLst>
        </xdr:cNvPr>
        <xdr:cNvSpPr txBox="1">
          <a:spLocks noChangeArrowheads="1"/>
        </xdr:cNvSpPr>
      </xdr:nvSpPr>
      <xdr:spPr bwMode="auto">
        <a:xfrm>
          <a:off x="6600825" y="7004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269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047F8E57-A7BF-4158-B3CB-355ED676966F}"/>
            </a:ext>
          </a:extLst>
        </xdr:cNvPr>
        <xdr:cNvSpPr txBox="1">
          <a:spLocks noChangeArrowheads="1"/>
        </xdr:cNvSpPr>
      </xdr:nvSpPr>
      <xdr:spPr bwMode="auto">
        <a:xfrm>
          <a:off x="6600825" y="7004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1E20E284-1E86-4FE1-AA88-D6E01E050BBF}"/>
            </a:ext>
          </a:extLst>
        </xdr:cNvPr>
        <xdr:cNvSpPr txBox="1">
          <a:spLocks noChangeArrowheads="1"/>
        </xdr:cNvSpPr>
      </xdr:nvSpPr>
      <xdr:spPr bwMode="auto">
        <a:xfrm>
          <a:off x="6600825" y="7310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ABE0D9E8-BAFF-429E-80BB-F0D2ACD17CF0}"/>
            </a:ext>
          </a:extLst>
        </xdr:cNvPr>
        <xdr:cNvSpPr txBox="1">
          <a:spLocks noChangeArrowheads="1"/>
        </xdr:cNvSpPr>
      </xdr:nvSpPr>
      <xdr:spPr bwMode="auto">
        <a:xfrm>
          <a:off x="6600825" y="7310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85131504-1BB3-4F5B-B1A6-9A022E74F17C}"/>
            </a:ext>
          </a:extLst>
        </xdr:cNvPr>
        <xdr:cNvSpPr txBox="1">
          <a:spLocks noChangeArrowheads="1"/>
        </xdr:cNvSpPr>
      </xdr:nvSpPr>
      <xdr:spPr bwMode="auto">
        <a:xfrm>
          <a:off x="6600825" y="7310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96C304E5-7909-457C-BBBB-AB75A9250195}"/>
            </a:ext>
          </a:extLst>
        </xdr:cNvPr>
        <xdr:cNvSpPr txBox="1">
          <a:spLocks noChangeArrowheads="1"/>
        </xdr:cNvSpPr>
      </xdr:nvSpPr>
      <xdr:spPr bwMode="auto">
        <a:xfrm>
          <a:off x="6600825" y="7310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284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A25286A6-6E8B-4971-ACD6-DF1F05884D3E}"/>
            </a:ext>
          </a:extLst>
        </xdr:cNvPr>
        <xdr:cNvSpPr txBox="1">
          <a:spLocks noChangeArrowheads="1"/>
        </xdr:cNvSpPr>
      </xdr:nvSpPr>
      <xdr:spPr bwMode="auto">
        <a:xfrm>
          <a:off x="6600825" y="7388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284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1F995322-5855-41D0-8267-D06CF7BED7F9}"/>
            </a:ext>
          </a:extLst>
        </xdr:cNvPr>
        <xdr:cNvSpPr txBox="1">
          <a:spLocks noChangeArrowheads="1"/>
        </xdr:cNvSpPr>
      </xdr:nvSpPr>
      <xdr:spPr bwMode="auto">
        <a:xfrm>
          <a:off x="6600825" y="7388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284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CEAF9682-11CA-482E-85DE-88EAEFAC7A7F}"/>
            </a:ext>
          </a:extLst>
        </xdr:cNvPr>
        <xdr:cNvSpPr txBox="1">
          <a:spLocks noChangeArrowheads="1"/>
        </xdr:cNvSpPr>
      </xdr:nvSpPr>
      <xdr:spPr bwMode="auto">
        <a:xfrm>
          <a:off x="6600825" y="7388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284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1E461AE6-AA2D-4869-B86C-991BF53BFFD0}"/>
            </a:ext>
          </a:extLst>
        </xdr:cNvPr>
        <xdr:cNvSpPr txBox="1">
          <a:spLocks noChangeArrowheads="1"/>
        </xdr:cNvSpPr>
      </xdr:nvSpPr>
      <xdr:spPr bwMode="auto">
        <a:xfrm>
          <a:off x="6600825" y="7388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284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D189FB7D-A8EE-47FD-AA4E-554F5D6D2723}"/>
            </a:ext>
          </a:extLst>
        </xdr:cNvPr>
        <xdr:cNvSpPr txBox="1">
          <a:spLocks noChangeArrowheads="1"/>
        </xdr:cNvSpPr>
      </xdr:nvSpPr>
      <xdr:spPr bwMode="auto">
        <a:xfrm>
          <a:off x="6600825" y="7388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284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2F0A83B1-69CC-43D7-804D-A7AF3ED587FE}"/>
            </a:ext>
          </a:extLst>
        </xdr:cNvPr>
        <xdr:cNvSpPr txBox="1">
          <a:spLocks noChangeArrowheads="1"/>
        </xdr:cNvSpPr>
      </xdr:nvSpPr>
      <xdr:spPr bwMode="auto">
        <a:xfrm>
          <a:off x="6600825" y="7388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284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D7BFF01E-003B-4DB3-A203-4AB87A95FADE}"/>
            </a:ext>
          </a:extLst>
        </xdr:cNvPr>
        <xdr:cNvSpPr txBox="1">
          <a:spLocks noChangeArrowheads="1"/>
        </xdr:cNvSpPr>
      </xdr:nvSpPr>
      <xdr:spPr bwMode="auto">
        <a:xfrm>
          <a:off x="6600825" y="7388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DDF92D46-BDDE-40E9-9A59-1D92E884135F}"/>
            </a:ext>
          </a:extLst>
        </xdr:cNvPr>
        <xdr:cNvSpPr txBox="1">
          <a:spLocks noChangeArrowheads="1"/>
        </xdr:cNvSpPr>
      </xdr:nvSpPr>
      <xdr:spPr bwMode="auto">
        <a:xfrm>
          <a:off x="6600825" y="93459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BEA17286-67AC-46CE-AB3C-BE9AAFF779F0}"/>
            </a:ext>
          </a:extLst>
        </xdr:cNvPr>
        <xdr:cNvSpPr txBox="1">
          <a:spLocks noChangeArrowheads="1"/>
        </xdr:cNvSpPr>
      </xdr:nvSpPr>
      <xdr:spPr bwMode="auto">
        <a:xfrm>
          <a:off x="6600825" y="93459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03721459-331C-4754-A20F-8014CC76AB47}"/>
            </a:ext>
          </a:extLst>
        </xdr:cNvPr>
        <xdr:cNvSpPr txBox="1">
          <a:spLocks noChangeArrowheads="1"/>
        </xdr:cNvSpPr>
      </xdr:nvSpPr>
      <xdr:spPr bwMode="auto">
        <a:xfrm>
          <a:off x="6600825" y="93459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05B230E7-0F80-47A3-B934-E717B7658663}"/>
            </a:ext>
          </a:extLst>
        </xdr:cNvPr>
        <xdr:cNvSpPr txBox="1">
          <a:spLocks noChangeArrowheads="1"/>
        </xdr:cNvSpPr>
      </xdr:nvSpPr>
      <xdr:spPr bwMode="auto">
        <a:xfrm>
          <a:off x="6600825" y="93459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F1FBF963-780C-4147-9F5B-59468D3C3EB0}"/>
            </a:ext>
          </a:extLst>
        </xdr:cNvPr>
        <xdr:cNvSpPr txBox="1">
          <a:spLocks noChangeArrowheads="1"/>
        </xdr:cNvSpPr>
      </xdr:nvSpPr>
      <xdr:spPr bwMode="auto">
        <a:xfrm>
          <a:off x="6600825" y="93459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F81EE5EB-41D4-4446-9002-0F54DA918CDA}"/>
            </a:ext>
          </a:extLst>
        </xdr:cNvPr>
        <xdr:cNvSpPr txBox="1">
          <a:spLocks noChangeArrowheads="1"/>
        </xdr:cNvSpPr>
      </xdr:nvSpPr>
      <xdr:spPr bwMode="auto">
        <a:xfrm>
          <a:off x="6600825" y="93459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507A91E5-CD6E-4915-8FFC-D09B6982D46B}"/>
            </a:ext>
          </a:extLst>
        </xdr:cNvPr>
        <xdr:cNvSpPr txBox="1">
          <a:spLocks noChangeArrowheads="1"/>
        </xdr:cNvSpPr>
      </xdr:nvSpPr>
      <xdr:spPr bwMode="auto">
        <a:xfrm>
          <a:off x="6600825" y="93459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21A63134-35B8-454F-80E4-5EFB37B399CD}"/>
            </a:ext>
          </a:extLst>
        </xdr:cNvPr>
        <xdr:cNvSpPr txBox="1">
          <a:spLocks noChangeArrowheads="1"/>
        </xdr:cNvSpPr>
      </xdr:nvSpPr>
      <xdr:spPr bwMode="auto">
        <a:xfrm>
          <a:off x="6600825" y="93459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B22C71A7-1369-4522-B95C-C8A83CD7234E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80EF04FD-FB8D-4FA5-A517-1174FF29F62F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F403E24E-1F36-4530-82A9-60BC92706F0D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7886658B-36BB-4646-BBF8-817074704A44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308E4A97-5FE2-472B-B93D-BD166909554B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EC1F4D38-0018-4987-8127-5DC2A72C9D40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02CEE385-E2F8-4EF3-A433-8AD36B2C3E6B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2B83AE67-F999-4491-B8B4-C252FFDAF606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3AF3269C-246A-4D9A-8A91-B9144706C33C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2C28ADB4-4F51-4728-AD6D-3AA11E4067C8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AC9CC3EC-D34E-4E4F-B274-05DB81F16357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33C4CE86-76E8-416C-BFD4-33A0B2FE35F7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5636B080-E33B-48D6-8AD5-6C123A48E777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F5D8F576-D8E5-49D3-89B8-DFE5C006FED1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212BD9D9-455B-4ECC-86AF-FF0D088D681A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718EFBED-3723-4A31-8990-4E8266224796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C3F36169-B168-44E6-BC90-A660A1312D48}"/>
            </a:ext>
          </a:extLst>
        </xdr:cNvPr>
        <xdr:cNvSpPr txBox="1">
          <a:spLocks noChangeArrowheads="1"/>
        </xdr:cNvSpPr>
      </xdr:nvSpPr>
      <xdr:spPr bwMode="auto">
        <a:xfrm>
          <a:off x="6600825" y="6369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93951A1E-874E-4B64-B5F8-CB2A80485999}"/>
            </a:ext>
          </a:extLst>
        </xdr:cNvPr>
        <xdr:cNvSpPr txBox="1">
          <a:spLocks noChangeArrowheads="1"/>
        </xdr:cNvSpPr>
      </xdr:nvSpPr>
      <xdr:spPr bwMode="auto">
        <a:xfrm>
          <a:off x="6600825" y="6369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9AF81C3D-3C98-47CB-A8A6-F77C357B0256}"/>
            </a:ext>
          </a:extLst>
        </xdr:cNvPr>
        <xdr:cNvSpPr txBox="1">
          <a:spLocks noChangeArrowheads="1"/>
        </xdr:cNvSpPr>
      </xdr:nvSpPr>
      <xdr:spPr bwMode="auto">
        <a:xfrm>
          <a:off x="6600825" y="6369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6FDD14BD-611C-4934-BF43-66B83E10A764}"/>
            </a:ext>
          </a:extLst>
        </xdr:cNvPr>
        <xdr:cNvSpPr txBox="1">
          <a:spLocks noChangeArrowheads="1"/>
        </xdr:cNvSpPr>
      </xdr:nvSpPr>
      <xdr:spPr bwMode="auto">
        <a:xfrm>
          <a:off x="6600825" y="6369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A94FB8A2-0CEE-4A06-8E97-3B26F9904613}"/>
            </a:ext>
          </a:extLst>
        </xdr:cNvPr>
        <xdr:cNvSpPr txBox="1">
          <a:spLocks noChangeArrowheads="1"/>
        </xdr:cNvSpPr>
      </xdr:nvSpPr>
      <xdr:spPr bwMode="auto">
        <a:xfrm>
          <a:off x="6600825" y="6369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10FD55C3-6800-492F-B3AC-41009630D5FF}"/>
            </a:ext>
          </a:extLst>
        </xdr:cNvPr>
        <xdr:cNvSpPr txBox="1">
          <a:spLocks noChangeArrowheads="1"/>
        </xdr:cNvSpPr>
      </xdr:nvSpPr>
      <xdr:spPr bwMode="auto">
        <a:xfrm>
          <a:off x="6600825" y="6369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C071A573-051A-4802-A452-50EEFD796AF7}"/>
            </a:ext>
          </a:extLst>
        </xdr:cNvPr>
        <xdr:cNvSpPr txBox="1">
          <a:spLocks noChangeArrowheads="1"/>
        </xdr:cNvSpPr>
      </xdr:nvSpPr>
      <xdr:spPr bwMode="auto">
        <a:xfrm>
          <a:off x="6600825" y="6369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38162EA6-83EC-4DF7-AD02-81C91CF50A9C}"/>
            </a:ext>
          </a:extLst>
        </xdr:cNvPr>
        <xdr:cNvSpPr txBox="1">
          <a:spLocks noChangeArrowheads="1"/>
        </xdr:cNvSpPr>
      </xdr:nvSpPr>
      <xdr:spPr bwMode="auto">
        <a:xfrm>
          <a:off x="6600825" y="6369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D0207AF8-414A-4CDB-8ED2-687AB63FF5D1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FAAE8439-6103-47D1-9F77-DECD75603D51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35589D50-CD24-4705-BE2C-BB59C8D6FD61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757DD30E-284E-46F6-AF3A-A6B062BE1EB4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E03661F9-ACC8-4DC8-AD83-96FE5F6F6D7C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B14EF701-5BB3-48F0-B0A2-ADC6BD2F19E8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D8D12715-7C43-473E-B54D-70C10A850CAE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B850CD1E-9F19-4BDD-B9FC-64AF4B4D9B58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n-US"/>
            <a:t> </a:t>
          </a:r>
        </a:p>
      </xdr:txBody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1F16108A-E90F-4B42-993E-C9DC2B1650B5}"/>
            </a:ext>
          </a:extLst>
        </xdr:cNvPr>
        <xdr:cNvSpPr txBox="1">
          <a:spLocks noChangeArrowheads="1"/>
        </xdr:cNvSpPr>
      </xdr:nvSpPr>
      <xdr:spPr bwMode="auto">
        <a:xfrm>
          <a:off x="6600825" y="5746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98F9CD69-29F2-4DFB-9DD9-B83CFE421557}"/>
            </a:ext>
          </a:extLst>
        </xdr:cNvPr>
        <xdr:cNvSpPr txBox="1">
          <a:spLocks noChangeArrowheads="1"/>
        </xdr:cNvSpPr>
      </xdr:nvSpPr>
      <xdr:spPr bwMode="auto">
        <a:xfrm>
          <a:off x="6600825" y="5746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FB006F13-DDBC-42F4-A043-A2DA0FCD1DF8}"/>
            </a:ext>
          </a:extLst>
        </xdr:cNvPr>
        <xdr:cNvSpPr txBox="1">
          <a:spLocks noChangeArrowheads="1"/>
        </xdr:cNvSpPr>
      </xdr:nvSpPr>
      <xdr:spPr bwMode="auto">
        <a:xfrm>
          <a:off x="6600825" y="5746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F3AA4B95-D8B1-4404-93A2-424330365907}"/>
            </a:ext>
          </a:extLst>
        </xdr:cNvPr>
        <xdr:cNvSpPr txBox="1">
          <a:spLocks noChangeArrowheads="1"/>
        </xdr:cNvSpPr>
      </xdr:nvSpPr>
      <xdr:spPr bwMode="auto">
        <a:xfrm>
          <a:off x="6600825" y="5746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87060436-5504-4FAC-9804-845AFBF51FBB}"/>
            </a:ext>
          </a:extLst>
        </xdr:cNvPr>
        <xdr:cNvSpPr txBox="1">
          <a:spLocks noChangeArrowheads="1"/>
        </xdr:cNvSpPr>
      </xdr:nvSpPr>
      <xdr:spPr bwMode="auto">
        <a:xfrm>
          <a:off x="6600825" y="5746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750BCAD2-A13D-44FF-9F98-289E95CC3D48}"/>
            </a:ext>
          </a:extLst>
        </xdr:cNvPr>
        <xdr:cNvSpPr txBox="1">
          <a:spLocks noChangeArrowheads="1"/>
        </xdr:cNvSpPr>
      </xdr:nvSpPr>
      <xdr:spPr bwMode="auto">
        <a:xfrm>
          <a:off x="6600825" y="5746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8F8F7991-1FE7-4D83-B811-44E9E902A227}"/>
            </a:ext>
          </a:extLst>
        </xdr:cNvPr>
        <xdr:cNvSpPr txBox="1">
          <a:spLocks noChangeArrowheads="1"/>
        </xdr:cNvSpPr>
      </xdr:nvSpPr>
      <xdr:spPr bwMode="auto">
        <a:xfrm>
          <a:off x="6600825" y="5746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D793A9E8-C7F0-4AE5-8C65-FF463C02AA81}"/>
            </a:ext>
          </a:extLst>
        </xdr:cNvPr>
        <xdr:cNvSpPr txBox="1">
          <a:spLocks noChangeArrowheads="1"/>
        </xdr:cNvSpPr>
      </xdr:nvSpPr>
      <xdr:spPr bwMode="auto">
        <a:xfrm>
          <a:off x="6600825" y="8953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F97A6DA5-4B16-462F-84F0-A2F1CEB9BF6F}"/>
            </a:ext>
          </a:extLst>
        </xdr:cNvPr>
        <xdr:cNvSpPr txBox="1">
          <a:spLocks noChangeArrowheads="1"/>
        </xdr:cNvSpPr>
      </xdr:nvSpPr>
      <xdr:spPr bwMode="auto">
        <a:xfrm>
          <a:off x="6600825" y="8953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AAB2E6F9-278D-4431-861D-0FFE96983AFE}"/>
            </a:ext>
          </a:extLst>
        </xdr:cNvPr>
        <xdr:cNvSpPr txBox="1">
          <a:spLocks noChangeArrowheads="1"/>
        </xdr:cNvSpPr>
      </xdr:nvSpPr>
      <xdr:spPr bwMode="auto">
        <a:xfrm>
          <a:off x="6600825" y="8953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2D8DF0CE-1DA2-4BF6-9AEC-3FD134EE0458}"/>
            </a:ext>
          </a:extLst>
        </xdr:cNvPr>
        <xdr:cNvSpPr txBox="1">
          <a:spLocks noChangeArrowheads="1"/>
        </xdr:cNvSpPr>
      </xdr:nvSpPr>
      <xdr:spPr bwMode="auto">
        <a:xfrm>
          <a:off x="6600825" y="8953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AB850C4F-C0B4-4179-8456-C86E5F0D617A}"/>
            </a:ext>
          </a:extLst>
        </xdr:cNvPr>
        <xdr:cNvSpPr txBox="1">
          <a:spLocks noChangeArrowheads="1"/>
        </xdr:cNvSpPr>
      </xdr:nvSpPr>
      <xdr:spPr bwMode="auto">
        <a:xfrm>
          <a:off x="6600825" y="8953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E991DD32-06AB-4709-A759-71A9FB04B139}"/>
            </a:ext>
          </a:extLst>
        </xdr:cNvPr>
        <xdr:cNvSpPr txBox="1">
          <a:spLocks noChangeArrowheads="1"/>
        </xdr:cNvSpPr>
      </xdr:nvSpPr>
      <xdr:spPr bwMode="auto">
        <a:xfrm>
          <a:off x="6600825" y="8953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2274B628-0207-4B2F-82D4-C03BBAF0579E}"/>
            </a:ext>
          </a:extLst>
        </xdr:cNvPr>
        <xdr:cNvSpPr txBox="1">
          <a:spLocks noChangeArrowheads="1"/>
        </xdr:cNvSpPr>
      </xdr:nvSpPr>
      <xdr:spPr bwMode="auto">
        <a:xfrm>
          <a:off x="6600825" y="8953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0DA5BC5B-53E2-405B-BCF3-FB25264CD74F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9FD4E36D-3352-422F-AD54-4C09ACE0654E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134BFFEB-1120-4B6A-A425-E647EA0F859E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881A2E5B-708B-4BA1-9BB5-0F385E80B8CA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FB6AA79D-E1DA-444F-BB18-D2168BD2C6CD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856D22DD-9276-4B79-B9FF-29BE6326C2C2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0DA7766F-F90D-4ABA-8F1B-92BA8CE4AAAF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3FEF282B-BCD0-4819-A7C3-CBACD0B1D0C8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FE699AE2-3F7F-46A3-8F29-FFFF2D6A75CC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7C1F7D29-E5E1-429F-BAF9-4D20FCFC152D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ACF9ED9F-A555-4A88-BB75-A6DEA62644C4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CE68D758-75A6-4E58-82CD-48166EE9B0E9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9C495B82-54E7-4AE0-B287-BB21F13DE6B1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4F8D38A5-6523-4FD2-8AF0-9F52A0A1F235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67DD8CE0-23CC-42B3-9AC8-845E9D53D633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6FB9CAED-EE08-47E2-8A1A-F49B17C47162}"/>
            </a:ext>
          </a:extLst>
        </xdr:cNvPr>
        <xdr:cNvSpPr txBox="1">
          <a:spLocks noChangeArrowheads="1"/>
        </xdr:cNvSpPr>
      </xdr:nvSpPr>
      <xdr:spPr bwMode="auto">
        <a:xfrm>
          <a:off x="6600825" y="9502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FF5F29D5-A51B-4A92-945C-D16E002BFEFE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0611906A-1752-4DE1-BB25-35C3E6C26D2F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18E16595-ACFB-4DEC-A90D-602BE35D8F4D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63C8F813-CB35-44A1-9A0C-45EA3846A2AD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EC3911B6-E74E-4E82-9A1F-5EC37418F104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A4CBDD60-CF83-4908-AFE0-DC5A8E62EFC9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29744D61-18C4-4A99-A406-FF531EEDC5D0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8AD81287-E6CB-4349-805A-3A245AD204EB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51457FEE-3A21-4694-8054-F04BB5CC3B41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0B819909-8DF3-4342-B0C5-6695343EB02C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A88B6E9A-163C-40F9-BC48-1F966249008E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9F0D4F77-2493-4700-92B7-44C093FC4C77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8BFF6F81-66AC-4297-B260-B3719EA774E9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7951AC3D-CB54-47CD-A22F-D1BB8979F021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D2560AB1-38FB-49B3-AFE3-FB0A0AF6B3BF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43F3AEF9-681A-4EAD-82CF-618096AC5D95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C98F17C4-26B2-4BD9-9394-CABD21356365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44E66DB6-A778-46F9-88EE-3A3E2BF09137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BB9ABB98-3D84-437C-81C1-090F7CBE3B78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6B2B7B39-6E0B-48A7-A3A6-6764753C9952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C723D8D2-6051-4AFD-A0B8-22A956A93BAC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15AEE453-8987-466C-AC9C-EF3F93782C9A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09DB25B3-80BC-4116-8F59-C6A60DFDFB31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384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518CA156-3810-4FFA-8954-7FCC3C597DD7}"/>
            </a:ext>
          </a:extLst>
        </xdr:cNvPr>
        <xdr:cNvSpPr txBox="1">
          <a:spLocks noChangeArrowheads="1"/>
        </xdr:cNvSpPr>
      </xdr:nvSpPr>
      <xdr:spPr bwMode="auto">
        <a:xfrm>
          <a:off x="6600825" y="999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F6B0A15D-BBC2-4AF8-8003-9519E866810D}"/>
            </a:ext>
          </a:extLst>
        </xdr:cNvPr>
        <xdr:cNvSpPr txBox="1">
          <a:spLocks noChangeArrowheads="1"/>
        </xdr:cNvSpPr>
      </xdr:nvSpPr>
      <xdr:spPr bwMode="auto">
        <a:xfrm>
          <a:off x="6600825" y="9110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2DE5E8E4-8280-487E-B28D-55AE8A6B8CBF}"/>
            </a:ext>
          </a:extLst>
        </xdr:cNvPr>
        <xdr:cNvSpPr txBox="1">
          <a:spLocks noChangeArrowheads="1"/>
        </xdr:cNvSpPr>
      </xdr:nvSpPr>
      <xdr:spPr bwMode="auto">
        <a:xfrm>
          <a:off x="6600825" y="9110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CD15F4C9-F27D-4863-B93D-AF2BA4CCC7B9}"/>
            </a:ext>
          </a:extLst>
        </xdr:cNvPr>
        <xdr:cNvSpPr txBox="1">
          <a:spLocks noChangeArrowheads="1"/>
        </xdr:cNvSpPr>
      </xdr:nvSpPr>
      <xdr:spPr bwMode="auto">
        <a:xfrm>
          <a:off x="6600825" y="9110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453857AA-26E4-4326-A1BB-243F9780061F}"/>
            </a:ext>
          </a:extLst>
        </xdr:cNvPr>
        <xdr:cNvSpPr txBox="1">
          <a:spLocks noChangeArrowheads="1"/>
        </xdr:cNvSpPr>
      </xdr:nvSpPr>
      <xdr:spPr bwMode="auto">
        <a:xfrm>
          <a:off x="6600825" y="9110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A7648844-B6B5-4539-8742-B62367606FF4}"/>
            </a:ext>
          </a:extLst>
        </xdr:cNvPr>
        <xdr:cNvSpPr txBox="1">
          <a:spLocks noChangeArrowheads="1"/>
        </xdr:cNvSpPr>
      </xdr:nvSpPr>
      <xdr:spPr bwMode="auto">
        <a:xfrm>
          <a:off x="6600825" y="9110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00E0340A-7A7A-4AE9-8B1A-CD9FB17C5510}"/>
            </a:ext>
          </a:extLst>
        </xdr:cNvPr>
        <xdr:cNvSpPr txBox="1">
          <a:spLocks noChangeArrowheads="1"/>
        </xdr:cNvSpPr>
      </xdr:nvSpPr>
      <xdr:spPr bwMode="auto">
        <a:xfrm>
          <a:off x="6600825" y="9110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350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F7FB798D-5527-487C-84F0-46D86F7E4FFD}"/>
            </a:ext>
          </a:extLst>
        </xdr:cNvPr>
        <xdr:cNvSpPr txBox="1">
          <a:spLocks noChangeArrowheads="1"/>
        </xdr:cNvSpPr>
      </xdr:nvSpPr>
      <xdr:spPr bwMode="auto">
        <a:xfrm>
          <a:off x="6600825" y="9110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390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D600C182-67B7-450E-B068-0CF015310684}"/>
            </a:ext>
          </a:extLst>
        </xdr:cNvPr>
        <xdr:cNvSpPr txBox="1">
          <a:spLocks noChangeArrowheads="1"/>
        </xdr:cNvSpPr>
      </xdr:nvSpPr>
      <xdr:spPr bwMode="auto">
        <a:xfrm>
          <a:off x="656907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9D115830-E31E-4A25-B2E8-4E30E12353EA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7F2BBCB8-4534-49A2-AD12-829514E784CF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F9C7B715-D6D4-4526-8D63-9DBA6AC8C57D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5E78CBE2-6BEE-4E2A-9A73-4979546F2372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AA09DA24-792B-46C0-8FF5-D244DDD0C60D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15D74A6C-C17C-4036-8610-723802C0CAFB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6C9AC7D6-075D-4665-BADA-64926CE76CD3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FAE529D2-5FDD-409F-B82C-4BEBEA6919B9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28A528A5-F7B0-41B6-9562-7A727862CAC2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155B0140-57D7-47BF-A654-3E2128ACD1BA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E49DCC57-9306-4F41-8E08-5D6E3D4B7A5B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5E4BDFE4-2D9D-4C43-A5D5-481C52B833E5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96D20AB9-E9E7-434E-84DB-2818562E1FA5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BB5D371B-8A93-4841-932D-B3FB0D2BAA6F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87B204A5-E933-4131-958A-D4EA5A614BE0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48FED34D-80BC-47A5-83D8-FED380121CA6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435C8F27-82A1-43C0-B5D9-465A6AC4409A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D944488E-8168-48A7-99F2-F3839E551E1B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33F1CFD0-FA2E-4C5F-9688-BE858147B858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F0B6D24E-1636-4466-9B4D-DCF450816CA0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4DBBEAB2-1E15-45EF-807E-254F2120EE48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01B621F5-9EF5-4D8A-9183-057C1A1FCBC2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E17FEE5C-DAE6-4F28-BAA8-7A5E28104723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0173232F-ED50-439D-AA16-480BD36E9BDF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F5B58D80-CC07-4554-BBF2-F409386B9EE4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B55BC013-0B51-4584-B138-3B4325C133F1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F0C12114-44E1-4C36-98D3-3B1AAD10C105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54C58CA9-578D-4BBD-9CB6-417F6B0164C5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08388959-E095-4DB4-B196-107E47DDB215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CE73E9A2-AA34-452F-844C-E92665BC78EE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57B69740-DA0D-4FFC-8F86-8279D3772BD3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390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19FCEFF9-32B8-4224-8D2E-B8CC97BDAAF0}"/>
            </a:ext>
          </a:extLst>
        </xdr:cNvPr>
        <xdr:cNvSpPr txBox="1">
          <a:spLocks noChangeArrowheads="1"/>
        </xdr:cNvSpPr>
      </xdr:nvSpPr>
      <xdr:spPr bwMode="auto">
        <a:xfrm>
          <a:off x="6600825" y="10155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A143C6D5-E469-4E2D-8B06-BC9D90DA0188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9BF0C48A-041D-408A-990C-406B1B108956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05D45FA6-26DD-4B1C-8B36-42C6914A7090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CBDAC0D0-6C07-4424-BC33-D63EA5E41992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564C3323-844C-430C-BC15-07472B5F58DD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F5BEF265-3886-42C7-8CBA-19EBA559F4E9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0C292C51-A8BD-401A-A5BE-EB4E2CB24420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254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F6B1DA87-05FF-4F7C-A2AA-DB774123CB2E}"/>
            </a:ext>
          </a:extLst>
        </xdr:cNvPr>
        <xdr:cNvSpPr txBox="1">
          <a:spLocks noChangeArrowheads="1"/>
        </xdr:cNvSpPr>
      </xdr:nvSpPr>
      <xdr:spPr bwMode="auto">
        <a:xfrm>
          <a:off x="6600825" y="66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404</xdr:row>
      <xdr:rowOff>120650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BEA01664-00D4-4E4F-B9D7-3B452F2B6916}"/>
            </a:ext>
          </a:extLst>
        </xdr:cNvPr>
        <xdr:cNvSpPr txBox="1">
          <a:spLocks noChangeArrowheads="1"/>
        </xdr:cNvSpPr>
      </xdr:nvSpPr>
      <xdr:spPr bwMode="auto">
        <a:xfrm>
          <a:off x="6569075" y="1053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0BEA5297-26A5-4037-95BC-626EDE0A7BFA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74B6FE7F-5855-4442-9DE6-C2C3362F3980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60D84A8C-B599-415A-B793-BB784938659C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A00E77E0-41BE-43BF-8B87-7257FF6634CA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6B0889AC-A260-4CCB-9CEC-9FFC122B4165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2F61BCE0-5DB2-4FEF-968E-BF5CEFFA9982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BD4516B0-3653-4213-8C20-B10E14BEDF7F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02C05110-3C7B-481F-A483-D18C4AAE645A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E4559A98-E8CE-42C3-80CE-8CA1CD11BC7C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9415698A-9230-4EC0-B776-B5DA0CAA617B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49FBD735-5CDA-4C4F-83E7-92F92A58F07D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AA95636C-B5F6-480B-AACF-A5ADF416E77B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BD75BD1F-5809-4B92-8319-2C509D13925F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DD8F0171-00EA-42D1-9777-9067F618CC6C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B849DA91-3D10-4DBD-8021-8D16F1CA06B8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CA7196C6-E6FD-44A4-BB6B-14771DD7F6F6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2002219A-053F-46D4-9803-F0CA7B896E5C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237DE915-092C-4957-A4FB-15866D71187B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62D2CAF4-F718-4E05-97CA-F46E8EA11F62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5FA5FA7A-5957-4230-9FA2-0ECCBD1B9ACA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E3D0060A-1B04-4101-A5A8-6334F63C7E98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A661DDB9-9C0E-4619-8394-1A0EB3807924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84673DBA-910F-4C05-BCEB-0B563A6E04FB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DC01EF1B-644D-4CEA-BBAD-5802A99D15BE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BB7EF8BF-74AA-4870-AC8B-62E4887018CF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C85F52A5-131F-4EC8-A0FC-CC072350D56B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D4731ED5-5DFC-4A75-973E-E1A8B73E9093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727018CF-FB65-4BA0-920B-F5C05DD9CA0D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09A8F7CC-DD45-490F-AD1F-8D975C1B5A23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464AA48E-1E50-4C88-98F4-89CD3B477223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2F147AF5-5041-4B4D-98C2-264F2F6324F4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FD4667AF-AE1E-46AE-8397-98ADF37A3392}"/>
            </a:ext>
          </a:extLst>
        </xdr:cNvPr>
        <xdr:cNvSpPr txBox="1">
          <a:spLocks noChangeArrowheads="1"/>
        </xdr:cNvSpPr>
      </xdr:nvSpPr>
      <xdr:spPr bwMode="auto">
        <a:xfrm>
          <a:off x="6600825" y="1052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284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A7AFBCAF-B708-40B1-85E9-A5EB772BE721}"/>
            </a:ext>
          </a:extLst>
        </xdr:cNvPr>
        <xdr:cNvSpPr txBox="1">
          <a:spLocks noChangeArrowheads="1"/>
        </xdr:cNvSpPr>
      </xdr:nvSpPr>
      <xdr:spPr bwMode="auto">
        <a:xfrm>
          <a:off x="4645025" y="7388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284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58A35B3C-7BC0-435A-8913-7559D36E50F1}"/>
            </a:ext>
          </a:extLst>
        </xdr:cNvPr>
        <xdr:cNvSpPr txBox="1">
          <a:spLocks noChangeArrowheads="1"/>
        </xdr:cNvSpPr>
      </xdr:nvSpPr>
      <xdr:spPr bwMode="auto">
        <a:xfrm>
          <a:off x="4645025" y="7388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284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0BC83E33-47F5-4604-8EC2-F68E5E8E9FD1}"/>
            </a:ext>
          </a:extLst>
        </xdr:cNvPr>
        <xdr:cNvSpPr txBox="1">
          <a:spLocks noChangeArrowheads="1"/>
        </xdr:cNvSpPr>
      </xdr:nvSpPr>
      <xdr:spPr bwMode="auto">
        <a:xfrm>
          <a:off x="4645025" y="7388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284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CF3D361C-0217-4EEB-93A4-0DFC57B79CF1}"/>
            </a:ext>
          </a:extLst>
        </xdr:cNvPr>
        <xdr:cNvSpPr txBox="1">
          <a:spLocks noChangeArrowheads="1"/>
        </xdr:cNvSpPr>
      </xdr:nvSpPr>
      <xdr:spPr bwMode="auto">
        <a:xfrm>
          <a:off x="4645025" y="7388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284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F7302A62-4BDC-4047-B423-CD8EC28C9F95}"/>
            </a:ext>
          </a:extLst>
        </xdr:cNvPr>
        <xdr:cNvSpPr txBox="1">
          <a:spLocks noChangeArrowheads="1"/>
        </xdr:cNvSpPr>
      </xdr:nvSpPr>
      <xdr:spPr bwMode="auto">
        <a:xfrm>
          <a:off x="4645025" y="7388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284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64E8F7BD-1599-40E2-854B-8FB27D942C45}"/>
            </a:ext>
          </a:extLst>
        </xdr:cNvPr>
        <xdr:cNvSpPr txBox="1">
          <a:spLocks noChangeArrowheads="1"/>
        </xdr:cNvSpPr>
      </xdr:nvSpPr>
      <xdr:spPr bwMode="auto">
        <a:xfrm>
          <a:off x="4645025" y="7388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284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2AA82A8B-991F-43A2-949D-D14B1FD53E18}"/>
            </a:ext>
          </a:extLst>
        </xdr:cNvPr>
        <xdr:cNvSpPr txBox="1">
          <a:spLocks noChangeArrowheads="1"/>
        </xdr:cNvSpPr>
      </xdr:nvSpPr>
      <xdr:spPr bwMode="auto">
        <a:xfrm>
          <a:off x="4645025" y="7388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4%20FS%20KASET%2031%20Mar%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NewPortCom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21%20All%20Property%20Funds\47%20TU-PF\01%20Nav&amp;Port\2013\2013-07\TU-PF-NAV2013073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Auditor\Movement%20PPE\Q2%202018\BAC%20Fixed%20Asset%20Register_Q2%202018.xlsm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013\The%20Crane\Q4'13\TCL\HW\HW%20TCL%20Q4'2013.xlsm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ong\Desktop\GTWM\GTWM%20Y'5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1'56/M/Asian%20Q4%20%20DOI/WP/M/L/&#3607;&#3619;&#3633;&#3614;&#3618;&#3660;&#3626;&#3636;&#3609;&#3621;&#3641;&#3585;&#3588;&#3657;&#3634;/&#3588;&#3656;&#3634;&#3648;&#3626;&#3639;&#3656;&#3629;&#3617;&#3619;&#3634;&#3588;&#3634;0952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Statements of Compre 3M"/>
      <sheetName val="Conso statement of changes"/>
      <sheetName val="Statement of Changes"/>
      <sheetName val="Cash Flow"/>
      <sheetName val="Notes 1"/>
      <sheetName val="Notes 18"/>
      <sheetName val="Notes 19-21"/>
      <sheetName val="Notes 20.2"/>
    </sheetNames>
    <sheetDataSet>
      <sheetData sheetId="0">
        <row r="7">
          <cell r="H7" t="str">
            <v>March 31, 2022</v>
          </cell>
        </row>
        <row r="12">
          <cell r="H12">
            <v>58875889.68999999</v>
          </cell>
          <cell r="J12">
            <v>31143128.910000004</v>
          </cell>
          <cell r="L12">
            <v>52343651.490000002</v>
          </cell>
          <cell r="N12">
            <v>23768182.399999999</v>
          </cell>
        </row>
        <row r="13">
          <cell r="H13">
            <v>196358225.72999999</v>
          </cell>
          <cell r="J13">
            <v>224679158.99000001</v>
          </cell>
          <cell r="L13">
            <v>195519832.09999999</v>
          </cell>
          <cell r="N13">
            <v>224319385.81</v>
          </cell>
        </row>
        <row r="24">
          <cell r="H24">
            <v>666381257.23000002</v>
          </cell>
          <cell r="J24">
            <v>670038304.04999995</v>
          </cell>
        </row>
        <row r="51">
          <cell r="H51">
            <v>340000000</v>
          </cell>
          <cell r="J51">
            <v>311140547.60000002</v>
          </cell>
          <cell r="L51">
            <v>340000000</v>
          </cell>
          <cell r="N51">
            <v>311140547.60000002</v>
          </cell>
        </row>
        <row r="52">
          <cell r="H52">
            <v>77700766.400000006</v>
          </cell>
          <cell r="J52">
            <v>98938012.510000005</v>
          </cell>
          <cell r="L52">
            <v>78074310.450000003</v>
          </cell>
          <cell r="N52">
            <v>98732470.540000007</v>
          </cell>
        </row>
        <row r="53">
          <cell r="H53">
            <v>6875000</v>
          </cell>
          <cell r="J53">
            <v>6875000</v>
          </cell>
          <cell r="L53">
            <v>0</v>
          </cell>
          <cell r="N53">
            <v>0</v>
          </cell>
        </row>
      </sheetData>
      <sheetData sheetId="1"/>
      <sheetData sheetId="2"/>
      <sheetData sheetId="3"/>
      <sheetData sheetId="4">
        <row r="39">
          <cell r="N39">
            <v>9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ชื่อหุ้น"/>
      <sheetName val="B&amp;S 1999"/>
      <sheetName val="STATEMENT"/>
      <sheetName val="อัตรามรณะ"/>
      <sheetName val="TrialBalance Q3-2002"/>
      <sheetName val="BSI"/>
      <sheetName val="FSA"/>
      <sheetName val="B131 "/>
      <sheetName val="MS Box"/>
      <sheetName val="oman_x005f_x005f_x005f_x005f_x005f_x005f_x005f_x005f_x0"/>
      <sheetName val="MüV._x005f_x005f_x005f_x005f_x005f_x005f_x005f_x005f_x0"/>
      <sheetName val="afa"/>
      <sheetName val="PortSTDSave"/>
      <sheetName val="Expense Summary"/>
      <sheetName val="HP"/>
      <sheetName val="gl"/>
      <sheetName val="oman_x005f_x005f_x005f_x0000__x"/>
      <sheetName val="MüV._x005f_x005f_x005f_x0000_àV"/>
      <sheetName val="oman_x005f_x005f_x005f_x005f_x0"/>
      <sheetName val="MüV._x005f_x005f_x005f_x005f_x0"/>
      <sheetName val="LTX"/>
      <sheetName val="Sale0403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BASIC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6">
          <cell r="J6">
            <v>0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>
        <row r="4">
          <cell r="G4">
            <v>7136</v>
          </cell>
        </row>
      </sheetData>
      <sheetData sheetId="94"/>
      <sheetData sheetId="95"/>
      <sheetData sheetId="96"/>
      <sheetData sheetId="97">
        <row r="4">
          <cell r="G4">
            <v>7136</v>
          </cell>
        </row>
      </sheetData>
      <sheetData sheetId="98"/>
      <sheetData sheetId="99"/>
      <sheetData sheetId="100"/>
      <sheetData sheetId="101">
        <row r="4">
          <cell r="G4">
            <v>7136</v>
          </cell>
        </row>
      </sheetData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QR_4.1"/>
      <sheetName val="K2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SKA"/>
      <sheetName val="Master"/>
      <sheetName val="Rates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QR_4.1"/>
      <sheetName val="เกณฑ์การประเมินความเสี่ยง"/>
      <sheetName val="FS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FF-1"/>
      <sheetName val="SCB 1 - Current"/>
      <sheetName val="SCB 2 - Current"/>
      <sheetName val="สรุป"/>
      <sheetName val="Entity Data"/>
      <sheetName val="BPR"/>
      <sheetName val="ชื่อหุ้น"/>
      <sheetName val="B&amp;S 1999"/>
      <sheetName val="Links"/>
      <sheetName val="FF_3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  <sheetName val="QR_4.1"/>
      <sheetName val="เกณฑ์การประเมินความเสี่ยง"/>
      <sheetName val="FS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FF-1"/>
      <sheetName val="SCB 1 - Current"/>
      <sheetName val="SCB 2 - Current"/>
      <sheetName val="สรุป"/>
      <sheetName val="Entity Data"/>
      <sheetName val="BPR"/>
      <sheetName val="ชื่อหุ้น"/>
      <sheetName val="B&amp;S 1999"/>
      <sheetName val="Links"/>
      <sheetName val="FF_3"/>
      <sheetName val="Header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JAN"/>
      <sheetName val="0100"/>
      <sheetName val="งบกำไรฯ_48(1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Links"/>
      <sheetName val="bblยังไม่จ่าย"/>
      <sheetName val="FS"/>
      <sheetName val="BPR"/>
      <sheetName val="เงินกู้ธนชาติ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cost4-47"/>
      <sheetName val="Adj&amp;Rje(Z820) "/>
      <sheetName val="เงินกู้ธนชาติ"/>
      <sheetName val="pa_group3"/>
      <sheetName val="PortSTDSave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BSI"/>
      <sheetName val="U-2.1"/>
      <sheetName val="FORMC94"/>
      <sheetName val="C 1"/>
      <sheetName val="ผ้าสำเร็จ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Data 2"/>
      <sheetName val="gl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FF-1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name"/>
      <sheetName val="M_Maincomp"/>
      <sheetName val="Cash Flow"/>
      <sheetName val="Financial Summary"/>
      <sheetName val="LTX"/>
      <sheetName val="สรุป"/>
      <sheetName val="งบทดลองปภพ 4-47"/>
      <sheetName val="Order_Nov_w45"/>
      <sheetName val="FF_4"/>
      <sheetName val="Expense Summary"/>
      <sheetName val="TO - SP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Links"/>
      <sheetName val="Lead"/>
      <sheetName val="Seagate _share_in_units"/>
      <sheetName val="ADJ - RATE"/>
      <sheetName val="TrialBalance Q3-2002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DPL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 refreshError="1"/>
      <sheetData sheetId="146" refreshError="1"/>
      <sheetData sheetId="1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Menu"/>
      <sheetName val="name"/>
      <sheetName val="Co info"/>
      <sheetName val="HH"/>
      <sheetName val="Rates"/>
      <sheetName val="LTX"/>
      <sheetName val="2006_1_"/>
      <sheetName val="July2007"/>
      <sheetName val="2006_2_"/>
      <sheetName val="SAP"/>
      <sheetName val="ตั๋วเงินรับ"/>
      <sheetName val="ผ้าสำเร็จ"/>
      <sheetName val="data"/>
      <sheetName val="ชื่อหุ้น"/>
      <sheetName val="B&amp;S 1999"/>
      <sheetName val="LOOSECHKLIST"/>
      <sheetName val="QR_4.1"/>
      <sheetName val="Master"/>
      <sheetName val="SUMTAXCOM00CY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cost4-47"/>
      <sheetName val="TBA"/>
      <sheetName val="NewIndex "/>
      <sheetName val="Sheet1"/>
      <sheetName val="200-110"/>
      <sheetName val="Group"/>
      <sheetName val="Newspaper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BPR"/>
      <sheetName val="bblยังไม่จ่าย"/>
      <sheetName val="CRA-Detail"/>
      <sheetName val="FF_3"/>
      <sheetName val="Age311299TESP"/>
      <sheetName val="P4DDBFTESP"/>
      <sheetName val="IntDec00TespM&amp;B"/>
      <sheetName val="SCB 1 - Current"/>
      <sheetName val="SCB 2 - Current"/>
      <sheetName val="Details"/>
      <sheetName val="FF_21_a_"/>
      <sheetName val="Company Info"/>
      <sheetName val="CA Comp"/>
      <sheetName val="Standing data"/>
      <sheetName val="PortSTDSave"/>
      <sheetName val="MFA"/>
      <sheetName val="FF_6"/>
      <sheetName val="cost4-47"/>
      <sheetName val="Menu"/>
      <sheetName val="data"/>
      <sheetName val="DPLA"/>
      <sheetName val="AA-1"/>
      <sheetName val="Val_Ind"/>
      <sheetName val="Order_Oct_w40"/>
      <sheetName val="Order_Oct_w41"/>
      <sheetName val="Sale 0407"/>
      <sheetName val="boq"/>
      <sheetName val="10"/>
      <sheetName val="3 P&amp;L "/>
      <sheetName val="addl cost"/>
      <sheetName val="accumdeprn"/>
      <sheetName val="Sheet1"/>
      <sheetName val="BSI"/>
      <sheetName val="C 1"/>
      <sheetName val="MS Box"/>
      <sheetName val="GL"/>
      <sheetName val="SAP"/>
      <sheetName val="M_Maincomp"/>
      <sheetName val="ชื่อหุ้น"/>
      <sheetName val="B&amp;S 1999"/>
      <sheetName val="FORMC94"/>
      <sheetName val="AFA"/>
      <sheetName val="งบทดลอง - ต.ค.2547"/>
      <sheetName val="Asset &amp; Liability"/>
      <sheetName val="Net asset value"/>
      <sheetName val="PAYROLL"/>
      <sheetName val="สำนักงาน"/>
      <sheetName val="PL"/>
      <sheetName val="2006_1_"/>
      <sheetName val="2006(1)"/>
      <sheetName val="2006_2_"/>
      <sheetName val="July2007"/>
      <sheetName val="2006(2)"/>
      <sheetName val="SAME"/>
      <sheetName val="ผ้าสำเร็จ"/>
      <sheetName val="TBA"/>
      <sheetName val="CA Sheet"/>
      <sheetName val="Expense Summary"/>
      <sheetName val="ABR P&amp;L"/>
      <sheetName val="PLmth "/>
      <sheetName val="เงินกู้ธนชาติ"/>
      <sheetName val="BAL42"/>
      <sheetName val="StandingData"/>
      <sheetName val="B"/>
      <sheetName val="FSA"/>
      <sheetName val="_2__xls__2__xls_COV"/>
      <sheetName val="Sale0311"/>
      <sheetName val="0100"/>
      <sheetName val="description"/>
      <sheetName val="D05C6750-12"/>
      <sheetName val="E"/>
      <sheetName val="B- 1"/>
      <sheetName val="BS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F_2 _1_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>
        <row r="11">
          <cell r="E11" t="str">
            <v>Jan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ชื่อหุ้น"/>
      <sheetName val="B&amp;S 1999"/>
      <sheetName val="Sheet1"/>
      <sheetName val="Val_Ind"/>
      <sheetName val="10"/>
      <sheetName val="3 P&amp;L "/>
      <sheetName val="AFA"/>
      <sheetName val="FORMC94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  <sheetName val="SAME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FORMC94"/>
      <sheetName val="MS Box"/>
      <sheetName val="2006_1_"/>
      <sheetName val="July2007"/>
      <sheetName val="2006_2_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F-3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Co info"/>
      <sheetName val="Cash Flow"/>
      <sheetName val="Financial Summary"/>
      <sheetName val="Company Info"/>
      <sheetName val="CA Comp"/>
      <sheetName val="FF_2"/>
      <sheetName val="_Lookup"/>
      <sheetName val="CPF_Eqty"/>
      <sheetName val="SCB 2 - Current"/>
      <sheetName val="cal (2)"/>
      <sheetName val="Invoice"/>
      <sheetName val="PL"/>
      <sheetName val="10"/>
      <sheetName val="Seagate _share_in_units"/>
      <sheetName val="FSA"/>
      <sheetName val="SCB 1 - Current"/>
      <sheetName val="Detail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#Lookup"/>
      <sheetName val="currency"/>
      <sheetName val="ผ้าสำเร็จ"/>
      <sheetName val="InventTableModule_1-1"/>
      <sheetName val="List"/>
      <sheetName val="addl cost"/>
      <sheetName val="accumdeprn"/>
      <sheetName val="Group"/>
      <sheetName val="RATE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Interim --&gt; Top"/>
      <sheetName val="K2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LOOSECHKLIST"/>
      <sheetName val="SUMTAXCOM00CY"/>
      <sheetName val="Deferred Charge"/>
      <sheetName val="Standing Data"/>
      <sheetName val="Asset &amp; Liability"/>
      <sheetName val="Net asset value"/>
      <sheetName val="BAL42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  <sheetName val="Links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gl"/>
      <sheetName val="BSI"/>
      <sheetName val="BPR"/>
      <sheetName val="Age311299TESP"/>
      <sheetName val="P4DDBFTESP"/>
      <sheetName val="IntDec00TespM&amp;B"/>
      <sheetName val="TMS2000"/>
      <sheetName val="Actual-ＹＴＤ"/>
      <sheetName val="Budget-Monthly"/>
      <sheetName val="Budget-YTD"/>
      <sheetName val="CA"/>
      <sheetName val="CRA-Detail"/>
      <sheetName val="FSA"/>
      <sheetName val="FF_3"/>
      <sheetName val="QR_4.1"/>
      <sheetName val="HP"/>
      <sheetName val="สรุป"/>
      <sheetName val="DPLA"/>
      <sheetName val="AFA"/>
      <sheetName val="cal (2)"/>
      <sheetName val="note_defect"/>
      <sheetName val="StandingData"/>
      <sheetName val="addl cost"/>
      <sheetName val="accumdeprn"/>
      <sheetName val="MFA"/>
      <sheetName val="Menu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Standing Data"/>
      <sheetName val="Asset &amp; Liability"/>
      <sheetName val="Net asset value"/>
      <sheetName val="10"/>
      <sheetName val="FF_6"/>
      <sheetName val="Sale 0408"/>
      <sheetName val="group"/>
      <sheetName val="FF_4"/>
      <sheetName val="Sheet1"/>
      <sheetName val="cost4-47"/>
      <sheetName val="PL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_Lookup"/>
      <sheetName val="#Lookup"/>
      <sheetName val="InventTableModule_1-1"/>
      <sheetName val="PAYROLL"/>
      <sheetName val="Reimbursements"/>
      <sheetName val="5 Analysis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group"/>
      <sheetName val="10"/>
      <sheetName val="Sampling"/>
      <sheetName val="FF-3"/>
      <sheetName val="MS Box"/>
      <sheetName val="ผ้าสำเร็จ"/>
      <sheetName val="FORMC94"/>
      <sheetName val="CA Sheet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M_Maincomp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110"/>
      <sheetName val="A"/>
      <sheetName val="INFO"/>
      <sheetName val="Order_Oct_w40"/>
      <sheetName val="Order_Oct_w41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สรุป"/>
      <sheetName val="QR_4.1"/>
      <sheetName val="Expense Summary"/>
      <sheetName val="AssetStatus"/>
      <sheetName val="AssetType"/>
      <sheetName val="CA"/>
      <sheetName val="License BOI"/>
      <sheetName val="Asset Class"/>
      <sheetName val="Depre. Key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addl cost"/>
      <sheetName val="Tornado 4.7 Component List"/>
      <sheetName val="N"/>
      <sheetName val="TrialBalance Q3-2002"/>
      <sheetName val="ADJ - RATE"/>
      <sheetName val="Age311299TESP"/>
      <sheetName val="P4DDBFTESP"/>
      <sheetName val="IntDec00TespM&amp;B"/>
      <sheetName val="Conso"/>
      <sheetName val="Write off"/>
      <sheetName val="Code1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CODE"/>
      <sheetName val="SKA"/>
      <sheetName val="เครื่องมือ"/>
      <sheetName val="IFS"/>
      <sheetName val="UF"/>
      <sheetName val="J2"/>
      <sheetName val="J1"/>
      <sheetName val="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Trial Balance"/>
      <sheetName val="Sheet1"/>
      <sheetName val="_Lookup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SPARES"/>
      <sheetName val="Rates"/>
      <sheetName val="ALL_ภาคโฆษณาNBT"/>
      <sheetName val="currency"/>
      <sheetName val="Defer_ร่วม"/>
      <sheetName val="เงินกู้ธนชาติ"/>
      <sheetName val="เงินกู้ MGC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O3"/>
      <sheetName val="O4"/>
      <sheetName val="ADJ - RATE"/>
      <sheetName val="ผ้าสำเร็จ"/>
      <sheetName val="_Lookup"/>
      <sheetName val="group"/>
      <sheetName val="Company Info"/>
      <sheetName val="CA Comp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Tornado 4.7 Component List"/>
      <sheetName val="Tornado 2.2 Component List"/>
      <sheetName val="Actual-ＹＴＤ"/>
      <sheetName val="Budget-Monthly"/>
      <sheetName val="Budget-YTD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Energy(update)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CST1198"/>
      <sheetName val="group"/>
      <sheetName val="Code1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สำนักงาน"/>
      <sheetName val="GIVTR00P"/>
      <sheetName val="N"/>
      <sheetName val="BS"/>
      <sheetName val="FF-2 (1)"/>
      <sheetName val="CODE,NAME"/>
      <sheetName val="Scoping"/>
      <sheetName val="เงินกู้ธนชาติ"/>
      <sheetName val="SAP"/>
      <sheetName val="2006_1_"/>
      <sheetName val="July2007"/>
      <sheetName val="2006_2_"/>
      <sheetName val="FF_3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New Item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ชื่อหุ้น"/>
      <sheetName val="Sheet3"/>
      <sheetName val="B&amp;S 1999"/>
      <sheetName val="FF_6"/>
      <sheetName val="3 P&amp;L "/>
      <sheetName val="Adj&amp;Rje(Z820) "/>
      <sheetName val="Insurance"/>
      <sheetName val="BGT97STAFF"/>
      <sheetName val="cc 196 (SYS) (2)"/>
      <sheetName val="PL_A05 APA Input"/>
      <sheetName val="J2"/>
      <sheetName val="J1"/>
      <sheetName val="feature"/>
      <sheetName val="description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Seagate _share_in_units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TrialBalance Q3-2002"/>
      <sheetName val="BGT97STAFF"/>
      <sheetName val="U2.2"/>
      <sheetName val="DATA"/>
      <sheetName val="LOOSECHKLIST"/>
      <sheetName val="FS"/>
      <sheetName val="Val_Ind"/>
      <sheetName val="group"/>
      <sheetName val="Cum.91-93"/>
      <sheetName val="Dec 94"/>
      <sheetName val="Rates"/>
      <sheetName val="FF-1"/>
      <sheetName val="10-1 Media"/>
      <sheetName val="10-cut"/>
      <sheetName val="TB Worksheet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FF_2"/>
      <sheetName val="note_defect"/>
      <sheetName val="Sheet1"/>
      <sheetName val="Home"/>
      <sheetName val="(O3) CA Sheet"/>
      <sheetName val="Tornado 5.6 Component List"/>
      <sheetName val="FSA"/>
      <sheetName val="Vat7% ภายในเดือน_Junต้นฉบับ"/>
      <sheetName val="U2.2"/>
      <sheetName val="0100"/>
      <sheetName val="10"/>
      <sheetName val="非固内訳"/>
      <sheetName val="HP"/>
      <sheetName val="Actual-ＹＴＤ"/>
      <sheetName val="Budget-Monthly"/>
      <sheetName val="Budget-YTD"/>
      <sheetName val="1 LeadSchedule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FORMC94"/>
      <sheetName val="ประมาณการ"/>
      <sheetName val="Code1"/>
      <sheetName val="F-5"/>
      <sheetName val="BS"/>
      <sheetName val="LOOSECHKLIST"/>
      <sheetName val="10-1 Media"/>
      <sheetName val="10-cut"/>
      <sheetName val="U"/>
      <sheetName val="Cash Flow"/>
      <sheetName val="Seagate _share_in_units"/>
      <sheetName val="SCB 1 - Current"/>
      <sheetName val="SCB 2 - Current"/>
      <sheetName val="Sale0309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Header"/>
      <sheetName val="APCODE"/>
      <sheetName val="11922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3월가격"/>
      <sheetName val="Val_Ind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New Item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addl cost"/>
      <sheetName val="accumdeprn"/>
      <sheetName val="description"/>
      <sheetName val="BPR"/>
      <sheetName val="B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FF_3"/>
      <sheetName val="StandingData"/>
      <sheetName val="HH"/>
      <sheetName val="portstdsave"/>
      <sheetName val="U-2.1"/>
      <sheetName val="CODE,NAME"/>
      <sheetName val="1120"/>
      <sheetName val="Standing data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Co info"/>
      <sheetName val="F-5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Sale 0407"/>
      <sheetName val="AFA"/>
      <sheetName val="Seagate _share_in_units"/>
      <sheetName val="FORMC94"/>
      <sheetName val="FF_3"/>
      <sheetName val="CRA-Detail"/>
      <sheetName val="dBase"/>
      <sheetName val="Interim --&gt; Top"/>
      <sheetName val="Sale 0408"/>
      <sheetName val="F-5"/>
      <sheetName val="Menu"/>
      <sheetName val="MFA"/>
      <sheetName val="เงินกู้ MGC"/>
      <sheetName val="CST1198"/>
      <sheetName val="U"/>
      <sheetName val="SPARES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U2.2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เงินกู้ธนชาติ"/>
      <sheetName val="B"/>
      <sheetName val="FF_2 _1_"/>
      <sheetName val="StandingData"/>
      <sheetName val="อัตรามรณะ"/>
      <sheetName val="gl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Sale 0407"/>
      <sheetName val="FORMC94"/>
      <sheetName val="FF_3"/>
      <sheetName val="เงินกู้ MGC"/>
      <sheetName val="AFA"/>
      <sheetName val="Seagate _share_in_units"/>
      <sheetName val="CRA-Detail"/>
      <sheetName val="สำนักงาน"/>
      <sheetName val="Interim --&gt; Top"/>
      <sheetName val="FF-3"/>
      <sheetName val="U"/>
      <sheetName val="SPARES"/>
      <sheetName val="dBase"/>
      <sheetName val="Sale 0408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F-5"/>
      <sheetName val="Menu"/>
      <sheetName val="MFA"/>
      <sheetName val="QR_4.1"/>
      <sheetName val="BSI"/>
      <sheetName val="Aging"/>
      <sheetName val="คชจ.ดำเนินงาน6-43"/>
      <sheetName val="NewPortComp"/>
      <sheetName val="BAL42"/>
      <sheetName val="CST1198"/>
      <sheetName val="Home"/>
      <sheetName val="HH"/>
      <sheetName val="ADJ - RATE"/>
      <sheetName val="Weights"/>
      <sheetName val="RATE"/>
      <sheetName val="Scoping"/>
      <sheetName val="MS Box"/>
      <sheetName val="BGT97STAFF"/>
      <sheetName val="Job List1"/>
      <sheetName val="FF_2"/>
      <sheetName val="11922"/>
      <sheetName val="AA-1"/>
      <sheetName val="BS"/>
      <sheetName val="Age311299TAS"/>
      <sheetName val="TASintDec00"/>
      <sheetName val="P4DDBFTAS"/>
      <sheetName val="BPR-Bloo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tax-ss"/>
      <sheetName val="BPR-Bloom"/>
      <sheetName val="AA-1"/>
      <sheetName val="Menu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Stock Aging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อัตราค่าบรรทุก"/>
      <sheetName val="C 1"/>
      <sheetName val="dBase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MFA"/>
      <sheetName val="U2.2"/>
      <sheetName val="Interim --&gt; Top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STart"/>
      <sheetName val="เงินกู้ MGC"/>
      <sheetName val="FF_2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BGT97STAFF"/>
      <sheetName val="FF_2"/>
      <sheetName val="GL CB"/>
      <sheetName val="GL M"/>
      <sheetName val="5 Analysis"/>
      <sheetName val="0100"/>
      <sheetName val="U2.2"/>
      <sheetName val="PL"/>
      <sheetName val="FF-3"/>
      <sheetName val="SPARES"/>
      <sheetName val="BPR"/>
      <sheetName val="AA-1"/>
      <sheetName val="M_Maincomp"/>
      <sheetName val="HH"/>
      <sheetName val="U-2.1"/>
      <sheetName val="description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Sale 0501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ชื่อหุ้น"/>
      <sheetName val="B&amp;S 1999"/>
      <sheetName val="AFA"/>
      <sheetName val="BS ATTACH"/>
      <sheetName val="Sale0406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  <sheetName val="ปัจจุบัน "/>
      <sheetName val="Tornado 4.7 Component List"/>
      <sheetName val="Tornado 2.2 Component List"/>
      <sheetName val="CA"/>
      <sheetName val="FORMC94"/>
      <sheetName val="Energy(update)"/>
      <sheetName val="TMS2000"/>
      <sheetName val="Company Info"/>
      <sheetName val="CA Comp"/>
      <sheetName val="Cum.91-93"/>
      <sheetName val="Dec 94"/>
      <sheetName val="U-2.1"/>
      <sheetName val="สรุป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Menu"/>
      <sheetName val="เงินกู้ธนชาติ"/>
      <sheetName val="CA Sheet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HH"/>
      <sheetName val="Sale0403"/>
      <sheetName val="10-1 Media"/>
      <sheetName val="10-cut"/>
      <sheetName val="note_defect"/>
      <sheetName val="Deferred Charge"/>
      <sheetName val="BAL42"/>
      <sheetName val="ผ้าสำเร็จ"/>
      <sheetName val="StandingData"/>
      <sheetName val="B_Sheet"/>
      <sheetName val="Notes"/>
      <sheetName val="P&amp;L"/>
      <sheetName val="TBal"/>
      <sheetName val="HP"/>
      <sheetName val="Sale0402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  <sheetName val="SCB 1 - Current"/>
      <sheetName val="SCB 2 - Current"/>
      <sheetName val="Company Info"/>
      <sheetName val="CA Comp"/>
      <sheetName val="dBase"/>
      <sheetName val="FF_21_a_"/>
      <sheetName val="BPR"/>
      <sheetName val="1 LeadSchedule"/>
      <sheetName val="FS"/>
      <sheetName val="PL"/>
      <sheetName val="bblยังไม่จ่าย"/>
      <sheetName val="gold แลกทอง"/>
      <sheetName val="TB Worksheet"/>
      <sheetName val="Sale 0411"/>
      <sheetName val="iLink_COA"/>
      <sheetName val="เงินกู้ MGC"/>
      <sheetName val="C"/>
      <sheetName val="Entity Data"/>
      <sheetName val="C 1"/>
      <sheetName val="Sale0307"/>
      <sheetName val="เจ้าหน้าที่แผนก"/>
      <sheetName val="_2__xls__2__xls_COV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  <sheetName val="F-5"/>
      <sheetName val="BAL42"/>
      <sheetName val="10-1 Media"/>
      <sheetName val="10-cut"/>
      <sheetName val="Standing data"/>
      <sheetName val="ADJ - RATE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Scoping"/>
      <sheetName val="description"/>
      <sheetName val="CA She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Sale 0501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Cash Flow"/>
      <sheetName val="Financial Summary"/>
      <sheetName val="Adj&amp;Rje(Z820)_"/>
      <sheetName val="Expense_Summary"/>
      <sheetName val="TO_-_SP"/>
      <sheetName val="คชจ.ดำเนินงาน6-43"/>
      <sheetName val="FF-2"/>
      <sheetName val="Gain Loss Calculation"/>
      <sheetName val="C 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Stock Aging"/>
      <sheetName val="FORMC94"/>
      <sheetName val="K2"/>
      <sheetName val="Loan Calculator"/>
      <sheetName val="11922"/>
      <sheetName val="ปัจจุบัน 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group"/>
      <sheetName val="BPR-Bloom"/>
      <sheetName val="อัตราค่าบรรทุก"/>
      <sheetName val="PS-1995"/>
      <sheetName val="cc 196 (SYS) (2)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ผ้าสำเร็จ"/>
      <sheetName val="Company Info"/>
      <sheetName val="CA Comp"/>
      <sheetName val="AA-1"/>
      <sheetName val="Norms SP"/>
      <sheetName val="Backup"/>
      <sheetName val="จันทร์"/>
      <sheetName val="Aging"/>
      <sheetName val="Sale 0407"/>
      <sheetName val="Rates"/>
      <sheetName val="Appx B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Order_Oct_w40"/>
      <sheetName val="Order_Oct_w41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C2"/>
      <sheetName val="feature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FF-6"/>
      <sheetName val="Scoping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tax-ss"/>
      <sheetName val="เงินกู้ธนชาติ"/>
      <sheetName val="เงินกู้ MGC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Order_Oct_w40"/>
      <sheetName val="Order_Oct_w41"/>
      <sheetName val="個品ﾘｽﾄ"/>
      <sheetName val="STATEMENT"/>
      <sheetName val="อัตรามรณะ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FF_21_a_"/>
      <sheetName val="A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U-2.1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gl"/>
      <sheetName val="ผ้าสำเร็จ"/>
      <sheetName val="9110"/>
      <sheetName val="ตั๋วเงินรับ"/>
      <sheetName val="FF-3"/>
      <sheetName val="TrialBalance Q3-2002"/>
      <sheetName val="QR_4.1"/>
      <sheetName val="BSI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  <sheetName val="สรุป"/>
      <sheetName val="03100(S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  <sheetName val="FF_21_a_"/>
      <sheetName val="Vat7% ภายในเดือน_Junต้นฉบับ"/>
      <sheetName val="FF_2 _1_"/>
      <sheetName val="FF-1"/>
      <sheetName val="5) Parameters"/>
      <sheetName val="note_defect"/>
      <sheetName val="FF-6"/>
      <sheetName val="INFO"/>
      <sheetName val="อัตราค่าบรรทุก"/>
      <sheetName val="Data 2"/>
      <sheetName val="BSI"/>
      <sheetName val="เงินกู้ธนชาติ"/>
      <sheetName val="C2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200-110"/>
      <sheetName val="QR_4.1"/>
      <sheetName val="เงินกู้ MGC"/>
      <sheetName val="sum_amt_moun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Order_Oct_w40"/>
      <sheetName val="Order_Oct_w41"/>
      <sheetName val="C2"/>
      <sheetName val="D"/>
      <sheetName val="QR_4.1"/>
      <sheetName val="U-2.1"/>
      <sheetName val="FF_2 _1_"/>
      <sheetName val="K-5"/>
      <sheetName val="note_defect"/>
      <sheetName val="ปัจจุบัน 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อัตราค่าบรรทุก"/>
      <sheetName val="J2"/>
      <sheetName val="B131 "/>
      <sheetName val="HP Leasing"/>
      <sheetName val="CODE,NAME"/>
      <sheetName val="110"/>
      <sheetName val="BS"/>
      <sheetName val="F-5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PS-1995"/>
      <sheetName val="#REF"/>
      <sheetName val="LTX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LC _ TR Listing"/>
      <sheetName val="CA"/>
      <sheetName val="FF-3"/>
      <sheetName val="งบทดลองปภพ 4-47"/>
      <sheetName val="Data 2"/>
      <sheetName val="Tornado 5.6 Component List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AA-1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ชื่อหุ้น"/>
      <sheetName val="B&amp;S 1999"/>
      <sheetName val="BSI"/>
      <sheetName val="MS Box"/>
      <sheetName val="Order_Nov_w45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DPLA"/>
      <sheetName val="FF-3"/>
      <sheetName val="Customize Your Loan Manager"/>
      <sheetName val="Loan Amortization Table"/>
      <sheetName val="BGT97STAFF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  <sheetName val="InventTableModule_1-1"/>
      <sheetName val="Data 2"/>
      <sheetName val="FF-2"/>
      <sheetName val="AssetStatus"/>
      <sheetName val="AssetType"/>
      <sheetName val="License BOI"/>
      <sheetName val="Asset Class"/>
      <sheetName val="Depre. Key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bblยังไม่จ่าย"/>
      <sheetName val="name"/>
      <sheetName val="เงินกู้ธนชาติ"/>
      <sheetName val="BSI"/>
      <sheetName val="10"/>
      <sheetName val="New Item"/>
      <sheetName val="CA"/>
      <sheetName val="FF-3"/>
      <sheetName val="FS"/>
      <sheetName val="MS Box"/>
      <sheetName val="HP Leasing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Expense Summary"/>
      <sheetName val="CA Sheet"/>
      <sheetName val="MCMD95"/>
      <sheetName val="tax-ss"/>
      <sheetName val="MS Box"/>
      <sheetName val="gl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_Lookup"/>
      <sheetName val="Energy(update)"/>
      <sheetName val="Cash Flow"/>
      <sheetName val="Location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#Lookup"/>
      <sheetName val="InventTableModule_1-1"/>
      <sheetName val="boq"/>
      <sheetName val="B"/>
      <sheetName val="FSA"/>
      <sheetName val="Trial Balance"/>
      <sheetName val="PL_A05 APA Input"/>
      <sheetName val="BPR-Bloom"/>
      <sheetName val="FS"/>
      <sheetName val="ผ้าสำเร็จ"/>
      <sheetName val="10-1 Media"/>
      <sheetName val="10-cut"/>
      <sheetName val="Financial Highlights"/>
      <sheetName val="FF_21_a_"/>
      <sheetName val="bblยังไม่จ่าย"/>
      <sheetName val="cost4-47"/>
      <sheetName val="CA"/>
      <sheetName val="QR_4.1"/>
      <sheetName val="Summary All"/>
      <sheetName val="Seagate _share_in_units"/>
      <sheetName val="Gain Loss Calculation"/>
      <sheetName val="GL CB"/>
      <sheetName val="GL M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HH"/>
      <sheetName val="Machine2,3'04"/>
      <sheetName val="Stock Aging"/>
      <sheetName val="Cum.91-93"/>
      <sheetName val="Dec 94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UPG表"/>
      <sheetName val="Sale0311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CA Sheet"/>
      <sheetName val="11922"/>
      <sheetName val="LE1(act3mth)"/>
      <sheetName val="E"/>
      <sheetName val="B- 1"/>
      <sheetName val="Cum.91-93"/>
      <sheetName val="description"/>
      <sheetName val="Dec 94"/>
      <sheetName val="Norms SP"/>
      <sheetName val="Backup"/>
      <sheetName val="จันทร์"/>
      <sheetName val="MCMD95"/>
      <sheetName val="RATE"/>
      <sheetName val="data"/>
      <sheetName val="SAP"/>
      <sheetName val="FF_6"/>
      <sheetName val="name"/>
      <sheetName val="Code1"/>
      <sheetName val="Vat7% ภายในเดือน_Junต้นฉบับ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FF_21_a_"/>
      <sheetName val="TB"/>
      <sheetName val="อัตรามรณะ"/>
      <sheetName val="Appx B"/>
      <sheetName val="Energy(update)"/>
      <sheetName val="Tornado 4.7 Component List"/>
      <sheetName val="Tornado 2.2 Component List"/>
      <sheetName val="Actual-Monthly"/>
      <sheetName val="Actual-ＹＴＤ"/>
      <sheetName val="Budget-Monthly"/>
      <sheetName val="Budget-YTD"/>
      <sheetName val="9110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FF_2 _1_"/>
      <sheetName val="สำนักงาน"/>
      <sheetName val="FS"/>
      <sheetName val="งบทดลอง - ต.ค.2547"/>
      <sheetName val="FF-4"/>
      <sheetName val="200-110"/>
      <sheetName val="FF_2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CST1198"/>
      <sheetName val="AFA"/>
      <sheetName val="F-3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B"/>
      <sheetName val="Gain Loss Calculation"/>
      <sheetName val="3월가격"/>
      <sheetName val="Sale 0411"/>
      <sheetName val="CA Sheet"/>
      <sheetName val="Energy(update)"/>
      <sheetName val="TB_55(6M)"/>
      <sheetName val="Entity Data"/>
      <sheetName val="FF_4"/>
      <sheetName val="ผ้าสำเร็จ"/>
      <sheetName val="FSA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U2 - Sales"/>
      <sheetName val="Sale0403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name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CUSTOMER"/>
      <sheetName val="DEP12"/>
      <sheetName val="IFS"/>
      <sheetName val="UF"/>
      <sheetName val="FF_2"/>
      <sheetName val="Appx B"/>
      <sheetName val="F-5"/>
      <sheetName val="สรุป"/>
      <sheetName val="QR_4.1"/>
      <sheetName val="Interim --&gt; Top"/>
      <sheetName val="ตั๋วเงินรับ"/>
      <sheetName val="เงินกู้ MGC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CBO0497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FF_2 _1_"/>
      <sheetName val="xSeries255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K2"/>
      <sheetName val="MCMD95"/>
      <sheetName val="CUSTOMER"/>
      <sheetName val="Defer_ร่วม"/>
      <sheetName val="Tornado 4.7 Component List"/>
      <sheetName val="5) Parameters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11922"/>
      <sheetName val="ตั๋วเงินรับ"/>
      <sheetName val="K4. F&amp;F"/>
      <sheetName val="Co info"/>
      <sheetName val="dBase"/>
      <sheetName val="CA Sheet"/>
      <sheetName val="อัตราค่าบรรทุก"/>
      <sheetName val="Machine2,3'04"/>
      <sheetName val="B131 "/>
      <sheetName val="Menu"/>
      <sheetName val="APCODE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tax-ss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InputPO_Del"/>
      <sheetName val="Sale 05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enu"/>
      <sheetName val="note_defect"/>
      <sheetName val="MFA"/>
      <sheetName val="addl cost"/>
      <sheetName val="accumdeprn"/>
      <sheetName val="K-5"/>
      <sheetName val="FORMC94"/>
      <sheetName val="Cost centre expenditure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#Lookup"/>
      <sheetName val="InventTableModule_1-1"/>
      <sheetName val="CST1198"/>
      <sheetName val="Q3-46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Weights"/>
      <sheetName val="Invoice"/>
      <sheetName val="CA Sheet"/>
      <sheetName val="QR_4.1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  <sheetName val="Rates"/>
      <sheetName val="PL"/>
      <sheetName val="Stock Aging"/>
      <sheetName val="BPR-Bloom"/>
      <sheetName val="Appx B"/>
      <sheetName val="group"/>
      <sheetName val="LE1(act3mth)"/>
      <sheetName val="Sampling"/>
      <sheetName val="SCB 2 - Current"/>
      <sheetName val="HP"/>
      <sheetName val="gl"/>
      <sheetName val="Data 2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ผ้าสำเร็จ"/>
      <sheetName val="ตั๋วเงินรับ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Trial Balance"/>
      <sheetName val="Machine2,3'04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LE1(act3mth)"/>
      <sheetName val="F-3"/>
      <sheetName val="cc 196 (SYS) (2)"/>
      <sheetName val="AFA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FORMC94"/>
      <sheetName val="Sampling"/>
      <sheetName val="addl cost"/>
      <sheetName val="accumdeprn"/>
      <sheetName val="APCODE"/>
      <sheetName val="FF_4"/>
      <sheetName val="#Lookup"/>
      <sheetName val="MS Box"/>
      <sheetName val="note_defect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  <sheetName val="Trial Balance"/>
      <sheetName val="PL_A05 APA Input"/>
      <sheetName val="MFA"/>
      <sheetName val="gold แลกทอง"/>
      <sheetName val="DPLA"/>
      <sheetName val="U-2.1"/>
      <sheetName val="part-import"/>
      <sheetName val="part-local"/>
      <sheetName val="Cum.91-93"/>
      <sheetName val="Dec 94"/>
      <sheetName val="PortSTDSave"/>
      <sheetName val="bblยังไม่จ่าย"/>
      <sheetName val="MCMD95"/>
      <sheetName val="Details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CA"/>
      <sheetName val="SCB 2 - Current"/>
      <sheetName val="Rates"/>
      <sheetName val="LE1(act3mth)"/>
      <sheetName val="Co info"/>
      <sheetName val="FF_2"/>
      <sheetName val="IFS"/>
      <sheetName val="UF"/>
      <sheetName val="(O3) CA Sheet"/>
      <sheetName val="FF_6"/>
      <sheetName val="boq"/>
      <sheetName val="FF_21_a_"/>
      <sheetName val="Register Cal Mar_04_July_05 "/>
      <sheetName val="K-5"/>
      <sheetName val="AFA"/>
      <sheetName val="gl"/>
      <sheetName val="RATE"/>
      <sheetName val="GL CB"/>
      <sheetName val="GL M"/>
      <sheetName val="group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Trial Balance"/>
      <sheetName val="PL_A05 APA Input"/>
      <sheetName val="สำนักงาน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ตั๋วเงินรับ"/>
      <sheetName val="M_Maincomp"/>
      <sheetName val="description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APCODE"/>
      <sheetName val="Energy(update)"/>
      <sheetName val="Gain Loss Calculation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  <sheetName val="MS Box"/>
      <sheetName val="110"/>
      <sheetName val="DEP12"/>
      <sheetName val="Interim --&gt; Top"/>
      <sheetName val="U-2.1"/>
      <sheetName val="Details"/>
      <sheetName val="CUS_DATA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BPR-Bloom"/>
      <sheetName val="Sale 0408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gl"/>
      <sheetName val="Sale 0501"/>
      <sheetName val="(O3) CA Sheet"/>
      <sheetName val="FF_6"/>
      <sheetName val="BAL42"/>
      <sheetName val="TB Worksheet"/>
      <sheetName val="FF_4"/>
      <sheetName val="Co info"/>
      <sheetName val="mcot_upc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Expense Summary"/>
      <sheetName val="CA Sheet"/>
      <sheetName val="Data 2"/>
      <sheetName val="Appx B"/>
      <sheetName val="Sale0403"/>
      <sheetName val="Cum.91-93"/>
      <sheetName val="Dec 94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FF_2"/>
      <sheetName val="CST1198"/>
      <sheetName val="Cost centre expenditure"/>
      <sheetName val="CUS_DATA"/>
      <sheetName val="#Lookup"/>
      <sheetName val="InventTableModule_1-1"/>
      <sheetName val="Norms SP"/>
      <sheetName val="จันทร์"/>
      <sheetName val="Links"/>
      <sheetName val="Stock Aging"/>
      <sheetName val="FORMC94"/>
      <sheetName val="11922"/>
      <sheetName val="Adj&amp;Rje(Z820) "/>
      <sheetName val="GL CB"/>
      <sheetName val="GL M"/>
      <sheetName val="AFA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Sheet1"/>
      <sheetName val="Backup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Deferred Charge"/>
      <sheetName val="MFA"/>
      <sheetName val="Details"/>
      <sheetName val="K2"/>
      <sheetName val="TTI_wkQ250 fang"/>
      <sheetName val="HP"/>
      <sheetName val="FF_6"/>
      <sheetName val="FSA"/>
      <sheetName val="name"/>
      <sheetName val="M_Maincomp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Rates"/>
      <sheetName val="APCODE"/>
      <sheetName val="เกณฑ์การประเมินความเสี่ยง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MCMD95"/>
      <sheetName val="FF_2 _1_"/>
      <sheetName val="cc 196 (SYS) (2)"/>
      <sheetName val="tax-ss"/>
      <sheetName val="FF_4"/>
      <sheetName val="Detail รายบุคคลปี 58"/>
      <sheetName val="InventTableModule_1-1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K4. F&amp;F"/>
      <sheetName val="Q3-46"/>
      <sheetName val="Sheet3"/>
      <sheetName val="BS"/>
      <sheetName val="สรุป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  <sheetName val="RATE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Header"/>
      <sheetName val="_2__xls__2__xls_COV"/>
      <sheetName val="note_defect"/>
      <sheetName val="Aging"/>
      <sheetName val="BAL42"/>
      <sheetName val="FORMC94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_2__xls__2__xls_COV"/>
      <sheetName val="Sale0307"/>
      <sheetName val="dBase"/>
      <sheetName val="Order_Oct_w40"/>
      <sheetName val="Order_Oct_w41"/>
      <sheetName val="A"/>
      <sheetName val="addl cost"/>
      <sheetName val="accumdeprn"/>
      <sheetName val="F-3"/>
      <sheetName val="QR_4.1"/>
      <sheetName val="MFA"/>
      <sheetName val="Sale 0501"/>
      <sheetName val="ตั๋วเงินรับ"/>
      <sheetName val="B_Sheet"/>
      <sheetName val="Notes"/>
      <sheetName val="TBal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Pareto Daily"/>
      <sheetName val="Budget-Monthly"/>
      <sheetName val="Budget-YTD"/>
      <sheetName val="Assumption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New Item"/>
      <sheetName val="description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  <sheetName val="TB"/>
      <sheetName val="Trial Balance"/>
      <sheetName val="PL_A05 APA Input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TB_55(6M)"/>
      <sheetName val="name"/>
      <sheetName val="MFA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3 P&amp;L "/>
      <sheetName val="Gain Loss Calculation"/>
      <sheetName val="FF_4"/>
      <sheetName val="note_defect"/>
      <sheetName val="Stock Aging"/>
      <sheetName val="data"/>
      <sheetName val="boq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FF_6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Norms SP"/>
      <sheetName val="จันทร์"/>
      <sheetName val="APCODE"/>
      <sheetName val="Vat7% ภายในเดือน_Junต้นฉบับ"/>
      <sheetName val="CUS_DATA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name"/>
      <sheetName val="TBA"/>
      <sheetName val="U2.2"/>
      <sheetName val="Sale 0502"/>
      <sheetName val="Info"/>
      <sheetName val="ผ้าสำเร็จ"/>
      <sheetName val="PS-1995"/>
      <sheetName val="1120"/>
      <sheetName val="TB Work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FF-3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QR_4.1"/>
      <sheetName val="cost4-47"/>
      <sheetName val="Order_Oct_w40"/>
      <sheetName val="Order_Oct_w41"/>
      <sheetName val="Deferred Charge"/>
      <sheetName val="note_defect"/>
      <sheetName val="11922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B"/>
      <sheetName val="FSA"/>
      <sheetName val="tax-ss"/>
      <sheetName val="เงินกู้ธนชาติ"/>
      <sheetName val="เงินกู้ MGC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A Sheet"/>
      <sheetName val="FF_2"/>
      <sheetName val="FF_4"/>
      <sheetName val="FF_3"/>
      <sheetName val="FORMC94"/>
      <sheetName val="BPR"/>
      <sheetName val="Conso"/>
      <sheetName val="Write off"/>
      <sheetName val="Sheet1"/>
      <sheetName val="Company Info"/>
      <sheetName val="CA Comp"/>
      <sheetName val="part-import"/>
      <sheetName val="part-local"/>
      <sheetName val="ADJ - RATE"/>
      <sheetName val="B"/>
      <sheetName val="MFA"/>
      <sheetName val="Financial Summary"/>
      <sheetName val="ตั๋วเงินรับ"/>
      <sheetName val="gl"/>
      <sheetName val="U-2.1"/>
      <sheetName val="RATE"/>
      <sheetName val="currency"/>
      <sheetName val="Detail รายบุคคลปี 58"/>
      <sheetName val="11922"/>
      <sheetName val="FF_6"/>
      <sheetName val="Weights"/>
      <sheetName val="FF-1"/>
      <sheetName val="group"/>
      <sheetName val="Newspaper"/>
      <sheetName val="M_Maincomp"/>
      <sheetName val="U"/>
      <sheetName val="Gain Loss Calculation"/>
      <sheetName val="FF_2 _1_"/>
      <sheetName val="FSA"/>
      <sheetName val="Standing Data"/>
      <sheetName val="0100"/>
      <sheetName val="งบทดลอง - ต.ค.2547"/>
      <sheetName val="Vat7% ภายในเดือน_Junต้นฉบับ"/>
      <sheetName val="TB_55(6M)"/>
      <sheetName val="QR_4.1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addl cost"/>
      <sheetName val="61 HR"/>
      <sheetName val="65 FINANCE"/>
      <sheetName val="accumdeprn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Tornado 5.6 Component List"/>
      <sheetName val="Staff List"/>
      <sheetName val="非固内訳"/>
      <sheetName val="DEP1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C 1"/>
      <sheetName val="Staff List"/>
      <sheetName val="REPORT"/>
      <sheetName val="FF-3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BSI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BSI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Exp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Co info"/>
      <sheetName val="TMS2000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Vat7% ภายในเดือน_Junต้นฉบับ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B_Sheet"/>
      <sheetName val="Notes"/>
      <sheetName val="P&amp;L"/>
      <sheetName val="TBal"/>
      <sheetName val="Sale0307"/>
      <sheetName val="NewIndex "/>
      <sheetName val="Sale0403"/>
      <sheetName val="K-5"/>
      <sheetName val="xSeries255"/>
      <sheetName val="110"/>
      <sheetName val="BAL42"/>
      <sheetName val="อุปกรณ์ a2"/>
      <sheetName val="อุปกรณ์ a1"/>
      <sheetName val="Gain Loss Calculation"/>
      <sheetName val="Financial Summary"/>
      <sheetName val="CPF_Eqty"/>
      <sheetName val="Links"/>
      <sheetName val="Invoice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STATEMENT"/>
      <sheetName val="Data 2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5 Analysis"/>
      <sheetName val="Sale 0411"/>
      <sheetName val="6A CA"/>
      <sheetName val="F_Ex-การหาผลรวม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  <sheetName val="CA Sheet"/>
      <sheetName val="IFS"/>
      <sheetName val="UF"/>
      <sheetName val="M_Maincomp"/>
      <sheetName val="FF_2"/>
      <sheetName val="CODE,NAME"/>
      <sheetName val="FF_2 _1_"/>
      <sheetName val="B"/>
      <sheetName val="FSA"/>
      <sheetName val="Sheet1"/>
      <sheetName val="note_defect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New Item"/>
      <sheetName val="Stock Aging"/>
      <sheetName val="3월가격"/>
      <sheetName val="APCODE"/>
      <sheetName val="tax-ss"/>
      <sheetName val="InventTableModule_1-1"/>
      <sheetName val="AA-1"/>
      <sheetName val="description"/>
      <sheetName val="data"/>
      <sheetName val="FF_4"/>
      <sheetName val="CST1198"/>
      <sheetName val="Customize Your Loan Manager"/>
      <sheetName val="IBA &lt;O3&gt;"/>
      <sheetName val="Loan Amortization Table"/>
      <sheetName val="group"/>
      <sheetName val="CA"/>
      <sheetName val="11922"/>
      <sheetName val="BAL42"/>
      <sheetName val="ADJ - RATE"/>
      <sheetName val="FF_2 _1_"/>
      <sheetName val="FSA"/>
      <sheetName val="อัตรามรณะ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PR"/>
      <sheetName val="10-1 Media"/>
      <sheetName val="10-cut"/>
      <sheetName val="M-2"/>
      <sheetName val="MCMD95"/>
      <sheetName val="0100"/>
      <sheetName val="CA Sheet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  <sheetName val="K2"/>
      <sheetName val="AA-1"/>
      <sheetName val="FF_2 _1_"/>
      <sheetName val="Order_Oct_w40"/>
      <sheetName val="Order_Oct_w41"/>
      <sheetName val="9110"/>
      <sheetName val="BS"/>
      <sheetName val="TBA"/>
      <sheetName val="U"/>
      <sheetName val="_Lookup"/>
      <sheetName val="InventTableModule_1-1"/>
      <sheetName val="FF_6"/>
      <sheetName val="Job List1"/>
      <sheetName val="APCODE"/>
      <sheetName val="Sale0406"/>
      <sheetName val="Sale 0501"/>
      <sheetName val="FF-1"/>
      <sheetName val="Header"/>
      <sheetName val="MFA"/>
      <sheetName val="Portcomp"/>
      <sheetName val="tax-ss"/>
      <sheetName val="Company Info"/>
      <sheetName val="CA Comp"/>
      <sheetName val="Sale 0502"/>
      <sheetName val="Sale040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K2"/>
      <sheetName val="Newspaper"/>
      <sheetName val="HP"/>
      <sheetName val="ADJ - RATE"/>
      <sheetName val="QR_4.1"/>
      <sheetName val="FF_4"/>
      <sheetName val="Energy(update)"/>
      <sheetName val="gl"/>
      <sheetName val="B"/>
      <sheetName val="Val_Ind"/>
      <sheetName val="MFA"/>
      <sheetName val="IFS"/>
      <sheetName val="UF"/>
      <sheetName val="เงินกู้ธนชาติ"/>
      <sheetName val="เงินกู้ MGC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BS"/>
      <sheetName val="Deferred Charge"/>
      <sheetName val="K-5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part-import"/>
      <sheetName val="part-local"/>
      <sheetName val="note_defect"/>
      <sheetName val="FF-3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Customize Your Loan Manager"/>
      <sheetName val="IBA &lt;O3&gt;"/>
      <sheetName val="Loan Amortization Table"/>
      <sheetName val="AFA"/>
      <sheetName val="LTX"/>
      <sheetName val="addl cost"/>
      <sheetName val="accumdeprn"/>
      <sheetName val="RSS9801"/>
      <sheetName val="gold แลกทอง"/>
      <sheetName val="CBO0497"/>
      <sheetName val="M-2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BS"/>
      <sheetName val="FF_4"/>
      <sheetName val="CA Sheet"/>
      <sheetName val="Invoice"/>
      <sheetName val="10-1 Media"/>
      <sheetName val="10-cut"/>
      <sheetName val="Company Info"/>
      <sheetName val="CA Comp"/>
      <sheetName val="cc 196 (SYS) (2)"/>
      <sheetName val="Data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Cash Flow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Weights"/>
      <sheetName val="AA-1"/>
      <sheetName val="SGT New Equipment Sta Al_inputs"/>
      <sheetName val="Dept"/>
      <sheetName val="MOBDCF"/>
      <sheetName val="OLDPOTS"/>
      <sheetName val="Details  (Link)"/>
      <sheetName val="description"/>
      <sheetName val="_2__xls__2__xls_COV"/>
      <sheetName val="เงินกู้ธนชาติ"/>
      <sheetName val="QR_4.1"/>
      <sheetName val="FF_4"/>
      <sheetName val="Cash Flow"/>
      <sheetName val="Co info"/>
      <sheetName val="Financial Summary"/>
      <sheetName val="LE1(act3mth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計画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Linkage Quote"/>
      <sheetName val="Sale 0501"/>
      <sheetName val="MFA"/>
      <sheetName val="Newspaper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Code1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Invoice"/>
      <sheetName val="SAP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Standing data"/>
      <sheetName val="Energy(update)"/>
      <sheetName val="ADJ - RATE"/>
      <sheetName val="Sale0403"/>
      <sheetName val="Entity Data"/>
      <sheetName val="Customize Your Loan Manager"/>
      <sheetName val="Invoice"/>
      <sheetName val="IBA &lt;O3&gt;"/>
      <sheetName val="Loan Amortization Table"/>
      <sheetName val="feature"/>
      <sheetName val="IFS"/>
      <sheetName val="UF"/>
      <sheetName val="B131 "/>
      <sheetName val="group"/>
      <sheetName val="SAME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Sale 0501"/>
      <sheetName val="Co info"/>
      <sheetName val="งบทดลองปภพ 4-47"/>
      <sheetName val="CA"/>
      <sheetName val="description"/>
      <sheetName val="คชจ.ดำเนินงาน6-43"/>
      <sheetName val="A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gl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Header"/>
      <sheetName val="bblยังไม่จ่าย"/>
      <sheetName val="B_Sheet"/>
      <sheetName val="Weights"/>
      <sheetName val="Notes"/>
      <sheetName val="P&amp;L"/>
      <sheetName val="TBal"/>
      <sheetName val="_Lookup"/>
      <sheetName val="FF-3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ผ้าสำเร็จ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Home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ADJ - RATE"/>
      <sheetName val="Sale 0502"/>
      <sheetName val="Sale 0501"/>
      <sheetName val="DEP12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Invoice"/>
      <sheetName val="Rates"/>
      <sheetName val="Stock Aging"/>
      <sheetName val="_Lookup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TB_55(6M)"/>
      <sheetName val="200-110"/>
      <sheetName val="PC3100"/>
      <sheetName val="Weights"/>
      <sheetName val="Vat7% ภายในเดือน_Junต้นฉบับ"/>
      <sheetName val="IFS"/>
      <sheetName val="UF"/>
      <sheetName val="INFO"/>
      <sheetName val="Cum.91-93"/>
      <sheetName val="Dec 94"/>
      <sheetName val="61 HR"/>
      <sheetName val="65 FINANCE"/>
      <sheetName val="HP Leasing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Sampling"/>
      <sheetName val="description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Big-C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0">
          <cell r="L10">
            <v>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HP Leasing"/>
      <sheetName val="Financial Summary"/>
      <sheetName val="(O3) CA Sheet"/>
      <sheetName val="FORMC94"/>
      <sheetName val="計画値"/>
      <sheetName val="FF-21(a)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oi 08"/>
      <sheetName val="HP Leasing"/>
      <sheetName val="Sampling"/>
      <sheetName val="Order_Oct_w40"/>
      <sheetName val="Order_Oct_w41"/>
      <sheetName val="FORMC94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Rates"/>
      <sheetName val="PS-1995"/>
      <sheetName val="Sale0406"/>
      <sheetName val="Job List1"/>
      <sheetName val="FF-4"/>
      <sheetName val="FF_21_a_"/>
      <sheetName val="Linkage Quote"/>
      <sheetName val="FF-1"/>
      <sheetName val="Loan Calculator"/>
      <sheetName val="currency"/>
      <sheetName val="BAL42"/>
      <sheetName val="ผ้าสำเร็จ"/>
      <sheetName val="IFS"/>
      <sheetName val="UF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FF-4"/>
      <sheetName val="Sale 0408"/>
      <sheetName val="3 P&amp;L "/>
      <sheetName val="Gain Loss Calculation"/>
      <sheetName val="Sale 0401"/>
      <sheetName val="Job List1"/>
      <sheetName val="計画値"/>
      <sheetName val="Insurance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Sale 0411"/>
      <sheetName val="GL CB"/>
      <sheetName val="GL M"/>
      <sheetName val="CODE,NAME"/>
      <sheetName val="RATE"/>
      <sheetName val="Sale 0404"/>
      <sheetName val="BAL42"/>
      <sheetName val="Company Info"/>
      <sheetName val="CA Comp"/>
      <sheetName val="Cost centre expenditure"/>
      <sheetName val="FF_4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Sale 0502"/>
      <sheetName val="Val_Ind"/>
      <sheetName val="Aging"/>
      <sheetName val="PortSTDSave"/>
      <sheetName val="Company Info"/>
      <sheetName val="CA Comp"/>
      <sheetName val="Sniping to"/>
      <sheetName val="Drop Down"/>
      <sheetName val="BSI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Job List1"/>
      <sheetName val="K-5"/>
      <sheetName val="IBA &lt;O3&gt;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  <sheetName val="APCODE"/>
      <sheetName val="U4-Recruitment"/>
      <sheetName val="Sale 0404"/>
      <sheetName val="AssetStatus"/>
      <sheetName val="AssetType"/>
      <sheetName val="License BOI"/>
      <sheetName val="Asset Class"/>
      <sheetName val="Depre. Key"/>
      <sheetName val="HP"/>
      <sheetName val="Conso"/>
      <sheetName val="Write off"/>
      <sheetName val="SAME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PS-1995"/>
      <sheetName val="Financial Highlights"/>
      <sheetName val="New Item"/>
      <sheetName val="cost4-47"/>
      <sheetName val="6A CA"/>
      <sheetName val="Adj&amp;Rje(Z820) "/>
      <sheetName val="個品ﾘｽﾄ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Data 2"/>
      <sheetName val="O3"/>
      <sheetName val="O4"/>
      <sheetName val="Sale0402"/>
      <sheetName val="Sale 0404"/>
      <sheetName val="FF-21(a)"/>
      <sheetName val="name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計画値"/>
      <sheetName val="U-2.1"/>
      <sheetName val="K2"/>
      <sheetName val="addl cost"/>
      <sheetName val="accumdeprn"/>
      <sheetName val="Sheet3"/>
      <sheetName val="New Item"/>
      <sheetName val="BS"/>
      <sheetName val="Non-Statistical Sampling Master"/>
      <sheetName val="Two Step Revenue Testing Master"/>
      <sheetName val="Global Data"/>
      <sheetName val="Co info"/>
      <sheetName val="Expense Summary"/>
      <sheetName val="1120"/>
      <sheetName val="PS-1995"/>
      <sheetName val="เกณฑ์การประเมินความเสี่ยง"/>
      <sheetName val="STATEMENT"/>
      <sheetName val="FF_4"/>
      <sheetName val="DPLA"/>
      <sheetName val="BAL42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K4. F&amp;F"/>
      <sheetName val="Sale 0408"/>
      <sheetName val="U2.2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ash Flow - CY Workings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Sale 0401"/>
      <sheetName val="MCMD95"/>
      <sheetName val="FF_4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Details"/>
      <sheetName val="criteria"/>
      <sheetName val="STart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P&amp;L"/>
      <sheetName val="dBase"/>
      <sheetName val="Tornado 5.6 Component Lis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Age311299TAS"/>
      <sheetName val="TASintDec00"/>
      <sheetName val="P4DDBFTAS"/>
      <sheetName val="TrialBalance Q3-2002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Val_Ind"/>
      <sheetName val="Trial Balance"/>
      <sheetName val="ตั๋วเงินรับ"/>
      <sheetName val="K-5"/>
      <sheetName val="LTX"/>
      <sheetName val="BGT97STAFF"/>
      <sheetName val="Sampling"/>
      <sheetName val="Weights"/>
      <sheetName val="Cost centre expenditure"/>
      <sheetName val="SAME"/>
      <sheetName val="U4-Recruitment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GL CB"/>
      <sheetName val="GL M"/>
      <sheetName val="Sale0311"/>
      <sheetName val="New Item"/>
      <sheetName val="10-1 Media"/>
      <sheetName val="10-cut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cashflowcomp"/>
      <sheetName val="Gain Loss Calculation"/>
      <sheetName val="BPR"/>
      <sheetName val="Sale 0501"/>
      <sheetName val="Sale 0411"/>
      <sheetName val="3월가격"/>
      <sheetName val="Sheet1"/>
      <sheetName val="Reimbursements"/>
      <sheetName val="61 HR"/>
      <sheetName val="M_Maincomp"/>
      <sheetName val="65 FINANCE"/>
      <sheetName val="Sale0406"/>
      <sheetName val="accumdeprn"/>
      <sheetName val="RATE"/>
      <sheetName val="Header"/>
      <sheetName val="PS-1995"/>
      <sheetName val="Sheet3"/>
      <sheetName val="gl"/>
      <sheetName val="SAME"/>
      <sheetName val="ปัจจุบัน "/>
      <sheetName val="List"/>
      <sheetName val="B131 "/>
      <sheetName val="Newspaper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ADJ - RATE"/>
      <sheetName val="CST1198"/>
      <sheetName val="Tornado 4.7 Component List"/>
      <sheetName val="CBO0497"/>
      <sheetName val="Invoice"/>
      <sheetName val="Links"/>
      <sheetName val="Lead"/>
      <sheetName val="Thai Summit PKK-HW"/>
      <sheetName val="11922"/>
      <sheetName val="tax-ss"/>
      <sheetName val="Home"/>
      <sheetName val="(O3) CA Sheet"/>
      <sheetName val="FF_6"/>
      <sheetName val="xSeries255"/>
      <sheetName val="_Lookup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Job List1"/>
      <sheetName val="計画値"/>
      <sheetName val="HP Leasing"/>
      <sheetName val="M"/>
      <sheetName val="#Lookup"/>
      <sheetName val="InventTableModule_1-1"/>
      <sheetName val="Val_Ind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LC _ TR Listing"/>
      <sheetName val="Order_Nov_w45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J2"/>
      <sheetName val="J1"/>
      <sheetName val="Entity Data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FF_4"/>
      <sheetName val="tax-ss"/>
      <sheetName val="Job List1"/>
      <sheetName val="Sale 040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FF-2"/>
      <sheetName val="SAP"/>
      <sheetName val="Cost centre expenditure"/>
      <sheetName val="งบทดลอง - ต.ค.2547"/>
      <sheetName val="เงินกู้ธนชาติ"/>
      <sheetName val="เงินกู้ MGC"/>
      <sheetName val="Sale 0407"/>
      <sheetName val="group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BPR"/>
      <sheetName val="FF_6"/>
      <sheetName val="งบทดลองปภพ 4-47"/>
      <sheetName val="cashflowcomp"/>
      <sheetName val="Order_Oct_w40"/>
      <sheetName val="Order_Oct_w41"/>
      <sheetName val="ปัจจุบัน "/>
      <sheetName val="M"/>
      <sheetName val="Sale0311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addl cost"/>
      <sheetName val="accumdeprn"/>
      <sheetName val="ดอกเบี้ยรับ"/>
      <sheetName val="SSW"/>
      <sheetName val="CODE,NAME"/>
      <sheetName val="Home"/>
      <sheetName val="APCODE"/>
      <sheetName val="U4-Recruitment"/>
      <sheetName val="MFA"/>
      <sheetName val="HP Leasing"/>
      <sheetName val="สำนักงาน"/>
      <sheetName val="Sum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61 HR"/>
      <sheetName val="65 FINANCE"/>
      <sheetName val="N"/>
      <sheetName val="U4-Recruitment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Linkage Quote"/>
      <sheetName val="計画値"/>
      <sheetName val="Links"/>
      <sheetName val="(O3) CA Sheet"/>
      <sheetName val="FF_6"/>
      <sheetName val="Sampling"/>
      <sheetName val="เงินกู้ธนชาติ"/>
      <sheetName val="Sale 0501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Financial Highlights"/>
      <sheetName val="BGT97STAFF"/>
      <sheetName val="BAL42"/>
      <sheetName val="Company Info"/>
      <sheetName val="CA Comp"/>
      <sheetName val="LE1(act3mth)"/>
      <sheetName val="Sale 0411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ale 0404"/>
      <sheetName val="11922"/>
      <sheetName val="Stock Aging"/>
      <sheetName val="Sale0311"/>
      <sheetName val="Staff List"/>
      <sheetName val="FF_6"/>
      <sheetName val="งบทดลองปภพ 4-47"/>
      <sheetName val="Sale 0502"/>
      <sheetName val="สำนักงาน"/>
      <sheetName val="Val_Ind"/>
      <sheetName val="group"/>
      <sheetName val="61 HR"/>
      <sheetName val="65 FINANCE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ปัจจุบัน "/>
      <sheetName val="Sale 0407"/>
      <sheetName val="PAYROLL"/>
      <sheetName val="Reimbursements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CA Sheet"/>
      <sheetName val="Aging"/>
      <sheetName val="O3"/>
      <sheetName val="O4"/>
      <sheetName val="งบทดลองปภพ 4-47"/>
      <sheetName val="61 HR"/>
      <sheetName val="65 FINANCE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 Leasing"/>
      <sheetName val="HP"/>
      <sheetName val="boq"/>
      <sheetName val="FF-1"/>
      <sheetName val="Header"/>
      <sheetName val="group"/>
      <sheetName val="asia oil palm"/>
      <sheetName val="3 P&amp;L "/>
      <sheetName val="TrialBalance Q3-2002"/>
      <sheetName val="note_defect"/>
      <sheetName val="AA-1"/>
      <sheetName val="Data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Expense Summary"/>
      <sheetName val="งบกำไรฯ_48(1)"/>
      <sheetName val="Thai Summit PKK-HW"/>
      <sheetName val="O3"/>
      <sheetName val="O4"/>
      <sheetName val="PAYROLL"/>
      <sheetName val="61 HR"/>
      <sheetName val="65 FINANCE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F_6"/>
      <sheetName val="ดอกเบี้ยรับ"/>
      <sheetName val="SSW"/>
      <sheetName val="Val_Ind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110"/>
      <sheetName val="note_defec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FORMC94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inks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currency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FORMC94"/>
      <sheetName val="PAYROLL"/>
      <sheetName val="Reimbursements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FF_4"/>
      <sheetName val="J2"/>
      <sheetName val="_2__xls__2__xls_COV"/>
      <sheetName val="J1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Links"/>
      <sheetName val="O3"/>
      <sheetName val="O4"/>
      <sheetName val="สำนักงาน"/>
      <sheetName val="CA Sheet"/>
      <sheetName val="APFORM"/>
      <sheetName val="Stock Aging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Thai Summit PKK-HW"/>
      <sheetName val="RATE"/>
      <sheetName val="11922"/>
      <sheetName val="Register Cal Mar_04_July_05 "/>
      <sheetName val="MFA"/>
      <sheetName val="Sale0311"/>
      <sheetName val="SAME"/>
      <sheetName val="Menu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M-2"/>
      <sheetName val="1192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Links"/>
      <sheetName val="HP Leasing"/>
      <sheetName val="CODE,NAME"/>
      <sheetName val="TB"/>
      <sheetName val="計画値"/>
      <sheetName val="3월가격"/>
      <sheetName val="LOOSECHKLIST"/>
      <sheetName val="Detail รายบุคคลปี 58"/>
      <sheetName val="ADJ - RATE"/>
      <sheetName val="C2"/>
      <sheetName val="K-5"/>
      <sheetName val="1120"/>
      <sheetName val="3 P&amp;L "/>
      <sheetName val="AA-1"/>
      <sheetName val="note_defect"/>
      <sheetName val="HP"/>
      <sheetName val="ประมาณการ"/>
      <sheetName val="CA"/>
      <sheetName val="Machine2,3'04"/>
      <sheetName val="SAME"/>
      <sheetName val="Trial Balance"/>
      <sheetName val="Write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U"/>
      <sheetName val="AFA"/>
      <sheetName val="FORMC94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Sale0309"/>
      <sheetName val="ต้นทุนเดือน10"/>
      <sheetName val="ต้นทุนเดือน 11"/>
      <sheetName val="ต้นทุน12"/>
      <sheetName val="FF_3"/>
      <sheetName val="O3"/>
      <sheetName val="O4"/>
      <sheetName val="CBO0497"/>
      <sheetName val="B_Sheet"/>
      <sheetName val="Notes"/>
      <sheetName val="P&amp;L"/>
      <sheetName val="TBal"/>
      <sheetName val="SAME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CST1198"/>
      <sheetName val="Trial Balance"/>
      <sheetName val="BAL42"/>
      <sheetName val="BPR-Bloom"/>
      <sheetName val="K-5"/>
      <sheetName val="BGT97STAFF"/>
      <sheetName val="Job List1"/>
      <sheetName val="รายงานสถานะใบสั่งซื้อใบจัดจ้าง"/>
      <sheetName val="TMS2000"/>
      <sheetName val="TB_55(6M)"/>
      <sheetName val="10-1 Media"/>
      <sheetName val="10-cut"/>
      <sheetName val="spytd"/>
      <sheetName val="Sale0307"/>
      <sheetName val="03中"/>
      <sheetName val="Write off"/>
      <sheetName val="data"/>
      <sheetName val="9110"/>
      <sheetName val="HP Leasing"/>
      <sheetName val="Val_Ind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งบทดลอง - ต.ค.2547"/>
      <sheetName val="อุปกรณ์ a2"/>
      <sheetName val="อุปกรณ์ a1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Rates"/>
      <sheetName val="61 HR"/>
      <sheetName val="65 FINANCE"/>
      <sheetName val="M-2"/>
      <sheetName val="Stock Aging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"/>
      <sheetName val="Sheet3"/>
      <sheetName val="U-2.1"/>
      <sheetName val="FF-1"/>
      <sheetName val="9110"/>
      <sheetName val="ตั๋วเงินรับ"/>
      <sheetName val="個品ﾘｽﾄ"/>
      <sheetName val="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/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Detail รายบุคคลปี 58"/>
      <sheetName val="HH"/>
      <sheetName val="CODE,NAME"/>
      <sheetName val="K2"/>
      <sheetName val="0100"/>
      <sheetName val="cashflowcomp"/>
      <sheetName val="group"/>
      <sheetName val="PAYROLL"/>
      <sheetName val="Reimbursements"/>
      <sheetName val="gl"/>
      <sheetName val="Thai Summit PKK-HW"/>
      <sheetName val="Stock Aging"/>
      <sheetName val="Conso"/>
      <sheetName val="Write off"/>
      <sheetName val="5 Analysis"/>
      <sheetName val="Weights"/>
      <sheetName val="description"/>
      <sheetName val="gold แลกทอง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11922"/>
      <sheetName val="Scoping"/>
      <sheetName val="Expense Summary"/>
      <sheetName val="CA Sheet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Links"/>
      <sheetName val="Lead"/>
      <sheetName val="D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GLTRIAL_D09M05Y15"/>
      <sheetName val="Conso"/>
      <sheetName val="Write off"/>
      <sheetName val="รายงานสถานะใบสั่งซื้อใบจัดจ้าง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Home"/>
      <sheetName val="DEP12"/>
      <sheetName val="Order_Oct_w40"/>
      <sheetName val="Order_Oct_w41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Job List1"/>
      <sheetName val="計画値"/>
      <sheetName val="FF-1"/>
      <sheetName val="個品ﾘｽﾄ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YROLL"/>
      <sheetName val="Reimbursements"/>
      <sheetName val="#Lookup"/>
      <sheetName val="InventTableModule_1-1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C"/>
      <sheetName val="SPARES"/>
      <sheetName val="_Looku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M_Maincomp"/>
      <sheetName val="List"/>
      <sheetName val="IFS"/>
      <sheetName val="UF"/>
      <sheetName val="BG-RM SUM BY TYPE"/>
      <sheetName val="feature"/>
      <sheetName val="PJ List"/>
      <sheetName val="TB"/>
      <sheetName val="SRI-WP Q3-46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 0404"/>
      <sheetName val="Sale0309"/>
      <sheetName val="New Item"/>
      <sheetName val="Sale 0502"/>
      <sheetName val="AFA"/>
      <sheetName val="FSA"/>
      <sheetName val="คชจ.ดำเนินงาน6-43"/>
      <sheetName val="Sale0403"/>
      <sheetName val="dBase"/>
      <sheetName val="Sale 0407"/>
      <sheetName val="B131 "/>
      <sheetName val="FORMC94"/>
      <sheetName val="B"/>
      <sheetName val="PS-1995"/>
      <sheetName val="Gain Loss Calculation"/>
      <sheetName val="Rates"/>
      <sheetName val="Sheet3"/>
      <sheetName val="ตั๋วเงินรับ"/>
      <sheetName val="Sale0311"/>
      <sheetName val="110"/>
      <sheetName val="FF_3"/>
      <sheetName val="M"/>
      <sheetName val="RATE"/>
      <sheetName val="Order_Nov_w45"/>
      <sheetName val="Sale0406"/>
      <sheetName val="10"/>
      <sheetName val="_Lookup"/>
      <sheetName val="GIVTR00P"/>
      <sheetName val="CA Sheet"/>
      <sheetName val="ปัจจุบัน "/>
      <sheetName val="TB_55(6M)"/>
      <sheetName val="A"/>
      <sheetName val="BPR-Bloom"/>
      <sheetName val="Menu"/>
      <sheetName val="Sampling"/>
      <sheetName val="งบทดลองปภพ 4-47"/>
      <sheetName val="อัตราค่าบรรทุก"/>
      <sheetName val="cost4-47"/>
      <sheetName val="O3"/>
      <sheetName val="O4"/>
      <sheetName val="PC3100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Tornado 4.7 Component List"/>
      <sheetName val="LTX"/>
      <sheetName val="gl"/>
      <sheetName val="10-1 Media"/>
      <sheetName val="10-cut"/>
      <sheetName val="FF-4"/>
      <sheetName val="p&amp;L"/>
      <sheetName val="CODE,NAME"/>
      <sheetName val="Financial Highlights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NewIndex "/>
      <sheetName val="PAYROLL"/>
      <sheetName val="Reimbursements"/>
      <sheetName val="J2"/>
      <sheetName val="TO_-_SP"/>
      <sheetName val="J1"/>
      <sheetName val="3 P&amp;L "/>
      <sheetName val="FF_2 _1_"/>
      <sheetName val="cashflowcomp"/>
      <sheetName val="Details"/>
      <sheetName val="Sale0307"/>
      <sheetName val="SPARES"/>
      <sheetName val="Company Info"/>
      <sheetName val="CA Comp"/>
      <sheetName val="K4. F&amp;F"/>
      <sheetName val="criteria"/>
      <sheetName val="CORPORATE TAX01"/>
      <sheetName val="C"/>
      <sheetName val="Sale 0401"/>
      <sheetName val="Stock Aging"/>
      <sheetName val="Sale0402"/>
      <sheetName val="รายงานสถานะใบสั่งซื้อใบจัดจ้าง"/>
      <sheetName val="gold แลกทอง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nding dat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tax-ss"/>
      <sheetName val="Vat7% ภายในเดือน_Junต้นฉบับ"/>
      <sheetName val="1120"/>
      <sheetName val="FF_21_a_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Type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(O3) CA Sheet"/>
      <sheetName val="เงินกู้ธนชาติ"/>
      <sheetName val="AFA"/>
      <sheetName val="เงินกู้ MGC"/>
      <sheetName val="CA Sheet"/>
      <sheetName val="CORPORATE TAX01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Q3-46"/>
      <sheetName val="New Item"/>
      <sheetName val="BGT97STAFF"/>
      <sheetName val="Company Info"/>
      <sheetName val="CA Comp"/>
      <sheetName val="SH-C"/>
      <sheetName val="SH-F"/>
      <sheetName val="SH-A"/>
      <sheetName val="K-5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SPARES"/>
      <sheetName val="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M"/>
      <sheetName val="รายงานสถานะใบสั่งซื้อใบจัดจ้าง"/>
      <sheetName val="dBase"/>
      <sheetName val="Energy(update)"/>
      <sheetName val="addl cost"/>
      <sheetName val="accumdeprn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FORMC94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0100"/>
      <sheetName val="Entity Data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Home"/>
      <sheetName val="Company Info"/>
      <sheetName val="CA Comp"/>
      <sheetName val="GL CB"/>
      <sheetName val="GL M"/>
      <sheetName val="Sheet2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FF_2 _1_"/>
      <sheetName val="J2"/>
      <sheetName val="J1"/>
      <sheetName val="Newspaper"/>
      <sheetName val="CORPORATE TAX01"/>
      <sheetName val="AA-1"/>
      <sheetName val="เงินกู้ธนชาติ"/>
      <sheetName val="group"/>
      <sheetName val="Sheet3"/>
      <sheetName val="5) Parameters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BS"/>
      <sheetName val="M_Maincomp"/>
      <sheetName val="FORMC94"/>
      <sheetName val="INFO"/>
      <sheetName val="Standing Data"/>
      <sheetName val="ปัจจุบัน "/>
      <sheetName val="U"/>
      <sheetName val="Sale 0411"/>
      <sheetName val="K2"/>
      <sheetName val="Sale 0407"/>
      <sheetName val="FF_4"/>
      <sheetName val="O3"/>
      <sheetName val="O4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อัตราค่าบรรทุก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accumdeprn"/>
      <sheetName val="M_Maincomp"/>
      <sheetName val="110"/>
      <sheetName val="6A CA"/>
      <sheetName val="Tornado 4.7 Component List"/>
      <sheetName val="FORMC94"/>
      <sheetName val="HP"/>
      <sheetName val="LTX"/>
      <sheetName val="FF_6"/>
      <sheetName val="Sale 0501"/>
      <sheetName val="gl"/>
      <sheetName val="B"/>
      <sheetName val="PS-1995"/>
      <sheetName val="Sale 0408"/>
      <sheetName val="FSA"/>
      <sheetName val="FF_4"/>
      <sheetName val="Sale 0401"/>
      <sheetName val="QR_4.1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C2"/>
      <sheetName val="Sale0402"/>
      <sheetName val="TB_55(6M)"/>
      <sheetName val="計画値"/>
      <sheetName val="Gain Loss Calculation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Data"/>
      <sheetName val="Cost centre expenditure"/>
      <sheetName val="BAL42"/>
      <sheetName val="Home"/>
      <sheetName val="Adj&amp;Rje(Z820) "/>
      <sheetName val="dBase"/>
      <sheetName val="1120"/>
      <sheetName val="5) Parameters"/>
      <sheetName val="Sale 0407"/>
      <sheetName val="RATE"/>
      <sheetName val="MFA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K4. F&amp;F"/>
      <sheetName val="group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404"/>
      <sheetName val="0100"/>
      <sheetName val="U4-Recruitment"/>
      <sheetName val="CODE,NAME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Sale 0407"/>
      <sheetName val="PS-1995"/>
      <sheetName val="เงินกู้ธนชาติ"/>
      <sheetName val="1"/>
      <sheetName val="MCMD95"/>
      <sheetName val="FF_3"/>
      <sheetName val="J2"/>
      <sheetName val="J1"/>
      <sheetName val="BAL42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  <sheetName val="03中"/>
      <sheetName val="Raw Material"/>
      <sheetName val="Sale0403"/>
      <sheetName val="dBase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K2"/>
      <sheetName val="gl"/>
      <sheetName val="FF_2 _1_"/>
      <sheetName val="New Item"/>
      <sheetName val="FSA"/>
      <sheetName val="B"/>
      <sheetName val="J2"/>
      <sheetName val="J1"/>
      <sheetName val="Sale 0408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เงินกู้ MGC"/>
      <sheetName val="Val_Ind"/>
      <sheetName val="Rates"/>
      <sheetName val="BAL42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Sheet3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งบทดลองปภพ 4-47"/>
      <sheetName val="TrialBalance Q3-2002"/>
      <sheetName val="BPR"/>
      <sheetName val="INFO"/>
      <sheetName val="PAYROLL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PS-1995"/>
      <sheetName val="Sale 0401"/>
      <sheetName val="5 Analysis"/>
      <sheetName val="N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U4-Recruitment"/>
      <sheetName val="K4. F&amp;F"/>
      <sheetName val="tax-ss"/>
      <sheetName val="Staff List"/>
      <sheetName val="Gain Loss Calculation"/>
      <sheetName val="1120"/>
      <sheetName val="FF-2"/>
      <sheetName val="dBase"/>
      <sheetName val="งบทดลอง - ต.ค.2547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addl cost"/>
      <sheetName val="accumdeprn"/>
      <sheetName val="Thai Summit PKK-HW"/>
      <sheetName val="RATE"/>
      <sheetName val="_2__xls__2__xls_COV"/>
      <sheetName val="เงินกู้ MGC"/>
      <sheetName val="xSeries255"/>
      <sheetName val="110"/>
      <sheetName val="feature"/>
      <sheetName val="TB"/>
      <sheetName val="Sale0406"/>
      <sheetName val="FSA"/>
      <sheetName val="CA Sheet"/>
      <sheetName val="Sale 0408"/>
      <sheetName val="U"/>
      <sheetName val="Sale 0407"/>
      <sheetName val="FF_3"/>
      <sheetName val="Raw Material"/>
      <sheetName val="Trial Balance"/>
      <sheetName val="Reimbursements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  <sheetName val="Aging"/>
      <sheetName val="Sale0403"/>
      <sheetName val="คชจ.ดำเนินงาน6-43"/>
      <sheetName val="criteria"/>
      <sheetName val="Cum.91-93"/>
      <sheetName val="CODE,NAME"/>
      <sheetName val="Dec 94"/>
      <sheetName val="M-2"/>
      <sheetName val="gold แลกทอง"/>
      <sheetName val="เงินกู้ธนชาติ"/>
      <sheetName val="BGT97STAFF"/>
      <sheetName val="Sale 0411"/>
      <sheetName val="FF-1"/>
      <sheetName val="9110"/>
      <sheetName val="Sale0402"/>
      <sheetName val="非固内訳"/>
      <sheetName val="HH"/>
      <sheetName val="Sale0309"/>
      <sheetName val="NewIndex "/>
      <sheetName val="List"/>
      <sheetName val="Customize Your Loan Manager"/>
      <sheetName val="IBA &lt;O3&gt;"/>
      <sheetName val="Loan Amortization Table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Reimbursements"/>
      <sheetName val="TB"/>
      <sheetName val="feature"/>
      <sheetName val="เงินกู้ MGC"/>
      <sheetName val="Sale0406"/>
      <sheetName val="FSA"/>
      <sheetName val="FF_3"/>
      <sheetName val="A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Sale 0404"/>
      <sheetName val="Sheet3"/>
      <sheetName val="B"/>
      <sheetName val="Sale 0501"/>
      <sheetName val="New Item"/>
      <sheetName val="GL CB"/>
      <sheetName val="GL M"/>
      <sheetName val="Cash Flow"/>
      <sheetName val="Financial Summary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N"/>
      <sheetName val="PS-1995"/>
      <sheetName val="_Lookup"/>
      <sheetName val="M_Maincomp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TB Worksheet"/>
      <sheetName val="Sale0311"/>
      <sheetName val="STart"/>
      <sheetName val="Energy(update)"/>
      <sheetName val="Stock Aging"/>
      <sheetName val="Non-Statistical Sampling Master"/>
      <sheetName val="Two Step Revenue Testing Master"/>
      <sheetName val="Global Data"/>
      <sheetName val="K4. F&amp;F"/>
      <sheetName val="CODE,NAME"/>
      <sheetName val="FF_3"/>
      <sheetName val="Raw Material"/>
      <sheetName val="INFO"/>
      <sheetName val="AA-1"/>
      <sheetName val="สำนักงาน"/>
      <sheetName val="Job List1"/>
      <sheetName val="計画値"/>
      <sheetName val="feature"/>
      <sheetName val="61 HR"/>
      <sheetName val="65 FINANCE"/>
      <sheetName val="FF-1"/>
      <sheetName val="BAL42"/>
      <sheetName val="Header"/>
      <sheetName val="Sale0403"/>
      <sheetName val="Gain Loss Calculation"/>
      <sheetName val="DEP12"/>
      <sheetName val="Sale0402"/>
      <sheetName val="mcot_upc"/>
      <sheetName val="J2"/>
      <sheetName val="J1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tax-ss"/>
      <sheetName val="Sale0402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PL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E"/>
      <sheetName val="B- 1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J2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MCMD95"/>
      <sheetName val="0100"/>
      <sheetName val="TBA"/>
      <sheetName val="CA"/>
      <sheetName val="LOOSECHKLIST"/>
      <sheetName val="ภาคการขายวิศวกรรม"/>
      <sheetName val="M"/>
      <sheetName val="FF_2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cashflowcomp"/>
      <sheetName val="Sale 0401"/>
      <sheetName val="J2"/>
      <sheetName val="J1"/>
      <sheetName val="Sale 0502"/>
      <sheetName val="FF_2"/>
      <sheetName val="1120"/>
      <sheetName val="PAYROLL"/>
      <sheetName val="Sale0309"/>
      <sheetName val="N"/>
      <sheetName val="Q3-46"/>
      <sheetName val="SAME"/>
      <sheetName val="FSA"/>
      <sheetName val="Sale 0408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NewIndex "/>
      <sheetName val="61 HR"/>
      <sheetName val="65 FINANCE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name"/>
      <sheetName val="Lead"/>
      <sheetName val="Val_Ind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3 P&amp;L 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p&amp;L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CORPORATE TAX01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10"/>
      <sheetName val="TrialBalance Q3-2002"/>
      <sheetName val="Vat7% ภายในเดือน_Junต้นฉบับ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Stock Aging"/>
      <sheetName val="CODE,NAME"/>
      <sheetName val="data"/>
      <sheetName val="FSA"/>
      <sheetName val="Sampling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FF_3"/>
      <sheetName val="เงินกู้ธนชาติ"/>
      <sheetName val="เงินกู้ MGC"/>
      <sheetName val="Stock Aging"/>
      <sheetName val="FORMC94"/>
      <sheetName val="9110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FSA"/>
      <sheetName val="TB"/>
      <sheetName val="110"/>
      <sheetName val="C2"/>
      <sheetName val="10"/>
      <sheetName val="5 Analysis"/>
      <sheetName val="Sale0406"/>
      <sheetName val="Sale 0408"/>
      <sheetName val="xSeries255"/>
      <sheetName val="J2"/>
      <sheetName val="J1"/>
      <sheetName val="M"/>
      <sheetName val="Rates"/>
      <sheetName val="LTX"/>
      <sheetName val="FF_2"/>
      <sheetName val="Sheet3"/>
      <sheetName val="Sale0309"/>
      <sheetName val="Sale 0502"/>
      <sheetName val="M_Maincomp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  <sheetName val="Vat7% ภายในเดือน_Junต้นฉบับ"/>
      <sheetName val="FF-6"/>
      <sheetName val="อุปกรณ์ a2"/>
      <sheetName val="อุปกรณ์ a1"/>
      <sheetName val="งบทดลอง - ต.ค.2547"/>
      <sheetName val="Sale0403"/>
      <sheetName val="Standing Data"/>
      <sheetName val="Financial Highlights"/>
      <sheetName val="FF-4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เงินกู้ MGC"/>
      <sheetName val="STart"/>
      <sheetName val="MS Box"/>
      <sheetName val="UPG表"/>
      <sheetName val="C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อุปกรณ์ a2"/>
      <sheetName val="อุปกรณ์ a1"/>
      <sheetName val="110"/>
      <sheetName val="INFO"/>
      <sheetName val="TB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TrialBalance Q3-2002"/>
      <sheetName val="addl cost"/>
      <sheetName val="accumdeprn"/>
      <sheetName val="acs"/>
      <sheetName val="RATE"/>
      <sheetName val="Menu"/>
      <sheetName val="MFA"/>
      <sheetName val="B"/>
      <sheetName val="FSA"/>
      <sheetName val="FF_4"/>
      <sheetName val="_2__xls__2__xls_COV"/>
      <sheetName val="Thai Summit PKK-HW"/>
      <sheetName val="FORMC94"/>
      <sheetName val="_Lookup"/>
      <sheetName val="Staff List"/>
      <sheetName val="BPR"/>
      <sheetName val="10"/>
      <sheetName val="อัตราค่าบรรทุก"/>
      <sheetName val="Vat7% ภายในเดือน_Junต้นฉบับ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LTX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addl cost"/>
      <sheetName val="accumdeprn"/>
      <sheetName val="acs"/>
      <sheetName val="RATE"/>
      <sheetName val="Menu"/>
      <sheetName val="MFA"/>
      <sheetName val="B"/>
      <sheetName val="FSA"/>
      <sheetName val="FF_4"/>
      <sheetName val="_2__xls__2__xls_COV"/>
      <sheetName val="Thai Summit PKK-HW"/>
      <sheetName val="FORMC94"/>
      <sheetName val="_Lookup"/>
      <sheetName val="Staff List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  <sheetName val="非固内訳"/>
      <sheetName val="Detail รายบุคคลปี 58"/>
      <sheetName val="วงเครดิต 3"/>
      <sheetName val="Val_Ind"/>
      <sheetName val="description"/>
      <sheetName val="STATEMENT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6A CA"/>
      <sheetName val="Sale 0501"/>
      <sheetName val="Sale 0411"/>
      <sheetName val="INFO"/>
      <sheetName val="Sale 0502"/>
      <sheetName val="TB Worksheet"/>
      <sheetName val="TB_55(6M)"/>
      <sheetName val="CA Sheet"/>
      <sheetName val="M_Maincomp"/>
      <sheetName val="งบทดลองปภพ 4-47"/>
      <sheetName val="_Lookup"/>
      <sheetName val="TrialBalance Q3-2002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Sheet1"/>
      <sheetName val="คชจ.ดำเนินงาน6-43"/>
      <sheetName val="C2"/>
      <sheetName val="110"/>
      <sheetName val="งบดุล"/>
      <sheetName val="Code1"/>
      <sheetName val="BAL4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BPR"/>
      <sheetName val="INFO"/>
      <sheetName val="Sale0402"/>
      <sheetName val="cost4-47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  <sheetName val="PL"/>
      <sheetName val="10"/>
      <sheetName val="p&amp;L"/>
      <sheetName val="HH"/>
      <sheetName val="Rates"/>
      <sheetName val="feature"/>
      <sheetName val="J2"/>
      <sheetName val="อัตราค่าบรรทุก"/>
      <sheetName val="J1"/>
      <sheetName val="New Item"/>
      <sheetName val="Sale 0501"/>
      <sheetName val="110"/>
      <sheetName val="1120"/>
      <sheetName val="CORPORATE TAX01"/>
      <sheetName val="gl"/>
      <sheetName val="F-3"/>
      <sheetName val="FF_3"/>
      <sheetName val="BAL42"/>
      <sheetName val="FSA"/>
      <sheetName val="Header"/>
      <sheetName val="5) Parameters"/>
      <sheetName val="Details"/>
      <sheetName val="Sale0406"/>
      <sheetName val="Sale 0408"/>
      <sheetName val="N"/>
      <sheetName val="Weights"/>
      <sheetName val="CA Sheet"/>
      <sheetName val="Stock Aging"/>
      <sheetName val="TrialBalance Q3-2002"/>
      <sheetName val="FF-1"/>
      <sheetName val="U4-Recruitment"/>
      <sheetName val="U-2.1"/>
      <sheetName val="Sale0403"/>
      <sheetName val="Order_Oct_w40"/>
      <sheetName val="Order_Oct_w41"/>
      <sheetName val="Master"/>
      <sheetName val="Home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03328-743D-464B-BBE5-C13D422BA044}">
  <sheetPr>
    <tabColor rgb="FF92D050"/>
  </sheetPr>
  <dimension ref="A1:Y440"/>
  <sheetViews>
    <sheetView tabSelected="1" view="pageBreakPreview" topLeftCell="A7" zoomScale="95" zoomScaleNormal="100" zoomScaleSheetLayoutView="95" workbookViewId="0">
      <selection activeCell="J12" sqref="J12"/>
    </sheetView>
  </sheetViews>
  <sheetFormatPr defaultColWidth="6.7265625" defaultRowHeight="20"/>
  <cols>
    <col min="1" max="1" width="3.54296875" style="1" customWidth="1"/>
    <col min="2" max="2" width="4.81640625" style="2" customWidth="1"/>
    <col min="3" max="3" width="3.81640625" style="2" customWidth="1"/>
    <col min="4" max="4" width="1.6328125" style="2" customWidth="1"/>
    <col min="5" max="5" width="2.36328125" style="3" customWidth="1"/>
    <col min="6" max="6" width="13.453125" style="2" customWidth="1"/>
    <col min="7" max="7" width="0.81640625" style="3" customWidth="1"/>
    <col min="8" max="8" width="13.453125" style="2" customWidth="1"/>
    <col min="9" max="9" width="0.54296875" style="3" customWidth="1"/>
    <col min="10" max="10" width="13.453125" style="3" customWidth="1"/>
    <col min="11" max="11" width="0.54296875" style="3" customWidth="1"/>
    <col min="12" max="12" width="13.453125" style="2" customWidth="1"/>
    <col min="13" max="13" width="0.54296875" style="2" customWidth="1"/>
    <col min="14" max="14" width="13.453125" style="5" customWidth="1"/>
    <col min="15" max="15" width="0.54296875" style="2" customWidth="1"/>
    <col min="16" max="16" width="13.81640625" style="5" customWidth="1"/>
    <col min="17" max="17" width="4.54296875" style="2" customWidth="1"/>
    <col min="18" max="18" width="10.1796875" style="2" customWidth="1"/>
    <col min="19" max="19" width="1" style="2" customWidth="1"/>
    <col min="20" max="20" width="10.1796875" style="2" customWidth="1"/>
    <col min="21" max="21" width="1.54296875" style="2" customWidth="1"/>
    <col min="22" max="22" width="12.1796875" style="2" customWidth="1"/>
    <col min="23" max="23" width="1.453125" style="2" customWidth="1"/>
    <col min="24" max="24" width="11.81640625" style="2" customWidth="1"/>
    <col min="25" max="16384" width="6.7265625" style="2"/>
  </cols>
  <sheetData>
    <row r="1" spans="1:21">
      <c r="M1" s="4"/>
      <c r="P1" s="6">
        <f>'[1]Cash Flow'!N39+1</f>
        <v>10</v>
      </c>
    </row>
    <row r="2" spans="1:21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21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21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21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21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21">
      <c r="C7" s="2" t="s">
        <v>5</v>
      </c>
      <c r="E7" s="2"/>
      <c r="G7" s="2"/>
      <c r="I7" s="2"/>
      <c r="J7" s="2"/>
      <c r="K7" s="2"/>
      <c r="N7" s="2"/>
      <c r="P7" s="2"/>
      <c r="R7" s="11"/>
    </row>
    <row r="8" spans="1:21">
      <c r="B8" s="2" t="s">
        <v>6</v>
      </c>
      <c r="E8" s="2"/>
      <c r="G8" s="2"/>
      <c r="I8" s="2"/>
      <c r="J8" s="2"/>
      <c r="K8" s="2"/>
      <c r="N8" s="2"/>
      <c r="P8" s="2"/>
      <c r="R8" s="11"/>
    </row>
    <row r="9" spans="1:21">
      <c r="B9" s="2" t="s">
        <v>7</v>
      </c>
      <c r="E9" s="2"/>
      <c r="G9" s="2"/>
      <c r="I9" s="2"/>
      <c r="J9" s="2"/>
      <c r="K9" s="2"/>
      <c r="N9" s="2"/>
      <c r="P9" s="2"/>
      <c r="R9" s="11"/>
    </row>
    <row r="10" spans="1:21">
      <c r="B10" s="2" t="s">
        <v>8</v>
      </c>
      <c r="E10" s="2"/>
      <c r="G10" s="2"/>
      <c r="I10" s="2"/>
      <c r="J10" s="2"/>
      <c r="K10" s="2"/>
      <c r="N10" s="2"/>
      <c r="P10" s="2"/>
      <c r="R10" s="11"/>
    </row>
    <row r="11" spans="1:21" ht="20.5">
      <c r="B11" s="12"/>
      <c r="C11" s="2" t="s">
        <v>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R11" s="13"/>
      <c r="S11" s="14"/>
      <c r="T11" s="13"/>
      <c r="U11" s="15"/>
    </row>
    <row r="12" spans="1:21">
      <c r="B12" s="2" t="s">
        <v>10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21">
      <c r="C13" s="3" t="s">
        <v>11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21" s="17" customFormat="1">
      <c r="A14" s="16"/>
      <c r="C14" s="18"/>
      <c r="D14" s="18"/>
      <c r="Q14" s="19"/>
      <c r="S14" s="20"/>
    </row>
    <row r="15" spans="1:21" s="23" customFormat="1" ht="20.5">
      <c r="A15" s="21" t="s">
        <v>12</v>
      </c>
      <c r="B15" s="22" t="s">
        <v>13</v>
      </c>
      <c r="E15" s="24"/>
      <c r="G15" s="24"/>
      <c r="H15" s="24"/>
      <c r="I15" s="24"/>
      <c r="J15" s="24"/>
      <c r="K15" s="24"/>
      <c r="N15" s="25"/>
      <c r="P15" s="25"/>
      <c r="Q15" s="2"/>
      <c r="R15" s="2"/>
    </row>
    <row r="16" spans="1:21" s="23" customFormat="1" ht="20.5">
      <c r="A16" s="21"/>
      <c r="B16" s="26"/>
      <c r="C16" s="18" t="s">
        <v>14</v>
      </c>
      <c r="D16" s="27"/>
      <c r="E16" s="28"/>
      <c r="F16" s="27"/>
      <c r="G16" s="28"/>
      <c r="H16" s="28"/>
      <c r="I16" s="24"/>
      <c r="J16" s="24"/>
      <c r="K16" s="24"/>
      <c r="N16" s="25"/>
      <c r="P16" s="25"/>
      <c r="Q16" s="2"/>
      <c r="R16" s="2"/>
    </row>
    <row r="17" spans="1:19" s="23" customFormat="1" ht="20.5">
      <c r="A17" s="21"/>
      <c r="B17" s="29" t="s">
        <v>15</v>
      </c>
      <c r="C17" s="27"/>
      <c r="D17" s="27"/>
      <c r="E17" s="28"/>
      <c r="F17" s="27"/>
      <c r="G17" s="28"/>
      <c r="H17" s="28"/>
      <c r="Q17" s="2"/>
      <c r="R17" s="2"/>
    </row>
    <row r="18" spans="1:19" s="23" customFormat="1" ht="20.5">
      <c r="A18" s="21"/>
      <c r="B18" s="27" t="s">
        <v>16</v>
      </c>
      <c r="C18" s="27"/>
      <c r="D18" s="27"/>
      <c r="E18" s="28"/>
      <c r="F18" s="27"/>
      <c r="G18" s="28"/>
      <c r="H18" s="28"/>
      <c r="Q18" s="2"/>
      <c r="R18" s="2"/>
    </row>
    <row r="19" spans="1:19" s="23" customFormat="1" ht="20.5">
      <c r="A19" s="21"/>
      <c r="B19" s="27" t="s">
        <v>17</v>
      </c>
      <c r="C19" s="27"/>
      <c r="D19" s="27"/>
      <c r="E19" s="28"/>
      <c r="F19" s="27"/>
      <c r="G19" s="28"/>
      <c r="H19" s="28"/>
      <c r="Q19" s="2"/>
      <c r="R19" s="2"/>
    </row>
    <row r="20" spans="1:19" s="23" customFormat="1" ht="20.5">
      <c r="A20" s="21"/>
      <c r="B20" s="27"/>
      <c r="C20" s="27" t="s">
        <v>18</v>
      </c>
      <c r="D20" s="30"/>
      <c r="E20" s="30"/>
      <c r="F20" s="30"/>
      <c r="G20" s="30"/>
      <c r="H20" s="30"/>
      <c r="I20" s="30"/>
      <c r="J20" s="30"/>
      <c r="K20" s="30"/>
      <c r="L20" s="30"/>
      <c r="M20" s="27"/>
      <c r="N20" s="27"/>
      <c r="O20" s="27"/>
      <c r="P20" s="27"/>
    </row>
    <row r="21" spans="1:19" s="23" customFormat="1" ht="20.5">
      <c r="A21" s="21"/>
      <c r="B21" s="27" t="s">
        <v>19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27"/>
      <c r="N21" s="27"/>
      <c r="O21" s="27"/>
      <c r="P21" s="27"/>
    </row>
    <row r="22" spans="1:19" s="23" customFormat="1" ht="20.5">
      <c r="A22" s="21"/>
      <c r="B22" s="27"/>
      <c r="C22" s="27" t="s">
        <v>20</v>
      </c>
      <c r="D22" s="30"/>
      <c r="E22" s="30"/>
      <c r="F22" s="30"/>
      <c r="G22" s="30"/>
      <c r="H22" s="30"/>
      <c r="I22" s="30"/>
      <c r="J22" s="30"/>
      <c r="K22" s="30"/>
      <c r="L22" s="30"/>
      <c r="M22" s="27"/>
      <c r="N22" s="27"/>
      <c r="O22" s="27"/>
      <c r="P22" s="27"/>
      <c r="R22" s="31"/>
      <c r="S22" s="31"/>
    </row>
    <row r="23" spans="1:19" s="34" customFormat="1">
      <c r="A23" s="32"/>
      <c r="B23" s="33" t="s">
        <v>21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27"/>
      <c r="N23" s="27"/>
      <c r="O23" s="27"/>
      <c r="P23" s="27"/>
    </row>
    <row r="24" spans="1:19" s="34" customFormat="1" ht="20.5">
      <c r="A24" s="32"/>
      <c r="B24" s="33"/>
      <c r="C24" s="30" t="s">
        <v>22</v>
      </c>
      <c r="D24" s="30"/>
      <c r="E24" s="30"/>
      <c r="F24" s="30"/>
      <c r="G24" s="26"/>
      <c r="H24" s="26"/>
      <c r="I24" s="26"/>
      <c r="J24" s="26"/>
      <c r="K24" s="26"/>
      <c r="L24" s="18"/>
      <c r="M24" s="18"/>
      <c r="N24" s="18"/>
      <c r="O24" s="18"/>
      <c r="P24" s="18"/>
    </row>
    <row r="25" spans="1:19" s="34" customFormat="1" ht="20.5">
      <c r="A25" s="32"/>
      <c r="B25" s="35" t="s">
        <v>23</v>
      </c>
      <c r="C25" s="36"/>
      <c r="D25" s="18"/>
      <c r="E25" s="26"/>
      <c r="F25" s="26"/>
      <c r="G25" s="26"/>
      <c r="H25" s="26"/>
      <c r="I25" s="26"/>
      <c r="J25" s="26"/>
      <c r="K25" s="26"/>
      <c r="L25" s="18"/>
      <c r="M25" s="18"/>
      <c r="N25" s="18"/>
      <c r="O25" s="18"/>
      <c r="P25" s="18"/>
    </row>
    <row r="26" spans="1:19" s="34" customFormat="1" ht="20.5">
      <c r="A26" s="32"/>
      <c r="B26" s="18" t="s">
        <v>24</v>
      </c>
      <c r="C26" s="18"/>
      <c r="D26" s="18"/>
      <c r="E26" s="26"/>
      <c r="F26" s="26"/>
      <c r="G26" s="26"/>
      <c r="H26" s="26"/>
      <c r="I26" s="26"/>
      <c r="J26" s="26"/>
      <c r="K26" s="26"/>
      <c r="L26" s="18"/>
      <c r="M26" s="18"/>
      <c r="N26" s="18"/>
      <c r="O26" s="18"/>
      <c r="P26" s="18"/>
    </row>
    <row r="27" spans="1:19" s="34" customFormat="1" ht="20.5">
      <c r="A27" s="32"/>
      <c r="B27" s="27"/>
      <c r="C27" s="37" t="s">
        <v>25</v>
      </c>
      <c r="D27" s="27"/>
      <c r="E27" s="27"/>
      <c r="F27" s="26"/>
      <c r="G27" s="26"/>
      <c r="H27" s="26"/>
      <c r="I27" s="26"/>
      <c r="J27" s="26"/>
      <c r="K27" s="26"/>
      <c r="L27" s="18"/>
      <c r="M27" s="18"/>
      <c r="N27" s="18"/>
      <c r="O27" s="18"/>
      <c r="P27" s="18"/>
    </row>
    <row r="28" spans="1:19" s="34" customFormat="1" ht="20.5">
      <c r="A28" s="32"/>
      <c r="B28" s="27"/>
      <c r="C28" s="27" t="s">
        <v>26</v>
      </c>
      <c r="D28" s="27"/>
      <c r="E28" s="27"/>
      <c r="F28" s="26"/>
      <c r="G28" s="26"/>
      <c r="H28" s="26"/>
      <c r="I28" s="26"/>
      <c r="J28" s="26"/>
      <c r="K28" s="26"/>
      <c r="L28" s="18"/>
      <c r="M28" s="18"/>
      <c r="N28" s="18"/>
      <c r="O28" s="18"/>
      <c r="P28" s="18"/>
    </row>
    <row r="29" spans="1:19" s="34" customFormat="1" ht="20.5">
      <c r="A29" s="38"/>
      <c r="B29" s="34" t="s">
        <v>27</v>
      </c>
      <c r="F29" s="26"/>
      <c r="G29" s="26"/>
      <c r="H29" s="26"/>
      <c r="I29" s="26"/>
      <c r="J29" s="26"/>
      <c r="K29" s="26"/>
      <c r="L29" s="18"/>
      <c r="M29" s="18"/>
      <c r="N29" s="18"/>
      <c r="O29" s="18"/>
      <c r="P29" s="18"/>
    </row>
    <row r="30" spans="1:19" s="34" customFormat="1" ht="20.5">
      <c r="A30" s="38"/>
      <c r="B30" s="39" t="s">
        <v>28</v>
      </c>
      <c r="D30" s="39"/>
      <c r="E30" s="39"/>
      <c r="F30" s="26"/>
      <c r="G30" s="26"/>
      <c r="H30" s="26"/>
      <c r="I30" s="26"/>
      <c r="J30" s="26"/>
      <c r="K30" s="26"/>
      <c r="L30" s="18"/>
      <c r="M30" s="18"/>
      <c r="N30" s="18"/>
      <c r="O30" s="18"/>
      <c r="P30" s="18"/>
    </row>
    <row r="31" spans="1:19" s="34" customFormat="1" ht="20.5">
      <c r="A31" s="38"/>
      <c r="B31" s="39"/>
      <c r="C31" s="34" t="s">
        <v>29</v>
      </c>
      <c r="D31" s="39"/>
      <c r="E31" s="39"/>
      <c r="F31" s="26"/>
      <c r="G31" s="26"/>
      <c r="H31" s="26"/>
      <c r="I31" s="26"/>
      <c r="J31" s="26"/>
      <c r="K31" s="26"/>
      <c r="L31" s="18"/>
      <c r="M31" s="18"/>
      <c r="N31" s="18"/>
      <c r="O31" s="18"/>
      <c r="P31" s="18"/>
    </row>
    <row r="32" spans="1:19" s="34" customFormat="1" ht="20.5">
      <c r="A32" s="38"/>
      <c r="B32" s="39" t="s">
        <v>30</v>
      </c>
      <c r="D32" s="39"/>
      <c r="E32" s="39"/>
      <c r="F32" s="26"/>
      <c r="G32" s="26"/>
      <c r="H32" s="26"/>
      <c r="I32" s="26"/>
      <c r="J32" s="26"/>
      <c r="K32" s="26"/>
      <c r="L32" s="18"/>
      <c r="M32" s="18"/>
      <c r="N32" s="18"/>
      <c r="O32" s="18"/>
      <c r="P32" s="18"/>
    </row>
    <row r="33" spans="1:17" s="34" customFormat="1" ht="20.5">
      <c r="A33" s="38"/>
      <c r="B33" s="39" t="s">
        <v>31</v>
      </c>
      <c r="D33" s="39"/>
      <c r="E33" s="39"/>
      <c r="F33" s="26"/>
      <c r="G33" s="26"/>
      <c r="H33" s="26"/>
      <c r="I33" s="26"/>
      <c r="J33" s="26"/>
      <c r="K33" s="26"/>
      <c r="L33" s="18"/>
      <c r="M33" s="18"/>
      <c r="N33" s="18"/>
      <c r="O33" s="18"/>
      <c r="P33" s="18"/>
    </row>
    <row r="34" spans="1:17" s="34" customFormat="1" ht="20.5">
      <c r="A34" s="32"/>
      <c r="B34" s="40"/>
      <c r="C34" s="30" t="s">
        <v>32</v>
      </c>
      <c r="D34" s="41"/>
      <c r="E34" s="41"/>
      <c r="F34" s="26"/>
      <c r="G34" s="26"/>
      <c r="H34" s="26"/>
      <c r="I34" s="26"/>
      <c r="J34" s="26"/>
      <c r="K34" s="26"/>
      <c r="L34" s="18"/>
      <c r="M34" s="18"/>
      <c r="N34" s="18"/>
      <c r="O34" s="18"/>
      <c r="P34" s="18"/>
    </row>
    <row r="35" spans="1:17" s="34" customFormat="1" ht="20.5">
      <c r="A35" s="32"/>
      <c r="B35" s="42" t="s">
        <v>33</v>
      </c>
      <c r="C35" s="42"/>
      <c r="D35" s="42"/>
      <c r="E35" s="42"/>
      <c r="F35" s="26"/>
      <c r="G35" s="26"/>
      <c r="H35" s="26"/>
      <c r="I35" s="26"/>
      <c r="J35" s="26"/>
      <c r="K35" s="26"/>
      <c r="L35" s="18"/>
      <c r="M35" s="18"/>
      <c r="N35" s="18"/>
      <c r="O35" s="18"/>
      <c r="P35" s="18"/>
    </row>
    <row r="36" spans="1:17" s="34" customFormat="1">
      <c r="A36" s="38"/>
      <c r="B36" s="43"/>
      <c r="C36" s="43" t="s">
        <v>34</v>
      </c>
      <c r="D36" s="43"/>
      <c r="E36" s="43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</row>
    <row r="37" spans="1:17" s="34" customFormat="1">
      <c r="A37" s="32"/>
      <c r="B37" s="33" t="s">
        <v>35</v>
      </c>
      <c r="C37" s="30"/>
      <c r="D37" s="30"/>
      <c r="E37" s="35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</row>
    <row r="38" spans="1:17" s="34" customFormat="1">
      <c r="A38" s="32"/>
      <c r="B38" s="30"/>
      <c r="C38" s="30" t="s">
        <v>36</v>
      </c>
      <c r="D38" s="30"/>
      <c r="E38" s="35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</row>
    <row r="39" spans="1:17" s="34" customFormat="1">
      <c r="A39" s="32"/>
      <c r="B39" s="30" t="s">
        <v>37</v>
      </c>
      <c r="C39" s="30"/>
      <c r="D39" s="35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</row>
    <row r="40" spans="1:17" s="34" customFormat="1">
      <c r="A40" s="32"/>
      <c r="B40" s="30"/>
      <c r="C40" s="30"/>
      <c r="D40" s="35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</row>
    <row r="41" spans="1:17" s="34" customFormat="1">
      <c r="A41" s="32"/>
      <c r="B41" s="30"/>
      <c r="C41" s="30"/>
      <c r="D41" s="35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5">
        <f>P1+1</f>
        <v>11</v>
      </c>
    </row>
    <row r="42" spans="1:17" s="34" customFormat="1" ht="20.5">
      <c r="A42" s="21" t="s">
        <v>12</v>
      </c>
      <c r="B42" s="22" t="s">
        <v>38</v>
      </c>
      <c r="C42" s="30"/>
      <c r="D42" s="35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</row>
    <row r="43" spans="1:17" s="34" customFormat="1" ht="20.5">
      <c r="A43" s="21"/>
      <c r="B43" s="30"/>
      <c r="C43" s="30" t="s">
        <v>36</v>
      </c>
      <c r="D43" s="35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</row>
    <row r="44" spans="1:17" s="34" customFormat="1" ht="20.5">
      <c r="A44" s="21"/>
      <c r="B44" s="30" t="s">
        <v>37</v>
      </c>
      <c r="C44" s="30"/>
      <c r="D44" s="35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</row>
    <row r="45" spans="1:17" s="34" customFormat="1" ht="20.5">
      <c r="A45" s="32"/>
      <c r="B45" s="46"/>
      <c r="C45" s="46"/>
      <c r="D45" s="46"/>
      <c r="E45" s="46"/>
      <c r="F45" s="46"/>
      <c r="G45" s="47"/>
      <c r="H45" s="46"/>
      <c r="I45" s="46"/>
      <c r="J45" s="46"/>
      <c r="K45" s="46"/>
      <c r="L45" s="46"/>
      <c r="M45" s="48"/>
      <c r="N45" s="49" t="s">
        <v>39</v>
      </c>
      <c r="O45" s="49"/>
      <c r="P45" s="49"/>
    </row>
    <row r="46" spans="1:17" s="34" customFormat="1" ht="20.5">
      <c r="A46" s="32"/>
      <c r="B46" s="46"/>
      <c r="C46" s="46"/>
      <c r="D46" s="46"/>
      <c r="E46" s="46"/>
      <c r="F46" s="46"/>
      <c r="G46" s="47"/>
      <c r="H46" s="46"/>
      <c r="I46" s="46"/>
      <c r="J46" s="46"/>
      <c r="K46" s="46"/>
      <c r="L46" s="50" t="s">
        <v>40</v>
      </c>
      <c r="M46" s="48"/>
      <c r="N46" s="51" t="s">
        <v>41</v>
      </c>
      <c r="O46" s="52"/>
      <c r="P46" s="52" t="s">
        <v>42</v>
      </c>
      <c r="Q46" s="53"/>
    </row>
    <row r="47" spans="1:17" s="34" customFormat="1" ht="20.5">
      <c r="A47" s="32"/>
      <c r="B47" s="54" t="s">
        <v>43</v>
      </c>
      <c r="C47" s="54"/>
      <c r="D47" s="54"/>
      <c r="E47" s="54"/>
      <c r="F47" s="54"/>
      <c r="G47" s="47"/>
      <c r="H47" s="54" t="s">
        <v>44</v>
      </c>
      <c r="I47" s="54"/>
      <c r="J47" s="54"/>
      <c r="K47" s="55"/>
      <c r="L47" s="56" t="s">
        <v>45</v>
      </c>
      <c r="M47" s="48"/>
      <c r="N47" s="57" t="s">
        <v>46</v>
      </c>
      <c r="O47" s="58"/>
      <c r="P47" s="57" t="s">
        <v>47</v>
      </c>
      <c r="Q47" s="53"/>
    </row>
    <row r="48" spans="1:17" s="34" customFormat="1">
      <c r="A48" s="32"/>
      <c r="B48" s="59" t="s">
        <v>48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53"/>
    </row>
    <row r="49" spans="1:21" s="34" customFormat="1" ht="20.5">
      <c r="A49" s="32"/>
      <c r="B49" s="60" t="s">
        <v>49</v>
      </c>
      <c r="C49" s="61"/>
      <c r="E49" s="62"/>
      <c r="F49" s="62"/>
      <c r="G49" s="62"/>
      <c r="H49" s="63" t="s">
        <v>50</v>
      </c>
      <c r="I49" s="62"/>
      <c r="J49" s="62"/>
      <c r="K49" s="62"/>
      <c r="L49" s="64" t="s">
        <v>51</v>
      </c>
      <c r="M49" s="65"/>
      <c r="N49" s="66">
        <v>100</v>
      </c>
      <c r="O49" s="66"/>
      <c r="P49" s="66">
        <v>100</v>
      </c>
    </row>
    <row r="50" spans="1:21" s="34" customFormat="1">
      <c r="A50" s="32"/>
      <c r="H50" s="34" t="s">
        <v>52</v>
      </c>
    </row>
    <row r="51" spans="1:21" s="34" customFormat="1" ht="20.5">
      <c r="A51" s="67"/>
      <c r="C51" s="35"/>
      <c r="H51" s="34" t="s">
        <v>53</v>
      </c>
      <c r="P51" s="68"/>
      <c r="R51" s="69"/>
      <c r="S51" s="30"/>
      <c r="T51" s="30"/>
      <c r="U51" s="70"/>
    </row>
    <row r="52" spans="1:21" s="34" customFormat="1" ht="20.5">
      <c r="A52" s="67"/>
      <c r="B52" s="34" t="s">
        <v>54</v>
      </c>
      <c r="C52" s="35"/>
      <c r="H52" s="34" t="s">
        <v>55</v>
      </c>
      <c r="L52" s="71" t="s">
        <v>56</v>
      </c>
      <c r="N52" s="71">
        <v>100</v>
      </c>
      <c r="P52" s="71">
        <v>100</v>
      </c>
      <c r="R52" s="69"/>
      <c r="S52" s="30"/>
      <c r="T52" s="30"/>
      <c r="U52" s="70"/>
    </row>
    <row r="53" spans="1:21" s="34" customFormat="1" ht="20.5">
      <c r="A53" s="67"/>
      <c r="B53" s="72"/>
      <c r="C53" s="73"/>
      <c r="D53" s="74"/>
      <c r="E53" s="74"/>
      <c r="F53" s="75"/>
      <c r="G53" s="75"/>
      <c r="H53" s="73" t="s">
        <v>57</v>
      </c>
      <c r="P53" s="68"/>
      <c r="R53" s="69"/>
      <c r="S53" s="30"/>
      <c r="T53" s="30"/>
      <c r="U53" s="70"/>
    </row>
    <row r="54" spans="1:21" s="34" customFormat="1" ht="20.5">
      <c r="A54" s="67"/>
      <c r="B54" s="73"/>
      <c r="C54" s="73"/>
      <c r="D54" s="74"/>
      <c r="E54" s="74"/>
      <c r="F54" s="75"/>
      <c r="G54" s="75"/>
      <c r="H54" s="76" t="s">
        <v>58</v>
      </c>
      <c r="P54" s="68"/>
      <c r="R54" s="69"/>
      <c r="S54" s="30"/>
      <c r="T54" s="30"/>
      <c r="U54" s="70"/>
    </row>
    <row r="55" spans="1:21" s="34" customFormat="1" ht="20.5">
      <c r="A55" s="67"/>
      <c r="C55" s="35"/>
      <c r="P55" s="68"/>
      <c r="R55" s="69"/>
      <c r="S55" s="30"/>
      <c r="T55" s="30"/>
      <c r="U55" s="70"/>
    </row>
    <row r="56" spans="1:21" s="80" customFormat="1" ht="20.5">
      <c r="A56" s="8" t="s">
        <v>59</v>
      </c>
      <c r="B56" s="77" t="s">
        <v>60</v>
      </c>
      <c r="C56" s="2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U56" s="30"/>
    </row>
    <row r="57" spans="1:21" s="85" customFormat="1" ht="20.5">
      <c r="A57" s="81"/>
      <c r="B57" s="82"/>
      <c r="C57" s="83" t="s">
        <v>61</v>
      </c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68"/>
    </row>
    <row r="58" spans="1:21" s="85" customFormat="1">
      <c r="A58" s="81"/>
      <c r="B58" s="86" t="s">
        <v>62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68"/>
    </row>
    <row r="59" spans="1:21" s="85" customFormat="1">
      <c r="A59" s="81"/>
      <c r="B59" s="86"/>
      <c r="C59" s="83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68"/>
    </row>
    <row r="60" spans="1:21" s="65" customFormat="1" ht="20.5">
      <c r="A60" s="87" t="s">
        <v>63</v>
      </c>
      <c r="B60" s="26" t="s">
        <v>64</v>
      </c>
      <c r="C60" s="88"/>
      <c r="D60" s="41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90"/>
    </row>
    <row r="61" spans="1:21" s="65" customFormat="1" ht="20.5">
      <c r="A61" s="91"/>
      <c r="B61" s="92"/>
      <c r="C61" s="92" t="s">
        <v>65</v>
      </c>
      <c r="D61" s="93"/>
      <c r="E61" s="93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90"/>
    </row>
    <row r="62" spans="1:21" s="65" customFormat="1" ht="20.5">
      <c r="A62" s="91"/>
      <c r="B62" s="92" t="s">
        <v>66</v>
      </c>
      <c r="C62" s="92"/>
      <c r="D62" s="93"/>
      <c r="E62" s="93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90"/>
    </row>
    <row r="63" spans="1:21" s="65" customFormat="1" ht="20.5">
      <c r="A63" s="91"/>
      <c r="B63" s="92"/>
      <c r="C63" s="92" t="s">
        <v>67</v>
      </c>
      <c r="D63" s="93"/>
      <c r="E63" s="93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90"/>
    </row>
    <row r="64" spans="1:21" s="65" customFormat="1" ht="20.5">
      <c r="A64" s="91"/>
      <c r="B64" s="92" t="s">
        <v>68</v>
      </c>
      <c r="C64" s="92"/>
      <c r="D64" s="93"/>
      <c r="E64" s="93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90"/>
    </row>
    <row r="65" spans="1:16" s="65" customFormat="1" ht="20.5">
      <c r="A65" s="91"/>
      <c r="B65" s="92" t="s">
        <v>69</v>
      </c>
      <c r="C65" s="92"/>
      <c r="D65" s="93"/>
      <c r="E65" s="93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90"/>
    </row>
    <row r="66" spans="1:16" s="65" customFormat="1" ht="20.5">
      <c r="A66" s="91"/>
      <c r="B66" s="76"/>
      <c r="C66" s="76" t="s">
        <v>70</v>
      </c>
      <c r="D66" s="94"/>
      <c r="E66" s="94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90"/>
    </row>
    <row r="67" spans="1:16" s="65" customFormat="1" ht="20.5">
      <c r="A67" s="91"/>
      <c r="B67" s="18"/>
      <c r="C67" s="95"/>
      <c r="D67" s="95"/>
      <c r="E67" s="95"/>
      <c r="F67" s="95"/>
      <c r="G67" s="95"/>
      <c r="H67" s="95"/>
      <c r="J67" s="96" t="s">
        <v>71</v>
      </c>
      <c r="K67" s="89"/>
      <c r="L67" s="95" t="s">
        <v>72</v>
      </c>
      <c r="M67" s="95"/>
      <c r="N67" s="95"/>
      <c r="O67" s="97"/>
      <c r="P67" s="97"/>
    </row>
    <row r="68" spans="1:16" s="65" customFormat="1" ht="20.5">
      <c r="A68" s="91"/>
      <c r="B68" s="18"/>
      <c r="C68" s="98" t="s">
        <v>43</v>
      </c>
      <c r="D68" s="98"/>
      <c r="E68" s="98"/>
      <c r="F68" s="98"/>
      <c r="G68" s="98"/>
      <c r="H68" s="98"/>
      <c r="J68" s="99"/>
      <c r="K68" s="89"/>
      <c r="L68" s="98"/>
      <c r="M68" s="98"/>
      <c r="N68" s="98"/>
      <c r="O68" s="100"/>
      <c r="P68" s="100"/>
    </row>
    <row r="69" spans="1:16" s="65" customFormat="1" ht="20.5">
      <c r="A69" s="91"/>
      <c r="B69" s="18"/>
      <c r="C69" s="92" t="s">
        <v>73</v>
      </c>
      <c r="D69" s="92"/>
      <c r="E69" s="89"/>
      <c r="F69" s="89"/>
      <c r="G69" s="89"/>
      <c r="H69" s="89"/>
      <c r="I69" s="89"/>
      <c r="J69" s="101" t="s">
        <v>56</v>
      </c>
      <c r="K69" s="89"/>
      <c r="L69" s="88" t="s">
        <v>74</v>
      </c>
      <c r="M69" s="89"/>
      <c r="O69" s="89"/>
      <c r="P69" s="90"/>
    </row>
    <row r="70" spans="1:16" s="65" customFormat="1" ht="20.5">
      <c r="A70" s="91"/>
      <c r="B70" s="18"/>
      <c r="C70" s="92" t="s">
        <v>49</v>
      </c>
      <c r="D70" s="92"/>
      <c r="E70" s="89"/>
      <c r="F70" s="89"/>
      <c r="G70" s="89"/>
      <c r="H70" s="89"/>
      <c r="I70" s="89"/>
      <c r="J70" s="101" t="s">
        <v>51</v>
      </c>
      <c r="K70" s="89"/>
      <c r="L70" s="89" t="s">
        <v>48</v>
      </c>
      <c r="M70" s="89"/>
      <c r="O70" s="89"/>
      <c r="P70" s="90"/>
    </row>
    <row r="71" spans="1:16" s="65" customFormat="1" ht="20.5">
      <c r="A71" s="91"/>
      <c r="B71" s="18"/>
      <c r="C71" s="92" t="s">
        <v>54</v>
      </c>
      <c r="D71" s="92"/>
      <c r="E71" s="89"/>
      <c r="F71" s="89"/>
      <c r="G71" s="89"/>
      <c r="H71" s="89"/>
      <c r="I71" s="89"/>
      <c r="J71" s="101" t="s">
        <v>56</v>
      </c>
      <c r="K71" s="89"/>
      <c r="L71" s="89" t="s">
        <v>48</v>
      </c>
      <c r="M71" s="89"/>
      <c r="O71" s="89"/>
      <c r="P71" s="90"/>
    </row>
    <row r="72" spans="1:16" s="65" customFormat="1" ht="20.5">
      <c r="A72" s="91"/>
      <c r="B72" s="18"/>
      <c r="C72" s="92" t="s">
        <v>75</v>
      </c>
      <c r="D72" s="92"/>
      <c r="E72" s="89"/>
      <c r="F72" s="89"/>
      <c r="G72" s="89"/>
      <c r="H72" s="89"/>
      <c r="I72" s="89"/>
      <c r="J72" s="101" t="s">
        <v>56</v>
      </c>
      <c r="K72" s="89"/>
      <c r="L72" s="102" t="s">
        <v>76</v>
      </c>
      <c r="M72" s="89"/>
      <c r="O72" s="89"/>
      <c r="P72" s="90"/>
    </row>
    <row r="73" spans="1:16" s="65" customFormat="1" ht="20.5">
      <c r="A73" s="91"/>
      <c r="B73" s="18"/>
      <c r="C73" s="92"/>
      <c r="D73" s="92"/>
      <c r="E73" s="89"/>
      <c r="F73" s="89"/>
      <c r="G73" s="89"/>
      <c r="H73" s="89"/>
      <c r="I73" s="89"/>
      <c r="J73" s="101"/>
      <c r="K73" s="89"/>
      <c r="L73" s="102" t="s">
        <v>77</v>
      </c>
      <c r="M73" s="89"/>
      <c r="O73" s="89"/>
      <c r="P73" s="90"/>
    </row>
    <row r="74" spans="1:16" s="65" customFormat="1" ht="20.5">
      <c r="A74" s="91"/>
      <c r="B74" s="18"/>
      <c r="C74" s="92" t="s">
        <v>78</v>
      </c>
      <c r="D74" s="92"/>
      <c r="E74" s="89"/>
      <c r="F74" s="89"/>
      <c r="G74" s="89"/>
      <c r="H74" s="89"/>
      <c r="I74" s="89"/>
      <c r="J74" s="101" t="s">
        <v>56</v>
      </c>
      <c r="K74" s="89"/>
      <c r="L74" s="102" t="s">
        <v>76</v>
      </c>
      <c r="M74" s="89"/>
      <c r="O74" s="89"/>
      <c r="P74" s="90"/>
    </row>
    <row r="75" spans="1:16" s="65" customFormat="1" ht="20.5">
      <c r="A75" s="91"/>
      <c r="B75" s="18"/>
      <c r="C75" s="92"/>
      <c r="D75" s="92"/>
      <c r="E75" s="89"/>
      <c r="F75" s="89"/>
      <c r="G75" s="89"/>
      <c r="H75" s="89"/>
      <c r="I75" s="89"/>
      <c r="J75" s="101"/>
      <c r="K75" s="89"/>
      <c r="L75" s="102" t="s">
        <v>77</v>
      </c>
      <c r="M75" s="89"/>
      <c r="O75" s="89"/>
      <c r="P75" s="90"/>
    </row>
    <row r="76" spans="1:16" s="65" customFormat="1" ht="20.5">
      <c r="A76" s="91"/>
      <c r="B76" s="18"/>
      <c r="C76" s="92" t="s">
        <v>79</v>
      </c>
      <c r="D76" s="92"/>
      <c r="E76" s="89"/>
      <c r="F76" s="89"/>
      <c r="G76" s="89"/>
      <c r="H76" s="89"/>
      <c r="I76" s="89"/>
      <c r="J76" s="101" t="s">
        <v>56</v>
      </c>
      <c r="K76" s="89"/>
      <c r="L76" s="102" t="s">
        <v>76</v>
      </c>
      <c r="M76" s="89"/>
      <c r="O76" s="89"/>
      <c r="P76" s="90"/>
    </row>
    <row r="77" spans="1:16" s="65" customFormat="1">
      <c r="A77" s="91"/>
      <c r="B77" s="18"/>
      <c r="C77" s="92"/>
      <c r="D77" s="92"/>
      <c r="E77" s="89"/>
      <c r="F77" s="89"/>
      <c r="G77" s="89"/>
      <c r="H77" s="89"/>
      <c r="I77" s="89"/>
      <c r="J77" s="89"/>
      <c r="K77" s="89"/>
      <c r="L77" s="89" t="s">
        <v>77</v>
      </c>
      <c r="M77" s="89"/>
      <c r="N77" s="89"/>
      <c r="O77" s="89"/>
      <c r="P77" s="103"/>
    </row>
    <row r="78" spans="1:16" s="65" customFormat="1" ht="20.5">
      <c r="A78" s="91"/>
      <c r="B78" s="18"/>
      <c r="D78" s="92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90"/>
    </row>
    <row r="79" spans="1:16" s="65" customFormat="1" ht="20.5">
      <c r="A79" s="91"/>
      <c r="B79" s="18"/>
      <c r="C79" s="104"/>
      <c r="D79" s="92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90"/>
    </row>
    <row r="80" spans="1:16" s="65" customFormat="1" ht="20.5">
      <c r="A80" s="91"/>
      <c r="B80" s="18"/>
      <c r="C80" s="104"/>
      <c r="D80" s="92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90"/>
    </row>
    <row r="81" spans="1:16" s="65" customFormat="1">
      <c r="A81" s="91"/>
      <c r="B81" s="18"/>
      <c r="C81" s="104"/>
      <c r="D81" s="92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103">
        <f>P41+1</f>
        <v>12</v>
      </c>
    </row>
    <row r="82" spans="1:16" s="65" customFormat="1" ht="20.5">
      <c r="A82" s="87" t="s">
        <v>63</v>
      </c>
      <c r="B82" s="26" t="s">
        <v>80</v>
      </c>
      <c r="C82" s="104"/>
      <c r="D82" s="92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90"/>
    </row>
    <row r="83" spans="1:16" s="65" customFormat="1" ht="20.5">
      <c r="A83" s="87"/>
      <c r="B83" s="26"/>
      <c r="C83" s="104" t="s">
        <v>81</v>
      </c>
      <c r="D83" s="92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90"/>
    </row>
    <row r="84" spans="1:16" s="65" customFormat="1" ht="20.5">
      <c r="A84" s="91"/>
      <c r="B84" s="18"/>
      <c r="C84" s="105" t="s">
        <v>82</v>
      </c>
      <c r="D84" s="105"/>
      <c r="E84" s="105"/>
      <c r="F84" s="105"/>
      <c r="G84" s="105"/>
      <c r="H84" s="105"/>
      <c r="I84" s="89"/>
      <c r="J84" s="106" t="s">
        <v>83</v>
      </c>
      <c r="K84" s="106"/>
      <c r="L84" s="106"/>
      <c r="M84" s="106"/>
      <c r="N84" s="106"/>
      <c r="O84" s="106"/>
      <c r="P84" s="106"/>
    </row>
    <row r="85" spans="1:16" s="65" customFormat="1" ht="20.5">
      <c r="A85" s="91"/>
      <c r="B85" s="18"/>
      <c r="C85" s="104" t="s">
        <v>84</v>
      </c>
      <c r="D85" s="92"/>
      <c r="E85" s="89"/>
      <c r="F85" s="89"/>
      <c r="G85" s="89"/>
      <c r="H85" s="89"/>
      <c r="I85" s="89"/>
      <c r="J85" s="107" t="s">
        <v>85</v>
      </c>
      <c r="K85" s="89"/>
      <c r="M85" s="89"/>
      <c r="N85" s="89"/>
      <c r="O85" s="89"/>
      <c r="P85" s="90"/>
    </row>
    <row r="86" spans="1:16" s="65" customFormat="1" ht="20.5">
      <c r="A86" s="91"/>
      <c r="B86" s="18"/>
      <c r="C86" s="104"/>
      <c r="D86" s="92"/>
      <c r="E86" s="89"/>
      <c r="F86" s="89"/>
      <c r="G86" s="89"/>
      <c r="H86" s="89"/>
      <c r="I86" s="89"/>
      <c r="J86" s="107" t="s">
        <v>86</v>
      </c>
      <c r="K86" s="89"/>
      <c r="M86" s="89"/>
      <c r="N86" s="89"/>
      <c r="O86" s="89"/>
      <c r="P86" s="90"/>
    </row>
    <row r="87" spans="1:16" s="65" customFormat="1" ht="20.5">
      <c r="A87" s="91"/>
      <c r="B87" s="18"/>
      <c r="C87" s="104"/>
      <c r="D87" s="92"/>
      <c r="E87" s="89"/>
      <c r="F87" s="89"/>
      <c r="G87" s="89"/>
      <c r="H87" s="89"/>
      <c r="I87" s="89"/>
      <c r="J87" s="107" t="s">
        <v>87</v>
      </c>
      <c r="K87" s="89"/>
      <c r="M87" s="89"/>
      <c r="N87" s="89"/>
      <c r="O87" s="89"/>
      <c r="P87" s="90"/>
    </row>
    <row r="88" spans="1:16" s="65" customFormat="1" ht="20.5">
      <c r="A88" s="91"/>
      <c r="B88" s="18"/>
      <c r="C88" s="92" t="s">
        <v>88</v>
      </c>
      <c r="D88" s="92"/>
      <c r="E88" s="89"/>
      <c r="F88" s="89"/>
      <c r="G88" s="89"/>
      <c r="H88" s="89"/>
      <c r="I88" s="89"/>
      <c r="J88" s="108" t="s">
        <v>89</v>
      </c>
      <c r="K88" s="89"/>
      <c r="M88" s="89"/>
      <c r="N88" s="89"/>
      <c r="O88" s="89"/>
      <c r="P88" s="90"/>
    </row>
    <row r="89" spans="1:16" s="65" customFormat="1" ht="20.5">
      <c r="A89" s="91"/>
      <c r="B89" s="18"/>
      <c r="C89" s="92" t="s">
        <v>90</v>
      </c>
      <c r="D89" s="92"/>
      <c r="E89" s="89"/>
      <c r="F89" s="89"/>
      <c r="G89" s="89"/>
      <c r="H89" s="89"/>
      <c r="I89" s="89"/>
      <c r="J89" s="108" t="s">
        <v>89</v>
      </c>
      <c r="K89" s="89"/>
      <c r="M89" s="89"/>
      <c r="N89" s="89"/>
      <c r="O89" s="89"/>
      <c r="P89" s="90"/>
    </row>
    <row r="90" spans="1:16" s="65" customFormat="1" ht="20.5">
      <c r="A90" s="91"/>
      <c r="B90" s="18"/>
      <c r="C90" s="104" t="s">
        <v>91</v>
      </c>
      <c r="D90" s="92"/>
      <c r="E90" s="89"/>
      <c r="F90" s="89"/>
      <c r="G90" s="89"/>
      <c r="H90" s="89"/>
      <c r="I90" s="89"/>
      <c r="J90" s="107" t="s">
        <v>92</v>
      </c>
      <c r="K90" s="89"/>
      <c r="M90" s="89"/>
      <c r="N90" s="89"/>
      <c r="O90" s="89"/>
      <c r="P90" s="90"/>
    </row>
    <row r="91" spans="1:16" s="65" customFormat="1" ht="20.5">
      <c r="A91" s="91"/>
      <c r="B91" s="18"/>
      <c r="C91" s="92"/>
      <c r="D91" s="92"/>
      <c r="E91" s="89"/>
      <c r="F91" s="89"/>
      <c r="G91" s="89"/>
      <c r="H91" s="89"/>
      <c r="I91" s="89"/>
      <c r="J91" s="88" t="s">
        <v>93</v>
      </c>
      <c r="K91" s="89"/>
      <c r="M91" s="89"/>
      <c r="N91" s="89"/>
      <c r="O91" s="89"/>
      <c r="P91" s="90"/>
    </row>
    <row r="92" spans="1:16" s="65" customFormat="1" ht="20.5">
      <c r="A92" s="91"/>
      <c r="B92" s="18"/>
      <c r="C92" s="92" t="s">
        <v>94</v>
      </c>
      <c r="D92" s="92"/>
      <c r="E92" s="89"/>
      <c r="F92" s="89"/>
      <c r="G92" s="89"/>
      <c r="H92" s="89"/>
      <c r="I92" s="89"/>
      <c r="J92" s="108" t="s">
        <v>89</v>
      </c>
      <c r="K92" s="89"/>
      <c r="M92" s="89"/>
      <c r="N92" s="89"/>
      <c r="O92" s="89"/>
      <c r="P92" s="90"/>
    </row>
    <row r="93" spans="1:16" s="65" customFormat="1" ht="20.5">
      <c r="A93" s="91"/>
      <c r="B93" s="18"/>
      <c r="C93" s="92" t="s">
        <v>95</v>
      </c>
      <c r="D93" s="92"/>
      <c r="E93" s="89"/>
      <c r="F93" s="89"/>
      <c r="G93" s="89"/>
      <c r="H93" s="89"/>
      <c r="I93" s="89"/>
      <c r="J93" s="108" t="s">
        <v>89</v>
      </c>
      <c r="K93" s="89"/>
      <c r="M93" s="89"/>
      <c r="N93" s="89"/>
      <c r="O93" s="89"/>
      <c r="P93" s="90"/>
    </row>
    <row r="94" spans="1:16" s="65" customFormat="1" ht="20.5">
      <c r="A94" s="91"/>
      <c r="B94" s="18"/>
      <c r="C94" s="92" t="s">
        <v>96</v>
      </c>
      <c r="D94" s="92"/>
      <c r="E94" s="89"/>
      <c r="F94" s="89"/>
      <c r="G94" s="89"/>
      <c r="H94" s="89"/>
      <c r="I94" s="89"/>
      <c r="J94" s="108" t="s">
        <v>89</v>
      </c>
      <c r="K94" s="89"/>
      <c r="M94" s="89"/>
      <c r="N94" s="89"/>
      <c r="O94" s="89"/>
      <c r="P94" s="90"/>
    </row>
    <row r="95" spans="1:16" s="65" customFormat="1" ht="20.5">
      <c r="A95" s="91"/>
      <c r="B95" s="18"/>
      <c r="C95" s="92" t="s">
        <v>97</v>
      </c>
      <c r="D95" s="92"/>
      <c r="E95" s="89"/>
      <c r="F95" s="89"/>
      <c r="G95" s="89"/>
      <c r="H95" s="89"/>
      <c r="I95" s="89"/>
      <c r="J95" s="108" t="s">
        <v>89</v>
      </c>
      <c r="K95" s="89"/>
      <c r="M95" s="89"/>
      <c r="N95" s="89"/>
      <c r="O95" s="89"/>
      <c r="P95" s="90"/>
    </row>
    <row r="96" spans="1:16" s="65" customFormat="1" ht="20.5">
      <c r="A96" s="91"/>
      <c r="B96" s="18"/>
      <c r="C96" s="92" t="s">
        <v>98</v>
      </c>
      <c r="D96" s="92"/>
      <c r="E96" s="89"/>
      <c r="F96" s="89"/>
      <c r="G96" s="89"/>
      <c r="H96" s="89"/>
      <c r="I96" s="89"/>
      <c r="J96" s="108" t="s">
        <v>89</v>
      </c>
      <c r="K96" s="89"/>
      <c r="M96" s="89"/>
      <c r="N96" s="89"/>
      <c r="O96" s="89"/>
      <c r="P96" s="90"/>
    </row>
    <row r="97" spans="1:16" s="65" customFormat="1" ht="20.5">
      <c r="A97" s="91"/>
      <c r="B97" s="18"/>
      <c r="C97" s="92"/>
      <c r="D97" s="92"/>
      <c r="E97" s="89"/>
      <c r="F97" s="89"/>
      <c r="G97" s="89"/>
      <c r="H97" s="89"/>
      <c r="I97" s="89"/>
      <c r="J97" s="89"/>
      <c r="K97" s="89"/>
      <c r="L97" s="109"/>
      <c r="M97" s="89"/>
      <c r="N97" s="89"/>
      <c r="O97" s="89"/>
      <c r="P97" s="90"/>
    </row>
    <row r="98" spans="1:16" s="65" customFormat="1" ht="20.5">
      <c r="A98" s="91"/>
      <c r="B98" s="110" t="s">
        <v>99</v>
      </c>
      <c r="C98" s="111" t="s">
        <v>100</v>
      </c>
      <c r="D98" s="93"/>
      <c r="E98" s="89"/>
      <c r="F98" s="89"/>
      <c r="G98" s="89"/>
      <c r="H98" s="89"/>
      <c r="I98" s="89"/>
      <c r="J98" s="89"/>
      <c r="K98" s="89"/>
      <c r="L98" s="109"/>
      <c r="M98" s="89"/>
      <c r="N98" s="89"/>
      <c r="O98" s="89"/>
      <c r="P98" s="90"/>
    </row>
    <row r="99" spans="1:16" s="65" customFormat="1" ht="20.5">
      <c r="A99" s="91"/>
      <c r="B99" s="18"/>
      <c r="C99" s="112"/>
      <c r="D99" s="92"/>
      <c r="E99" s="89"/>
      <c r="F99" s="89"/>
      <c r="G99" s="89"/>
      <c r="H99" s="89"/>
      <c r="I99" s="89"/>
      <c r="J99" s="113"/>
      <c r="K99" s="114"/>
      <c r="L99" s="114"/>
      <c r="M99" s="114"/>
      <c r="N99" s="115"/>
      <c r="O99" s="115"/>
      <c r="P99" s="116" t="s">
        <v>101</v>
      </c>
    </row>
    <row r="100" spans="1:16" s="65" customFormat="1" ht="20.5">
      <c r="A100" s="91"/>
      <c r="B100" s="18"/>
      <c r="C100" s="112"/>
      <c r="D100" s="92"/>
      <c r="E100" s="89"/>
      <c r="F100" s="89"/>
      <c r="G100" s="89"/>
      <c r="H100" s="89"/>
      <c r="I100" s="89"/>
      <c r="J100" s="117" t="s">
        <v>102</v>
      </c>
      <c r="K100" s="117"/>
      <c r="L100" s="117"/>
      <c r="M100" s="118"/>
      <c r="N100" s="117" t="s">
        <v>103</v>
      </c>
      <c r="O100" s="117"/>
      <c r="P100" s="117"/>
    </row>
    <row r="101" spans="1:16" s="65" customFormat="1" ht="20.5">
      <c r="A101" s="91"/>
      <c r="B101" s="18"/>
      <c r="C101" s="112"/>
      <c r="D101" s="92"/>
      <c r="E101" s="89"/>
      <c r="F101" s="89"/>
      <c r="G101" s="89"/>
      <c r="H101" s="89"/>
      <c r="I101" s="89"/>
      <c r="J101" s="119" t="s">
        <v>104</v>
      </c>
      <c r="K101" s="119"/>
      <c r="L101" s="119"/>
      <c r="M101" s="119"/>
      <c r="N101" s="119"/>
      <c r="O101" s="119"/>
      <c r="P101" s="119"/>
    </row>
    <row r="102" spans="1:16" s="65" customFormat="1" ht="20.5">
      <c r="A102" s="91"/>
      <c r="B102" s="18"/>
      <c r="C102" s="112"/>
      <c r="D102" s="92"/>
      <c r="E102" s="89"/>
      <c r="F102" s="89"/>
      <c r="G102" s="89"/>
      <c r="H102" s="89"/>
      <c r="I102" s="89"/>
      <c r="J102" s="120" t="s">
        <v>105</v>
      </c>
      <c r="K102" s="121"/>
      <c r="L102" s="120" t="s">
        <v>106</v>
      </c>
      <c r="M102" s="121"/>
      <c r="N102" s="120" t="s">
        <v>105</v>
      </c>
      <c r="O102" s="121"/>
      <c r="P102" s="120" t="s">
        <v>106</v>
      </c>
    </row>
    <row r="103" spans="1:16" s="65" customFormat="1" ht="20.5">
      <c r="A103" s="91"/>
      <c r="B103" s="18"/>
      <c r="C103" s="122" t="s">
        <v>107</v>
      </c>
      <c r="D103" s="122"/>
      <c r="E103" s="122"/>
      <c r="F103" s="122"/>
      <c r="G103" s="122"/>
      <c r="H103" s="89"/>
      <c r="I103" s="89"/>
      <c r="J103" s="89"/>
      <c r="K103" s="89"/>
      <c r="L103" s="109"/>
      <c r="M103" s="89"/>
      <c r="N103" s="123"/>
      <c r="O103" s="124"/>
      <c r="P103" s="124"/>
    </row>
    <row r="104" spans="1:16" s="65" customFormat="1" ht="20.5">
      <c r="A104" s="91"/>
      <c r="B104" s="18"/>
      <c r="C104" s="112"/>
      <c r="D104" s="104" t="s">
        <v>84</v>
      </c>
      <c r="E104" s="89"/>
      <c r="F104" s="89"/>
      <c r="G104" s="89"/>
      <c r="H104" s="89"/>
      <c r="I104" s="89"/>
      <c r="J104" s="125">
        <v>0</v>
      </c>
      <c r="K104" s="125"/>
      <c r="L104" s="126">
        <v>6750</v>
      </c>
      <c r="M104" s="125"/>
      <c r="N104" s="127">
        <v>0</v>
      </c>
      <c r="O104" s="127"/>
      <c r="P104" s="128">
        <v>6750</v>
      </c>
    </row>
    <row r="105" spans="1:16" s="65" customFormat="1" ht="20.5">
      <c r="A105" s="91"/>
      <c r="B105" s="18"/>
      <c r="C105" s="112"/>
      <c r="D105" s="92" t="s">
        <v>90</v>
      </c>
      <c r="E105" s="89"/>
      <c r="F105" s="89"/>
      <c r="G105" s="89"/>
      <c r="H105" s="89"/>
      <c r="I105" s="89"/>
      <c r="J105" s="125">
        <v>0</v>
      </c>
      <c r="K105" s="125"/>
      <c r="L105" s="126">
        <v>6000</v>
      </c>
      <c r="M105" s="125"/>
      <c r="N105" s="127">
        <v>0</v>
      </c>
      <c r="O105" s="127"/>
      <c r="P105" s="128">
        <v>6000</v>
      </c>
    </row>
    <row r="106" spans="1:16" s="65" customFormat="1" ht="20.5">
      <c r="A106" s="91"/>
      <c r="B106" s="18"/>
      <c r="C106" s="112"/>
      <c r="D106" s="92" t="s">
        <v>96</v>
      </c>
      <c r="E106" s="89"/>
      <c r="F106" s="89"/>
      <c r="G106" s="89"/>
      <c r="H106" s="89"/>
      <c r="I106" s="89"/>
      <c r="J106" s="125">
        <v>0</v>
      </c>
      <c r="K106" s="125"/>
      <c r="L106" s="126">
        <v>27969.759999999998</v>
      </c>
      <c r="M106" s="125"/>
      <c r="N106" s="127">
        <v>0</v>
      </c>
      <c r="O106" s="127"/>
      <c r="P106" s="128">
        <v>27969.759999999998</v>
      </c>
    </row>
    <row r="107" spans="1:16" s="65" customFormat="1" ht="20.5">
      <c r="A107" s="91"/>
      <c r="B107" s="18"/>
      <c r="C107" s="112"/>
      <c r="D107" s="92" t="s">
        <v>95</v>
      </c>
      <c r="E107" s="89"/>
      <c r="F107" s="89"/>
      <c r="G107" s="89"/>
      <c r="H107" s="89"/>
      <c r="I107" s="89"/>
      <c r="J107" s="125">
        <v>1950000</v>
      </c>
      <c r="K107" s="125"/>
      <c r="L107" s="126">
        <v>1950000</v>
      </c>
      <c r="M107" s="125"/>
      <c r="N107" s="129">
        <v>1950000</v>
      </c>
      <c r="O107" s="129"/>
      <c r="P107" s="130">
        <v>1950000</v>
      </c>
    </row>
    <row r="108" spans="1:16" s="65" customFormat="1" ht="20.5">
      <c r="A108" s="91"/>
      <c r="B108" s="18"/>
      <c r="C108" s="131" t="s">
        <v>108</v>
      </c>
      <c r="D108" s="92"/>
      <c r="E108" s="89"/>
      <c r="F108" s="89"/>
      <c r="G108" s="89"/>
      <c r="H108" s="89"/>
      <c r="I108" s="89"/>
      <c r="J108" s="132"/>
      <c r="K108" s="132"/>
      <c r="L108" s="129"/>
      <c r="M108" s="125"/>
      <c r="N108" s="129"/>
      <c r="O108" s="129"/>
      <c r="P108" s="133"/>
    </row>
    <row r="109" spans="1:16" s="65" customFormat="1" ht="20.5">
      <c r="A109" s="91"/>
      <c r="B109" s="18"/>
      <c r="C109" s="112"/>
      <c r="D109" s="92" t="s">
        <v>91</v>
      </c>
      <c r="E109" s="89"/>
      <c r="F109" s="89"/>
      <c r="G109" s="89"/>
      <c r="H109" s="89"/>
      <c r="I109" s="89"/>
      <c r="J109" s="125">
        <v>0</v>
      </c>
      <c r="K109" s="125"/>
      <c r="L109" s="126">
        <v>0</v>
      </c>
      <c r="M109" s="125"/>
      <c r="N109" s="133">
        <v>3239268.3200000003</v>
      </c>
      <c r="O109" s="129"/>
      <c r="P109" s="130">
        <v>0</v>
      </c>
    </row>
    <row r="110" spans="1:16" s="65" customFormat="1" ht="20.5">
      <c r="A110" s="91"/>
      <c r="B110" s="18"/>
      <c r="C110" s="131" t="s">
        <v>109</v>
      </c>
      <c r="D110" s="92"/>
      <c r="E110" s="89"/>
      <c r="F110" s="89"/>
      <c r="G110" s="89"/>
      <c r="H110" s="89"/>
      <c r="I110" s="89"/>
      <c r="J110" s="89"/>
      <c r="K110" s="89"/>
      <c r="L110" s="134"/>
      <c r="M110" s="135"/>
      <c r="N110" s="136"/>
      <c r="O110" s="134"/>
      <c r="P110" s="136"/>
    </row>
    <row r="111" spans="1:16" s="65" customFormat="1" ht="20.5">
      <c r="A111" s="91"/>
      <c r="B111" s="18"/>
      <c r="C111" s="112"/>
      <c r="D111" s="104" t="s">
        <v>84</v>
      </c>
      <c r="E111" s="89"/>
      <c r="F111" s="89"/>
      <c r="G111" s="89"/>
      <c r="H111" s="89"/>
      <c r="I111" s="89"/>
      <c r="J111" s="137">
        <v>29164.32</v>
      </c>
      <c r="K111" s="137"/>
      <c r="L111" s="126">
        <v>14553.04</v>
      </c>
      <c r="M111" s="137"/>
      <c r="N111" s="130">
        <v>29164.32</v>
      </c>
      <c r="O111" s="126"/>
      <c r="P111" s="130">
        <v>14553.04</v>
      </c>
    </row>
    <row r="112" spans="1:16" s="65" customFormat="1" ht="20.5">
      <c r="A112" s="91"/>
      <c r="B112" s="18"/>
      <c r="C112" s="112"/>
      <c r="D112" s="65" t="s">
        <v>90</v>
      </c>
      <c r="E112" s="89"/>
      <c r="F112" s="89"/>
      <c r="G112" s="89"/>
      <c r="H112" s="89"/>
      <c r="I112" s="89"/>
      <c r="J112" s="137">
        <v>4000</v>
      </c>
      <c r="K112" s="137"/>
      <c r="L112" s="126">
        <v>4000</v>
      </c>
      <c r="M112" s="137"/>
      <c r="N112" s="130">
        <v>4000</v>
      </c>
      <c r="O112" s="126"/>
      <c r="P112" s="130">
        <v>4000</v>
      </c>
    </row>
    <row r="113" spans="1:16" s="65" customFormat="1" ht="20.5">
      <c r="A113" s="91"/>
      <c r="B113" s="18"/>
      <c r="C113" s="112"/>
      <c r="D113" s="92" t="s">
        <v>91</v>
      </c>
      <c r="E113" s="89"/>
      <c r="F113" s="89"/>
      <c r="G113" s="89"/>
      <c r="H113" s="89"/>
      <c r="I113" s="89"/>
      <c r="J113" s="137">
        <v>3818425</v>
      </c>
      <c r="K113" s="137"/>
      <c r="L113" s="126">
        <v>2643504.6</v>
      </c>
      <c r="M113" s="137"/>
      <c r="N113" s="130">
        <v>3818425</v>
      </c>
      <c r="O113" s="126"/>
      <c r="P113" s="130">
        <v>2643504.6</v>
      </c>
    </row>
    <row r="114" spans="1:16" s="65" customFormat="1" ht="20.5">
      <c r="A114" s="91"/>
      <c r="B114" s="18"/>
      <c r="C114" s="131" t="s">
        <v>110</v>
      </c>
      <c r="D114" s="92"/>
      <c r="E114" s="89"/>
      <c r="F114" s="89"/>
      <c r="G114" s="89"/>
      <c r="H114" s="89"/>
      <c r="I114" s="89"/>
      <c r="J114" s="89"/>
      <c r="K114" s="89"/>
      <c r="L114" s="109"/>
      <c r="M114" s="89"/>
      <c r="N114" s="89"/>
      <c r="O114" s="89"/>
      <c r="P114" s="103"/>
    </row>
    <row r="115" spans="1:16" s="65" customFormat="1" ht="20.5">
      <c r="A115" s="91"/>
      <c r="B115" s="18"/>
      <c r="C115" s="112"/>
      <c r="D115" s="104" t="s">
        <v>84</v>
      </c>
      <c r="E115" s="89"/>
      <c r="F115" s="89"/>
      <c r="G115" s="89"/>
      <c r="H115" s="89"/>
      <c r="I115" s="89"/>
      <c r="J115" s="137">
        <v>65068.75</v>
      </c>
      <c r="K115" s="137"/>
      <c r="L115" s="138">
        <v>100181.56</v>
      </c>
      <c r="M115" s="137"/>
      <c r="N115" s="137">
        <v>65068.75</v>
      </c>
      <c r="O115" s="137"/>
      <c r="P115" s="137">
        <v>100181.56</v>
      </c>
    </row>
    <row r="116" spans="1:16" s="65" customFormat="1" ht="20.5">
      <c r="A116" s="91"/>
      <c r="B116" s="18"/>
      <c r="C116" s="112"/>
      <c r="D116" s="92" t="s">
        <v>98</v>
      </c>
      <c r="E116" s="89"/>
      <c r="F116" s="89"/>
      <c r="G116" s="89"/>
      <c r="H116" s="89"/>
      <c r="I116" s="89"/>
      <c r="J116" s="137">
        <v>192342</v>
      </c>
      <c r="K116" s="137"/>
      <c r="L116" s="138">
        <v>360835.67</v>
      </c>
      <c r="M116" s="137"/>
      <c r="N116" s="137">
        <v>192342</v>
      </c>
      <c r="O116" s="137"/>
      <c r="P116" s="137">
        <v>360835.67</v>
      </c>
    </row>
    <row r="117" spans="1:16" s="65" customFormat="1" ht="20.5">
      <c r="A117" s="91"/>
      <c r="B117" s="18"/>
      <c r="C117" s="112"/>
      <c r="D117" s="92"/>
      <c r="E117" s="89"/>
      <c r="F117" s="89"/>
      <c r="G117" s="89"/>
      <c r="H117" s="89"/>
      <c r="I117" s="89"/>
      <c r="J117" s="137"/>
      <c r="K117" s="137"/>
      <c r="L117" s="138"/>
      <c r="M117" s="137"/>
      <c r="N117" s="137"/>
      <c r="O117" s="137"/>
      <c r="P117" s="137"/>
    </row>
    <row r="118" spans="1:16" s="65" customFormat="1" ht="20.5">
      <c r="A118" s="91"/>
      <c r="B118" s="18"/>
      <c r="C118" s="112"/>
      <c r="D118" s="92"/>
      <c r="E118" s="89"/>
      <c r="F118" s="89"/>
      <c r="G118" s="89"/>
      <c r="H118" s="89"/>
      <c r="I118" s="89"/>
      <c r="J118" s="89"/>
      <c r="K118" s="89"/>
      <c r="L118" s="109"/>
      <c r="M118" s="89"/>
      <c r="N118" s="89"/>
      <c r="O118" s="89"/>
      <c r="P118" s="103"/>
    </row>
    <row r="119" spans="1:16" s="65" customFormat="1" ht="20.5">
      <c r="A119" s="91"/>
      <c r="B119" s="18"/>
      <c r="C119" s="112"/>
      <c r="D119" s="92"/>
      <c r="E119" s="89"/>
      <c r="F119" s="89"/>
      <c r="G119" s="89"/>
      <c r="H119" s="89"/>
      <c r="I119" s="89"/>
      <c r="J119" s="89"/>
      <c r="K119" s="89"/>
      <c r="L119" s="109"/>
      <c r="M119" s="89"/>
      <c r="N119" s="89"/>
      <c r="O119" s="89"/>
      <c r="P119" s="103"/>
    </row>
    <row r="120" spans="1:16" s="65" customFormat="1" ht="20.5">
      <c r="A120" s="91"/>
      <c r="B120" s="18"/>
      <c r="C120" s="112"/>
      <c r="D120" s="92"/>
      <c r="E120" s="89"/>
      <c r="F120" s="89"/>
      <c r="G120" s="89"/>
      <c r="H120" s="89"/>
      <c r="I120" s="89"/>
      <c r="J120" s="89"/>
      <c r="K120" s="89"/>
      <c r="L120" s="109"/>
      <c r="M120" s="89"/>
      <c r="N120" s="89"/>
      <c r="O120" s="89"/>
      <c r="P120" s="103"/>
    </row>
    <row r="121" spans="1:16" s="65" customFormat="1" ht="20.5">
      <c r="A121" s="91"/>
      <c r="B121" s="18"/>
      <c r="C121" s="112"/>
      <c r="D121" s="92"/>
      <c r="E121" s="89"/>
      <c r="F121" s="89"/>
      <c r="G121" s="89"/>
      <c r="H121" s="89"/>
      <c r="I121" s="89"/>
      <c r="J121" s="89"/>
      <c r="K121" s="89"/>
      <c r="L121" s="109"/>
      <c r="M121" s="89"/>
      <c r="N121" s="89"/>
      <c r="O121" s="89"/>
      <c r="P121" s="103">
        <f>P81+1</f>
        <v>13</v>
      </c>
    </row>
    <row r="122" spans="1:16" s="65" customFormat="1" ht="20.5">
      <c r="A122" s="87" t="s">
        <v>63</v>
      </c>
      <c r="B122" s="26" t="s">
        <v>80</v>
      </c>
      <c r="C122" s="112"/>
      <c r="D122" s="92"/>
      <c r="E122" s="89"/>
      <c r="F122" s="89"/>
      <c r="G122" s="89"/>
      <c r="H122" s="89"/>
      <c r="I122" s="89"/>
      <c r="J122" s="89"/>
      <c r="K122" s="89"/>
      <c r="L122" s="109"/>
      <c r="M122" s="89"/>
      <c r="N122" s="89"/>
      <c r="O122" s="89"/>
      <c r="P122" s="103"/>
    </row>
    <row r="123" spans="1:16" s="65" customFormat="1" ht="20.5">
      <c r="A123" s="17"/>
      <c r="B123" s="139" t="s">
        <v>111</v>
      </c>
      <c r="C123" s="112" t="s">
        <v>112</v>
      </c>
      <c r="D123" s="92"/>
      <c r="E123" s="89"/>
      <c r="F123" s="89"/>
      <c r="G123" s="89"/>
      <c r="H123" s="89"/>
      <c r="I123" s="89"/>
      <c r="J123" s="89"/>
      <c r="K123" s="89"/>
      <c r="L123" s="109"/>
      <c r="M123" s="89"/>
      <c r="N123" s="89"/>
      <c r="O123" s="89"/>
      <c r="P123" s="90"/>
    </row>
    <row r="124" spans="1:16" s="65" customFormat="1" ht="20.5">
      <c r="A124" s="17"/>
      <c r="B124" s="139"/>
      <c r="C124" s="112"/>
      <c r="D124" s="92"/>
      <c r="E124" s="89"/>
      <c r="F124" s="89"/>
      <c r="G124" s="89"/>
      <c r="H124" s="89"/>
      <c r="I124" s="89"/>
      <c r="J124" s="113"/>
      <c r="K124" s="114"/>
      <c r="L124" s="114"/>
      <c r="M124" s="114"/>
      <c r="N124" s="115"/>
      <c r="O124" s="115"/>
      <c r="P124" s="116" t="s">
        <v>101</v>
      </c>
    </row>
    <row r="125" spans="1:16" s="65" customFormat="1" ht="20.5">
      <c r="A125" s="17"/>
      <c r="B125" s="139"/>
      <c r="C125" s="112"/>
      <c r="D125" s="92"/>
      <c r="E125" s="89"/>
      <c r="F125" s="89"/>
      <c r="G125" s="89"/>
      <c r="H125" s="89"/>
      <c r="I125" s="89"/>
      <c r="J125" s="117" t="s">
        <v>102</v>
      </c>
      <c r="K125" s="117"/>
      <c r="L125" s="117"/>
      <c r="M125" s="118"/>
      <c r="N125" s="117" t="s">
        <v>103</v>
      </c>
      <c r="O125" s="117"/>
      <c r="P125" s="117"/>
    </row>
    <row r="126" spans="1:16" s="65" customFormat="1" ht="20.5">
      <c r="A126" s="17"/>
      <c r="B126" s="139"/>
      <c r="C126" s="112"/>
      <c r="D126" s="92"/>
      <c r="E126" s="89"/>
      <c r="F126" s="89"/>
      <c r="G126" s="89"/>
      <c r="H126" s="89"/>
      <c r="I126" s="89"/>
      <c r="J126" s="140" t="s">
        <v>113</v>
      </c>
      <c r="K126" s="140"/>
      <c r="L126" s="140"/>
      <c r="M126" s="141"/>
      <c r="N126" s="140" t="s">
        <v>113</v>
      </c>
      <c r="O126" s="140"/>
      <c r="P126" s="140"/>
    </row>
    <row r="127" spans="1:16" s="65" customFormat="1" ht="20.5">
      <c r="A127" s="17"/>
      <c r="B127" s="139"/>
      <c r="C127" s="112"/>
      <c r="D127" s="92"/>
      <c r="E127" s="89"/>
      <c r="F127" s="89"/>
      <c r="G127" s="89"/>
      <c r="H127" s="89"/>
      <c r="I127" s="89"/>
      <c r="J127" s="142" t="s">
        <v>114</v>
      </c>
      <c r="K127" s="143"/>
      <c r="L127" s="144" t="s">
        <v>115</v>
      </c>
      <c r="M127" s="21"/>
      <c r="N127" s="142" t="str">
        <f>J127</f>
        <v>March 31, 2022</v>
      </c>
      <c r="O127" s="143"/>
      <c r="P127" s="142" t="str">
        <f>L127</f>
        <v>December 31, 2021</v>
      </c>
    </row>
    <row r="128" spans="1:16" s="65" customFormat="1" ht="20.5">
      <c r="A128" s="91"/>
      <c r="B128" s="18"/>
      <c r="C128" s="112" t="s">
        <v>116</v>
      </c>
      <c r="D128" s="92"/>
      <c r="E128" s="89"/>
      <c r="F128" s="89"/>
      <c r="G128" s="89"/>
      <c r="H128" s="89"/>
      <c r="I128" s="89"/>
      <c r="J128" s="89"/>
      <c r="K128" s="89"/>
      <c r="L128" s="109"/>
      <c r="M128" s="89"/>
      <c r="N128" s="123"/>
      <c r="O128" s="124"/>
      <c r="P128" s="124"/>
    </row>
    <row r="129" spans="1:16" s="65" customFormat="1" ht="20.5">
      <c r="A129" s="91"/>
      <c r="B129" s="18"/>
      <c r="C129" s="112"/>
      <c r="D129" s="92" t="s">
        <v>117</v>
      </c>
      <c r="E129" s="89"/>
      <c r="F129" s="89"/>
      <c r="G129" s="89"/>
      <c r="H129" s="89"/>
      <c r="I129" s="89"/>
      <c r="J129" s="126">
        <v>0</v>
      </c>
      <c r="K129" s="137"/>
      <c r="L129" s="126">
        <v>0</v>
      </c>
      <c r="M129" s="137"/>
      <c r="N129" s="145">
        <v>5368.85</v>
      </c>
      <c r="O129" s="146"/>
      <c r="P129" s="145">
        <v>4226.82</v>
      </c>
    </row>
    <row r="130" spans="1:16" s="65" customFormat="1" ht="20.5">
      <c r="A130" s="91"/>
      <c r="B130" s="18"/>
      <c r="C130" s="112"/>
      <c r="D130" s="92" t="s">
        <v>118</v>
      </c>
      <c r="E130" s="89"/>
      <c r="F130" s="89"/>
      <c r="G130" s="89"/>
      <c r="H130" s="89"/>
      <c r="I130" s="89"/>
      <c r="J130" s="137">
        <v>29171.68</v>
      </c>
      <c r="K130" s="137"/>
      <c r="L130" s="126">
        <v>30888.35</v>
      </c>
      <c r="M130" s="137"/>
      <c r="N130" s="145">
        <v>29171.68</v>
      </c>
      <c r="O130" s="146"/>
      <c r="P130" s="145">
        <v>30888.35</v>
      </c>
    </row>
    <row r="131" spans="1:16" s="65" customFormat="1" ht="20.5">
      <c r="A131" s="91"/>
      <c r="B131" s="18"/>
      <c r="C131" s="112"/>
      <c r="D131" s="92" t="s">
        <v>119</v>
      </c>
      <c r="E131" s="89"/>
      <c r="F131" s="89"/>
      <c r="G131" s="89"/>
      <c r="H131" s="89"/>
      <c r="I131" s="89"/>
      <c r="J131" s="137">
        <v>45084.19</v>
      </c>
      <c r="K131" s="137"/>
      <c r="L131" s="126">
        <v>45024.19</v>
      </c>
      <c r="M131" s="137"/>
      <c r="N131" s="145">
        <v>45084.19</v>
      </c>
      <c r="O131" s="146"/>
      <c r="P131" s="145">
        <v>45024.19</v>
      </c>
    </row>
    <row r="132" spans="1:16" s="65" customFormat="1" ht="21" thickBot="1">
      <c r="A132" s="91"/>
      <c r="B132" s="18"/>
      <c r="C132" s="112"/>
      <c r="D132" s="112" t="s">
        <v>120</v>
      </c>
      <c r="E132" s="88"/>
      <c r="F132" s="89"/>
      <c r="G132" s="89"/>
      <c r="H132" s="89"/>
      <c r="I132" s="89"/>
      <c r="J132" s="147">
        <f>SUM(J129:J131)</f>
        <v>74255.87</v>
      </c>
      <c r="K132" s="137"/>
      <c r="L132" s="147">
        <f>SUM(L129:L131)</f>
        <v>75912.540000000008</v>
      </c>
      <c r="M132" s="137"/>
      <c r="N132" s="147">
        <f>SUM(N129:N131)</f>
        <v>79624.72</v>
      </c>
      <c r="O132" s="148"/>
      <c r="P132" s="149">
        <f>SUM(P129:P131)</f>
        <v>80139.360000000001</v>
      </c>
    </row>
    <row r="133" spans="1:16" s="65" customFormat="1" ht="21" thickTop="1">
      <c r="A133" s="91"/>
      <c r="B133" s="18"/>
      <c r="C133" s="150" t="s">
        <v>121</v>
      </c>
      <c r="D133" s="92"/>
      <c r="E133" s="89"/>
      <c r="F133" s="89"/>
      <c r="G133" s="89"/>
      <c r="H133" s="89"/>
      <c r="I133" s="89"/>
      <c r="J133" s="89"/>
      <c r="K133" s="89"/>
      <c r="L133" s="109"/>
      <c r="M133" s="89"/>
      <c r="N133" s="151"/>
      <c r="O133" s="152"/>
      <c r="P133" s="153"/>
    </row>
    <row r="134" spans="1:16" s="65" customFormat="1" ht="20.5">
      <c r="A134" s="91"/>
      <c r="B134" s="18"/>
      <c r="C134" s="112"/>
      <c r="D134" s="92" t="s">
        <v>117</v>
      </c>
      <c r="E134" s="89"/>
      <c r="F134" s="89"/>
      <c r="G134" s="89"/>
      <c r="H134" s="89"/>
      <c r="I134" s="89"/>
      <c r="J134" s="129">
        <v>0</v>
      </c>
      <c r="K134" s="89"/>
      <c r="L134" s="129">
        <v>0</v>
      </c>
      <c r="M134" s="125"/>
      <c r="N134" s="145">
        <v>318094.19</v>
      </c>
      <c r="O134" s="148"/>
      <c r="P134" s="145">
        <v>318094.19</v>
      </c>
    </row>
    <row r="135" spans="1:16" s="65" customFormat="1" ht="20.5">
      <c r="A135" s="91"/>
      <c r="B135" s="18"/>
      <c r="C135" s="112"/>
      <c r="D135" s="154" t="s">
        <v>122</v>
      </c>
      <c r="F135" s="88"/>
      <c r="G135" s="89"/>
      <c r="H135" s="89"/>
      <c r="I135" s="89"/>
      <c r="J135" s="129">
        <v>0</v>
      </c>
      <c r="K135" s="89"/>
      <c r="L135" s="129">
        <v>0</v>
      </c>
      <c r="M135" s="125"/>
      <c r="N135" s="155">
        <v>-318094.19</v>
      </c>
      <c r="O135" s="156"/>
      <c r="P135" s="155">
        <v>-318094.19</v>
      </c>
    </row>
    <row r="136" spans="1:16" s="65" customFormat="1" ht="21" thickBot="1">
      <c r="A136" s="91"/>
      <c r="B136" s="18"/>
      <c r="C136" s="112"/>
      <c r="D136" s="112" t="s">
        <v>120</v>
      </c>
      <c r="E136" s="89"/>
      <c r="F136" s="89"/>
      <c r="G136" s="89"/>
      <c r="H136" s="89"/>
      <c r="I136" s="89"/>
      <c r="J136" s="157">
        <f>SUM(J134:J135)</f>
        <v>0</v>
      </c>
      <c r="K136" s="89"/>
      <c r="L136" s="157">
        <f>SUM(L134:L135)</f>
        <v>0</v>
      </c>
      <c r="M136" s="89"/>
      <c r="N136" s="147">
        <f>SUM(N134:N135)</f>
        <v>0</v>
      </c>
      <c r="O136" s="148"/>
      <c r="P136" s="147">
        <f>SUM(P134:P135)</f>
        <v>0</v>
      </c>
    </row>
    <row r="137" spans="1:16" s="65" customFormat="1" ht="21" thickTop="1">
      <c r="A137" s="91"/>
      <c r="B137" s="18"/>
      <c r="C137" s="112" t="s">
        <v>123</v>
      </c>
      <c r="D137" s="112"/>
      <c r="E137" s="89"/>
      <c r="F137" s="89"/>
      <c r="G137" s="89"/>
      <c r="H137" s="89"/>
      <c r="I137" s="89"/>
      <c r="J137" s="151"/>
      <c r="K137" s="89"/>
      <c r="L137" s="151"/>
      <c r="M137" s="89"/>
      <c r="N137" s="158"/>
      <c r="O137" s="148"/>
      <c r="P137" s="158"/>
    </row>
    <row r="138" spans="1:16" s="65" customFormat="1" ht="20.5">
      <c r="A138" s="91"/>
      <c r="B138" s="18"/>
      <c r="C138" s="112"/>
      <c r="D138" s="92" t="s">
        <v>74</v>
      </c>
      <c r="E138" s="89"/>
      <c r="F138" s="89"/>
      <c r="G138" s="89"/>
      <c r="H138" s="89"/>
      <c r="I138" s="89"/>
      <c r="J138" s="137">
        <v>1950000</v>
      </c>
      <c r="K138" s="137"/>
      <c r="L138" s="126">
        <v>3900000</v>
      </c>
      <c r="M138" s="137"/>
      <c r="N138" s="137">
        <v>1950000</v>
      </c>
      <c r="O138" s="137"/>
      <c r="P138" s="126">
        <v>3900000</v>
      </c>
    </row>
    <row r="139" spans="1:16" s="65" customFormat="1" ht="21" thickBot="1">
      <c r="A139" s="91"/>
      <c r="B139" s="18"/>
      <c r="C139" s="112"/>
      <c r="D139" s="112" t="s">
        <v>120</v>
      </c>
      <c r="E139" s="89"/>
      <c r="F139" s="89"/>
      <c r="G139" s="89"/>
      <c r="H139" s="89"/>
      <c r="I139" s="89"/>
      <c r="J139" s="147">
        <f>SUM(J138)</f>
        <v>1950000</v>
      </c>
      <c r="K139" s="137"/>
      <c r="L139" s="147">
        <f>SUM(L138)</f>
        <v>3900000</v>
      </c>
      <c r="M139" s="137"/>
      <c r="N139" s="147">
        <f>SUM(N138)</f>
        <v>1950000</v>
      </c>
      <c r="O139" s="148"/>
      <c r="P139" s="147">
        <f>SUM(P138)</f>
        <v>3900000</v>
      </c>
    </row>
    <row r="140" spans="1:16" s="65" customFormat="1" ht="21" thickTop="1">
      <c r="A140" s="91"/>
      <c r="B140" s="18"/>
      <c r="C140" s="112" t="s">
        <v>124</v>
      </c>
      <c r="D140" s="112"/>
      <c r="E140" s="89"/>
      <c r="F140" s="89"/>
      <c r="G140" s="89"/>
      <c r="H140" s="89"/>
      <c r="I140" s="89"/>
      <c r="J140" s="158"/>
      <c r="K140" s="137"/>
      <c r="L140" s="158"/>
      <c r="M140" s="137"/>
      <c r="N140" s="158"/>
      <c r="O140" s="148"/>
      <c r="P140" s="158"/>
    </row>
    <row r="141" spans="1:16" s="65" customFormat="1" ht="20.5">
      <c r="A141" s="91"/>
      <c r="B141" s="18"/>
      <c r="C141" s="112"/>
      <c r="D141" s="92" t="s">
        <v>117</v>
      </c>
      <c r="E141" s="89"/>
      <c r="F141" s="89"/>
      <c r="G141" s="89"/>
      <c r="H141" s="89"/>
      <c r="I141" s="89"/>
      <c r="J141" s="126">
        <v>0</v>
      </c>
      <c r="K141" s="137"/>
      <c r="L141" s="126">
        <v>0</v>
      </c>
      <c r="M141" s="137"/>
      <c r="N141" s="159">
        <v>204389.69</v>
      </c>
      <c r="O141" s="146"/>
      <c r="P141" s="145">
        <v>0</v>
      </c>
    </row>
    <row r="142" spans="1:16" s="65" customFormat="1" ht="21" thickBot="1">
      <c r="A142" s="91"/>
      <c r="B142" s="18"/>
      <c r="C142" s="112"/>
      <c r="D142" s="112" t="s">
        <v>120</v>
      </c>
      <c r="E142" s="89"/>
      <c r="F142" s="89"/>
      <c r="G142" s="89"/>
      <c r="H142" s="89"/>
      <c r="I142" s="89"/>
      <c r="J142" s="147">
        <f>SUM(J141)</f>
        <v>0</v>
      </c>
      <c r="K142" s="137"/>
      <c r="L142" s="147">
        <f>SUM(L141)</f>
        <v>0</v>
      </c>
      <c r="M142" s="137"/>
      <c r="N142" s="147">
        <f>SUM(N141)</f>
        <v>204389.69</v>
      </c>
      <c r="O142" s="148"/>
      <c r="P142" s="147">
        <f>SUM(P141)</f>
        <v>0</v>
      </c>
    </row>
    <row r="143" spans="1:16" s="65" customFormat="1" ht="21" thickTop="1">
      <c r="A143" s="91"/>
      <c r="B143" s="18"/>
      <c r="C143" s="112" t="s">
        <v>125</v>
      </c>
      <c r="D143" s="92"/>
      <c r="E143" s="89"/>
      <c r="F143" s="89"/>
      <c r="G143" s="89"/>
      <c r="H143" s="89"/>
      <c r="I143" s="89"/>
      <c r="J143" s="89"/>
      <c r="K143" s="89"/>
      <c r="L143" s="109"/>
      <c r="M143" s="89"/>
      <c r="N143" s="151"/>
      <c r="O143" s="152"/>
      <c r="P143" s="153"/>
    </row>
    <row r="144" spans="1:16" s="65" customFormat="1" ht="20.5">
      <c r="A144" s="91"/>
      <c r="B144" s="18"/>
      <c r="C144" s="112"/>
      <c r="D144" s="92" t="s">
        <v>117</v>
      </c>
      <c r="F144" s="89"/>
      <c r="G144" s="89"/>
      <c r="H144" s="89"/>
      <c r="I144" s="89"/>
      <c r="J144" s="129">
        <v>0</v>
      </c>
      <c r="K144" s="89"/>
      <c r="L144" s="129">
        <v>0</v>
      </c>
      <c r="M144" s="89"/>
      <c r="N144" s="145">
        <v>3660915</v>
      </c>
      <c r="O144" s="148"/>
      <c r="P144" s="145">
        <v>3660915</v>
      </c>
    </row>
    <row r="145" spans="1:16" s="65" customFormat="1" ht="20.5">
      <c r="A145" s="91"/>
      <c r="B145" s="18"/>
      <c r="C145" s="112"/>
      <c r="D145" s="154" t="s">
        <v>122</v>
      </c>
      <c r="E145" s="88"/>
      <c r="G145" s="89"/>
      <c r="H145" s="89"/>
      <c r="I145" s="89"/>
      <c r="J145" s="129">
        <v>0</v>
      </c>
      <c r="K145" s="89"/>
      <c r="L145" s="129">
        <v>0</v>
      </c>
      <c r="M145" s="89"/>
      <c r="N145" s="155">
        <v>-3660915</v>
      </c>
      <c r="O145" s="156"/>
      <c r="P145" s="155">
        <v>-3660915</v>
      </c>
    </row>
    <row r="146" spans="1:16" s="65" customFormat="1" ht="21" thickBot="1">
      <c r="A146" s="91"/>
      <c r="B146" s="18"/>
      <c r="C146" s="112"/>
      <c r="D146" s="112" t="s">
        <v>120</v>
      </c>
      <c r="E146" s="89"/>
      <c r="F146" s="89"/>
      <c r="G146" s="89"/>
      <c r="H146" s="89"/>
      <c r="I146" s="89"/>
      <c r="J146" s="157">
        <f>SUM(J144:J145)</f>
        <v>0</v>
      </c>
      <c r="K146" s="89"/>
      <c r="L146" s="157">
        <f>SUM(L144:L145)</f>
        <v>0</v>
      </c>
      <c r="M146" s="89"/>
      <c r="N146" s="157">
        <f>SUM(N144:N145)</f>
        <v>0</v>
      </c>
      <c r="O146" s="152"/>
      <c r="P146" s="157">
        <f>SUM(P144:P145)</f>
        <v>0</v>
      </c>
    </row>
    <row r="147" spans="1:16" s="65" customFormat="1" ht="21" thickTop="1">
      <c r="A147" s="91"/>
      <c r="B147" s="18"/>
      <c r="C147" s="160"/>
      <c r="D147" s="104" t="s">
        <v>126</v>
      </c>
      <c r="E147" s="92"/>
      <c r="F147" s="89"/>
      <c r="G147" s="89"/>
      <c r="H147" s="89"/>
      <c r="I147" s="89"/>
      <c r="J147" s="151"/>
      <c r="K147" s="89"/>
      <c r="L147" s="151"/>
      <c r="M147" s="89"/>
      <c r="N147" s="151"/>
      <c r="O147" s="152"/>
      <c r="P147" s="151"/>
    </row>
    <row r="148" spans="1:16" s="65" customFormat="1" ht="20.5">
      <c r="A148" s="91"/>
      <c r="B148" s="18"/>
      <c r="C148" s="161" t="s">
        <v>127</v>
      </c>
      <c r="D148" s="92"/>
      <c r="E148" s="92"/>
      <c r="F148" s="89"/>
      <c r="G148" s="89"/>
      <c r="H148" s="89"/>
      <c r="I148" s="89"/>
      <c r="J148" s="151"/>
      <c r="K148" s="89"/>
      <c r="L148" s="151"/>
      <c r="M148" s="89"/>
      <c r="N148" s="151"/>
      <c r="O148" s="152"/>
      <c r="P148" s="151"/>
    </row>
    <row r="149" spans="1:16" s="65" customFormat="1" ht="20.5">
      <c r="A149" s="91"/>
      <c r="B149" s="18"/>
      <c r="C149" s="161" t="s">
        <v>128</v>
      </c>
      <c r="D149" s="92"/>
      <c r="E149" s="92"/>
      <c r="F149" s="89"/>
      <c r="G149" s="89"/>
      <c r="H149" s="89"/>
      <c r="I149" s="89"/>
      <c r="J149" s="151"/>
      <c r="K149" s="89"/>
      <c r="L149" s="151"/>
      <c r="M149" s="89"/>
      <c r="N149" s="151"/>
      <c r="O149" s="152"/>
      <c r="P149" s="151"/>
    </row>
    <row r="150" spans="1:16" s="65" customFormat="1" ht="20.5">
      <c r="A150" s="91"/>
      <c r="B150" s="18"/>
      <c r="C150" s="161"/>
      <c r="D150" s="92"/>
      <c r="E150" s="92"/>
      <c r="F150" s="89"/>
      <c r="G150" s="89"/>
      <c r="H150" s="89"/>
      <c r="I150" s="89"/>
      <c r="J150" s="113"/>
      <c r="K150" s="114"/>
      <c r="L150" s="114"/>
      <c r="M150" s="114"/>
      <c r="N150" s="115"/>
      <c r="O150" s="115"/>
      <c r="P150" s="116" t="s">
        <v>101</v>
      </c>
    </row>
    <row r="151" spans="1:16" s="65" customFormat="1" ht="20.5">
      <c r="A151" s="91"/>
      <c r="B151" s="18"/>
      <c r="C151" s="161"/>
      <c r="D151" s="92"/>
      <c r="E151" s="92"/>
      <c r="F151" s="89"/>
      <c r="G151" s="89"/>
      <c r="H151" s="89"/>
      <c r="I151" s="89"/>
      <c r="J151" s="117" t="s">
        <v>102</v>
      </c>
      <c r="K151" s="117"/>
      <c r="L151" s="117"/>
      <c r="M151" s="118"/>
      <c r="N151" s="117" t="s">
        <v>103</v>
      </c>
      <c r="O151" s="117"/>
      <c r="P151" s="117"/>
    </row>
    <row r="152" spans="1:16" s="65" customFormat="1" ht="20.5">
      <c r="A152" s="91"/>
      <c r="B152" s="18"/>
      <c r="C152" s="161"/>
      <c r="D152" s="92"/>
      <c r="E152" s="92"/>
      <c r="F152" s="89"/>
      <c r="G152" s="89"/>
      <c r="H152" s="89"/>
      <c r="I152" s="89"/>
      <c r="J152" s="140" t="s">
        <v>113</v>
      </c>
      <c r="K152" s="140"/>
      <c r="L152" s="140"/>
      <c r="M152" s="141"/>
      <c r="N152" s="140" t="s">
        <v>113</v>
      </c>
      <c r="O152" s="140"/>
      <c r="P152" s="140"/>
    </row>
    <row r="153" spans="1:16" s="65" customFormat="1" ht="20.5">
      <c r="A153" s="91"/>
      <c r="B153" s="18"/>
      <c r="C153" s="161"/>
      <c r="D153" s="92"/>
      <c r="E153" s="92"/>
      <c r="F153" s="89"/>
      <c r="G153" s="89"/>
      <c r="H153" s="89"/>
      <c r="I153" s="89"/>
      <c r="J153" s="142" t="s">
        <v>114</v>
      </c>
      <c r="K153" s="143"/>
      <c r="L153" s="144" t="s">
        <v>115</v>
      </c>
      <c r="M153" s="21"/>
      <c r="N153" s="142" t="str">
        <f>J153</f>
        <v>March 31, 2022</v>
      </c>
      <c r="O153" s="143"/>
      <c r="P153" s="142" t="str">
        <f>L153</f>
        <v>December 31, 2021</v>
      </c>
    </row>
    <row r="154" spans="1:16" s="65" customFormat="1" ht="20.5">
      <c r="A154" s="91"/>
      <c r="B154" s="18"/>
      <c r="C154" s="150" t="s">
        <v>129</v>
      </c>
      <c r="D154" s="92"/>
      <c r="E154" s="89"/>
      <c r="F154" s="89"/>
      <c r="G154" s="89"/>
      <c r="H154" s="89"/>
      <c r="I154" s="89"/>
      <c r="J154" s="89"/>
      <c r="K154" s="89"/>
      <c r="L154" s="109"/>
      <c r="M154" s="89"/>
      <c r="N154" s="151"/>
      <c r="O154" s="152"/>
      <c r="P154" s="153"/>
    </row>
    <row r="155" spans="1:16" s="65" customFormat="1" ht="20.5">
      <c r="A155" s="91"/>
      <c r="B155" s="18"/>
      <c r="C155" s="112"/>
      <c r="D155" s="92" t="s">
        <v>74</v>
      </c>
      <c r="E155" s="89"/>
      <c r="F155" s="89"/>
      <c r="G155" s="89"/>
      <c r="H155" s="89"/>
      <c r="I155" s="89"/>
      <c r="J155" s="137">
        <v>650000</v>
      </c>
      <c r="K155" s="137"/>
      <c r="L155" s="126">
        <v>650000</v>
      </c>
      <c r="M155" s="137"/>
      <c r="N155" s="159">
        <v>650000</v>
      </c>
      <c r="O155" s="146"/>
      <c r="P155" s="145">
        <v>650000</v>
      </c>
    </row>
    <row r="156" spans="1:16" s="65" customFormat="1" ht="21" thickBot="1">
      <c r="A156" s="91"/>
      <c r="B156" s="18"/>
      <c r="C156" s="112"/>
      <c r="D156" s="112" t="s">
        <v>120</v>
      </c>
      <c r="E156" s="89"/>
      <c r="F156" s="89"/>
      <c r="G156" s="89"/>
      <c r="H156" s="89"/>
      <c r="I156" s="89"/>
      <c r="J156" s="147">
        <f>SUM(J155)</f>
        <v>650000</v>
      </c>
      <c r="K156" s="137"/>
      <c r="L156" s="147">
        <f>SUM(L155)</f>
        <v>650000</v>
      </c>
      <c r="M156" s="137"/>
      <c r="N156" s="147">
        <f>SUM(N155)</f>
        <v>650000</v>
      </c>
      <c r="O156" s="148"/>
      <c r="P156" s="147">
        <f>SUM(P155)</f>
        <v>650000</v>
      </c>
    </row>
    <row r="157" spans="1:16" s="65" customFormat="1" ht="21" thickTop="1">
      <c r="A157" s="91"/>
      <c r="B157" s="18"/>
      <c r="C157" s="112"/>
      <c r="D157" s="112"/>
      <c r="E157" s="89"/>
      <c r="F157" s="89"/>
      <c r="G157" s="89"/>
      <c r="H157" s="89"/>
      <c r="I157" s="89"/>
      <c r="J157" s="158"/>
      <c r="K157" s="137"/>
      <c r="L157" s="158"/>
      <c r="M157" s="137"/>
      <c r="N157" s="158"/>
      <c r="O157" s="148"/>
      <c r="P157" s="158"/>
    </row>
    <row r="158" spans="1:16" s="65" customFormat="1" ht="20.5">
      <c r="A158" s="91"/>
      <c r="B158" s="18"/>
      <c r="C158" s="112"/>
      <c r="D158" s="112"/>
      <c r="E158" s="89"/>
      <c r="F158" s="89"/>
      <c r="G158" s="89"/>
      <c r="H158" s="89"/>
      <c r="I158" s="89"/>
      <c r="J158" s="158"/>
      <c r="K158" s="137"/>
      <c r="L158" s="158"/>
      <c r="M158" s="137"/>
      <c r="N158" s="158"/>
      <c r="O158" s="148"/>
      <c r="P158" s="158"/>
    </row>
    <row r="159" spans="1:16" s="65" customFormat="1" ht="20.5">
      <c r="A159" s="91"/>
      <c r="B159" s="18"/>
      <c r="C159" s="112"/>
      <c r="D159" s="112"/>
      <c r="E159" s="89"/>
      <c r="F159" s="89"/>
      <c r="G159" s="89"/>
      <c r="H159" s="89"/>
      <c r="I159" s="89"/>
      <c r="J159" s="158"/>
      <c r="K159" s="137"/>
      <c r="L159" s="158"/>
      <c r="M159" s="137"/>
      <c r="N159" s="158"/>
      <c r="O159" s="148"/>
      <c r="P159" s="158"/>
    </row>
    <row r="160" spans="1:16" s="65" customFormat="1" ht="20.5">
      <c r="A160" s="91"/>
      <c r="B160" s="18"/>
      <c r="C160" s="112"/>
      <c r="D160" s="112"/>
      <c r="E160" s="89"/>
      <c r="F160" s="89"/>
      <c r="G160" s="89"/>
      <c r="H160" s="89"/>
      <c r="I160" s="89"/>
      <c r="J160" s="158"/>
      <c r="K160" s="137"/>
      <c r="L160" s="158"/>
      <c r="M160" s="137"/>
      <c r="N160" s="158"/>
      <c r="O160" s="148"/>
      <c r="P160" s="158"/>
    </row>
    <row r="161" spans="1:16" s="65" customFormat="1" ht="20.5">
      <c r="A161" s="91"/>
      <c r="B161" s="18"/>
      <c r="C161" s="112"/>
      <c r="D161" s="112"/>
      <c r="E161" s="89"/>
      <c r="F161" s="89"/>
      <c r="G161" s="89"/>
      <c r="H161" s="89"/>
      <c r="I161" s="89"/>
      <c r="J161" s="158"/>
      <c r="K161" s="137"/>
      <c r="L161" s="158"/>
      <c r="M161" s="137"/>
      <c r="N161" s="158"/>
      <c r="O161" s="148"/>
      <c r="P161" s="162">
        <f>P121+1</f>
        <v>14</v>
      </c>
    </row>
    <row r="162" spans="1:16" s="65" customFormat="1" ht="20.5">
      <c r="A162" s="87" t="s">
        <v>63</v>
      </c>
      <c r="B162" s="26" t="s">
        <v>80</v>
      </c>
      <c r="D162" s="92"/>
      <c r="E162" s="89"/>
      <c r="F162" s="89"/>
      <c r="G162" s="89"/>
      <c r="H162" s="89"/>
      <c r="I162" s="89"/>
      <c r="J162" s="89"/>
      <c r="K162" s="89"/>
      <c r="L162" s="109"/>
      <c r="M162" s="89"/>
      <c r="N162" s="123"/>
      <c r="O162" s="124"/>
      <c r="P162" s="163"/>
    </row>
    <row r="163" spans="1:16" s="65" customFormat="1" ht="20.5">
      <c r="A163" s="87"/>
      <c r="B163" s="139" t="s">
        <v>111</v>
      </c>
      <c r="C163" s="112" t="s">
        <v>130</v>
      </c>
      <c r="D163" s="92"/>
      <c r="E163" s="89"/>
      <c r="F163" s="89"/>
      <c r="G163" s="89"/>
      <c r="H163" s="89"/>
      <c r="I163" s="89"/>
      <c r="J163" s="89"/>
      <c r="K163" s="89"/>
      <c r="L163" s="109"/>
      <c r="M163" s="89"/>
      <c r="N163" s="123"/>
      <c r="O163" s="124"/>
      <c r="P163" s="163"/>
    </row>
    <row r="164" spans="1:16" s="65" customFormat="1" ht="20.5">
      <c r="A164" s="87"/>
      <c r="B164" s="139"/>
      <c r="C164" s="112"/>
      <c r="D164" s="92"/>
      <c r="E164" s="89"/>
      <c r="F164" s="89"/>
      <c r="G164" s="89"/>
      <c r="H164" s="89"/>
      <c r="I164" s="89"/>
      <c r="J164" s="113"/>
      <c r="K164" s="114"/>
      <c r="L164" s="114"/>
      <c r="M164" s="114"/>
      <c r="N164" s="115"/>
      <c r="O164" s="115"/>
      <c r="P164" s="116" t="s">
        <v>101</v>
      </c>
    </row>
    <row r="165" spans="1:16" s="65" customFormat="1" ht="20.5">
      <c r="A165" s="87"/>
      <c r="B165" s="139"/>
      <c r="C165" s="112"/>
      <c r="D165" s="92"/>
      <c r="E165" s="89"/>
      <c r="F165" s="89"/>
      <c r="G165" s="89"/>
      <c r="H165" s="89"/>
      <c r="I165" s="89"/>
      <c r="J165" s="117" t="s">
        <v>102</v>
      </c>
      <c r="K165" s="117"/>
      <c r="L165" s="117"/>
      <c r="M165" s="118"/>
      <c r="N165" s="117" t="s">
        <v>103</v>
      </c>
      <c r="O165" s="117"/>
      <c r="P165" s="117"/>
    </row>
    <row r="166" spans="1:16" s="65" customFormat="1" ht="20.5">
      <c r="A166" s="87"/>
      <c r="B166" s="139"/>
      <c r="C166" s="112"/>
      <c r="D166" s="92"/>
      <c r="E166" s="89"/>
      <c r="F166" s="89"/>
      <c r="G166" s="89"/>
      <c r="H166" s="89"/>
      <c r="I166" s="89"/>
      <c r="J166" s="140" t="s">
        <v>113</v>
      </c>
      <c r="K166" s="140"/>
      <c r="L166" s="140"/>
      <c r="M166" s="141"/>
      <c r="N166" s="140" t="s">
        <v>113</v>
      </c>
      <c r="O166" s="140"/>
      <c r="P166" s="140"/>
    </row>
    <row r="167" spans="1:16" s="65" customFormat="1" ht="20.5">
      <c r="A167" s="164"/>
      <c r="B167" s="118"/>
      <c r="D167" s="112"/>
      <c r="E167" s="89"/>
      <c r="F167" s="89"/>
      <c r="G167" s="89"/>
      <c r="H167" s="89"/>
      <c r="I167" s="89"/>
      <c r="J167" s="142" t="s">
        <v>114</v>
      </c>
      <c r="K167" s="143"/>
      <c r="L167" s="144" t="s">
        <v>115</v>
      </c>
      <c r="M167" s="21"/>
      <c r="N167" s="142" t="str">
        <f>J167</f>
        <v>March 31, 2022</v>
      </c>
      <c r="O167" s="143"/>
      <c r="P167" s="142" t="str">
        <f>L167</f>
        <v>December 31, 2021</v>
      </c>
    </row>
    <row r="168" spans="1:16" s="65" customFormat="1" ht="20.5">
      <c r="A168" s="91"/>
      <c r="B168" s="18"/>
      <c r="C168" s="150" t="s">
        <v>131</v>
      </c>
      <c r="D168" s="92"/>
      <c r="E168" s="89"/>
      <c r="F168" s="89"/>
      <c r="G168" s="89"/>
      <c r="H168" s="89"/>
      <c r="I168" s="89"/>
      <c r="J168" s="89"/>
      <c r="K168" s="89"/>
      <c r="L168" s="109"/>
      <c r="M168" s="89"/>
      <c r="N168" s="151"/>
      <c r="O168" s="152"/>
      <c r="P168" s="153"/>
    </row>
    <row r="169" spans="1:16" s="65" customFormat="1" ht="20.5">
      <c r="A169" s="91"/>
      <c r="B169" s="18"/>
      <c r="C169" s="112"/>
      <c r="D169" s="92" t="s">
        <v>74</v>
      </c>
      <c r="E169" s="89"/>
      <c r="F169" s="89"/>
      <c r="G169" s="89"/>
      <c r="H169" s="89"/>
      <c r="I169" s="89"/>
      <c r="J169" s="137">
        <v>0</v>
      </c>
      <c r="K169" s="137"/>
      <c r="L169" s="126">
        <v>0</v>
      </c>
      <c r="M169" s="137"/>
      <c r="N169" s="159">
        <v>557133.59</v>
      </c>
      <c r="O169" s="148"/>
      <c r="P169" s="145">
        <v>0</v>
      </c>
    </row>
    <row r="170" spans="1:16" s="65" customFormat="1" ht="20.5">
      <c r="A170" s="91"/>
      <c r="B170" s="18"/>
      <c r="C170" s="112"/>
      <c r="D170" s="92" t="s">
        <v>118</v>
      </c>
      <c r="E170" s="89"/>
      <c r="F170" s="89"/>
      <c r="G170" s="89"/>
      <c r="H170" s="89"/>
      <c r="I170" s="89"/>
      <c r="J170" s="137">
        <v>2046375</v>
      </c>
      <c r="K170" s="137"/>
      <c r="L170" s="126">
        <v>1599917.5</v>
      </c>
      <c r="M170" s="137"/>
      <c r="N170" s="159">
        <v>2046375</v>
      </c>
      <c r="O170" s="148"/>
      <c r="P170" s="145">
        <v>1599917.5</v>
      </c>
    </row>
    <row r="171" spans="1:16" s="65" customFormat="1" ht="20.5">
      <c r="A171" s="91"/>
      <c r="B171" s="18"/>
      <c r="C171" s="112"/>
      <c r="D171" s="92" t="s">
        <v>119</v>
      </c>
      <c r="E171" s="89"/>
      <c r="F171" s="89"/>
      <c r="G171" s="89"/>
      <c r="H171" s="89"/>
      <c r="I171" s="89"/>
      <c r="J171" s="137">
        <v>904006.84000000008</v>
      </c>
      <c r="K171" s="137"/>
      <c r="L171" s="126">
        <v>0</v>
      </c>
      <c r="M171" s="137"/>
      <c r="N171" s="165">
        <v>904006.84000000008</v>
      </c>
      <c r="O171" s="148"/>
      <c r="P171" s="145">
        <v>0</v>
      </c>
    </row>
    <row r="172" spans="1:16" s="65" customFormat="1" ht="21" thickBot="1">
      <c r="A172" s="91"/>
      <c r="B172" s="18"/>
      <c r="C172" s="112"/>
      <c r="D172" s="112" t="s">
        <v>120</v>
      </c>
      <c r="E172" s="89"/>
      <c r="F172" s="89"/>
      <c r="G172" s="89"/>
      <c r="H172" s="89"/>
      <c r="I172" s="89"/>
      <c r="J172" s="147">
        <f>SUM(J169:J171)</f>
        <v>2950381.84</v>
      </c>
      <c r="K172" s="137"/>
      <c r="L172" s="147">
        <f>SUM(L169:L171)</f>
        <v>1599917.5</v>
      </c>
      <c r="M172" s="137"/>
      <c r="N172" s="147">
        <f>SUM(N169:N171)</f>
        <v>3507515.4299999997</v>
      </c>
      <c r="O172" s="148"/>
      <c r="P172" s="147">
        <f>SUM(P169:P171)</f>
        <v>1599917.5</v>
      </c>
    </row>
    <row r="173" spans="1:16" s="65" customFormat="1" ht="21" thickTop="1">
      <c r="A173" s="164"/>
      <c r="B173" s="118"/>
      <c r="C173" s="112" t="s">
        <v>132</v>
      </c>
      <c r="E173" s="89"/>
      <c r="F173" s="89"/>
      <c r="G173" s="89"/>
      <c r="H173" s="89"/>
      <c r="I173" s="89"/>
      <c r="J173" s="166"/>
      <c r="K173" s="124"/>
      <c r="L173" s="167"/>
      <c r="M173" s="21"/>
      <c r="N173" s="166"/>
      <c r="O173" s="124"/>
      <c r="P173" s="166"/>
    </row>
    <row r="174" spans="1:16" s="65" customFormat="1" ht="20.5">
      <c r="A174" s="164"/>
      <c r="B174" s="118"/>
      <c r="C174" s="112"/>
      <c r="D174" s="92" t="s">
        <v>119</v>
      </c>
      <c r="E174" s="89"/>
      <c r="F174" s="89"/>
      <c r="G174" s="89"/>
      <c r="H174" s="89"/>
      <c r="I174" s="89"/>
      <c r="J174" s="168">
        <v>6875000</v>
      </c>
      <c r="K174" s="169"/>
      <c r="L174" s="168">
        <v>6875000</v>
      </c>
      <c r="M174" s="170"/>
      <c r="N174" s="168">
        <v>0</v>
      </c>
      <c r="O174" s="171"/>
      <c r="P174" s="168">
        <v>0</v>
      </c>
    </row>
    <row r="175" spans="1:16" s="65" customFormat="1" ht="21" thickBot="1">
      <c r="A175" s="164"/>
      <c r="B175" s="118"/>
      <c r="C175" s="112"/>
      <c r="D175" s="112" t="s">
        <v>120</v>
      </c>
      <c r="E175" s="89"/>
      <c r="F175" s="89"/>
      <c r="G175" s="89"/>
      <c r="H175" s="89"/>
      <c r="I175" s="89"/>
      <c r="J175" s="172">
        <f>SUM(J174)</f>
        <v>6875000</v>
      </c>
      <c r="K175" s="169"/>
      <c r="L175" s="172">
        <f>SUM(L174)</f>
        <v>6875000</v>
      </c>
      <c r="M175" s="170"/>
      <c r="N175" s="172">
        <f>SUM(N174)</f>
        <v>0</v>
      </c>
      <c r="O175" s="173"/>
      <c r="P175" s="172">
        <f>SUM(P174)</f>
        <v>0</v>
      </c>
    </row>
    <row r="176" spans="1:16" s="65" customFormat="1" ht="21" thickTop="1">
      <c r="A176" s="164"/>
      <c r="B176" s="118"/>
      <c r="C176" s="112"/>
      <c r="D176" s="112"/>
      <c r="E176" s="89"/>
      <c r="F176" s="89"/>
      <c r="G176" s="89"/>
      <c r="H176" s="89"/>
      <c r="I176" s="89"/>
      <c r="J176" s="151"/>
      <c r="K176" s="89"/>
      <c r="L176" s="151"/>
      <c r="M176" s="89"/>
      <c r="N176" s="151"/>
      <c r="O176" s="152"/>
      <c r="P176" s="151"/>
    </row>
    <row r="177" spans="1:16" s="65" customFormat="1" ht="20.5">
      <c r="A177" s="91"/>
      <c r="B177" s="174">
        <v>4.3</v>
      </c>
      <c r="C177" s="175" t="s">
        <v>133</v>
      </c>
      <c r="D177" s="92"/>
      <c r="E177" s="89"/>
      <c r="F177" s="89"/>
      <c r="G177" s="89"/>
      <c r="H177" s="89"/>
      <c r="I177" s="89"/>
      <c r="J177" s="89"/>
      <c r="K177" s="89"/>
      <c r="L177" s="109"/>
      <c r="M177" s="89"/>
      <c r="N177" s="123"/>
      <c r="O177" s="124"/>
      <c r="P177" s="163"/>
    </row>
    <row r="178" spans="1:16" s="65" customFormat="1" ht="20.5">
      <c r="A178" s="91"/>
      <c r="B178" s="18"/>
      <c r="C178" s="112"/>
      <c r="D178" s="92"/>
      <c r="E178" s="89"/>
      <c r="F178" s="89"/>
      <c r="G178" s="89"/>
      <c r="H178" s="89"/>
      <c r="I178" s="89"/>
      <c r="J178" s="89"/>
      <c r="K178" s="89"/>
      <c r="L178" s="109"/>
      <c r="M178" s="89"/>
      <c r="N178" s="151"/>
      <c r="O178" s="152"/>
      <c r="P178" s="116" t="str">
        <f>P124</f>
        <v>(Unit : Baht)</v>
      </c>
    </row>
    <row r="179" spans="1:16" s="65" customFormat="1" ht="40.5" customHeight="1">
      <c r="A179" s="91"/>
      <c r="B179" s="18"/>
      <c r="C179" s="112"/>
      <c r="D179" s="92"/>
      <c r="E179" s="89"/>
      <c r="F179" s="89"/>
      <c r="G179" s="89"/>
      <c r="H179" s="89"/>
      <c r="I179" s="89"/>
      <c r="J179" s="176"/>
      <c r="K179" s="176"/>
      <c r="L179" s="176"/>
      <c r="M179" s="176"/>
      <c r="N179" s="177" t="s">
        <v>134</v>
      </c>
      <c r="O179" s="177"/>
      <c r="P179" s="177"/>
    </row>
    <row r="180" spans="1:16" s="65" customFormat="1" ht="20.5">
      <c r="A180" s="91"/>
      <c r="B180" s="18"/>
      <c r="C180" s="112"/>
      <c r="D180" s="92"/>
      <c r="E180" s="89"/>
      <c r="F180" s="89"/>
      <c r="G180" s="89"/>
      <c r="H180" s="89"/>
      <c r="I180" s="89"/>
      <c r="J180" s="178"/>
      <c r="K180" s="178"/>
      <c r="L180" s="178"/>
      <c r="M180" s="89"/>
      <c r="N180" s="179" t="s">
        <v>135</v>
      </c>
      <c r="O180" s="179"/>
      <c r="P180" s="179"/>
    </row>
    <row r="181" spans="1:16" s="65" customFormat="1" ht="20.5">
      <c r="A181" s="91"/>
      <c r="B181" s="18"/>
      <c r="C181" s="112"/>
      <c r="D181" s="92"/>
      <c r="E181" s="89"/>
      <c r="F181" s="89"/>
      <c r="G181" s="89"/>
      <c r="H181" s="89"/>
      <c r="I181" s="89"/>
      <c r="J181" s="178"/>
      <c r="K181" s="178"/>
      <c r="L181" s="178"/>
      <c r="M181" s="89"/>
      <c r="N181" s="180" t="s">
        <v>136</v>
      </c>
      <c r="O181" s="180"/>
      <c r="P181" s="180"/>
    </row>
    <row r="182" spans="1:16" s="65" customFormat="1" ht="20.5">
      <c r="A182" s="91"/>
      <c r="B182" s="18"/>
      <c r="C182" s="112"/>
      <c r="D182" s="92"/>
      <c r="E182" s="89"/>
      <c r="F182" s="89"/>
      <c r="G182" s="89"/>
      <c r="H182" s="89"/>
      <c r="I182" s="89"/>
      <c r="J182" s="181"/>
      <c r="K182" s="115"/>
      <c r="L182" s="181"/>
      <c r="M182" s="89"/>
      <c r="N182" s="120" t="str">
        <f>N102</f>
        <v>2022</v>
      </c>
      <c r="O182" s="115"/>
      <c r="P182" s="120" t="str">
        <f>P102</f>
        <v>2021</v>
      </c>
    </row>
    <row r="183" spans="1:16" s="65" customFormat="1" ht="20.5">
      <c r="A183" s="91"/>
      <c r="B183" s="182"/>
      <c r="C183" s="69" t="s">
        <v>137</v>
      </c>
      <c r="D183" s="92"/>
      <c r="E183" s="89"/>
      <c r="F183" s="89"/>
      <c r="G183" s="89"/>
      <c r="H183" s="89"/>
      <c r="I183" s="89"/>
      <c r="J183" s="162"/>
      <c r="K183" s="153"/>
      <c r="L183" s="162"/>
      <c r="M183" s="89"/>
      <c r="N183" s="145">
        <v>1800220</v>
      </c>
      <c r="O183" s="148"/>
      <c r="P183" s="145">
        <v>2266083.4</v>
      </c>
    </row>
    <row r="184" spans="1:16" s="65" customFormat="1" ht="20.5">
      <c r="A184" s="91"/>
      <c r="B184" s="182"/>
      <c r="C184" s="69" t="s">
        <v>138</v>
      </c>
      <c r="D184" s="92"/>
      <c r="E184" s="89"/>
      <c r="F184" s="89"/>
      <c r="G184" s="89"/>
      <c r="H184" s="89"/>
      <c r="I184" s="89"/>
      <c r="J184" s="162"/>
      <c r="K184" s="153"/>
      <c r="L184" s="162"/>
      <c r="M184" s="89"/>
      <c r="N184" s="145">
        <v>11757.79</v>
      </c>
      <c r="O184" s="148"/>
      <c r="P184" s="145">
        <v>48000</v>
      </c>
    </row>
    <row r="185" spans="1:16" s="65" customFormat="1" ht="21" thickBot="1">
      <c r="A185" s="91"/>
      <c r="B185" s="18"/>
      <c r="C185" s="112"/>
      <c r="D185" s="112" t="s">
        <v>120</v>
      </c>
      <c r="E185" s="89"/>
      <c r="F185" s="89"/>
      <c r="G185" s="89"/>
      <c r="H185" s="89"/>
      <c r="I185" s="89"/>
      <c r="J185" s="183"/>
      <c r="K185" s="153"/>
      <c r="L185" s="184"/>
      <c r="M185" s="89"/>
      <c r="N185" s="147">
        <f>SUM(N183:N184)</f>
        <v>1811977.79</v>
      </c>
      <c r="O185" s="148"/>
      <c r="P185" s="149">
        <f>SUM(P183:P184)</f>
        <v>2314083.4</v>
      </c>
    </row>
    <row r="186" spans="1:16" s="65" customFormat="1" ht="21" thickTop="1">
      <c r="A186" s="91"/>
      <c r="B186" s="161"/>
      <c r="C186" s="92"/>
      <c r="D186" s="92"/>
      <c r="E186" s="89"/>
      <c r="F186" s="89"/>
      <c r="G186" s="89"/>
      <c r="H186" s="89"/>
      <c r="I186" s="89"/>
      <c r="J186" s="89"/>
      <c r="K186" s="89"/>
      <c r="L186" s="109"/>
      <c r="M186" s="89"/>
      <c r="N186" s="123"/>
      <c r="O186" s="124"/>
    </row>
    <row r="187" spans="1:16" s="65" customFormat="1" ht="20.5">
      <c r="A187" s="185" t="s">
        <v>139</v>
      </c>
      <c r="B187" s="175" t="s">
        <v>140</v>
      </c>
      <c r="C187" s="175"/>
      <c r="D187" s="175"/>
      <c r="E187" s="175"/>
      <c r="F187" s="89"/>
      <c r="G187" s="89"/>
      <c r="H187" s="89"/>
      <c r="I187" s="89"/>
      <c r="J187" s="89"/>
      <c r="K187" s="89"/>
      <c r="L187" s="109"/>
      <c r="M187" s="89"/>
      <c r="N187" s="123"/>
      <c r="O187" s="124"/>
      <c r="P187" s="163"/>
    </row>
    <row r="188" spans="1:16" s="65" customFormat="1" ht="20.5">
      <c r="A188" s="175"/>
      <c r="B188" s="69" t="s">
        <v>141</v>
      </c>
      <c r="C188" s="17"/>
      <c r="D188" s="175"/>
      <c r="E188" s="175"/>
      <c r="F188" s="89"/>
      <c r="G188" s="89"/>
      <c r="H188" s="89"/>
      <c r="I188" s="89"/>
      <c r="J188" s="89"/>
      <c r="K188" s="89"/>
      <c r="L188" s="109"/>
      <c r="M188" s="89"/>
      <c r="N188" s="123"/>
      <c r="O188" s="124"/>
      <c r="P188" s="163"/>
    </row>
    <row r="189" spans="1:16" s="65" customFormat="1" ht="20.5">
      <c r="A189" s="91"/>
      <c r="B189" s="18"/>
      <c r="C189" s="112"/>
      <c r="D189" s="92"/>
      <c r="E189" s="89"/>
      <c r="F189" s="89"/>
      <c r="G189" s="89"/>
      <c r="H189" s="89"/>
      <c r="I189" s="89"/>
      <c r="J189" s="17"/>
      <c r="K189" s="17"/>
      <c r="L189" s="17"/>
      <c r="M189" s="17"/>
      <c r="N189" s="17"/>
      <c r="O189" s="17"/>
      <c r="P189" s="186" t="s">
        <v>142</v>
      </c>
    </row>
    <row r="190" spans="1:16" s="65" customFormat="1" ht="20.5">
      <c r="A190" s="91"/>
      <c r="B190" s="18"/>
      <c r="C190" s="112"/>
      <c r="D190" s="92"/>
      <c r="E190" s="89"/>
      <c r="F190" s="89"/>
      <c r="G190" s="89"/>
      <c r="H190" s="89"/>
      <c r="I190" s="89"/>
      <c r="J190" s="117" t="s">
        <v>102</v>
      </c>
      <c r="K190" s="117"/>
      <c r="L190" s="117"/>
      <c r="M190" s="118"/>
      <c r="N190" s="117" t="s">
        <v>103</v>
      </c>
      <c r="O190" s="117"/>
      <c r="P190" s="117"/>
    </row>
    <row r="191" spans="1:16" s="65" customFormat="1" ht="20.5">
      <c r="A191" s="91"/>
      <c r="B191" s="18"/>
      <c r="C191" s="112"/>
      <c r="D191" s="92"/>
      <c r="E191" s="89"/>
      <c r="F191" s="89"/>
      <c r="G191" s="89"/>
      <c r="H191" s="89"/>
      <c r="I191" s="89"/>
      <c r="J191" s="187" t="s">
        <v>104</v>
      </c>
      <c r="K191" s="188"/>
      <c r="L191" s="188"/>
      <c r="M191" s="188"/>
      <c r="N191" s="188"/>
      <c r="O191" s="188"/>
      <c r="P191" s="188"/>
    </row>
    <row r="192" spans="1:16" s="65" customFormat="1" ht="20.5">
      <c r="A192" s="91"/>
      <c r="B192" s="18"/>
      <c r="C192" s="112"/>
      <c r="D192" s="92"/>
      <c r="E192" s="89"/>
      <c r="F192" s="89"/>
      <c r="G192" s="89"/>
      <c r="H192" s="89"/>
      <c r="I192" s="89"/>
      <c r="J192" s="189" t="str">
        <f>$N$182</f>
        <v>2022</v>
      </c>
      <c r="K192" s="118"/>
      <c r="L192" s="189" t="str">
        <f>$P$182</f>
        <v>2021</v>
      </c>
      <c r="M192" s="118"/>
      <c r="N192" s="189" t="str">
        <f>$N$182</f>
        <v>2022</v>
      </c>
      <c r="O192" s="118"/>
      <c r="P192" s="189" t="str">
        <f>$P$182</f>
        <v>2021</v>
      </c>
    </row>
    <row r="193" spans="1:24" s="65" customFormat="1">
      <c r="A193" s="91"/>
      <c r="B193" s="190" t="s">
        <v>143</v>
      </c>
      <c r="C193" s="92"/>
      <c r="D193" s="92"/>
      <c r="E193" s="89"/>
      <c r="F193" s="89"/>
      <c r="G193" s="89"/>
      <c r="H193" s="89"/>
      <c r="I193" s="89"/>
      <c r="J193" s="191">
        <v>1.03</v>
      </c>
      <c r="K193" s="170"/>
      <c r="L193" s="129">
        <v>0</v>
      </c>
      <c r="M193" s="170"/>
      <c r="N193" s="191">
        <v>1.03</v>
      </c>
      <c r="O193" s="170"/>
      <c r="P193" s="129">
        <v>0</v>
      </c>
    </row>
    <row r="194" spans="1:24" s="65" customFormat="1" ht="20.5">
      <c r="A194" s="91"/>
      <c r="B194" s="18"/>
      <c r="C194" s="112"/>
      <c r="D194" s="92"/>
      <c r="E194" s="89"/>
      <c r="F194" s="89"/>
      <c r="G194" s="89"/>
      <c r="H194" s="89"/>
      <c r="I194" s="89"/>
      <c r="J194" s="89"/>
      <c r="K194" s="89"/>
      <c r="L194" s="109"/>
      <c r="M194" s="89"/>
      <c r="N194" s="123"/>
      <c r="O194" s="124"/>
      <c r="P194" s="163"/>
    </row>
    <row r="195" spans="1:24" s="34" customFormat="1"/>
    <row r="196" spans="1:24" s="34" customFormat="1"/>
    <row r="197" spans="1:24" s="192" customFormat="1"/>
    <row r="198" spans="1:24" s="192" customFormat="1"/>
    <row r="199" spans="1:24" s="192" customFormat="1"/>
    <row r="200" spans="1:24" s="192" customFormat="1">
      <c r="P200" s="193">
        <f>P161+1</f>
        <v>15</v>
      </c>
    </row>
    <row r="201" spans="1:24" s="192" customFormat="1" ht="20.5">
      <c r="A201" s="8" t="s">
        <v>144</v>
      </c>
      <c r="B201" s="9" t="s">
        <v>145</v>
      </c>
      <c r="C201" s="2"/>
      <c r="D201" s="2"/>
      <c r="E201" s="3"/>
      <c r="F201" s="2"/>
      <c r="G201" s="3"/>
      <c r="H201" s="2"/>
      <c r="I201" s="3"/>
      <c r="J201" s="3"/>
      <c r="K201" s="3"/>
      <c r="L201" s="2"/>
      <c r="M201" s="2"/>
      <c r="N201" s="5"/>
      <c r="O201" s="2"/>
      <c r="P201" s="194"/>
      <c r="R201" s="195"/>
      <c r="T201" s="196"/>
      <c r="V201" s="197"/>
      <c r="X201" s="197"/>
    </row>
    <row r="202" spans="1:24" s="192" customFormat="1" ht="20.5">
      <c r="A202" s="1"/>
      <c r="B202" s="2"/>
      <c r="C202" s="2"/>
      <c r="D202" s="2"/>
      <c r="E202" s="3"/>
      <c r="F202" s="2"/>
      <c r="G202" s="3"/>
      <c r="H202" s="2"/>
      <c r="I202" s="3"/>
      <c r="J202" s="117" t="str">
        <f>J190</f>
        <v>Consolidated financial statements</v>
      </c>
      <c r="K202" s="117"/>
      <c r="L202" s="117"/>
      <c r="M202" s="118"/>
      <c r="N202" s="117" t="str">
        <f>N190</f>
        <v>Separate financial statements</v>
      </c>
      <c r="O202" s="117"/>
      <c r="P202" s="117"/>
    </row>
    <row r="203" spans="1:24" s="192" customFormat="1" ht="20.5">
      <c r="A203" s="198"/>
      <c r="B203" s="23"/>
      <c r="C203" s="23"/>
      <c r="D203" s="23"/>
      <c r="E203" s="199"/>
      <c r="F203" s="200"/>
      <c r="G203" s="199"/>
      <c r="H203" s="200"/>
      <c r="I203" s="199"/>
      <c r="J203" s="7" t="s">
        <v>113</v>
      </c>
      <c r="K203" s="7"/>
      <c r="L203" s="7"/>
      <c r="M203" s="201"/>
      <c r="N203" s="7" t="s">
        <v>113</v>
      </c>
      <c r="O203" s="7"/>
      <c r="P203" s="7"/>
    </row>
    <row r="204" spans="1:24" s="192" customFormat="1" ht="20.5">
      <c r="A204" s="198"/>
      <c r="B204" s="23"/>
      <c r="C204" s="23"/>
      <c r="D204" s="23"/>
      <c r="E204" s="199"/>
      <c r="F204" s="23"/>
      <c r="G204" s="199"/>
      <c r="H204" s="199"/>
      <c r="I204" s="199"/>
      <c r="J204" s="142" t="str">
        <f>'[1]Financial Statement'!H7</f>
        <v>March 31, 2022</v>
      </c>
      <c r="K204" s="143"/>
      <c r="L204" s="144" t="str">
        <f>L127</f>
        <v>December 31, 2021</v>
      </c>
      <c r="M204" s="21"/>
      <c r="N204" s="142" t="str">
        <f>J204</f>
        <v>March 31, 2022</v>
      </c>
      <c r="O204" s="143"/>
      <c r="P204" s="142" t="str">
        <f>L204</f>
        <v>December 31, 2021</v>
      </c>
    </row>
    <row r="205" spans="1:24" s="192" customFormat="1" ht="20.5">
      <c r="A205" s="1"/>
      <c r="B205" s="2"/>
      <c r="C205" s="65" t="s">
        <v>146</v>
      </c>
      <c r="D205" s="62"/>
      <c r="E205" s="3"/>
      <c r="F205" s="62"/>
      <c r="G205" s="3"/>
      <c r="H205" s="2"/>
      <c r="I205" s="3"/>
      <c r="J205" s="202">
        <v>261529.31</v>
      </c>
      <c r="K205" s="202"/>
      <c r="L205" s="138">
        <v>301362</v>
      </c>
      <c r="M205" s="138"/>
      <c r="N205" s="203">
        <v>261529.31</v>
      </c>
      <c r="O205" s="203"/>
      <c r="P205" s="203">
        <v>301362</v>
      </c>
    </row>
    <row r="206" spans="1:24" s="192" customFormat="1" ht="20.5">
      <c r="A206" s="1"/>
      <c r="B206" s="2"/>
      <c r="C206" s="34" t="s">
        <v>147</v>
      </c>
      <c r="D206" s="65"/>
      <c r="E206" s="3"/>
      <c r="F206" s="62"/>
      <c r="G206" s="3"/>
      <c r="H206" s="2"/>
      <c r="I206" s="3"/>
      <c r="J206" s="202">
        <v>58614360.379999995</v>
      </c>
      <c r="K206" s="202"/>
      <c r="L206" s="138">
        <v>30841766.91</v>
      </c>
      <c r="M206" s="138"/>
      <c r="N206" s="203">
        <v>52082122.18</v>
      </c>
      <c r="O206" s="203"/>
      <c r="P206" s="203">
        <v>23466820.399999999</v>
      </c>
    </row>
    <row r="207" spans="1:24" s="192" customFormat="1" ht="21" thickBot="1">
      <c r="A207" s="1"/>
      <c r="B207" s="2"/>
      <c r="C207" s="2"/>
      <c r="D207" s="9" t="s">
        <v>120</v>
      </c>
      <c r="E207" s="3"/>
      <c r="F207" s="2"/>
      <c r="G207" s="3"/>
      <c r="H207" s="2"/>
      <c r="I207" s="3"/>
      <c r="J207" s="204">
        <f>SUM(J205:J206)</f>
        <v>58875889.689999998</v>
      </c>
      <c r="K207" s="205"/>
      <c r="L207" s="204">
        <f>SUM(L205:L206)</f>
        <v>31143128.91</v>
      </c>
      <c r="M207" s="138"/>
      <c r="N207" s="204">
        <f>SUM(N205:N206)</f>
        <v>52343651.490000002</v>
      </c>
      <c r="O207" s="205"/>
      <c r="P207" s="204">
        <f>SUM(P205:P206)</f>
        <v>23768182.399999999</v>
      </c>
    </row>
    <row r="208" spans="1:24" s="192" customFormat="1" ht="20.5" thickTop="1">
      <c r="A208" s="1"/>
      <c r="B208" s="2"/>
      <c r="C208" s="17" t="s">
        <v>148</v>
      </c>
      <c r="D208" s="2"/>
      <c r="E208" s="3"/>
      <c r="F208" s="2"/>
      <c r="G208" s="3"/>
      <c r="H208" s="2"/>
      <c r="I208" s="3"/>
      <c r="J208" s="3"/>
      <c r="K208" s="3"/>
      <c r="L208" s="2"/>
      <c r="M208" s="2"/>
      <c r="N208" s="206"/>
      <c r="O208" s="207"/>
      <c r="P208" s="206"/>
    </row>
    <row r="209" spans="1:18" s="192" customFormat="1">
      <c r="A209" s="1"/>
      <c r="B209" s="2"/>
      <c r="C209" s="17"/>
      <c r="D209" s="2"/>
      <c r="E209" s="3"/>
      <c r="F209" s="2"/>
      <c r="G209" s="3"/>
      <c r="H209" s="2"/>
      <c r="I209" s="3"/>
      <c r="J209" s="3"/>
      <c r="K209" s="3"/>
      <c r="L209" s="2"/>
      <c r="M209" s="2"/>
      <c r="N209" s="206"/>
      <c r="O209" s="207"/>
    </row>
    <row r="210" spans="1:18" s="18" customFormat="1" ht="20.5">
      <c r="A210" s="8" t="s">
        <v>149</v>
      </c>
      <c r="B210" s="9" t="s">
        <v>150</v>
      </c>
      <c r="C210" s="2"/>
      <c r="D210" s="2"/>
      <c r="E210" s="5"/>
      <c r="F210" s="2"/>
      <c r="G210" s="5"/>
      <c r="H210" s="2"/>
      <c r="I210" s="5"/>
      <c r="J210" s="5"/>
      <c r="K210" s="5"/>
      <c r="L210" s="2"/>
      <c r="M210" s="2"/>
      <c r="N210" s="2"/>
      <c r="O210" s="2"/>
    </row>
    <row r="211" spans="1:18" s="34" customFormat="1" ht="20.5">
      <c r="A211" s="8"/>
      <c r="B211" s="9"/>
      <c r="D211" s="9"/>
      <c r="E211" s="208"/>
      <c r="F211" s="9"/>
      <c r="G211" s="208"/>
      <c r="H211" s="9"/>
      <c r="I211" s="208"/>
      <c r="J211" s="208"/>
      <c r="K211" s="208"/>
      <c r="L211" s="9"/>
      <c r="M211" s="9"/>
      <c r="N211" s="209"/>
      <c r="O211" s="206"/>
      <c r="P211" s="210" t="s">
        <v>101</v>
      </c>
      <c r="Q211" s="211"/>
      <c r="R211" s="211"/>
    </row>
    <row r="212" spans="1:18" s="34" customFormat="1" ht="20.5">
      <c r="A212" s="8"/>
      <c r="B212" s="9"/>
      <c r="D212" s="9"/>
      <c r="E212" s="208"/>
      <c r="F212" s="9"/>
      <c r="G212" s="208"/>
      <c r="H212" s="9"/>
      <c r="I212" s="208"/>
      <c r="J212" s="117" t="str">
        <f>$J$202</f>
        <v>Consolidated financial statements</v>
      </c>
      <c r="K212" s="117"/>
      <c r="L212" s="117"/>
      <c r="M212" s="118"/>
      <c r="N212" s="117" t="str">
        <f>$N$202</f>
        <v>Separate financial statements</v>
      </c>
      <c r="O212" s="117"/>
      <c r="P212" s="117"/>
      <c r="Q212" s="211"/>
      <c r="R212" s="211"/>
    </row>
    <row r="213" spans="1:18" s="212" customFormat="1" ht="20.5">
      <c r="A213" s="198"/>
      <c r="B213" s="23"/>
      <c r="D213" s="23"/>
      <c r="E213" s="199"/>
      <c r="F213" s="200"/>
      <c r="G213" s="199"/>
      <c r="H213" s="200"/>
      <c r="I213" s="199"/>
      <c r="J213" s="213" t="str">
        <f>$J$203</f>
        <v>As at</v>
      </c>
      <c r="K213" s="213"/>
      <c r="L213" s="213"/>
      <c r="M213" s="118"/>
      <c r="N213" s="213" t="str">
        <f>$N$203</f>
        <v>As at</v>
      </c>
      <c r="O213" s="213"/>
      <c r="P213" s="213"/>
    </row>
    <row r="214" spans="1:18" s="34" customFormat="1" ht="20.5">
      <c r="A214" s="198"/>
      <c r="B214" s="23"/>
      <c r="C214" s="23"/>
      <c r="D214" s="23"/>
      <c r="E214" s="199"/>
      <c r="F214" s="23"/>
      <c r="G214" s="199"/>
      <c r="H214" s="199"/>
      <c r="I214" s="199"/>
      <c r="J214" s="214" t="str">
        <f>$J$204</f>
        <v>March 31, 2022</v>
      </c>
      <c r="K214" s="143"/>
      <c r="L214" s="214" t="str">
        <f>$L$204</f>
        <v>December 31, 2021</v>
      </c>
      <c r="M214" s="21"/>
      <c r="N214" s="214" t="str">
        <f>$N$204</f>
        <v>March 31, 2022</v>
      </c>
      <c r="O214" s="143"/>
      <c r="P214" s="214" t="str">
        <f>$P$204</f>
        <v>December 31, 2021</v>
      </c>
    </row>
    <row r="215" spans="1:18" s="34" customFormat="1" ht="20.5">
      <c r="A215" s="215"/>
      <c r="B215" s="216" t="s">
        <v>118</v>
      </c>
      <c r="C215" s="9"/>
      <c r="D215" s="3"/>
      <c r="E215" s="2"/>
      <c r="G215" s="3"/>
      <c r="H215" s="3"/>
      <c r="I215" s="3"/>
      <c r="J215" s="3"/>
      <c r="K215" s="3"/>
      <c r="L215" s="217"/>
      <c r="M215" s="218"/>
      <c r="N215" s="11"/>
      <c r="O215" s="218"/>
      <c r="P215" s="5"/>
    </row>
    <row r="216" spans="1:18" s="9" customFormat="1" ht="20.5">
      <c r="A216" s="1"/>
      <c r="B216" s="219"/>
      <c r="C216" s="3" t="s">
        <v>116</v>
      </c>
      <c r="D216" s="220"/>
      <c r="E216" s="220"/>
      <c r="G216" s="220"/>
      <c r="H216" s="220"/>
      <c r="I216" s="220"/>
      <c r="J216" s="221">
        <v>74255.87</v>
      </c>
      <c r="K216" s="221"/>
      <c r="L216" s="221">
        <v>75912.540000000008</v>
      </c>
      <c r="M216" s="222"/>
      <c r="N216" s="221">
        <v>79624.72</v>
      </c>
      <c r="O216" s="222"/>
      <c r="P216" s="221">
        <v>80139.360000000001</v>
      </c>
    </row>
    <row r="217" spans="1:18" s="9" customFormat="1" ht="20.5">
      <c r="A217" s="1"/>
      <c r="B217" s="223"/>
      <c r="C217" s="93" t="s">
        <v>151</v>
      </c>
      <c r="D217" s="115"/>
      <c r="E217" s="224"/>
      <c r="G217" s="220"/>
      <c r="H217" s="220"/>
      <c r="I217" s="220"/>
      <c r="J217" s="221">
        <v>0</v>
      </c>
      <c r="K217" s="221"/>
      <c r="L217" s="221">
        <v>0</v>
      </c>
      <c r="M217" s="222"/>
      <c r="N217" s="225">
        <v>318094.19</v>
      </c>
      <c r="O217" s="222"/>
      <c r="P217" s="225">
        <v>318094.19</v>
      </c>
      <c r="R217" s="5"/>
    </row>
    <row r="218" spans="1:18" s="9" customFormat="1" ht="20.5">
      <c r="A218" s="1"/>
      <c r="B218" s="223"/>
      <c r="C218" s="226" t="s">
        <v>152</v>
      </c>
      <c r="D218" s="2"/>
      <c r="E218" s="224"/>
      <c r="G218" s="220"/>
      <c r="H218" s="220"/>
      <c r="I218" s="220"/>
      <c r="J218" s="227">
        <v>0</v>
      </c>
      <c r="K218" s="221"/>
      <c r="L218" s="227">
        <v>0</v>
      </c>
      <c r="M218" s="222"/>
      <c r="N218" s="227">
        <v>-318094.19</v>
      </c>
      <c r="O218" s="222"/>
      <c r="P218" s="227">
        <v>-318094.19</v>
      </c>
      <c r="R218" s="5"/>
    </row>
    <row r="219" spans="1:18" s="9" customFormat="1" ht="20.5">
      <c r="A219" s="1"/>
      <c r="B219" s="223"/>
      <c r="C219" s="93"/>
      <c r="D219" s="115" t="s">
        <v>153</v>
      </c>
      <c r="E219" s="224"/>
      <c r="G219" s="220"/>
      <c r="H219" s="220"/>
      <c r="I219" s="220"/>
      <c r="J219" s="228">
        <f>SUM(J217:J218)</f>
        <v>0</v>
      </c>
      <c r="K219" s="222"/>
      <c r="L219" s="228">
        <f>SUM(L217:L218)</f>
        <v>0</v>
      </c>
      <c r="M219" s="222"/>
      <c r="N219" s="228">
        <f>SUM(N217:N218)</f>
        <v>0</v>
      </c>
      <c r="O219" s="222"/>
      <c r="P219" s="228">
        <f>SUM(P217:P218)</f>
        <v>0</v>
      </c>
      <c r="R219" s="5"/>
    </row>
    <row r="220" spans="1:18" s="9" customFormat="1" ht="20.5">
      <c r="A220" s="1"/>
      <c r="B220" s="223"/>
      <c r="C220" s="93"/>
      <c r="D220" s="115" t="s">
        <v>120</v>
      </c>
      <c r="G220" s="220"/>
      <c r="H220" s="220"/>
      <c r="I220" s="220"/>
      <c r="J220" s="229">
        <f>J216+J219</f>
        <v>74255.87</v>
      </c>
      <c r="K220" s="222"/>
      <c r="L220" s="229">
        <f>L216+L219</f>
        <v>75912.540000000008</v>
      </c>
      <c r="M220" s="222"/>
      <c r="N220" s="229">
        <f>N216+N219</f>
        <v>79624.72</v>
      </c>
      <c r="O220" s="222"/>
      <c r="P220" s="229">
        <f>P216+P219</f>
        <v>80139.360000000001</v>
      </c>
      <c r="R220" s="5"/>
    </row>
    <row r="221" spans="1:18" s="9" customFormat="1" ht="20.5">
      <c r="A221" s="1"/>
      <c r="B221" s="230" t="s">
        <v>154</v>
      </c>
      <c r="C221" s="93"/>
      <c r="D221" s="115"/>
      <c r="E221" s="224"/>
      <c r="G221" s="220"/>
      <c r="H221" s="220"/>
      <c r="I221" s="220"/>
      <c r="J221" s="220"/>
      <c r="K221" s="220"/>
      <c r="L221" s="220"/>
      <c r="M221" s="218"/>
      <c r="N221" s="231"/>
      <c r="P221" s="231"/>
      <c r="R221" s="5"/>
    </row>
    <row r="222" spans="1:18" s="9" customFormat="1" ht="20.5">
      <c r="A222" s="1"/>
      <c r="B222" s="223"/>
      <c r="C222" s="93" t="s">
        <v>116</v>
      </c>
      <c r="D222" s="115"/>
      <c r="E222" s="224"/>
      <c r="G222" s="220"/>
      <c r="H222" s="220"/>
      <c r="I222" s="220"/>
      <c r="J222" s="221">
        <v>192269264.38000003</v>
      </c>
      <c r="K222" s="221"/>
      <c r="L222" s="221">
        <v>222970164.83000001</v>
      </c>
      <c r="M222" s="222"/>
      <c r="N222" s="225">
        <v>192269264.38</v>
      </c>
      <c r="O222" s="222"/>
      <c r="P222" s="225">
        <v>222970164.82999998</v>
      </c>
      <c r="R222" s="5"/>
    </row>
    <row r="223" spans="1:18" s="9" customFormat="1" ht="20.5">
      <c r="A223" s="1"/>
      <c r="B223" s="223"/>
      <c r="C223" s="226" t="s">
        <v>152</v>
      </c>
      <c r="D223" s="2"/>
      <c r="E223" s="2"/>
      <c r="G223" s="220"/>
      <c r="H223" s="220"/>
      <c r="I223" s="220"/>
      <c r="J223" s="227">
        <v>-15233190.93</v>
      </c>
      <c r="K223" s="221"/>
      <c r="L223" s="227">
        <v>-16261584.51</v>
      </c>
      <c r="M223" s="222"/>
      <c r="N223" s="227">
        <v>-15233190.93</v>
      </c>
      <c r="O223" s="222"/>
      <c r="P223" s="227">
        <v>-16261584.51</v>
      </c>
      <c r="R223" s="5"/>
    </row>
    <row r="224" spans="1:18" s="9" customFormat="1" ht="20.5">
      <c r="A224" s="1"/>
      <c r="B224" s="223"/>
      <c r="C224" s="93"/>
      <c r="D224" s="115" t="s">
        <v>153</v>
      </c>
      <c r="E224" s="224"/>
      <c r="G224" s="220"/>
      <c r="H224" s="220"/>
      <c r="I224" s="220"/>
      <c r="J224" s="232">
        <f>SUM(J222:J223)</f>
        <v>177036073.45000002</v>
      </c>
      <c r="K224" s="233"/>
      <c r="L224" s="232">
        <f>SUM(L222:L223)</f>
        <v>206708580.32000002</v>
      </c>
      <c r="M224" s="233"/>
      <c r="N224" s="232">
        <f>SUM(N222:N223)</f>
        <v>177036073.44999999</v>
      </c>
      <c r="O224" s="233"/>
      <c r="P224" s="232">
        <f>SUM(P222:P223)</f>
        <v>206708580.31999999</v>
      </c>
      <c r="R224" s="5"/>
    </row>
    <row r="225" spans="1:24" s="9" customFormat="1" ht="20.5">
      <c r="A225" s="1"/>
      <c r="B225" s="2"/>
      <c r="C225" s="2" t="s">
        <v>151</v>
      </c>
      <c r="E225" s="115"/>
      <c r="F225" s="224"/>
      <c r="G225" s="220"/>
      <c r="H225" s="220"/>
      <c r="I225" s="220"/>
      <c r="J225" s="221">
        <v>1560277.72</v>
      </c>
      <c r="K225" s="221"/>
      <c r="L225" s="221">
        <v>1040865.8</v>
      </c>
      <c r="M225" s="222"/>
      <c r="N225" s="225">
        <v>1560277.72</v>
      </c>
      <c r="O225" s="222"/>
      <c r="P225" s="225">
        <v>1040865.8</v>
      </c>
      <c r="R225" s="5"/>
    </row>
    <row r="226" spans="1:24" s="9" customFormat="1" ht="20.5">
      <c r="A226" s="1"/>
      <c r="B226" s="2"/>
      <c r="C226" s="93" t="s">
        <v>155</v>
      </c>
      <c r="E226" s="115"/>
      <c r="F226" s="224"/>
      <c r="G226" s="220"/>
      <c r="H226" s="220"/>
      <c r="I226" s="220"/>
      <c r="J226" s="221">
        <v>3242141.51</v>
      </c>
      <c r="K226" s="221"/>
      <c r="L226" s="221">
        <v>3776391.68</v>
      </c>
      <c r="M226" s="222"/>
      <c r="N226" s="225">
        <v>2770636.98</v>
      </c>
      <c r="O226" s="222"/>
      <c r="P226" s="225">
        <v>3412391.68</v>
      </c>
      <c r="R226" s="5"/>
    </row>
    <row r="227" spans="1:24" s="9" customFormat="1" ht="20.5">
      <c r="A227" s="1"/>
      <c r="B227" s="2"/>
      <c r="C227" s="93" t="s">
        <v>156</v>
      </c>
      <c r="E227" s="115"/>
      <c r="F227" s="224"/>
      <c r="G227" s="220"/>
      <c r="H227" s="220"/>
      <c r="I227" s="220"/>
      <c r="J227" s="221">
        <v>5896621.9800000004</v>
      </c>
      <c r="K227" s="221"/>
      <c r="L227" s="221">
        <v>8179413.4600000037</v>
      </c>
      <c r="M227" s="222"/>
      <c r="N227" s="225">
        <v>5896621.9800000004</v>
      </c>
      <c r="O227" s="222"/>
      <c r="P227" s="225">
        <v>8179413.46</v>
      </c>
      <c r="R227" s="5"/>
    </row>
    <row r="228" spans="1:24" s="9" customFormat="1" ht="20.5">
      <c r="A228" s="1"/>
      <c r="B228" s="2"/>
      <c r="C228" s="93" t="s">
        <v>124</v>
      </c>
      <c r="E228" s="115"/>
      <c r="F228" s="224"/>
      <c r="G228" s="220"/>
      <c r="H228" s="220"/>
      <c r="I228" s="220"/>
      <c r="J228" s="221">
        <v>8526161.5999999996</v>
      </c>
      <c r="K228" s="221"/>
      <c r="L228" s="221">
        <v>4875301.59</v>
      </c>
      <c r="M228" s="222"/>
      <c r="N228" s="225">
        <v>8153903.6500000004</v>
      </c>
      <c r="O228" s="222"/>
      <c r="P228" s="225">
        <v>4875301.59</v>
      </c>
      <c r="R228" s="5"/>
    </row>
    <row r="229" spans="1:24" s="9" customFormat="1" ht="20.5">
      <c r="A229" s="1"/>
      <c r="B229" s="2"/>
      <c r="C229" s="93" t="s">
        <v>157</v>
      </c>
      <c r="E229" s="115"/>
      <c r="F229" s="224"/>
      <c r="G229" s="220"/>
      <c r="H229" s="220"/>
      <c r="I229" s="220"/>
      <c r="J229" s="227">
        <v>22693.599999999999</v>
      </c>
      <c r="K229" s="221"/>
      <c r="L229" s="227">
        <v>22693.599999999999</v>
      </c>
      <c r="M229" s="222"/>
      <c r="N229" s="227">
        <v>22693.599999999999</v>
      </c>
      <c r="O229" s="222"/>
      <c r="P229" s="227">
        <v>22693.599999999999</v>
      </c>
      <c r="R229" s="5"/>
    </row>
    <row r="230" spans="1:24" s="9" customFormat="1" ht="20.5">
      <c r="A230" s="1"/>
      <c r="B230" s="2"/>
      <c r="C230" s="223"/>
      <c r="D230" s="115" t="s">
        <v>120</v>
      </c>
      <c r="E230" s="115"/>
      <c r="F230" s="224"/>
      <c r="G230" s="220"/>
      <c r="H230" s="220"/>
      <c r="I230" s="220"/>
      <c r="J230" s="234">
        <f>SUM(J224:J229)</f>
        <v>196283969.85999998</v>
      </c>
      <c r="K230" s="222"/>
      <c r="L230" s="234">
        <f>SUM(L224:L229)</f>
        <v>224603246.45000005</v>
      </c>
      <c r="M230" s="222"/>
      <c r="N230" s="234">
        <f>SUM(N224:N229)</f>
        <v>195440207.37999997</v>
      </c>
      <c r="O230" s="222"/>
      <c r="P230" s="234">
        <f>SUM(P224:P229)</f>
        <v>224239246.45000002</v>
      </c>
      <c r="R230" s="5"/>
    </row>
    <row r="231" spans="1:24" s="9" customFormat="1" ht="20.5">
      <c r="A231" s="1"/>
      <c r="B231" s="2"/>
      <c r="C231" s="223"/>
      <c r="E231" s="115" t="s">
        <v>158</v>
      </c>
      <c r="F231" s="224"/>
      <c r="G231" s="220"/>
      <c r="H231" s="220"/>
      <c r="I231" s="220"/>
      <c r="J231" s="235"/>
      <c r="L231" s="235"/>
      <c r="N231" s="235"/>
      <c r="P231" s="235"/>
      <c r="R231" s="236"/>
      <c r="T231" s="237"/>
      <c r="V231" s="238"/>
      <c r="W231" s="239"/>
      <c r="X231" s="240"/>
    </row>
    <row r="232" spans="1:24" s="9" customFormat="1" ht="21" thickBot="1">
      <c r="A232" s="1"/>
      <c r="C232" s="223"/>
      <c r="D232" s="93"/>
      <c r="E232" s="115"/>
      <c r="F232" s="241" t="s">
        <v>159</v>
      </c>
      <c r="G232" s="220"/>
      <c r="H232" s="220"/>
      <c r="I232" s="220"/>
      <c r="J232" s="242">
        <f>J220+J230</f>
        <v>196358225.72999999</v>
      </c>
      <c r="K232" s="243"/>
      <c r="L232" s="242">
        <f>L220+L230</f>
        <v>224679158.99000004</v>
      </c>
      <c r="M232" s="222"/>
      <c r="N232" s="242">
        <f>N220+N230</f>
        <v>195519832.09999996</v>
      </c>
      <c r="O232" s="243"/>
      <c r="P232" s="242">
        <f>P220+P230</f>
        <v>224319385.81000003</v>
      </c>
      <c r="R232" s="5"/>
    </row>
    <row r="233" spans="1:24" s="9" customFormat="1" ht="21" thickTop="1">
      <c r="A233" s="1"/>
      <c r="C233" s="223"/>
      <c r="D233" s="93"/>
      <c r="E233" s="115"/>
      <c r="F233" s="224"/>
      <c r="G233" s="220"/>
      <c r="H233" s="220"/>
      <c r="I233" s="220"/>
      <c r="J233" s="220"/>
      <c r="K233" s="220"/>
      <c r="L233" s="220"/>
      <c r="M233" s="218"/>
      <c r="N233" s="231"/>
      <c r="P233" s="244"/>
      <c r="R233" s="5"/>
    </row>
    <row r="234" spans="1:24" s="9" customFormat="1" ht="20.5">
      <c r="A234" s="1"/>
      <c r="C234" s="223"/>
      <c r="D234" s="93"/>
      <c r="E234" s="115"/>
      <c r="F234" s="224"/>
      <c r="G234" s="220"/>
      <c r="H234" s="220"/>
      <c r="I234" s="220"/>
      <c r="J234" s="220"/>
      <c r="K234" s="220"/>
      <c r="L234" s="220"/>
      <c r="M234" s="218"/>
      <c r="N234" s="231"/>
      <c r="P234" s="244"/>
      <c r="R234" s="5"/>
    </row>
    <row r="235" spans="1:24" s="9" customFormat="1" ht="20.5">
      <c r="A235" s="1"/>
      <c r="C235" s="223"/>
      <c r="D235" s="93"/>
      <c r="E235" s="115"/>
      <c r="F235" s="224"/>
      <c r="G235" s="220"/>
      <c r="H235" s="220"/>
      <c r="I235" s="220"/>
      <c r="J235" s="220"/>
      <c r="K235" s="220"/>
      <c r="L235" s="220"/>
      <c r="M235" s="218"/>
      <c r="N235" s="231"/>
      <c r="P235" s="244"/>
      <c r="R235" s="5"/>
    </row>
    <row r="236" spans="1:24" s="9" customFormat="1" ht="20.5">
      <c r="A236" s="1"/>
      <c r="C236" s="223"/>
      <c r="D236" s="93"/>
      <c r="E236" s="115"/>
      <c r="F236" s="224"/>
      <c r="G236" s="220"/>
      <c r="H236" s="220"/>
      <c r="I236" s="220"/>
      <c r="J236" s="220"/>
      <c r="K236" s="220"/>
      <c r="L236" s="220"/>
      <c r="M236" s="218"/>
      <c r="N236" s="231"/>
      <c r="P236" s="244"/>
      <c r="R236" s="5"/>
    </row>
    <row r="237" spans="1:24" s="9" customFormat="1" ht="20.5">
      <c r="A237" s="1"/>
      <c r="C237" s="223"/>
      <c r="D237" s="93"/>
      <c r="E237" s="115"/>
      <c r="F237" s="224"/>
      <c r="G237" s="220"/>
      <c r="H237" s="220"/>
      <c r="I237" s="220"/>
      <c r="J237" s="220"/>
      <c r="K237" s="220"/>
      <c r="L237" s="220"/>
      <c r="M237" s="218"/>
      <c r="N237" s="231"/>
      <c r="P237" s="244"/>
      <c r="R237" s="5"/>
    </row>
    <row r="238" spans="1:24" s="9" customFormat="1" ht="20.5">
      <c r="A238" s="1"/>
      <c r="C238" s="223"/>
      <c r="D238" s="93"/>
      <c r="E238" s="115"/>
      <c r="F238" s="224"/>
      <c r="G238" s="220"/>
      <c r="H238" s="220"/>
      <c r="I238" s="220"/>
      <c r="J238" s="220"/>
      <c r="K238" s="220"/>
      <c r="L238" s="220"/>
      <c r="M238" s="218"/>
      <c r="N238" s="231"/>
      <c r="P238" s="244"/>
      <c r="R238" s="5"/>
    </row>
    <row r="239" spans="1:24" s="9" customFormat="1" ht="20.5">
      <c r="A239" s="1"/>
      <c r="C239" s="223"/>
      <c r="D239" s="93"/>
      <c r="E239" s="115"/>
      <c r="F239" s="224"/>
      <c r="G239" s="220"/>
      <c r="H239" s="220"/>
      <c r="I239" s="220"/>
      <c r="J239" s="220"/>
      <c r="K239" s="220"/>
      <c r="L239" s="220"/>
      <c r="M239" s="218"/>
      <c r="N239" s="231"/>
      <c r="P239" s="244"/>
      <c r="R239" s="5"/>
    </row>
    <row r="240" spans="1:24" s="9" customFormat="1" ht="20" customHeight="1">
      <c r="A240" s="1"/>
      <c r="C240" s="223"/>
      <c r="D240" s="93"/>
      <c r="E240" s="115"/>
      <c r="F240" s="224"/>
      <c r="G240" s="220"/>
      <c r="H240" s="220"/>
      <c r="I240" s="220"/>
      <c r="J240" s="220"/>
      <c r="K240" s="220"/>
      <c r="L240" s="220"/>
      <c r="M240" s="218"/>
      <c r="N240" s="231"/>
      <c r="P240" s="245">
        <f>P200+1</f>
        <v>16</v>
      </c>
      <c r="R240" s="5"/>
    </row>
    <row r="241" spans="1:24" s="9" customFormat="1" ht="20" customHeight="1">
      <c r="A241" s="8" t="s">
        <v>149</v>
      </c>
      <c r="B241" s="9" t="s">
        <v>160</v>
      </c>
      <c r="C241" s="223"/>
      <c r="D241" s="93"/>
      <c r="E241" s="115"/>
      <c r="F241" s="224"/>
      <c r="G241" s="220"/>
      <c r="H241" s="220"/>
      <c r="I241" s="220"/>
      <c r="J241" s="220"/>
      <c r="K241" s="220"/>
      <c r="L241" s="220"/>
      <c r="M241" s="218"/>
      <c r="N241" s="231"/>
      <c r="P241" s="244"/>
      <c r="R241" s="5"/>
    </row>
    <row r="242" spans="1:24" s="9" customFormat="1" ht="20" customHeight="1">
      <c r="A242" s="1"/>
      <c r="C242" s="220" t="s">
        <v>161</v>
      </c>
      <c r="D242" s="93"/>
      <c r="E242" s="115"/>
      <c r="F242" s="224"/>
      <c r="G242" s="220"/>
      <c r="H242" s="220"/>
      <c r="I242" s="220"/>
      <c r="J242" s="220"/>
      <c r="K242" s="220"/>
      <c r="L242" s="220"/>
      <c r="M242" s="218"/>
      <c r="N242" s="231"/>
      <c r="P242" s="244"/>
      <c r="R242" s="5"/>
    </row>
    <row r="243" spans="1:24" s="9" customFormat="1" ht="20" customHeight="1">
      <c r="A243" s="1"/>
      <c r="B243" s="2"/>
      <c r="C243" s="223"/>
      <c r="D243" s="93"/>
      <c r="E243" s="115"/>
      <c r="F243" s="224"/>
      <c r="G243" s="220"/>
      <c r="H243" s="220"/>
      <c r="I243" s="220"/>
      <c r="J243" s="208"/>
      <c r="K243" s="208"/>
      <c r="N243" s="209"/>
      <c r="O243" s="206"/>
      <c r="P243" s="210" t="s">
        <v>101</v>
      </c>
      <c r="R243" s="5"/>
    </row>
    <row r="244" spans="1:24" s="9" customFormat="1" ht="20" customHeight="1">
      <c r="A244" s="1"/>
      <c r="B244" s="2"/>
      <c r="C244" s="223"/>
      <c r="D244" s="93"/>
      <c r="E244" s="115"/>
      <c r="F244" s="224"/>
      <c r="G244" s="220"/>
      <c r="H244" s="220"/>
      <c r="I244" s="220"/>
      <c r="J244" s="117" t="str">
        <f>$J$202</f>
        <v>Consolidated financial statements</v>
      </c>
      <c r="K244" s="117"/>
      <c r="L244" s="117"/>
      <c r="M244" s="118"/>
      <c r="N244" s="117" t="str">
        <f>$N$202</f>
        <v>Separate financial statements</v>
      </c>
      <c r="O244" s="117"/>
      <c r="P244" s="117"/>
      <c r="R244" s="5"/>
    </row>
    <row r="245" spans="1:24" s="9" customFormat="1" ht="20" customHeight="1">
      <c r="A245" s="1"/>
      <c r="B245" s="2"/>
      <c r="C245" s="223"/>
      <c r="D245" s="93"/>
      <c r="E245" s="115"/>
      <c r="F245" s="224"/>
      <c r="G245" s="220"/>
      <c r="H245" s="220"/>
      <c r="I245" s="220"/>
      <c r="J245" s="213" t="str">
        <f>$J$203</f>
        <v>As at</v>
      </c>
      <c r="K245" s="213"/>
      <c r="L245" s="213"/>
      <c r="M245" s="118"/>
      <c r="N245" s="213" t="str">
        <f>$N$203</f>
        <v>As at</v>
      </c>
      <c r="O245" s="213"/>
      <c r="P245" s="213"/>
      <c r="R245" s="5"/>
    </row>
    <row r="246" spans="1:24" s="9" customFormat="1" ht="20" customHeight="1">
      <c r="A246" s="1"/>
      <c r="B246" s="2"/>
      <c r="C246" s="223"/>
      <c r="D246" s="93"/>
      <c r="E246" s="115"/>
      <c r="F246" s="224"/>
      <c r="G246" s="220"/>
      <c r="H246" s="220"/>
      <c r="I246" s="220"/>
      <c r="J246" s="214" t="str">
        <f>$J$204</f>
        <v>March 31, 2022</v>
      </c>
      <c r="K246" s="143"/>
      <c r="L246" s="214" t="str">
        <f>$L$204</f>
        <v>December 31, 2021</v>
      </c>
      <c r="M246" s="21"/>
      <c r="N246" s="214" t="str">
        <f>$N$204</f>
        <v>March 31, 2022</v>
      </c>
      <c r="O246" s="143"/>
      <c r="P246" s="214" t="str">
        <f>$P$204</f>
        <v>December 31, 2021</v>
      </c>
      <c r="R246" s="5"/>
    </row>
    <row r="247" spans="1:24" s="34" customFormat="1" ht="20" customHeight="1">
      <c r="A247" s="198"/>
      <c r="B247" s="118" t="s">
        <v>118</v>
      </c>
      <c r="D247" s="17"/>
      <c r="E247" s="17"/>
      <c r="F247" s="23"/>
      <c r="G247" s="199"/>
      <c r="H247" s="199"/>
      <c r="I247" s="199"/>
      <c r="J247" s="246"/>
      <c r="K247" s="247"/>
      <c r="L247" s="248"/>
      <c r="M247" s="249"/>
      <c r="N247" s="250"/>
      <c r="O247" s="251"/>
      <c r="P247" s="250"/>
    </row>
    <row r="248" spans="1:24" s="34" customFormat="1" ht="20" customHeight="1">
      <c r="A248" s="198"/>
      <c r="B248" s="23"/>
      <c r="C248" s="17" t="s">
        <v>162</v>
      </c>
      <c r="D248" s="17"/>
      <c r="E248" s="17"/>
      <c r="F248" s="23"/>
      <c r="G248" s="199"/>
      <c r="H248" s="199"/>
      <c r="I248" s="199"/>
      <c r="J248" s="252">
        <v>18419.880000000005</v>
      </c>
      <c r="K248" s="252"/>
      <c r="L248" s="253">
        <v>6022.01</v>
      </c>
      <c r="M248" s="146"/>
      <c r="N248" s="146">
        <v>18419.879999999997</v>
      </c>
      <c r="O248" s="146"/>
      <c r="P248" s="146">
        <v>6022.01</v>
      </c>
    </row>
    <row r="249" spans="1:24" s="34" customFormat="1" ht="20" customHeight="1">
      <c r="A249" s="198"/>
      <c r="B249" s="23"/>
      <c r="C249" s="17" t="s">
        <v>163</v>
      </c>
      <c r="D249" s="17"/>
      <c r="E249" s="17"/>
      <c r="F249" s="23"/>
      <c r="G249" s="199"/>
      <c r="H249" s="199"/>
      <c r="I249" s="199"/>
      <c r="J249" s="252"/>
      <c r="K249" s="252"/>
      <c r="L249" s="253"/>
      <c r="M249" s="146"/>
      <c r="N249" s="146"/>
      <c r="O249" s="146"/>
      <c r="P249" s="146"/>
    </row>
    <row r="250" spans="1:24" s="34" customFormat="1" ht="20" customHeight="1">
      <c r="A250" s="198"/>
      <c r="B250" s="23"/>
      <c r="C250" s="118"/>
      <c r="D250" s="17" t="s">
        <v>164</v>
      </c>
      <c r="E250" s="17"/>
      <c r="F250" s="23"/>
      <c r="G250" s="199"/>
      <c r="H250" s="199"/>
      <c r="I250" s="199"/>
      <c r="J250" s="252">
        <v>8495.9500000000007</v>
      </c>
      <c r="K250" s="252"/>
      <c r="L250" s="253">
        <v>18270.489999999998</v>
      </c>
      <c r="M250" s="146"/>
      <c r="N250" s="146">
        <v>8495.9500000000007</v>
      </c>
      <c r="O250" s="146"/>
      <c r="P250" s="146">
        <v>18270.489999999998</v>
      </c>
    </row>
    <row r="251" spans="1:24" s="34" customFormat="1" ht="20" customHeight="1">
      <c r="A251" s="198"/>
      <c r="B251" s="23"/>
      <c r="C251" s="118"/>
      <c r="D251" s="17" t="s">
        <v>165</v>
      </c>
      <c r="E251" s="17"/>
      <c r="F251" s="23"/>
      <c r="G251" s="199"/>
      <c r="H251" s="199"/>
      <c r="I251" s="199"/>
      <c r="J251" s="252">
        <v>0</v>
      </c>
      <c r="K251" s="252"/>
      <c r="L251" s="253">
        <v>2140</v>
      </c>
      <c r="M251" s="146"/>
      <c r="N251" s="146">
        <v>0</v>
      </c>
      <c r="O251" s="146"/>
      <c r="P251" s="146">
        <v>2140</v>
      </c>
    </row>
    <row r="252" spans="1:24" s="34" customFormat="1" ht="20" customHeight="1">
      <c r="A252" s="198"/>
      <c r="B252" s="23"/>
      <c r="C252" s="118"/>
      <c r="D252" s="17" t="s">
        <v>166</v>
      </c>
      <c r="E252" s="17"/>
      <c r="F252" s="23"/>
      <c r="G252" s="199"/>
      <c r="H252" s="199"/>
      <c r="I252" s="199"/>
      <c r="J252" s="252">
        <v>7535.85</v>
      </c>
      <c r="K252" s="252"/>
      <c r="L252" s="253">
        <v>13415.82</v>
      </c>
      <c r="M252" s="146"/>
      <c r="N252" s="146">
        <v>7535.85</v>
      </c>
      <c r="O252" s="146"/>
      <c r="P252" s="146">
        <v>13415.82</v>
      </c>
    </row>
    <row r="253" spans="1:24" s="239" customFormat="1" ht="20" customHeight="1">
      <c r="A253" s="254"/>
      <c r="C253" s="118"/>
      <c r="D253" s="17" t="s">
        <v>167</v>
      </c>
      <c r="E253" s="17"/>
      <c r="H253" s="255"/>
      <c r="I253" s="255"/>
      <c r="J253" s="256">
        <v>39804.19</v>
      </c>
      <c r="K253" s="203"/>
      <c r="L253" s="257">
        <v>36064.22</v>
      </c>
      <c r="M253" s="203"/>
      <c r="N253" s="256">
        <v>45173.04</v>
      </c>
      <c r="O253" s="203"/>
      <c r="P253" s="256">
        <v>40291.040000000001</v>
      </c>
      <c r="R253" s="34"/>
    </row>
    <row r="254" spans="1:24" s="239" customFormat="1" ht="20" customHeight="1">
      <c r="A254" s="254"/>
      <c r="C254" s="118"/>
      <c r="D254" s="118"/>
      <c r="E254" s="164" t="s">
        <v>120</v>
      </c>
      <c r="H254" s="255"/>
      <c r="I254" s="255"/>
      <c r="J254" s="232">
        <f>SUM(J248:J253)</f>
        <v>74255.87000000001</v>
      </c>
      <c r="K254" s="205"/>
      <c r="L254" s="258">
        <f>SUM(L248:L253)</f>
        <v>75912.540000000008</v>
      </c>
      <c r="M254" s="205"/>
      <c r="N254" s="232">
        <f>SUM(N248:N253)</f>
        <v>79624.72</v>
      </c>
      <c r="O254" s="205"/>
      <c r="P254" s="232">
        <f>SUM(P248:P253)</f>
        <v>80139.360000000001</v>
      </c>
      <c r="R254" s="259"/>
      <c r="T254" s="259"/>
      <c r="V254" s="259"/>
      <c r="X254" s="259"/>
    </row>
    <row r="255" spans="1:24" s="239" customFormat="1" ht="20" customHeight="1">
      <c r="A255" s="254"/>
      <c r="B255" s="118" t="s">
        <v>154</v>
      </c>
      <c r="D255" s="17"/>
      <c r="E255" s="17"/>
      <c r="H255" s="255"/>
      <c r="I255" s="255"/>
      <c r="J255" s="260"/>
      <c r="K255" s="261"/>
      <c r="L255" s="262"/>
      <c r="M255" s="261"/>
      <c r="N255" s="263"/>
      <c r="O255" s="261"/>
      <c r="P255" s="263"/>
      <c r="R255" s="34"/>
    </row>
    <row r="256" spans="1:24" s="239" customFormat="1" ht="20" customHeight="1">
      <c r="A256" s="254"/>
      <c r="C256" s="17" t="s">
        <v>162</v>
      </c>
      <c r="D256" s="17"/>
      <c r="E256" s="17"/>
      <c r="H256" s="255"/>
      <c r="I256" s="255"/>
      <c r="J256" s="264">
        <v>41964122.119999997</v>
      </c>
      <c r="K256" s="265"/>
      <c r="L256" s="225">
        <v>76232653.170000002</v>
      </c>
      <c r="M256" s="265"/>
      <c r="N256" s="264">
        <v>41964122.119999997</v>
      </c>
      <c r="O256" s="265"/>
      <c r="P256" s="264">
        <v>76232653.170000002</v>
      </c>
      <c r="R256" s="34"/>
    </row>
    <row r="257" spans="1:24" s="239" customFormat="1" ht="20" customHeight="1">
      <c r="A257" s="254"/>
      <c r="C257" s="17" t="s">
        <v>163</v>
      </c>
      <c r="D257" s="17"/>
      <c r="E257" s="17"/>
      <c r="H257" s="255"/>
      <c r="I257" s="255"/>
      <c r="J257" s="264"/>
      <c r="K257" s="265"/>
      <c r="L257" s="225"/>
      <c r="M257" s="265"/>
      <c r="N257" s="264"/>
      <c r="O257" s="265"/>
      <c r="P257" s="264"/>
      <c r="R257" s="34"/>
    </row>
    <row r="258" spans="1:24" s="239" customFormat="1" ht="20" customHeight="1">
      <c r="A258" s="254"/>
      <c r="C258" s="118"/>
      <c r="D258" s="17" t="s">
        <v>164</v>
      </c>
      <c r="E258" s="17"/>
      <c r="H258" s="255"/>
      <c r="I258" s="255"/>
      <c r="J258" s="264">
        <v>60335130.269999996</v>
      </c>
      <c r="K258" s="265"/>
      <c r="L258" s="225">
        <v>62815619.890000001</v>
      </c>
      <c r="M258" s="265"/>
      <c r="N258" s="264">
        <v>60335130.269999996</v>
      </c>
      <c r="O258" s="265"/>
      <c r="P258" s="264">
        <v>62815619.890000001</v>
      </c>
      <c r="R258" s="34"/>
    </row>
    <row r="259" spans="1:24" s="239" customFormat="1" ht="20" customHeight="1">
      <c r="A259" s="254"/>
      <c r="C259" s="118"/>
      <c r="D259" s="17" t="s">
        <v>165</v>
      </c>
      <c r="E259" s="17"/>
      <c r="H259" s="255"/>
      <c r="I259" s="255"/>
      <c r="J259" s="264">
        <v>32997829.670000002</v>
      </c>
      <c r="K259" s="265"/>
      <c r="L259" s="225">
        <v>45844527.369999997</v>
      </c>
      <c r="M259" s="265"/>
      <c r="N259" s="264">
        <v>32997829.670000002</v>
      </c>
      <c r="O259" s="265"/>
      <c r="P259" s="264">
        <v>45844527.369999997</v>
      </c>
      <c r="R259" s="34"/>
    </row>
    <row r="260" spans="1:24" s="239" customFormat="1" ht="20" customHeight="1">
      <c r="A260" s="254"/>
      <c r="C260" s="118"/>
      <c r="D260" s="17" t="s">
        <v>166</v>
      </c>
      <c r="E260" s="17"/>
      <c r="H260" s="255"/>
      <c r="I260" s="255"/>
      <c r="J260" s="264">
        <v>38240001.729999997</v>
      </c>
      <c r="K260" s="265"/>
      <c r="L260" s="225">
        <v>18436719.120000001</v>
      </c>
      <c r="M260" s="265"/>
      <c r="N260" s="264">
        <v>38240001.729999997</v>
      </c>
      <c r="O260" s="265"/>
      <c r="P260" s="264">
        <v>18436719.120000001</v>
      </c>
      <c r="R260" s="34"/>
    </row>
    <row r="261" spans="1:24" s="239" customFormat="1" ht="20" customHeight="1">
      <c r="A261" s="254"/>
      <c r="C261" s="118"/>
      <c r="D261" s="17" t="s">
        <v>167</v>
      </c>
      <c r="E261" s="17"/>
      <c r="H261" s="255"/>
      <c r="I261" s="255"/>
      <c r="J261" s="266">
        <v>18732180.59</v>
      </c>
      <c r="K261" s="265"/>
      <c r="L261" s="227">
        <v>19640645.280000001</v>
      </c>
      <c r="M261" s="265"/>
      <c r="N261" s="266">
        <v>18732180.59</v>
      </c>
      <c r="O261" s="265"/>
      <c r="P261" s="266">
        <v>19640645.280000001</v>
      </c>
      <c r="R261" s="34"/>
    </row>
    <row r="262" spans="1:24" s="239" customFormat="1" ht="20" customHeight="1">
      <c r="A262" s="254"/>
      <c r="C262" s="118"/>
      <c r="D262" s="118"/>
      <c r="E262" s="164" t="s">
        <v>120</v>
      </c>
      <c r="H262" s="255"/>
      <c r="I262" s="255"/>
      <c r="J262" s="234">
        <f>SUM(J256:J261)</f>
        <v>192269264.38</v>
      </c>
      <c r="K262" s="243"/>
      <c r="L262" s="234">
        <f>SUM(L256:L261)</f>
        <v>222970164.83000001</v>
      </c>
      <c r="M262" s="243"/>
      <c r="N262" s="234">
        <f>SUM(N256:N261)</f>
        <v>192269264.38</v>
      </c>
      <c r="O262" s="243"/>
      <c r="P262" s="234">
        <f>SUM(P256:P261)</f>
        <v>222970164.83000001</v>
      </c>
      <c r="R262" s="34"/>
    </row>
    <row r="263" spans="1:24" s="239" customFormat="1" ht="20" customHeight="1">
      <c r="A263" s="254"/>
      <c r="C263" s="226" t="s">
        <v>152</v>
      </c>
      <c r="D263" s="2"/>
      <c r="E263" s="164"/>
      <c r="H263" s="255"/>
      <c r="I263" s="255"/>
      <c r="J263" s="266">
        <v>-15233190.93</v>
      </c>
      <c r="K263" s="265"/>
      <c r="L263" s="227">
        <v>-16261584.51</v>
      </c>
      <c r="M263" s="265"/>
      <c r="N263" s="266">
        <v>-15233190.93</v>
      </c>
      <c r="O263" s="265"/>
      <c r="P263" s="266">
        <v>-16261584.51</v>
      </c>
      <c r="R263" s="34"/>
    </row>
    <row r="264" spans="1:24" s="239" customFormat="1" ht="20" customHeight="1">
      <c r="A264" s="254"/>
      <c r="C264" s="93"/>
      <c r="D264" s="267" t="s">
        <v>168</v>
      </c>
      <c r="H264" s="255"/>
      <c r="I264" s="255"/>
      <c r="J264" s="234">
        <f>SUM(J262:J263)</f>
        <v>177036073.44999999</v>
      </c>
      <c r="K264" s="243"/>
      <c r="L264" s="234">
        <f>SUM(L262:L263)</f>
        <v>206708580.32000002</v>
      </c>
      <c r="M264" s="243"/>
      <c r="N264" s="234">
        <f>SUM(N262:N263)</f>
        <v>177036073.44999999</v>
      </c>
      <c r="O264" s="243"/>
      <c r="P264" s="234">
        <f>SUM(P262:P263)</f>
        <v>206708580.32000002</v>
      </c>
      <c r="R264" s="268"/>
      <c r="T264" s="268"/>
      <c r="V264" s="268"/>
      <c r="X264" s="268"/>
    </row>
    <row r="265" spans="1:24" s="239" customFormat="1" ht="20" customHeight="1" thickBot="1">
      <c r="A265" s="254"/>
      <c r="C265" s="118"/>
      <c r="D265" s="118" t="s">
        <v>169</v>
      </c>
      <c r="H265" s="255"/>
      <c r="I265" s="255"/>
      <c r="J265" s="269">
        <f>J254+J264</f>
        <v>177110329.31999999</v>
      </c>
      <c r="K265" s="243"/>
      <c r="L265" s="269">
        <f>L254+L264</f>
        <v>206784492.86000001</v>
      </c>
      <c r="M265" s="243"/>
      <c r="N265" s="269">
        <f>N254+N264</f>
        <v>177115698.16999999</v>
      </c>
      <c r="O265" s="243"/>
      <c r="P265" s="269">
        <f>P254+P264</f>
        <v>206788719.68000004</v>
      </c>
      <c r="R265" s="268"/>
      <c r="T265" s="270"/>
      <c r="V265" s="270"/>
      <c r="X265" s="270"/>
    </row>
    <row r="266" spans="1:24" s="239" customFormat="1" ht="20" customHeight="1" thickTop="1">
      <c r="A266" s="254"/>
      <c r="C266" s="118"/>
      <c r="D266" s="118"/>
      <c r="E266" s="118"/>
      <c r="H266" s="255"/>
      <c r="I266" s="255"/>
      <c r="J266" s="260"/>
      <c r="K266" s="261"/>
      <c r="L266" s="262"/>
      <c r="M266" s="261"/>
      <c r="N266" s="263"/>
      <c r="O266" s="261"/>
      <c r="P266" s="263"/>
      <c r="R266" s="34"/>
    </row>
    <row r="267" spans="1:24" ht="20" customHeight="1">
      <c r="A267" s="271" t="s">
        <v>170</v>
      </c>
      <c r="B267" s="9" t="s">
        <v>171</v>
      </c>
      <c r="E267" s="2"/>
      <c r="G267" s="2"/>
      <c r="I267" s="2"/>
      <c r="J267" s="2"/>
      <c r="K267" s="2"/>
      <c r="N267" s="2"/>
      <c r="P267" s="2"/>
    </row>
    <row r="268" spans="1:24" s="65" customFormat="1" ht="20" customHeight="1">
      <c r="A268" s="1"/>
      <c r="B268" s="2"/>
      <c r="D268" s="2"/>
      <c r="E268" s="3"/>
      <c r="F268" s="2"/>
      <c r="G268" s="3"/>
      <c r="H268" s="3"/>
      <c r="I268" s="3"/>
      <c r="J268" s="3"/>
      <c r="K268" s="3"/>
      <c r="L268" s="217"/>
      <c r="M268" s="2"/>
      <c r="N268" s="218"/>
      <c r="O268" s="218"/>
      <c r="P268" s="272" t="str">
        <f>P211</f>
        <v>(Unit : Baht)</v>
      </c>
    </row>
    <row r="269" spans="1:24" s="212" customFormat="1" ht="20" customHeight="1">
      <c r="A269" s="198"/>
      <c r="B269" s="23"/>
      <c r="D269" s="23"/>
      <c r="E269" s="199"/>
      <c r="F269" s="200"/>
      <c r="G269" s="199"/>
      <c r="H269" s="200"/>
      <c r="I269" s="199"/>
      <c r="J269" s="118"/>
      <c r="K269" s="118"/>
      <c r="L269" s="118"/>
      <c r="M269" s="118"/>
      <c r="N269" s="273" t="s">
        <v>134</v>
      </c>
      <c r="O269" s="273"/>
      <c r="P269" s="273"/>
    </row>
    <row r="270" spans="1:24" s="212" customFormat="1" ht="20" customHeight="1">
      <c r="A270" s="198"/>
      <c r="B270" s="23"/>
      <c r="D270" s="23"/>
      <c r="E270" s="199"/>
      <c r="F270" s="200"/>
      <c r="G270" s="199"/>
      <c r="H270" s="200"/>
      <c r="I270" s="199"/>
      <c r="J270" s="118"/>
      <c r="K270" s="118"/>
      <c r="L270" s="118"/>
      <c r="M270" s="118"/>
      <c r="N270" s="213" t="str">
        <f>N213</f>
        <v>As at</v>
      </c>
      <c r="O270" s="213"/>
      <c r="P270" s="213"/>
    </row>
    <row r="271" spans="1:24" s="34" customFormat="1" ht="20" customHeight="1">
      <c r="A271" s="198"/>
      <c r="B271" s="23"/>
      <c r="C271" s="24"/>
      <c r="D271" s="24"/>
      <c r="E271" s="24"/>
      <c r="F271" s="24"/>
      <c r="G271" s="199"/>
      <c r="H271" s="199"/>
      <c r="I271" s="199"/>
      <c r="J271" s="123"/>
      <c r="K271" s="124"/>
      <c r="L271" s="123"/>
      <c r="M271" s="21"/>
      <c r="N271" s="214" t="str">
        <f>N214</f>
        <v>March 31, 2022</v>
      </c>
      <c r="O271" s="143"/>
      <c r="P271" s="214" t="str">
        <f>P214</f>
        <v>December 31, 2021</v>
      </c>
    </row>
    <row r="272" spans="1:24" s="192" customFormat="1" ht="20" customHeight="1">
      <c r="A272" s="198"/>
      <c r="B272" s="23"/>
      <c r="C272" s="199" t="s">
        <v>172</v>
      </c>
      <c r="D272" s="24"/>
      <c r="E272" s="24"/>
      <c r="F272" s="24"/>
      <c r="G272" s="199"/>
      <c r="H272" s="199"/>
      <c r="I272" s="199"/>
      <c r="J272" s="274"/>
      <c r="K272" s="199"/>
      <c r="L272" s="162"/>
      <c r="M272" s="21"/>
      <c r="N272" s="165">
        <v>16053446.01</v>
      </c>
      <c r="O272" s="146"/>
      <c r="P272" s="146">
        <v>13476509.890000001</v>
      </c>
    </row>
    <row r="273" spans="1:25" s="23" customFormat="1" ht="20" customHeight="1">
      <c r="A273" s="32"/>
      <c r="B273" s="65"/>
      <c r="C273" s="199" t="s">
        <v>173</v>
      </c>
      <c r="D273" s="230"/>
      <c r="E273" s="275"/>
      <c r="F273" s="24"/>
      <c r="G273" s="276"/>
      <c r="H273" s="65"/>
      <c r="I273" s="276"/>
      <c r="J273" s="277"/>
      <c r="K273" s="278"/>
      <c r="L273" s="162"/>
      <c r="M273" s="2"/>
      <c r="N273" s="203">
        <v>4204984.99</v>
      </c>
      <c r="O273" s="203"/>
      <c r="P273" s="146">
        <v>3937295.81</v>
      </c>
    </row>
    <row r="274" spans="1:25" s="23" customFormat="1" ht="20" customHeight="1">
      <c r="A274" s="32"/>
      <c r="B274" s="65"/>
      <c r="C274" s="199" t="s">
        <v>174</v>
      </c>
      <c r="D274" s="230"/>
      <c r="E274" s="275"/>
      <c r="F274" s="24"/>
      <c r="G274" s="276"/>
      <c r="H274" s="65"/>
      <c r="I274" s="276"/>
      <c r="J274" s="277"/>
      <c r="K274" s="278"/>
      <c r="L274" s="162"/>
      <c r="M274" s="2"/>
      <c r="N274" s="203">
        <v>65249343.490000002</v>
      </c>
      <c r="O274" s="203"/>
      <c r="P274" s="146">
        <v>70467246.170000002</v>
      </c>
    </row>
    <row r="275" spans="1:25" s="23" customFormat="1" ht="20" customHeight="1">
      <c r="A275" s="32"/>
      <c r="B275" s="65"/>
      <c r="C275" s="104" t="s">
        <v>175</v>
      </c>
      <c r="D275" s="230"/>
      <c r="E275" s="275"/>
      <c r="F275" s="24"/>
      <c r="G275" s="276"/>
      <c r="H275" s="65"/>
      <c r="I275" s="276"/>
      <c r="J275" s="277"/>
      <c r="K275" s="278"/>
      <c r="L275" s="162"/>
      <c r="M275" s="2"/>
      <c r="N275" s="203">
        <v>31468198.710000001</v>
      </c>
      <c r="O275" s="203"/>
      <c r="P275" s="146">
        <v>31320742.73</v>
      </c>
    </row>
    <row r="276" spans="1:25" s="23" customFormat="1" ht="20" customHeight="1">
      <c r="A276" s="32"/>
      <c r="B276" s="65"/>
      <c r="C276" s="104" t="s">
        <v>176</v>
      </c>
      <c r="D276" s="230"/>
      <c r="E276" s="275"/>
      <c r="F276" s="24"/>
      <c r="G276" s="276"/>
      <c r="H276" s="65"/>
      <c r="I276" s="276"/>
      <c r="J276" s="277"/>
      <c r="K276" s="278"/>
      <c r="L276" s="162"/>
      <c r="M276" s="2"/>
      <c r="N276" s="256">
        <v>2520840.23</v>
      </c>
      <c r="O276" s="203"/>
      <c r="P276" s="279">
        <v>2602229.2400000002</v>
      </c>
    </row>
    <row r="277" spans="1:25" s="23" customFormat="1" ht="20" customHeight="1">
      <c r="A277" s="32"/>
      <c r="B277" s="65"/>
      <c r="C277" s="199"/>
      <c r="D277" s="230" t="s">
        <v>120</v>
      </c>
      <c r="E277" s="275"/>
      <c r="F277" s="24"/>
      <c r="G277" s="276"/>
      <c r="H277" s="65"/>
      <c r="I277" s="276"/>
      <c r="J277" s="280"/>
      <c r="K277" s="281"/>
      <c r="L277" s="280"/>
      <c r="M277" s="9"/>
      <c r="N277" s="205">
        <f>SUM(N272:N276)</f>
        <v>119496813.43000002</v>
      </c>
      <c r="O277" s="205"/>
      <c r="P277" s="205">
        <f>SUM(P272:P276)</f>
        <v>121804023.84</v>
      </c>
    </row>
    <row r="278" spans="1:25" s="23" customFormat="1" ht="20" customHeight="1">
      <c r="A278" s="32"/>
      <c r="B278" s="65"/>
      <c r="C278" s="226" t="s">
        <v>152</v>
      </c>
      <c r="D278" s="17" t="s">
        <v>177</v>
      </c>
      <c r="E278" s="17"/>
      <c r="F278" s="24"/>
      <c r="G278" s="276"/>
      <c r="H278" s="65"/>
      <c r="I278" s="276"/>
      <c r="J278" s="282"/>
      <c r="K278" s="278"/>
      <c r="L278" s="278"/>
      <c r="M278" s="2"/>
      <c r="N278" s="227">
        <v>-449943.65</v>
      </c>
      <c r="O278" s="265"/>
      <c r="P278" s="265">
        <v>-323147.58</v>
      </c>
    </row>
    <row r="279" spans="1:25" s="22" customFormat="1" ht="20" customHeight="1" thickBot="1">
      <c r="A279" s="283"/>
      <c r="B279" s="218"/>
      <c r="C279" s="118"/>
      <c r="D279" s="118" t="s">
        <v>153</v>
      </c>
      <c r="E279" s="17"/>
      <c r="F279" s="230"/>
      <c r="G279" s="284"/>
      <c r="H279" s="218"/>
      <c r="I279" s="284"/>
      <c r="J279" s="280"/>
      <c r="K279" s="281"/>
      <c r="L279" s="280"/>
      <c r="M279" s="9"/>
      <c r="N279" s="204">
        <f>SUM(N277:N278)</f>
        <v>119046869.78000002</v>
      </c>
      <c r="O279" s="205"/>
      <c r="P279" s="204">
        <f>SUM(P277:P278)</f>
        <v>121480876.26000001</v>
      </c>
      <c r="Q279" s="285"/>
      <c r="R279" s="285"/>
      <c r="T279" s="285"/>
      <c r="V279" s="285"/>
      <c r="X279" s="285"/>
      <c r="Y279" s="285"/>
    </row>
    <row r="280" spans="1:25" s="22" customFormat="1" ht="20" customHeight="1" thickTop="1">
      <c r="A280" s="283"/>
      <c r="B280" s="218"/>
      <c r="C280" s="118"/>
      <c r="D280" s="118"/>
      <c r="E280" s="17"/>
      <c r="F280" s="230"/>
      <c r="G280" s="284"/>
      <c r="H280" s="218"/>
      <c r="I280" s="284"/>
      <c r="J280" s="280"/>
      <c r="K280" s="281"/>
      <c r="L280" s="280"/>
      <c r="M280" s="9"/>
      <c r="N280" s="286"/>
      <c r="O280" s="205"/>
      <c r="P280" s="286"/>
      <c r="Q280" s="285"/>
      <c r="R280" s="285"/>
      <c r="T280" s="285"/>
      <c r="V280" s="285"/>
      <c r="X280" s="285"/>
      <c r="Y280" s="285"/>
    </row>
    <row r="281" spans="1:25" s="22" customFormat="1" ht="20.5">
      <c r="A281" s="283"/>
      <c r="B281" s="218"/>
      <c r="C281" s="62"/>
      <c r="D281" s="230"/>
      <c r="E281" s="275"/>
      <c r="F281" s="24"/>
      <c r="G281" s="284"/>
      <c r="H281" s="218"/>
      <c r="I281" s="284"/>
      <c r="J281" s="284"/>
      <c r="K281" s="284"/>
      <c r="L281" s="9"/>
      <c r="M281" s="9"/>
      <c r="N281" s="287"/>
      <c r="O281" s="288"/>
      <c r="P281" s="289">
        <f>P240+1</f>
        <v>17</v>
      </c>
      <c r="Q281" s="285"/>
      <c r="R281" s="285"/>
    </row>
    <row r="282" spans="1:25" s="22" customFormat="1" ht="20.5">
      <c r="A282" s="283" t="s">
        <v>178</v>
      </c>
      <c r="B282" s="150" t="s">
        <v>179</v>
      </c>
      <c r="C282" s="62"/>
      <c r="D282" s="230"/>
      <c r="E282" s="275"/>
      <c r="F282" s="24"/>
      <c r="G282" s="284"/>
      <c r="H282" s="218"/>
      <c r="I282" s="284"/>
      <c r="J282" s="284"/>
      <c r="K282" s="284"/>
      <c r="L282" s="9"/>
      <c r="M282" s="9"/>
      <c r="N282" s="287"/>
      <c r="O282" s="288"/>
      <c r="P282" s="287"/>
      <c r="Q282" s="285"/>
      <c r="R282" s="285"/>
    </row>
    <row r="283" spans="1:25" s="22" customFormat="1" ht="20.5">
      <c r="A283" s="283"/>
      <c r="B283" s="218"/>
      <c r="C283" s="62"/>
      <c r="D283" s="230"/>
      <c r="E283" s="275"/>
      <c r="F283" s="24"/>
      <c r="G283" s="284"/>
      <c r="H283" s="218"/>
      <c r="I283" s="284"/>
      <c r="J283" s="3"/>
      <c r="K283" s="3"/>
      <c r="L283" s="217"/>
      <c r="M283" s="2"/>
      <c r="N283" s="218"/>
      <c r="O283" s="218"/>
      <c r="P283" s="272" t="str">
        <f>P211</f>
        <v>(Unit : Baht)</v>
      </c>
      <c r="Q283" s="285"/>
      <c r="R283" s="285"/>
    </row>
    <row r="284" spans="1:25" s="22" customFormat="1" ht="20.5" customHeight="1">
      <c r="A284" s="283"/>
      <c r="B284" s="218"/>
      <c r="C284" s="62"/>
      <c r="D284" s="230"/>
      <c r="E284" s="275"/>
      <c r="F284" s="24"/>
      <c r="G284" s="284"/>
      <c r="H284" s="218"/>
      <c r="I284" s="284"/>
      <c r="J284" s="117" t="str">
        <f>$J$202</f>
        <v>Consolidated financial statements</v>
      </c>
      <c r="K284" s="117"/>
      <c r="L284" s="117"/>
      <c r="M284" s="118"/>
      <c r="N284" s="273" t="s">
        <v>103</v>
      </c>
      <c r="O284" s="273"/>
      <c r="P284" s="273"/>
      <c r="Q284" s="285"/>
      <c r="R284" s="285"/>
    </row>
    <row r="285" spans="1:25" s="22" customFormat="1" ht="20.5">
      <c r="A285" s="283"/>
      <c r="B285" s="218"/>
      <c r="C285" s="62"/>
      <c r="D285" s="230"/>
      <c r="E285" s="275"/>
      <c r="F285" s="24"/>
      <c r="G285" s="284"/>
      <c r="H285" s="218"/>
      <c r="I285" s="284"/>
      <c r="J285" s="213" t="str">
        <f>J213</f>
        <v>As at</v>
      </c>
      <c r="K285" s="213"/>
      <c r="L285" s="213"/>
      <c r="M285" s="118"/>
      <c r="N285" s="213" t="str">
        <f>N213</f>
        <v>As at</v>
      </c>
      <c r="O285" s="213"/>
      <c r="P285" s="213"/>
      <c r="Q285" s="285"/>
      <c r="R285" s="285"/>
    </row>
    <row r="286" spans="1:25" s="22" customFormat="1" ht="20.5">
      <c r="A286" s="283"/>
      <c r="B286" s="218"/>
      <c r="C286" s="62"/>
      <c r="D286" s="230"/>
      <c r="E286" s="275"/>
      <c r="F286" s="24"/>
      <c r="G286" s="284"/>
      <c r="H286" s="218"/>
      <c r="I286" s="284"/>
      <c r="J286" s="214" t="s">
        <v>114</v>
      </c>
      <c r="K286" s="143"/>
      <c r="L286" s="214" t="s">
        <v>115</v>
      </c>
      <c r="M286" s="21"/>
      <c r="N286" s="214" t="str">
        <f>N271</f>
        <v>March 31, 2022</v>
      </c>
      <c r="O286" s="143"/>
      <c r="P286" s="214" t="str">
        <f>P271</f>
        <v>December 31, 2021</v>
      </c>
      <c r="Q286" s="285"/>
      <c r="R286" s="285"/>
    </row>
    <row r="287" spans="1:25" s="22" customFormat="1" ht="20.5">
      <c r="A287" s="283"/>
      <c r="B287" s="218"/>
      <c r="C287" s="104" t="s">
        <v>180</v>
      </c>
      <c r="D287" s="230"/>
      <c r="E287" s="275"/>
      <c r="F287" s="24"/>
      <c r="G287" s="284"/>
      <c r="H287" s="218"/>
      <c r="I287" s="284"/>
      <c r="J287" s="290">
        <v>3323365.2800000003</v>
      </c>
      <c r="K287" s="291"/>
      <c r="L287" s="290">
        <v>3247228.42</v>
      </c>
      <c r="M287" s="9"/>
      <c r="N287" s="292">
        <v>3302989.68</v>
      </c>
      <c r="O287" s="205"/>
      <c r="P287" s="292">
        <v>3247228.42</v>
      </c>
      <c r="Q287" s="285"/>
      <c r="R287" s="285"/>
    </row>
    <row r="288" spans="1:25" s="22" customFormat="1" ht="20.5">
      <c r="A288" s="283"/>
      <c r="B288" s="218"/>
      <c r="C288" s="104" t="s">
        <v>181</v>
      </c>
      <c r="D288" s="230"/>
      <c r="E288" s="275"/>
      <c r="F288" s="24"/>
      <c r="G288" s="284"/>
      <c r="H288" s="218"/>
      <c r="I288" s="284"/>
      <c r="J288" s="290">
        <v>27354.25</v>
      </c>
      <c r="K288" s="291"/>
      <c r="L288" s="290">
        <v>27351.32</v>
      </c>
      <c r="M288" s="9"/>
      <c r="N288" s="292">
        <v>27354.25</v>
      </c>
      <c r="O288" s="205"/>
      <c r="P288" s="292">
        <v>27351.32</v>
      </c>
      <c r="Q288" s="285"/>
      <c r="R288" s="285"/>
    </row>
    <row r="289" spans="1:24" s="22" customFormat="1" ht="20.5">
      <c r="A289" s="283"/>
      <c r="B289" s="218"/>
      <c r="C289" s="104" t="s">
        <v>157</v>
      </c>
      <c r="D289" s="230"/>
      <c r="E289" s="275"/>
      <c r="F289" s="24"/>
      <c r="G289" s="284"/>
      <c r="H289" s="218"/>
      <c r="I289" s="284"/>
      <c r="J289" s="290">
        <v>347690</v>
      </c>
      <c r="K289" s="291"/>
      <c r="L289" s="290">
        <v>344600</v>
      </c>
      <c r="M289" s="9"/>
      <c r="N289" s="292">
        <v>347690</v>
      </c>
      <c r="O289" s="205"/>
      <c r="P289" s="292">
        <v>344600</v>
      </c>
      <c r="Q289" s="285"/>
      <c r="R289" s="285"/>
    </row>
    <row r="290" spans="1:24" s="22" customFormat="1" ht="21" thickBot="1">
      <c r="A290" s="283"/>
      <c r="B290" s="218"/>
      <c r="C290" s="62"/>
      <c r="D290" s="230" t="s">
        <v>120</v>
      </c>
      <c r="E290" s="275"/>
      <c r="F290" s="24"/>
      <c r="G290" s="284"/>
      <c r="H290" s="218"/>
      <c r="I290" s="284"/>
      <c r="J290" s="204">
        <f>SUM(J287:J289)</f>
        <v>3698409.5300000003</v>
      </c>
      <c r="K290" s="291"/>
      <c r="L290" s="204">
        <f>SUM(L287:L289)</f>
        <v>3619179.7399999998</v>
      </c>
      <c r="M290" s="9"/>
      <c r="N290" s="204">
        <f>SUM(N287:N289)</f>
        <v>3678033.93</v>
      </c>
      <c r="O290" s="205"/>
      <c r="P290" s="204">
        <f>SUM(P287:P289)</f>
        <v>3619179.7399999998</v>
      </c>
      <c r="Q290" s="285"/>
      <c r="R290" s="285"/>
      <c r="T290" s="293"/>
      <c r="V290" s="293"/>
      <c r="X290" s="293"/>
    </row>
    <row r="291" spans="1:24" s="22" customFormat="1" ht="21" thickTop="1">
      <c r="A291" s="283"/>
      <c r="B291" s="218"/>
      <c r="C291" s="62"/>
      <c r="D291" s="230"/>
      <c r="E291" s="275"/>
      <c r="F291" s="24"/>
      <c r="G291" s="284"/>
      <c r="H291" s="218"/>
      <c r="I291" s="284"/>
      <c r="J291" s="284"/>
      <c r="K291" s="284"/>
      <c r="L291" s="9"/>
      <c r="M291" s="9"/>
      <c r="N291" s="287"/>
      <c r="O291" s="288"/>
      <c r="P291" s="289"/>
      <c r="Q291" s="285"/>
      <c r="R291" s="285"/>
    </row>
    <row r="292" spans="1:24" s="22" customFormat="1" ht="20.5">
      <c r="A292" s="283" t="s">
        <v>182</v>
      </c>
      <c r="B292" s="218" t="s">
        <v>183</v>
      </c>
      <c r="C292" s="62"/>
      <c r="D292" s="230"/>
      <c r="E292" s="275"/>
      <c r="F292" s="24"/>
      <c r="G292" s="284"/>
      <c r="H292" s="218"/>
      <c r="I292" s="284"/>
      <c r="J292" s="284"/>
      <c r="K292" s="284"/>
      <c r="L292" s="9"/>
      <c r="M292" s="9"/>
      <c r="N292" s="287"/>
      <c r="O292" s="288"/>
      <c r="P292" s="287"/>
      <c r="Q292" s="285"/>
      <c r="R292" s="285"/>
    </row>
    <row r="293" spans="1:24" s="22" customFormat="1" ht="20.5">
      <c r="A293" s="283"/>
      <c r="B293" s="218"/>
      <c r="C293" s="62"/>
      <c r="D293" s="230"/>
      <c r="E293" s="275"/>
      <c r="F293" s="294" t="s">
        <v>103</v>
      </c>
      <c r="G293" s="294"/>
      <c r="H293" s="294"/>
      <c r="I293" s="294"/>
      <c r="J293" s="294"/>
      <c r="K293" s="294"/>
      <c r="L293" s="294"/>
      <c r="M293" s="294"/>
      <c r="N293" s="294"/>
      <c r="O293" s="294"/>
      <c r="P293" s="294"/>
      <c r="Q293" s="285"/>
      <c r="R293" s="285"/>
    </row>
    <row r="294" spans="1:24" s="22" customFormat="1" ht="20.5">
      <c r="A294" s="283"/>
      <c r="B294" s="218"/>
      <c r="C294" s="62"/>
      <c r="D294" s="230"/>
      <c r="E294" s="275"/>
      <c r="F294" s="295" t="s">
        <v>184</v>
      </c>
      <c r="G294" s="295"/>
      <c r="H294" s="295"/>
      <c r="I294" s="115"/>
      <c r="J294" s="295" t="s">
        <v>185</v>
      </c>
      <c r="K294" s="295"/>
      <c r="L294" s="295"/>
      <c r="M294" s="115"/>
      <c r="N294" s="295" t="s">
        <v>186</v>
      </c>
      <c r="O294" s="295"/>
      <c r="P294" s="295"/>
      <c r="Q294" s="285"/>
      <c r="R294" s="285"/>
    </row>
    <row r="295" spans="1:24" s="22" customFormat="1" ht="20.5">
      <c r="A295" s="283"/>
      <c r="B295" s="218"/>
      <c r="C295" s="62"/>
      <c r="D295" s="230"/>
      <c r="E295" s="275"/>
      <c r="F295" s="296" t="str">
        <f>J213</f>
        <v>As at</v>
      </c>
      <c r="G295" s="296"/>
      <c r="H295" s="296"/>
      <c r="I295" s="115"/>
      <c r="J295" s="296" t="str">
        <f>F295</f>
        <v>As at</v>
      </c>
      <c r="K295" s="296"/>
      <c r="L295" s="296"/>
      <c r="M295" s="115"/>
      <c r="N295" s="296" t="str">
        <f>F295</f>
        <v>As at</v>
      </c>
      <c r="O295" s="296"/>
      <c r="P295" s="296"/>
      <c r="Q295" s="285"/>
      <c r="R295" s="285"/>
    </row>
    <row r="296" spans="1:24" s="22" customFormat="1" ht="20.5">
      <c r="A296" s="297" t="s">
        <v>43</v>
      </c>
      <c r="B296" s="297"/>
      <c r="C296" s="297"/>
      <c r="D296" s="297"/>
      <c r="E296" s="115"/>
      <c r="F296" s="298" t="str">
        <f>$N$271</f>
        <v>March 31, 2022</v>
      </c>
      <c r="G296" s="299"/>
      <c r="H296" s="300" t="str">
        <f>$P$271</f>
        <v>December 31, 2021</v>
      </c>
      <c r="I296" s="115"/>
      <c r="J296" s="298" t="str">
        <f>$N$271</f>
        <v>March 31, 2022</v>
      </c>
      <c r="K296" s="299"/>
      <c r="L296" s="300" t="str">
        <f>$P$271</f>
        <v>December 31, 2021</v>
      </c>
      <c r="M296" s="93"/>
      <c r="N296" s="300" t="str">
        <f>N286</f>
        <v>March 31, 2022</v>
      </c>
      <c r="O296" s="121"/>
      <c r="P296" s="300" t="str">
        <f>P286</f>
        <v>December 31, 2021</v>
      </c>
      <c r="Q296" s="285"/>
      <c r="R296" s="285"/>
    </row>
    <row r="297" spans="1:24" s="22" customFormat="1" ht="20.5">
      <c r="A297" s="301" t="s">
        <v>187</v>
      </c>
      <c r="B297" s="63"/>
      <c r="C297" s="65"/>
      <c r="D297" s="65"/>
      <c r="E297" s="65"/>
      <c r="F297" s="302"/>
      <c r="G297" s="138"/>
      <c r="H297" s="302"/>
      <c r="I297" s="303"/>
      <c r="J297" s="304"/>
      <c r="K297" s="304"/>
      <c r="L297" s="4"/>
      <c r="M297" s="305"/>
      <c r="N297" s="302"/>
      <c r="O297" s="203"/>
      <c r="P297" s="302"/>
      <c r="Q297" s="285"/>
      <c r="R297" s="285"/>
    </row>
    <row r="298" spans="1:24" s="22" customFormat="1" ht="20.5">
      <c r="A298" s="301"/>
      <c r="B298" s="63" t="s">
        <v>188</v>
      </c>
      <c r="C298" s="65"/>
      <c r="D298" s="65"/>
      <c r="E298" s="65"/>
      <c r="F298" s="302">
        <v>4079691</v>
      </c>
      <c r="G298" s="138"/>
      <c r="H298" s="302">
        <v>4079691</v>
      </c>
      <c r="I298" s="303"/>
      <c r="J298" s="304">
        <v>100</v>
      </c>
      <c r="K298" s="304"/>
      <c r="L298" s="4">
        <v>100</v>
      </c>
      <c r="M298" s="305"/>
      <c r="N298" s="302">
        <v>4079691</v>
      </c>
      <c r="O298" s="203"/>
      <c r="P298" s="302">
        <v>4079691</v>
      </c>
      <c r="Q298" s="285"/>
      <c r="R298" s="285"/>
    </row>
    <row r="299" spans="1:24" s="22" customFormat="1" ht="20.5">
      <c r="A299" s="301" t="s">
        <v>189</v>
      </c>
      <c r="B299" s="63"/>
      <c r="C299" s="62"/>
      <c r="D299" s="230"/>
      <c r="E299" s="275"/>
      <c r="F299" s="24"/>
      <c r="G299" s="284"/>
      <c r="H299" s="218"/>
      <c r="I299" s="284"/>
      <c r="J299" s="306"/>
      <c r="K299" s="306"/>
      <c r="L299" s="217"/>
      <c r="M299" s="9"/>
      <c r="N299" s="307">
        <v>-4079691</v>
      </c>
      <c r="O299" s="308"/>
      <c r="P299" s="307">
        <v>-4079691</v>
      </c>
      <c r="Q299" s="285"/>
      <c r="R299" s="285"/>
    </row>
    <row r="300" spans="1:24" s="23" customFormat="1">
      <c r="A300" s="301" t="s">
        <v>190</v>
      </c>
      <c r="B300" s="63"/>
      <c r="C300" s="63"/>
      <c r="D300" s="224"/>
      <c r="E300" s="309"/>
      <c r="F300" s="199"/>
      <c r="G300" s="276"/>
      <c r="H300" s="65"/>
      <c r="I300" s="276"/>
      <c r="J300" s="304"/>
      <c r="K300" s="304"/>
      <c r="L300" s="4"/>
      <c r="M300" s="2"/>
      <c r="N300" s="310"/>
      <c r="O300" s="311"/>
      <c r="P300" s="310"/>
      <c r="Q300" s="197"/>
      <c r="R300" s="197"/>
    </row>
    <row r="301" spans="1:24" s="23" customFormat="1" ht="20.5">
      <c r="A301" s="301"/>
      <c r="B301" s="63" t="s">
        <v>191</v>
      </c>
      <c r="C301" s="63"/>
      <c r="D301" s="224"/>
      <c r="E301" s="309"/>
      <c r="F301" s="202">
        <v>24999875</v>
      </c>
      <c r="G301" s="276"/>
      <c r="H301" s="138">
        <v>24999875</v>
      </c>
      <c r="I301" s="276"/>
      <c r="J301" s="304">
        <v>100</v>
      </c>
      <c r="K301" s="304"/>
      <c r="L301" s="4">
        <v>100</v>
      </c>
      <c r="M301" s="2"/>
      <c r="N301" s="312">
        <v>24999875</v>
      </c>
      <c r="O301" s="308"/>
      <c r="P301" s="312">
        <v>24999875</v>
      </c>
      <c r="Q301" s="197"/>
      <c r="R301" s="197"/>
    </row>
    <row r="302" spans="1:24" s="22" customFormat="1" ht="21" thickBot="1">
      <c r="A302" s="283"/>
      <c r="B302" s="218"/>
      <c r="C302" s="62" t="s">
        <v>192</v>
      </c>
      <c r="D302" s="230"/>
      <c r="E302" s="275"/>
      <c r="F302" s="24"/>
      <c r="G302" s="284"/>
      <c r="H302" s="218"/>
      <c r="I302" s="284"/>
      <c r="J302" s="284"/>
      <c r="K302" s="284"/>
      <c r="L302" s="9"/>
      <c r="M302" s="9"/>
      <c r="N302" s="313">
        <f>SUM(N297:N301)</f>
        <v>24999875</v>
      </c>
      <c r="O302" s="288"/>
      <c r="P302" s="313">
        <f>SUM(P297:P301)</f>
        <v>24999875</v>
      </c>
      <c r="Q302" s="285"/>
      <c r="R302" s="285"/>
      <c r="T302" s="293"/>
    </row>
    <row r="303" spans="1:24" s="22" customFormat="1" ht="21" thickTop="1">
      <c r="C303" s="65" t="s">
        <v>193</v>
      </c>
      <c r="D303" s="314"/>
      <c r="E303" s="276"/>
      <c r="F303" s="65"/>
      <c r="G303" s="276"/>
      <c r="H303" s="276"/>
      <c r="I303" s="284"/>
      <c r="J303" s="9"/>
      <c r="K303" s="9"/>
      <c r="L303" s="287"/>
      <c r="M303" s="288"/>
      <c r="N303" s="287"/>
      <c r="O303" s="315"/>
      <c r="P303" s="316"/>
      <c r="Q303" s="317"/>
      <c r="R303" s="285"/>
      <c r="S303" s="285"/>
      <c r="T303" s="285"/>
      <c r="U303" s="285"/>
    </row>
    <row r="304" spans="1:24" s="22" customFormat="1" ht="20.5">
      <c r="B304" s="23" t="s">
        <v>194</v>
      </c>
      <c r="C304" s="309"/>
      <c r="D304" s="65"/>
      <c r="E304" s="276"/>
      <c r="F304" s="65"/>
      <c r="G304" s="276"/>
      <c r="H304" s="276"/>
      <c r="I304" s="284"/>
      <c r="J304" s="9"/>
      <c r="K304" s="9"/>
      <c r="L304" s="287"/>
      <c r="M304" s="288"/>
      <c r="N304" s="287"/>
      <c r="O304" s="315"/>
      <c r="P304" s="316"/>
      <c r="Q304" s="285"/>
      <c r="R304" s="285"/>
      <c r="S304" s="285"/>
      <c r="T304" s="285"/>
      <c r="U304" s="285"/>
    </row>
    <row r="305" spans="1:21" s="22" customFormat="1" ht="20.5">
      <c r="B305" s="23" t="s">
        <v>195</v>
      </c>
      <c r="C305" s="309"/>
      <c r="D305" s="65"/>
      <c r="E305" s="276"/>
      <c r="F305" s="65"/>
      <c r="G305" s="276"/>
      <c r="H305" s="276"/>
      <c r="I305" s="284"/>
      <c r="J305" s="9"/>
      <c r="K305" s="9"/>
      <c r="L305" s="287"/>
      <c r="M305" s="288"/>
      <c r="N305" s="287"/>
      <c r="O305" s="315"/>
      <c r="P305" s="316"/>
      <c r="Q305" s="285"/>
      <c r="R305" s="285"/>
      <c r="S305" s="285"/>
      <c r="T305" s="285"/>
      <c r="U305" s="285"/>
    </row>
    <row r="306" spans="1:21" s="22" customFormat="1" ht="20.5">
      <c r="B306" s="318" t="s">
        <v>196</v>
      </c>
      <c r="C306" s="314"/>
      <c r="D306" s="319"/>
      <c r="E306" s="276"/>
      <c r="F306" s="65"/>
      <c r="G306" s="276"/>
      <c r="H306" s="276"/>
      <c r="I306" s="284"/>
      <c r="J306" s="9"/>
      <c r="K306" s="9"/>
      <c r="L306" s="287"/>
      <c r="M306" s="288"/>
      <c r="N306" s="287"/>
      <c r="O306" s="315"/>
      <c r="P306" s="316"/>
      <c r="Q306" s="285"/>
      <c r="R306" s="285"/>
    </row>
    <row r="307" spans="1:21" s="22" customFormat="1" ht="20.5">
      <c r="B307" s="318" t="s">
        <v>197</v>
      </c>
      <c r="C307" s="314"/>
      <c r="D307" s="319"/>
      <c r="E307" s="276"/>
      <c r="F307" s="65"/>
      <c r="G307" s="276"/>
      <c r="H307" s="276"/>
      <c r="I307" s="284"/>
      <c r="J307" s="9"/>
      <c r="K307" s="9"/>
      <c r="L307" s="287"/>
      <c r="M307" s="288"/>
      <c r="N307" s="287"/>
      <c r="O307" s="315"/>
      <c r="P307" s="316"/>
      <c r="Q307" s="285"/>
      <c r="R307" s="285"/>
    </row>
    <row r="308" spans="1:21" s="22" customFormat="1" ht="20.5">
      <c r="B308" s="318" t="s">
        <v>198</v>
      </c>
      <c r="C308" s="314"/>
      <c r="D308" s="319"/>
      <c r="E308" s="276"/>
      <c r="F308" s="65"/>
      <c r="G308" s="276"/>
      <c r="H308" s="276"/>
      <c r="I308" s="284"/>
      <c r="J308" s="9"/>
      <c r="K308" s="9"/>
      <c r="L308" s="287"/>
      <c r="M308" s="288"/>
      <c r="N308" s="287"/>
      <c r="O308" s="315"/>
      <c r="P308" s="316"/>
      <c r="Q308" s="285"/>
      <c r="R308" s="285"/>
    </row>
    <row r="309" spans="1:21" s="22" customFormat="1" ht="20.5">
      <c r="B309" s="318" t="s">
        <v>199</v>
      </c>
      <c r="C309" s="314"/>
      <c r="D309" s="319"/>
      <c r="E309" s="276"/>
      <c r="F309" s="65"/>
      <c r="G309" s="276"/>
      <c r="H309" s="276"/>
      <c r="I309" s="284"/>
      <c r="J309" s="9"/>
      <c r="K309" s="9"/>
      <c r="L309" s="287"/>
      <c r="M309" s="288"/>
      <c r="N309" s="287"/>
      <c r="O309" s="315"/>
      <c r="P309" s="316"/>
      <c r="Q309" s="285"/>
      <c r="R309" s="285"/>
    </row>
    <row r="310" spans="1:21" s="22" customFormat="1" ht="20.5">
      <c r="B310" s="23"/>
      <c r="C310" s="318" t="s">
        <v>200</v>
      </c>
      <c r="D310" s="65"/>
      <c r="E310" s="276"/>
      <c r="F310" s="65"/>
      <c r="G310" s="276"/>
      <c r="H310" s="276"/>
      <c r="I310" s="284"/>
      <c r="J310" s="9"/>
      <c r="K310" s="9"/>
      <c r="L310" s="287"/>
      <c r="M310" s="288"/>
      <c r="N310" s="287"/>
      <c r="O310" s="315"/>
      <c r="P310" s="316"/>
      <c r="Q310" s="285"/>
      <c r="R310" s="285"/>
    </row>
    <row r="311" spans="1:21" s="22" customFormat="1" ht="20.5">
      <c r="A311" s="320"/>
      <c r="B311" s="318" t="s">
        <v>201</v>
      </c>
      <c r="C311" s="314"/>
      <c r="D311" s="65"/>
      <c r="E311" s="276"/>
      <c r="F311" s="65"/>
      <c r="G311" s="276"/>
      <c r="H311" s="276"/>
      <c r="I311" s="284"/>
      <c r="J311" s="9"/>
      <c r="K311" s="9"/>
      <c r="L311" s="287"/>
      <c r="M311" s="288"/>
      <c r="N311" s="287"/>
      <c r="O311" s="315"/>
      <c r="P311" s="316"/>
      <c r="Q311" s="285"/>
      <c r="R311" s="285"/>
    </row>
    <row r="312" spans="1:21" s="22" customFormat="1" ht="20.5">
      <c r="A312" s="320"/>
      <c r="B312" s="318" t="s">
        <v>202</v>
      </c>
      <c r="C312" s="314"/>
      <c r="D312" s="65"/>
      <c r="E312" s="276"/>
      <c r="F312" s="65"/>
      <c r="G312" s="276"/>
      <c r="H312" s="276"/>
      <c r="I312" s="284"/>
      <c r="J312" s="9"/>
      <c r="K312" s="9"/>
      <c r="L312" s="287"/>
      <c r="M312" s="288"/>
      <c r="N312" s="287"/>
      <c r="O312" s="315"/>
      <c r="P312" s="316"/>
      <c r="Q312" s="285"/>
      <c r="R312" s="285"/>
    </row>
    <row r="313" spans="1:21" s="22" customFormat="1" ht="20.5">
      <c r="A313" s="315"/>
      <c r="B313" s="318" t="s">
        <v>203</v>
      </c>
      <c r="C313" s="314"/>
      <c r="D313" s="65"/>
      <c r="E313" s="276"/>
      <c r="F313" s="65"/>
      <c r="G313" s="276"/>
      <c r="H313" s="276"/>
      <c r="I313" s="284"/>
      <c r="J313" s="9"/>
      <c r="K313" s="9"/>
      <c r="L313" s="287"/>
      <c r="M313" s="288"/>
      <c r="N313" s="287"/>
      <c r="O313" s="315"/>
      <c r="P313" s="316"/>
      <c r="Q313" s="285"/>
      <c r="R313" s="285"/>
    </row>
    <row r="314" spans="1:21" s="22" customFormat="1" ht="20.5">
      <c r="A314" s="315"/>
      <c r="B314" s="321"/>
      <c r="C314" s="318" t="s">
        <v>204</v>
      </c>
      <c r="D314" s="319"/>
      <c r="E314" s="276"/>
      <c r="F314" s="65"/>
      <c r="G314" s="276"/>
      <c r="H314" s="276"/>
      <c r="I314" s="284"/>
      <c r="J314" s="9"/>
      <c r="K314" s="9"/>
      <c r="L314" s="287"/>
      <c r="M314" s="288"/>
      <c r="N314" s="287"/>
      <c r="O314" s="315"/>
      <c r="P314" s="316"/>
      <c r="Q314" s="285"/>
      <c r="R314" s="285"/>
    </row>
    <row r="315" spans="1:21" s="22" customFormat="1" ht="20.5">
      <c r="A315" s="315"/>
      <c r="B315" s="23" t="s">
        <v>205</v>
      </c>
      <c r="C315" s="309"/>
      <c r="D315" s="65"/>
      <c r="E315" s="276"/>
      <c r="F315" s="65"/>
      <c r="G315" s="276"/>
      <c r="H315" s="276"/>
      <c r="I315" s="284"/>
      <c r="J315" s="9"/>
      <c r="K315" s="9"/>
      <c r="L315" s="287"/>
      <c r="M315" s="288"/>
      <c r="N315" s="287"/>
      <c r="O315" s="315"/>
      <c r="P315" s="316"/>
      <c r="Q315" s="285"/>
      <c r="R315" s="285"/>
    </row>
    <row r="316" spans="1:21" s="22" customFormat="1" ht="20.5">
      <c r="A316" s="315"/>
      <c r="B316" s="321" t="s">
        <v>206</v>
      </c>
      <c r="C316" s="318"/>
      <c r="D316" s="319"/>
      <c r="E316" s="276"/>
      <c r="F316" s="65"/>
      <c r="G316" s="276"/>
      <c r="H316" s="276"/>
      <c r="I316" s="284"/>
      <c r="J316" s="9"/>
      <c r="K316" s="9"/>
      <c r="L316" s="287"/>
      <c r="M316" s="288"/>
      <c r="N316" s="287"/>
      <c r="O316" s="288"/>
      <c r="P316" s="322"/>
      <c r="Q316" s="285"/>
      <c r="R316" s="285"/>
    </row>
    <row r="317" spans="1:21" s="22" customFormat="1" ht="20.5">
      <c r="A317" s="283"/>
      <c r="B317" s="23" t="s">
        <v>207</v>
      </c>
      <c r="C317" s="318"/>
      <c r="D317" s="319"/>
      <c r="E317" s="276"/>
      <c r="F317" s="65"/>
      <c r="G317" s="276"/>
      <c r="H317" s="276"/>
      <c r="I317" s="284"/>
      <c r="J317" s="9"/>
      <c r="K317" s="9"/>
      <c r="L317" s="287"/>
      <c r="M317" s="288"/>
      <c r="N317" s="287"/>
      <c r="O317" s="288"/>
      <c r="P317" s="322"/>
      <c r="Q317" s="285"/>
      <c r="R317" s="285"/>
    </row>
    <row r="318" spans="1:21" s="22" customFormat="1" ht="20.5">
      <c r="A318" s="283"/>
      <c r="B318" s="23" t="s">
        <v>208</v>
      </c>
      <c r="C318" s="318"/>
      <c r="D318" s="319"/>
      <c r="E318" s="276"/>
      <c r="F318" s="65"/>
      <c r="G318" s="276"/>
      <c r="H318" s="276"/>
      <c r="I318" s="284"/>
      <c r="J318" s="9"/>
      <c r="K318" s="9"/>
      <c r="L318" s="287"/>
      <c r="M318" s="288"/>
      <c r="N318" s="287"/>
      <c r="O318" s="288"/>
      <c r="P318" s="322"/>
      <c r="Q318" s="285"/>
      <c r="R318" s="285"/>
    </row>
    <row r="319" spans="1:21" s="22" customFormat="1" ht="20.5">
      <c r="A319" s="283"/>
      <c r="B319" s="323"/>
      <c r="C319" s="63"/>
      <c r="D319" s="230"/>
      <c r="E319" s="275"/>
      <c r="F319" s="24"/>
      <c r="G319" s="324"/>
      <c r="H319" s="323"/>
      <c r="I319" s="324"/>
      <c r="J319" s="324"/>
      <c r="K319" s="324"/>
      <c r="L319" s="325"/>
      <c r="M319" s="325"/>
      <c r="N319" s="326"/>
      <c r="O319" s="327"/>
      <c r="P319" s="326"/>
      <c r="Q319" s="285"/>
      <c r="R319" s="285"/>
    </row>
    <row r="320" spans="1:21" s="22" customFormat="1" ht="20.5">
      <c r="A320" s="283"/>
      <c r="B320" s="65"/>
      <c r="C320" s="62"/>
      <c r="D320" s="230"/>
      <c r="E320" s="275"/>
      <c r="F320" s="24"/>
      <c r="G320" s="324"/>
      <c r="H320" s="323"/>
      <c r="I320" s="324"/>
      <c r="J320" s="324"/>
      <c r="K320" s="324"/>
      <c r="L320" s="325"/>
      <c r="M320" s="325"/>
      <c r="N320" s="326"/>
      <c r="O320" s="327"/>
      <c r="P320" s="326"/>
      <c r="Q320" s="285"/>
      <c r="R320" s="285"/>
    </row>
    <row r="321" spans="1:20" s="22" customFormat="1" ht="20.5">
      <c r="A321" s="283"/>
      <c r="B321" s="65"/>
      <c r="C321" s="63"/>
      <c r="D321" s="230"/>
      <c r="E321" s="275"/>
      <c r="F321" s="24"/>
      <c r="G321" s="324"/>
      <c r="H321" s="323"/>
      <c r="I321" s="324"/>
      <c r="J321" s="324"/>
      <c r="K321" s="324"/>
      <c r="L321" s="325"/>
      <c r="M321" s="325"/>
      <c r="N321" s="326"/>
      <c r="O321" s="327"/>
      <c r="P321" s="328">
        <f>P281+1</f>
        <v>18</v>
      </c>
      <c r="Q321" s="285"/>
      <c r="R321" s="285"/>
    </row>
    <row r="322" spans="1:20" s="22" customFormat="1" ht="20.5">
      <c r="A322" s="283" t="s">
        <v>182</v>
      </c>
      <c r="B322" s="218" t="s">
        <v>209</v>
      </c>
      <c r="C322" s="63"/>
      <c r="D322" s="230"/>
      <c r="E322" s="275"/>
      <c r="F322" s="24"/>
      <c r="G322" s="324"/>
      <c r="H322" s="323"/>
      <c r="I322" s="324"/>
      <c r="J322" s="324"/>
      <c r="K322" s="324"/>
      <c r="L322" s="325"/>
      <c r="M322" s="325"/>
      <c r="N322" s="326"/>
      <c r="O322" s="327"/>
      <c r="P322" s="328"/>
      <c r="Q322" s="285"/>
      <c r="R322" s="285"/>
    </row>
    <row r="323" spans="1:20" s="22" customFormat="1" ht="20.5">
      <c r="A323" s="283"/>
      <c r="B323" s="65"/>
      <c r="C323" s="63" t="s">
        <v>210</v>
      </c>
      <c r="D323" s="230"/>
      <c r="E323" s="275"/>
      <c r="F323" s="24"/>
      <c r="G323" s="324"/>
      <c r="H323" s="323"/>
      <c r="I323" s="324"/>
      <c r="J323" s="324"/>
      <c r="K323" s="324"/>
      <c r="L323" s="325"/>
      <c r="M323" s="325"/>
      <c r="N323" s="326"/>
      <c r="O323" s="327"/>
      <c r="P323" s="328"/>
      <c r="Q323" s="285"/>
      <c r="R323" s="285"/>
    </row>
    <row r="324" spans="1:20" s="22" customFormat="1" ht="20.5">
      <c r="A324" s="283"/>
      <c r="B324" s="65" t="s">
        <v>211</v>
      </c>
      <c r="C324" s="63"/>
      <c r="D324" s="230"/>
      <c r="E324" s="275"/>
      <c r="F324" s="24"/>
      <c r="G324" s="324"/>
      <c r="H324" s="323"/>
      <c r="I324" s="324"/>
      <c r="J324" s="324"/>
      <c r="K324" s="324"/>
      <c r="L324" s="325"/>
      <c r="M324" s="325"/>
      <c r="N324" s="326"/>
      <c r="O324" s="327"/>
      <c r="P324" s="328"/>
      <c r="Q324" s="285"/>
      <c r="R324" s="285"/>
    </row>
    <row r="325" spans="1:20" s="22" customFormat="1" ht="20.5">
      <c r="A325" s="283"/>
      <c r="B325" s="65" t="s">
        <v>212</v>
      </c>
      <c r="C325" s="63"/>
      <c r="D325" s="230"/>
      <c r="E325" s="275"/>
      <c r="F325" s="24"/>
      <c r="G325" s="324"/>
      <c r="H325" s="323"/>
      <c r="I325" s="324"/>
      <c r="J325" s="324"/>
      <c r="K325" s="324"/>
      <c r="L325" s="325"/>
      <c r="M325" s="325"/>
      <c r="N325" s="326"/>
      <c r="O325" s="327"/>
      <c r="P325" s="328"/>
      <c r="Q325" s="285"/>
      <c r="R325" s="285"/>
    </row>
    <row r="326" spans="1:20" s="22" customFormat="1" ht="20.5">
      <c r="A326" s="283"/>
      <c r="B326" s="65" t="s">
        <v>213</v>
      </c>
      <c r="C326" s="63"/>
      <c r="D326" s="230"/>
      <c r="E326" s="275"/>
      <c r="F326" s="24"/>
      <c r="G326" s="324"/>
      <c r="H326" s="323"/>
      <c r="I326" s="324"/>
      <c r="J326" s="324"/>
      <c r="K326" s="324"/>
      <c r="L326" s="325"/>
      <c r="M326" s="325"/>
      <c r="N326" s="326"/>
      <c r="O326" s="327"/>
      <c r="P326" s="326"/>
      <c r="Q326" s="285"/>
      <c r="R326" s="285"/>
    </row>
    <row r="327" spans="1:20" s="22" customFormat="1" ht="20.5">
      <c r="A327" s="283"/>
      <c r="B327" s="65" t="s">
        <v>214</v>
      </c>
      <c r="C327" s="63"/>
      <c r="D327" s="230"/>
      <c r="E327" s="275"/>
      <c r="F327" s="24"/>
      <c r="G327" s="284"/>
      <c r="H327" s="218"/>
      <c r="I327" s="284"/>
      <c r="J327" s="284"/>
      <c r="K327" s="284"/>
      <c r="L327" s="9"/>
      <c r="M327" s="9"/>
      <c r="N327" s="287"/>
      <c r="O327" s="288"/>
      <c r="Q327" s="285"/>
      <c r="R327" s="285"/>
    </row>
    <row r="328" spans="1:20" s="22" customFormat="1" ht="20.5">
      <c r="A328" s="283"/>
      <c r="B328" s="65"/>
      <c r="C328" s="63"/>
      <c r="D328" s="230"/>
      <c r="E328" s="275"/>
      <c r="F328" s="24"/>
      <c r="G328" s="284"/>
      <c r="H328" s="218"/>
      <c r="I328" s="284"/>
      <c r="J328" s="284"/>
      <c r="K328" s="284"/>
      <c r="L328" s="9"/>
      <c r="M328" s="9"/>
      <c r="N328" s="287"/>
      <c r="O328" s="288"/>
      <c r="Q328" s="285"/>
      <c r="R328" s="285"/>
    </row>
    <row r="329" spans="1:20" s="22" customFormat="1" ht="20.5">
      <c r="A329" s="329" t="s">
        <v>215</v>
      </c>
      <c r="B329" s="330" t="s">
        <v>216</v>
      </c>
      <c r="C329" s="331"/>
      <c r="D329" s="331"/>
      <c r="E329" s="331"/>
      <c r="F329" s="331"/>
      <c r="G329" s="330"/>
      <c r="H329" s="330"/>
      <c r="I329" s="330"/>
      <c r="J329" s="330"/>
      <c r="K329" s="330"/>
      <c r="L329" s="330"/>
      <c r="M329" s="330"/>
      <c r="N329" s="332"/>
      <c r="O329" s="118"/>
      <c r="P329" s="333"/>
      <c r="Q329" s="285"/>
      <c r="R329" s="285"/>
    </row>
    <row r="330" spans="1:20" s="22" customFormat="1" ht="20.5">
      <c r="A330" s="334"/>
      <c r="B330" s="335"/>
      <c r="C330" s="336"/>
      <c r="D330" s="336"/>
      <c r="E330" s="336"/>
      <c r="F330" s="336"/>
      <c r="G330" s="335"/>
      <c r="H330" s="335"/>
      <c r="I330" s="335"/>
      <c r="J330" s="335"/>
      <c r="K330" s="335"/>
      <c r="L330" s="335"/>
      <c r="M330" s="335"/>
      <c r="N330" s="93"/>
      <c r="O330" s="93"/>
      <c r="P330" s="116" t="str">
        <f>P99</f>
        <v>(Unit : Baht)</v>
      </c>
      <c r="Q330" s="285"/>
      <c r="R330" s="285"/>
    </row>
    <row r="331" spans="1:20" s="22" customFormat="1" ht="20.5">
      <c r="A331" s="334"/>
      <c r="B331" s="335"/>
      <c r="C331" s="336"/>
      <c r="D331" s="336"/>
      <c r="E331" s="336"/>
      <c r="F331" s="336"/>
      <c r="G331" s="335"/>
      <c r="H331" s="335"/>
      <c r="I331" s="335"/>
      <c r="J331" s="335"/>
      <c r="K331" s="335"/>
      <c r="L331" s="335"/>
      <c r="M331" s="335"/>
      <c r="N331" s="337" t="s">
        <v>217</v>
      </c>
      <c r="O331" s="338"/>
      <c r="P331" s="337" t="s">
        <v>218</v>
      </c>
      <c r="Q331" s="285"/>
      <c r="R331" s="285"/>
    </row>
    <row r="332" spans="1:20" s="22" customFormat="1" ht="20.5">
      <c r="A332" s="334"/>
      <c r="B332" s="335"/>
      <c r="C332" s="336"/>
      <c r="D332" s="336"/>
      <c r="E332" s="336"/>
      <c r="F332" s="336"/>
      <c r="G332" s="335"/>
      <c r="H332" s="335"/>
      <c r="I332" s="335"/>
      <c r="J332" s="335"/>
      <c r="K332" s="335"/>
      <c r="L332" s="335"/>
      <c r="M332" s="335"/>
      <c r="N332" s="337" t="s">
        <v>219</v>
      </c>
      <c r="O332" s="339"/>
      <c r="P332" s="337" t="s">
        <v>219</v>
      </c>
      <c r="Q332" s="285"/>
      <c r="R332" s="285"/>
    </row>
    <row r="333" spans="1:20" s="22" customFormat="1" ht="20.5">
      <c r="A333" s="334"/>
      <c r="B333" s="335"/>
      <c r="C333" s="336"/>
      <c r="D333" s="336"/>
      <c r="E333" s="336"/>
      <c r="F333" s="336"/>
      <c r="G333" s="335"/>
      <c r="H333" s="335"/>
      <c r="I333" s="335"/>
      <c r="J333" s="335"/>
      <c r="K333" s="335"/>
      <c r="L333" s="335"/>
      <c r="M333" s="335"/>
      <c r="N333" s="340" t="s">
        <v>220</v>
      </c>
      <c r="O333" s="339"/>
      <c r="P333" s="340" t="s">
        <v>220</v>
      </c>
      <c r="Q333" s="285"/>
      <c r="R333" s="285"/>
    </row>
    <row r="334" spans="1:20" s="22" customFormat="1" ht="20.5">
      <c r="A334" s="334"/>
      <c r="B334" s="335"/>
      <c r="C334" s="94" t="s">
        <v>221</v>
      </c>
      <c r="D334" s="93"/>
      <c r="E334" s="93"/>
      <c r="F334" s="17"/>
      <c r="G334" s="93"/>
      <c r="H334" s="335"/>
      <c r="I334" s="335"/>
      <c r="J334" s="335"/>
      <c r="K334" s="335"/>
      <c r="L334" s="335"/>
      <c r="M334" s="335"/>
      <c r="N334" s="341">
        <v>258889172.16</v>
      </c>
      <c r="O334" s="342"/>
      <c r="P334" s="341">
        <v>237965653.71000001</v>
      </c>
      <c r="Q334" s="285"/>
      <c r="R334" s="343"/>
      <c r="S334" s="23"/>
      <c r="T334" s="343"/>
    </row>
    <row r="335" spans="1:20" s="22" customFormat="1" ht="20.5">
      <c r="A335" s="334"/>
      <c r="B335" s="335"/>
      <c r="C335" s="344" t="s">
        <v>222</v>
      </c>
      <c r="D335" s="93" t="s">
        <v>223</v>
      </c>
      <c r="E335" s="93"/>
      <c r="F335" s="17"/>
      <c r="G335" s="93"/>
      <c r="H335" s="335"/>
      <c r="I335" s="335"/>
      <c r="J335" s="335"/>
      <c r="K335" s="335"/>
      <c r="L335" s="335"/>
      <c r="M335" s="335"/>
      <c r="N335" s="341">
        <v>5594914.3000000007</v>
      </c>
      <c r="O335" s="345"/>
      <c r="P335" s="346">
        <v>5594914.2999999998</v>
      </c>
      <c r="Q335" s="285"/>
      <c r="R335" s="285"/>
    </row>
    <row r="336" spans="1:20" s="22" customFormat="1" ht="20.5">
      <c r="A336" s="334"/>
      <c r="B336" s="335"/>
      <c r="C336" s="344" t="s">
        <v>224</v>
      </c>
      <c r="D336" s="23"/>
      <c r="E336" s="93"/>
      <c r="F336" s="17"/>
      <c r="G336" s="93"/>
      <c r="H336" s="335"/>
      <c r="I336" s="335"/>
      <c r="J336" s="335"/>
      <c r="K336" s="335"/>
      <c r="L336" s="335"/>
      <c r="M336" s="335"/>
      <c r="N336" s="341"/>
      <c r="O336" s="345"/>
      <c r="P336" s="346"/>
      <c r="Q336" s="285"/>
      <c r="R336" s="285"/>
    </row>
    <row r="337" spans="1:20" s="22" customFormat="1" ht="20.5">
      <c r="A337" s="334"/>
      <c r="B337" s="335"/>
      <c r="C337" s="344"/>
      <c r="D337" s="93" t="s">
        <v>225</v>
      </c>
      <c r="E337" s="93"/>
      <c r="F337" s="17"/>
      <c r="G337" s="93"/>
      <c r="H337" s="335"/>
      <c r="I337" s="335"/>
      <c r="J337" s="335"/>
      <c r="K337" s="335"/>
      <c r="L337" s="335"/>
      <c r="M337" s="335"/>
      <c r="N337" s="341">
        <v>-4218800.3099999996</v>
      </c>
      <c r="O337" s="345"/>
      <c r="P337" s="346">
        <v>-4323437.72</v>
      </c>
      <c r="Q337" s="285"/>
      <c r="R337" s="285"/>
    </row>
    <row r="338" spans="1:20" s="22" customFormat="1" ht="21" thickBot="1">
      <c r="A338" s="334"/>
      <c r="B338" s="335"/>
      <c r="C338" s="115" t="s">
        <v>226</v>
      </c>
      <c r="D338" s="115"/>
      <c r="E338" s="115"/>
      <c r="F338" s="17"/>
      <c r="G338" s="115"/>
      <c r="H338" s="335"/>
      <c r="I338" s="335"/>
      <c r="J338" s="335"/>
      <c r="K338" s="335"/>
      <c r="L338" s="335"/>
      <c r="M338" s="335"/>
      <c r="N338" s="347">
        <f>SUM(N334:N337)</f>
        <v>260265286.15000001</v>
      </c>
      <c r="O338" s="348"/>
      <c r="P338" s="347">
        <f>SUM(P334:P337)</f>
        <v>239237130.29000002</v>
      </c>
      <c r="Q338" s="285"/>
      <c r="R338" s="197"/>
      <c r="S338" s="23"/>
      <c r="T338" s="343"/>
    </row>
    <row r="339" spans="1:20" s="22" customFormat="1" ht="21" thickTop="1">
      <c r="C339" s="349"/>
      <c r="D339" s="349"/>
      <c r="E339" s="350"/>
      <c r="F339" s="93"/>
      <c r="G339" s="93"/>
      <c r="H339" s="93"/>
      <c r="I339" s="93"/>
      <c r="J339" s="267"/>
      <c r="K339" s="267"/>
      <c r="L339" s="267"/>
      <c r="M339" s="93"/>
      <c r="N339" s="351"/>
      <c r="O339" s="267"/>
      <c r="P339" s="267"/>
      <c r="Q339" s="285"/>
      <c r="R339" s="285"/>
      <c r="S339" s="329"/>
      <c r="T339" s="330"/>
    </row>
    <row r="340" spans="1:20" s="22" customFormat="1" ht="20.5">
      <c r="A340" s="93"/>
      <c r="B340" s="93"/>
      <c r="C340" s="349" t="s">
        <v>227</v>
      </c>
      <c r="D340" s="349"/>
      <c r="E340" s="350"/>
      <c r="F340" s="93"/>
      <c r="G340" s="93"/>
      <c r="H340" s="93"/>
      <c r="I340" s="93"/>
      <c r="J340" s="267"/>
      <c r="K340" s="267"/>
      <c r="L340" s="267"/>
      <c r="M340" s="93"/>
      <c r="N340" s="351"/>
      <c r="O340" s="267"/>
      <c r="P340" s="267"/>
      <c r="Q340" s="285"/>
      <c r="R340" s="285"/>
    </row>
    <row r="341" spans="1:20" s="22" customFormat="1" ht="20.5">
      <c r="A341" s="93"/>
      <c r="B341" s="93" t="s">
        <v>228</v>
      </c>
      <c r="C341" s="349"/>
      <c r="D341" s="349"/>
      <c r="E341" s="350"/>
      <c r="F341" s="93"/>
      <c r="G341" s="93"/>
      <c r="H341" s="93"/>
      <c r="I341" s="93"/>
      <c r="J341" s="267"/>
      <c r="K341" s="267"/>
      <c r="L341" s="267"/>
      <c r="M341" s="93"/>
      <c r="N341" s="351"/>
      <c r="O341" s="267"/>
      <c r="P341" s="267"/>
      <c r="Q341" s="285"/>
      <c r="R341" s="285"/>
    </row>
    <row r="342" spans="1:20" s="22" customFormat="1" ht="20.5">
      <c r="A342" s="93"/>
      <c r="B342" s="93"/>
      <c r="C342" s="349" t="s">
        <v>229</v>
      </c>
      <c r="D342" s="349"/>
      <c r="E342" s="350"/>
      <c r="F342" s="93"/>
      <c r="G342" s="93"/>
      <c r="H342" s="93"/>
      <c r="I342" s="93"/>
      <c r="J342" s="267"/>
      <c r="K342" s="267"/>
      <c r="L342" s="267"/>
      <c r="M342" s="93"/>
      <c r="N342" s="351"/>
      <c r="O342" s="267"/>
      <c r="P342" s="267"/>
      <c r="Q342" s="285"/>
      <c r="R342" s="285"/>
    </row>
    <row r="343" spans="1:20" s="22" customFormat="1" ht="20.5">
      <c r="A343" s="283"/>
      <c r="B343" s="218"/>
      <c r="C343" s="62"/>
      <c r="D343" s="230"/>
      <c r="E343" s="275"/>
      <c r="F343" s="24"/>
      <c r="G343" s="284"/>
      <c r="H343" s="218"/>
      <c r="I343" s="284"/>
      <c r="J343" s="208"/>
      <c r="K343" s="208"/>
      <c r="L343" s="9"/>
      <c r="M343" s="9"/>
      <c r="N343" s="209"/>
      <c r="O343" s="206"/>
      <c r="P343" s="210" t="s">
        <v>101</v>
      </c>
      <c r="Q343" s="285"/>
      <c r="R343" s="285"/>
    </row>
    <row r="344" spans="1:20" s="22" customFormat="1" ht="20.5">
      <c r="A344" s="283"/>
      <c r="B344" s="218"/>
      <c r="C344" s="62"/>
      <c r="D344" s="230"/>
      <c r="E344" s="275"/>
      <c r="F344" s="24"/>
      <c r="G344" s="284"/>
      <c r="H344" s="218"/>
      <c r="I344" s="284"/>
      <c r="J344" s="117" t="str">
        <f>$J$202</f>
        <v>Consolidated financial statements</v>
      </c>
      <c r="K344" s="117"/>
      <c r="L344" s="117"/>
      <c r="M344" s="118"/>
      <c r="N344" s="117" t="str">
        <f>$N$202</f>
        <v>Separate financial statements</v>
      </c>
      <c r="O344" s="117"/>
      <c r="P344" s="117"/>
      <c r="Q344" s="285"/>
      <c r="R344" s="285"/>
    </row>
    <row r="345" spans="1:20" s="22" customFormat="1" ht="20.5">
      <c r="A345" s="283"/>
      <c r="B345" s="218"/>
      <c r="C345" s="62"/>
      <c r="D345" s="230"/>
      <c r="E345" s="275"/>
      <c r="F345" s="24"/>
      <c r="G345" s="284"/>
      <c r="H345" s="218"/>
      <c r="I345" s="284"/>
      <c r="J345" s="213" t="str">
        <f>$J$203</f>
        <v>As at</v>
      </c>
      <c r="K345" s="213"/>
      <c r="L345" s="213"/>
      <c r="M345" s="118"/>
      <c r="N345" s="213" t="str">
        <f>$N$203</f>
        <v>As at</v>
      </c>
      <c r="O345" s="213"/>
      <c r="P345" s="213"/>
      <c r="Q345" s="285"/>
      <c r="R345" s="285"/>
    </row>
    <row r="346" spans="1:20" s="22" customFormat="1" ht="20.5">
      <c r="A346" s="283"/>
      <c r="B346" s="218"/>
      <c r="C346" s="62"/>
      <c r="D346" s="230"/>
      <c r="E346" s="275"/>
      <c r="F346" s="24"/>
      <c r="G346" s="284"/>
      <c r="H346" s="218"/>
      <c r="I346" s="284"/>
      <c r="J346" s="214" t="str">
        <f>$J$204</f>
        <v>March 31, 2022</v>
      </c>
      <c r="K346" s="143"/>
      <c r="L346" s="214" t="str">
        <f>$L$204</f>
        <v>December 31, 2021</v>
      </c>
      <c r="M346" s="21"/>
      <c r="N346" s="214" t="str">
        <f>$N$204</f>
        <v>March 31, 2022</v>
      </c>
      <c r="O346" s="143"/>
      <c r="P346" s="214" t="str">
        <f>$P$204</f>
        <v>December 31, 2021</v>
      </c>
      <c r="Q346" s="285"/>
      <c r="R346" s="285"/>
    </row>
    <row r="347" spans="1:20" s="22" customFormat="1" ht="20.5">
      <c r="A347" s="283"/>
      <c r="B347" s="218"/>
      <c r="C347" s="63" t="s">
        <v>230</v>
      </c>
      <c r="D347" s="224"/>
      <c r="E347" s="275"/>
      <c r="F347" s="24"/>
      <c r="G347" s="284"/>
      <c r="H347" s="218"/>
      <c r="I347" s="284"/>
      <c r="J347" s="138">
        <v>29077884.960000001</v>
      </c>
      <c r="K347" s="138"/>
      <c r="L347" s="138">
        <v>29077884.960000001</v>
      </c>
      <c r="M347" s="138"/>
      <c r="N347" s="292">
        <v>29077884.960000001</v>
      </c>
      <c r="O347" s="203"/>
      <c r="P347" s="292">
        <v>29077884.960000001</v>
      </c>
      <c r="Q347" s="285"/>
      <c r="R347" s="285"/>
    </row>
    <row r="348" spans="1:20" s="22" customFormat="1" ht="20.5">
      <c r="A348" s="283"/>
      <c r="B348" s="218"/>
      <c r="C348" s="63" t="s">
        <v>231</v>
      </c>
      <c r="D348" s="224"/>
      <c r="E348" s="275"/>
      <c r="F348" s="24"/>
      <c r="G348" s="284"/>
      <c r="H348" s="218"/>
      <c r="I348" s="284"/>
      <c r="J348" s="138">
        <v>42904115.039999999</v>
      </c>
      <c r="K348" s="138"/>
      <c r="L348" s="138">
        <v>42904115.039999999</v>
      </c>
      <c r="M348" s="138"/>
      <c r="N348" s="292">
        <v>42904115.039999999</v>
      </c>
      <c r="O348" s="203"/>
      <c r="P348" s="292">
        <v>42904115.039999999</v>
      </c>
      <c r="Q348" s="285"/>
      <c r="R348" s="285"/>
    </row>
    <row r="349" spans="1:20" s="22" customFormat="1" ht="21" thickBot="1">
      <c r="A349" s="283"/>
      <c r="B349" s="218"/>
      <c r="C349" s="62" t="s">
        <v>232</v>
      </c>
      <c r="D349" s="230"/>
      <c r="E349" s="275"/>
      <c r="F349" s="24"/>
      <c r="G349" s="284"/>
      <c r="H349" s="218"/>
      <c r="I349" s="284"/>
      <c r="J349" s="204">
        <f>SUM(J347:J348)</f>
        <v>71982000</v>
      </c>
      <c r="K349" s="233"/>
      <c r="L349" s="204">
        <f>SUM(L347:L348)</f>
        <v>71982000</v>
      </c>
      <c r="M349" s="233"/>
      <c r="N349" s="204">
        <f>SUM(N347:N348)</f>
        <v>71982000</v>
      </c>
      <c r="O349" s="205"/>
      <c r="P349" s="204">
        <f>SUM(P347:P348)</f>
        <v>71982000</v>
      </c>
      <c r="Q349" s="285"/>
      <c r="R349" s="197"/>
      <c r="S349" s="23"/>
      <c r="T349" s="195"/>
    </row>
    <row r="350" spans="1:20" s="22" customFormat="1" ht="21" thickTop="1">
      <c r="A350" s="283"/>
      <c r="B350" s="218"/>
      <c r="C350" s="62"/>
      <c r="D350" s="230"/>
      <c r="E350" s="275"/>
      <c r="F350" s="24"/>
      <c r="G350" s="284"/>
      <c r="H350" s="218"/>
      <c r="I350" s="284"/>
      <c r="J350" s="280"/>
      <c r="K350" s="352"/>
      <c r="L350" s="280"/>
      <c r="M350" s="352"/>
      <c r="N350" s="280"/>
      <c r="O350" s="353"/>
      <c r="P350" s="280"/>
      <c r="Q350" s="285"/>
      <c r="R350" s="197"/>
      <c r="S350" s="23"/>
      <c r="T350" s="195"/>
    </row>
    <row r="351" spans="1:20" s="22" customFormat="1" ht="20.5">
      <c r="A351" s="329" t="s">
        <v>233</v>
      </c>
      <c r="B351" s="330" t="s">
        <v>234</v>
      </c>
      <c r="C351" s="331"/>
      <c r="D351" s="331"/>
      <c r="E351" s="331"/>
      <c r="F351" s="331"/>
      <c r="G351" s="281"/>
      <c r="H351" s="218"/>
      <c r="I351" s="281"/>
      <c r="J351" s="280"/>
      <c r="K351" s="354"/>
      <c r="L351" s="280"/>
      <c r="M351" s="354"/>
      <c r="Q351" s="285"/>
      <c r="R351" s="197"/>
      <c r="S351" s="23"/>
      <c r="T351" s="195"/>
    </row>
    <row r="352" spans="1:20" s="22" customFormat="1" ht="20.5">
      <c r="A352" s="93"/>
      <c r="B352" s="93"/>
      <c r="C352" s="93"/>
      <c r="D352" s="93"/>
      <c r="E352" s="93"/>
      <c r="F352" s="93"/>
      <c r="G352" s="281"/>
      <c r="H352" s="218"/>
      <c r="I352" s="281"/>
      <c r="J352" s="280"/>
      <c r="K352" s="354"/>
      <c r="L352" s="280"/>
      <c r="M352" s="354"/>
      <c r="N352" s="93"/>
      <c r="O352" s="93"/>
      <c r="P352" s="355" t="s">
        <v>101</v>
      </c>
      <c r="Q352" s="285"/>
      <c r="R352" s="197"/>
      <c r="S352" s="23"/>
      <c r="T352" s="195"/>
    </row>
    <row r="353" spans="1:20" s="22" customFormat="1" ht="20.5">
      <c r="A353" s="337"/>
      <c r="B353" s="337"/>
      <c r="C353" s="337"/>
      <c r="D353" s="337"/>
      <c r="E353" s="337"/>
      <c r="F353" s="337"/>
      <c r="G353" s="281"/>
      <c r="H353" s="218"/>
      <c r="I353" s="281"/>
      <c r="J353" s="280"/>
      <c r="K353" s="354"/>
      <c r="L353" s="280"/>
      <c r="M353" s="354"/>
      <c r="N353" s="337" t="s">
        <v>217</v>
      </c>
      <c r="O353" s="338"/>
      <c r="P353" s="337" t="s">
        <v>218</v>
      </c>
      <c r="Q353" s="285"/>
      <c r="R353" s="197"/>
      <c r="S353" s="23"/>
      <c r="T353" s="195"/>
    </row>
    <row r="354" spans="1:20" s="22" customFormat="1" ht="20.5">
      <c r="A354" s="337"/>
      <c r="B354" s="337"/>
      <c r="C354" s="337"/>
      <c r="D354" s="337"/>
      <c r="E354" s="337"/>
      <c r="F354" s="337"/>
      <c r="G354" s="281"/>
      <c r="H354" s="218"/>
      <c r="I354" s="281"/>
      <c r="J354" s="280"/>
      <c r="K354" s="354"/>
      <c r="L354" s="280"/>
      <c r="M354" s="354"/>
      <c r="N354" s="337" t="s">
        <v>219</v>
      </c>
      <c r="O354" s="339"/>
      <c r="P354" s="337" t="s">
        <v>219</v>
      </c>
      <c r="Q354" s="285"/>
      <c r="R354" s="197"/>
      <c r="S354" s="23"/>
      <c r="T354" s="195"/>
    </row>
    <row r="355" spans="1:20" s="22" customFormat="1" ht="20.5">
      <c r="A355" s="337"/>
      <c r="B355" s="337"/>
      <c r="C355" s="337"/>
      <c r="D355" s="337"/>
      <c r="E355" s="337"/>
      <c r="F355" s="337"/>
      <c r="G355" s="281"/>
      <c r="H355" s="218"/>
      <c r="I355" s="281"/>
      <c r="J355" s="280"/>
      <c r="K355" s="354"/>
      <c r="L355" s="280"/>
      <c r="M355" s="354"/>
      <c r="N355" s="340" t="s">
        <v>220</v>
      </c>
      <c r="O355" s="339"/>
      <c r="P355" s="340" t="s">
        <v>220</v>
      </c>
      <c r="Q355" s="285"/>
      <c r="R355" s="197"/>
      <c r="S355" s="23"/>
      <c r="T355" s="195"/>
    </row>
    <row r="356" spans="1:20" s="22" customFormat="1" ht="20.5">
      <c r="A356" s="93"/>
      <c r="B356" s="93"/>
      <c r="C356" s="94" t="s">
        <v>221</v>
      </c>
      <c r="D356" s="93"/>
      <c r="E356" s="93"/>
      <c r="F356" s="356"/>
      <c r="G356" s="281"/>
      <c r="H356" s="218"/>
      <c r="I356" s="281"/>
      <c r="J356" s="280"/>
      <c r="K356" s="354"/>
      <c r="L356" s="280"/>
      <c r="M356" s="354"/>
      <c r="N356" s="264">
        <v>27387442.620000001</v>
      </c>
      <c r="O356" s="264"/>
      <c r="P356" s="264">
        <v>25970242.59</v>
      </c>
      <c r="Q356" s="285"/>
      <c r="R356" s="197"/>
      <c r="S356" s="23"/>
      <c r="T356" s="195"/>
    </row>
    <row r="357" spans="1:20" s="22" customFormat="1" ht="20.5">
      <c r="A357" s="93"/>
      <c r="B357" s="93"/>
      <c r="C357" s="344" t="s">
        <v>222</v>
      </c>
      <c r="D357" s="93" t="s">
        <v>223</v>
      </c>
      <c r="E357" s="93"/>
      <c r="F357" s="356"/>
      <c r="G357" s="281"/>
      <c r="H357" s="218"/>
      <c r="I357" s="281"/>
      <c r="J357" s="280"/>
      <c r="K357" s="354"/>
      <c r="L357" s="280"/>
      <c r="M357" s="354"/>
      <c r="N357" s="264">
        <v>270000</v>
      </c>
      <c r="O357" s="264"/>
      <c r="P357" s="264">
        <v>270000</v>
      </c>
      <c r="Q357" s="285"/>
      <c r="R357" s="197"/>
      <c r="S357" s="23"/>
      <c r="T357" s="195"/>
    </row>
    <row r="358" spans="1:20" s="22" customFormat="1" ht="20.5">
      <c r="A358" s="93"/>
      <c r="B358" s="93"/>
      <c r="C358" s="357" t="s">
        <v>235</v>
      </c>
      <c r="D358" s="93"/>
      <c r="E358" s="93"/>
      <c r="F358" s="356"/>
      <c r="G358" s="281"/>
      <c r="H358" s="218"/>
      <c r="I358" s="281"/>
      <c r="J358" s="280"/>
      <c r="K358" s="354"/>
      <c r="L358" s="280"/>
      <c r="M358" s="354"/>
      <c r="N358" s="264">
        <v>-846471.63000000385</v>
      </c>
      <c r="O358" s="264"/>
      <c r="P358" s="264">
        <v>-810471.66</v>
      </c>
      <c r="Q358" s="285"/>
      <c r="R358" s="197"/>
      <c r="S358" s="23"/>
      <c r="T358" s="195"/>
    </row>
    <row r="359" spans="1:20" s="22" customFormat="1" ht="21" thickBot="1">
      <c r="A359" s="93"/>
      <c r="B359" s="93"/>
      <c r="C359" s="115" t="s">
        <v>226</v>
      </c>
      <c r="D359" s="115"/>
      <c r="E359" s="115"/>
      <c r="F359" s="358"/>
      <c r="G359" s="281"/>
      <c r="H359" s="218"/>
      <c r="I359" s="281"/>
      <c r="J359" s="280"/>
      <c r="K359" s="354"/>
      <c r="L359" s="280"/>
      <c r="M359" s="354"/>
      <c r="N359" s="204">
        <f>SUM(N356:N358)</f>
        <v>26810970.989999998</v>
      </c>
      <c r="O359" s="286"/>
      <c r="P359" s="204">
        <f>SUM(P356:P358)</f>
        <v>25429770.93</v>
      </c>
      <c r="Q359" s="285"/>
      <c r="R359" s="197"/>
      <c r="S359" s="23"/>
      <c r="T359" s="195"/>
    </row>
    <row r="360" spans="1:20" s="22" customFormat="1" ht="21" thickTop="1">
      <c r="A360" s="283"/>
      <c r="B360" s="218"/>
      <c r="C360" s="62"/>
      <c r="D360" s="230"/>
      <c r="E360" s="359"/>
      <c r="F360" s="24"/>
      <c r="G360" s="281"/>
      <c r="H360" s="218"/>
      <c r="I360" s="281"/>
      <c r="J360" s="281"/>
      <c r="K360" s="281"/>
      <c r="L360" s="9"/>
      <c r="M360" s="9"/>
      <c r="N360" s="287"/>
      <c r="O360" s="287"/>
      <c r="P360" s="289"/>
      <c r="Q360" s="285"/>
      <c r="R360" s="285"/>
    </row>
    <row r="361" spans="1:20" s="22" customFormat="1" ht="20.5">
      <c r="A361" s="283"/>
      <c r="B361" s="218"/>
      <c r="C361" s="62"/>
      <c r="D361" s="230"/>
      <c r="E361" s="359"/>
      <c r="F361" s="24"/>
      <c r="G361" s="281"/>
      <c r="H361" s="218"/>
      <c r="I361" s="281"/>
      <c r="J361" s="281"/>
      <c r="K361" s="281"/>
      <c r="L361" s="9"/>
      <c r="M361" s="9"/>
      <c r="N361" s="287"/>
      <c r="O361" s="287"/>
      <c r="P361" s="289">
        <f>P321+1</f>
        <v>19</v>
      </c>
      <c r="Q361" s="285"/>
      <c r="R361" s="285"/>
    </row>
    <row r="362" spans="1:20" s="22" customFormat="1" ht="20.5">
      <c r="A362" s="283" t="s">
        <v>236</v>
      </c>
      <c r="B362" s="218" t="s">
        <v>237</v>
      </c>
      <c r="C362" s="62"/>
      <c r="D362" s="230"/>
      <c r="E362" s="275"/>
      <c r="F362" s="24"/>
      <c r="G362" s="284"/>
      <c r="H362" s="218"/>
      <c r="I362" s="284"/>
      <c r="J362" s="284"/>
      <c r="K362" s="284"/>
      <c r="L362" s="9"/>
      <c r="M362" s="9"/>
      <c r="N362" s="287"/>
      <c r="O362" s="288"/>
      <c r="P362" s="287"/>
      <c r="Q362" s="285"/>
      <c r="R362" s="285"/>
    </row>
    <row r="363" spans="1:20" s="22" customFormat="1" ht="20.5">
      <c r="A363" s="283"/>
      <c r="B363" s="218"/>
      <c r="C363" s="62"/>
      <c r="D363" s="230"/>
      <c r="E363" s="275"/>
      <c r="F363" s="24"/>
      <c r="G363" s="284"/>
      <c r="H363" s="218"/>
      <c r="I363" s="284"/>
      <c r="J363" s="208"/>
      <c r="K363" s="208"/>
      <c r="L363" s="9"/>
      <c r="M363" s="9"/>
      <c r="N363" s="209"/>
      <c r="O363" s="206"/>
      <c r="P363" s="210" t="s">
        <v>101</v>
      </c>
      <c r="Q363" s="285"/>
      <c r="R363" s="285"/>
    </row>
    <row r="364" spans="1:20" s="22" customFormat="1" ht="20.5">
      <c r="A364" s="283"/>
      <c r="B364" s="218"/>
      <c r="C364" s="62"/>
      <c r="D364" s="230"/>
      <c r="E364" s="275"/>
      <c r="F364" s="24"/>
      <c r="G364" s="284"/>
      <c r="H364" s="218"/>
      <c r="I364" s="284"/>
      <c r="J364" s="208"/>
      <c r="K364" s="208"/>
      <c r="L364" s="9"/>
      <c r="M364" s="9"/>
      <c r="N364" s="360" t="s">
        <v>134</v>
      </c>
      <c r="O364" s="360"/>
      <c r="P364" s="360"/>
      <c r="Q364" s="285"/>
      <c r="R364" s="285"/>
    </row>
    <row r="365" spans="1:20" s="22" customFormat="1" ht="20.5">
      <c r="A365" s="283"/>
      <c r="B365" s="218"/>
      <c r="C365" s="62"/>
      <c r="D365" s="230"/>
      <c r="E365" s="275"/>
      <c r="F365" s="24"/>
      <c r="G365" s="284"/>
      <c r="H365" s="218"/>
      <c r="I365" s="284"/>
      <c r="J365" s="164"/>
      <c r="K365" s="164"/>
      <c r="L365" s="164"/>
      <c r="M365" s="118"/>
      <c r="N365" s="273"/>
      <c r="O365" s="273"/>
      <c r="P365" s="273"/>
      <c r="Q365" s="285"/>
      <c r="R365" s="285"/>
    </row>
    <row r="366" spans="1:20" s="22" customFormat="1" ht="20.5">
      <c r="A366" s="283"/>
      <c r="B366" s="218"/>
      <c r="C366" s="62"/>
      <c r="D366" s="230"/>
      <c r="E366" s="275"/>
      <c r="F366" s="24"/>
      <c r="G366" s="284"/>
      <c r="H366" s="218"/>
      <c r="I366" s="284"/>
      <c r="J366" s="164"/>
      <c r="K366" s="164"/>
      <c r="L366" s="164"/>
      <c r="M366" s="118"/>
      <c r="N366" s="361" t="str">
        <f>$N$203</f>
        <v>As at</v>
      </c>
      <c r="O366" s="361"/>
      <c r="P366" s="361" t="str">
        <f>$N$203</f>
        <v>As at</v>
      </c>
      <c r="Q366" s="285"/>
      <c r="R366" s="285"/>
    </row>
    <row r="367" spans="1:20" s="22" customFormat="1" ht="20.5">
      <c r="A367" s="283"/>
      <c r="B367" s="218"/>
      <c r="C367" s="62"/>
      <c r="D367" s="230"/>
      <c r="E367" s="275"/>
      <c r="F367" s="24"/>
      <c r="G367" s="284"/>
      <c r="H367" s="218"/>
      <c r="I367" s="284"/>
      <c r="J367" s="123"/>
      <c r="K367" s="124"/>
      <c r="L367" s="123"/>
      <c r="M367" s="21"/>
      <c r="N367" s="362" t="str">
        <f>$N$204</f>
        <v>March 31, 2022</v>
      </c>
      <c r="O367" s="124"/>
      <c r="P367" s="362" t="str">
        <f>$P$204</f>
        <v>December 31, 2021</v>
      </c>
      <c r="Q367" s="285"/>
      <c r="R367" s="285"/>
    </row>
    <row r="368" spans="1:20" s="22" customFormat="1" ht="20.5">
      <c r="A368" s="283"/>
      <c r="B368" s="218"/>
      <c r="C368" s="63" t="s">
        <v>238</v>
      </c>
      <c r="D368" s="230"/>
      <c r="E368" s="275"/>
      <c r="F368" s="24"/>
      <c r="G368" s="284"/>
      <c r="H368" s="218"/>
      <c r="I368" s="284"/>
      <c r="J368" s="363"/>
      <c r="K368" s="281"/>
      <c r="L368" s="277"/>
      <c r="M368" s="364"/>
      <c r="N368" s="292">
        <v>650000</v>
      </c>
      <c r="O368" s="203"/>
      <c r="P368" s="292">
        <v>650000</v>
      </c>
      <c r="Q368" s="285"/>
      <c r="R368" s="285"/>
    </row>
    <row r="369" spans="1:20" s="22" customFormat="1" ht="20.5">
      <c r="A369" s="283"/>
      <c r="B369" s="218"/>
      <c r="C369" s="63" t="s">
        <v>239</v>
      </c>
      <c r="D369" s="230"/>
      <c r="E369" s="275"/>
      <c r="F369" s="24"/>
      <c r="G369" s="284"/>
      <c r="H369" s="218"/>
      <c r="I369" s="284"/>
      <c r="J369" s="363"/>
      <c r="K369" s="281"/>
      <c r="L369" s="277"/>
      <c r="M369" s="364"/>
      <c r="N369" s="292">
        <v>675605.36</v>
      </c>
      <c r="O369" s="203"/>
      <c r="P369" s="292">
        <v>2189345.37</v>
      </c>
      <c r="Q369" s="285"/>
      <c r="R369" s="285"/>
    </row>
    <row r="370" spans="1:20" s="22" customFormat="1" ht="21" thickBot="1">
      <c r="A370" s="283"/>
      <c r="B370" s="218"/>
      <c r="C370" s="62"/>
      <c r="D370" s="230" t="s">
        <v>120</v>
      </c>
      <c r="E370" s="275"/>
      <c r="F370" s="24"/>
      <c r="G370" s="284"/>
      <c r="H370" s="218"/>
      <c r="I370" s="284"/>
      <c r="J370" s="280"/>
      <c r="K370" s="281"/>
      <c r="L370" s="280"/>
      <c r="M370" s="364"/>
      <c r="N370" s="204">
        <f>SUM(N368:N369)</f>
        <v>1325605.3599999999</v>
      </c>
      <c r="O370" s="205"/>
      <c r="P370" s="204">
        <f>SUM(P368:P369)</f>
        <v>2839345.37</v>
      </c>
      <c r="Q370" s="285"/>
      <c r="R370" s="285"/>
    </row>
    <row r="371" spans="1:20" s="22" customFormat="1" ht="21" thickTop="1">
      <c r="Q371" s="285"/>
      <c r="R371" s="285"/>
    </row>
    <row r="372" spans="1:20" s="22" customFormat="1" ht="20.5">
      <c r="A372" s="283" t="s">
        <v>240</v>
      </c>
      <c r="B372" s="218" t="s">
        <v>241</v>
      </c>
      <c r="C372" s="62"/>
      <c r="D372" s="230"/>
      <c r="E372" s="275"/>
      <c r="F372" s="24"/>
      <c r="G372" s="284"/>
      <c r="H372" s="218"/>
      <c r="I372" s="284"/>
      <c r="J372" s="284"/>
      <c r="K372" s="284"/>
      <c r="L372" s="9"/>
      <c r="M372" s="9"/>
      <c r="N372" s="287"/>
      <c r="O372" s="288"/>
      <c r="P372" s="287"/>
      <c r="Q372" s="285"/>
      <c r="R372" s="285"/>
    </row>
    <row r="373" spans="1:20" s="65" customFormat="1" ht="20.5">
      <c r="A373" s="271"/>
      <c r="B373" s="212"/>
      <c r="C373" s="212"/>
      <c r="D373" s="212"/>
      <c r="F373" s="212"/>
      <c r="H373" s="212"/>
      <c r="J373" s="93"/>
      <c r="K373" s="93"/>
      <c r="L373" s="93"/>
      <c r="M373" s="93"/>
      <c r="N373" s="93"/>
      <c r="O373" s="93"/>
      <c r="P373" s="210" t="s">
        <v>101</v>
      </c>
    </row>
    <row r="374" spans="1:20" s="218" customFormat="1" ht="20.5">
      <c r="A374" s="271"/>
      <c r="B374" s="2"/>
      <c r="C374" s="212"/>
      <c r="D374" s="2"/>
      <c r="F374" s="34"/>
      <c r="H374" s="34"/>
      <c r="J374" s="93"/>
      <c r="K374" s="93"/>
      <c r="L374" s="93"/>
      <c r="M374" s="93"/>
      <c r="N374" s="365" t="s">
        <v>134</v>
      </c>
      <c r="O374" s="365"/>
      <c r="P374" s="365"/>
    </row>
    <row r="375" spans="1:20" s="65" customFormat="1" ht="20.5">
      <c r="A375" s="366"/>
      <c r="B375" s="2"/>
      <c r="C375" s="2"/>
      <c r="D375" s="2"/>
      <c r="F375" s="34"/>
      <c r="H375" s="34"/>
      <c r="J375" s="115"/>
      <c r="K375" s="115"/>
      <c r="L375" s="115"/>
      <c r="M375" s="115"/>
      <c r="N375" s="367"/>
      <c r="O375" s="367"/>
      <c r="P375" s="367"/>
    </row>
    <row r="376" spans="1:20" s="218" customFormat="1" ht="20.5">
      <c r="A376" s="1"/>
      <c r="B376" s="2"/>
      <c r="C376" s="212"/>
      <c r="D376" s="2"/>
      <c r="F376" s="34"/>
      <c r="H376" s="34"/>
      <c r="J376" s="115"/>
      <c r="K376" s="115"/>
      <c r="L376" s="115"/>
      <c r="M376" s="115"/>
      <c r="N376" s="296" t="str">
        <f>N366</f>
        <v>As at</v>
      </c>
      <c r="O376" s="296"/>
      <c r="P376" s="296"/>
    </row>
    <row r="377" spans="1:20" s="65" customFormat="1" ht="20.5">
      <c r="A377" s="1"/>
      <c r="B377" s="2"/>
      <c r="C377" s="2"/>
      <c r="D377" s="2"/>
      <c r="F377" s="34"/>
      <c r="H377" s="34"/>
      <c r="J377" s="368" t="s">
        <v>242</v>
      </c>
      <c r="K377" s="299"/>
      <c r="L377" s="368" t="s">
        <v>243</v>
      </c>
      <c r="M377" s="299"/>
      <c r="N377" s="362" t="str">
        <f>N346</f>
        <v>March 31, 2022</v>
      </c>
      <c r="O377" s="124"/>
      <c r="P377" s="362" t="str">
        <f>P346</f>
        <v>December 31, 2021</v>
      </c>
    </row>
    <row r="378" spans="1:20" s="65" customFormat="1">
      <c r="A378" s="1"/>
      <c r="B378" s="2"/>
      <c r="C378" s="2" t="s">
        <v>244</v>
      </c>
      <c r="D378" s="2"/>
      <c r="F378" s="34"/>
      <c r="H378" s="34"/>
      <c r="J378" s="369" t="s">
        <v>245</v>
      </c>
      <c r="K378" s="370"/>
      <c r="L378" s="369" t="s">
        <v>246</v>
      </c>
      <c r="M378" s="370"/>
      <c r="N378" s="159">
        <v>0</v>
      </c>
      <c r="O378" s="146"/>
      <c r="P378" s="159">
        <v>1140547.6000000001</v>
      </c>
    </row>
    <row r="379" spans="1:20" s="65" customFormat="1" ht="20.5">
      <c r="A379" s="1"/>
      <c r="B379" s="2"/>
      <c r="C379" s="2" t="s">
        <v>247</v>
      </c>
      <c r="D379" s="2"/>
      <c r="F379" s="212"/>
      <c r="H379" s="212"/>
      <c r="J379" s="371" t="s">
        <v>248</v>
      </c>
      <c r="L379" s="372" t="s">
        <v>249</v>
      </c>
      <c r="M379" s="2"/>
      <c r="N379" s="292">
        <v>340000000</v>
      </c>
      <c r="O379" s="290"/>
      <c r="P379" s="292">
        <v>310000000</v>
      </c>
      <c r="R379" s="373"/>
    </row>
    <row r="380" spans="1:20" s="65" customFormat="1" ht="21" thickBot="1">
      <c r="A380" s="1"/>
      <c r="B380" s="2"/>
      <c r="D380" s="9" t="s">
        <v>120</v>
      </c>
      <c r="F380" s="212"/>
      <c r="H380" s="212"/>
      <c r="J380" s="374"/>
      <c r="L380" s="374"/>
      <c r="M380" s="2"/>
      <c r="N380" s="204">
        <f>SUM(N378:N379)</f>
        <v>340000000</v>
      </c>
      <c r="O380" s="291"/>
      <c r="P380" s="204">
        <f>SUM(P378:P379)</f>
        <v>311140547.60000002</v>
      </c>
      <c r="R380" s="302"/>
      <c r="T380" s="375"/>
    </row>
    <row r="381" spans="1:20" s="65" customFormat="1" ht="21" thickTop="1">
      <c r="A381" s="1"/>
      <c r="B381" s="2"/>
      <c r="C381" s="28"/>
      <c r="D381" s="2"/>
      <c r="E381" s="231"/>
      <c r="F381" s="2"/>
      <c r="G381" s="231"/>
      <c r="H381" s="2"/>
      <c r="I381" s="231"/>
      <c r="J381" s="231"/>
      <c r="K381" s="231"/>
      <c r="L381" s="376"/>
      <c r="M381" s="2"/>
      <c r="N381" s="376"/>
      <c r="O381" s="2"/>
      <c r="P381" s="377"/>
    </row>
    <row r="382" spans="1:20" s="65" customFormat="1" ht="20.5">
      <c r="A382" s="8" t="s">
        <v>250</v>
      </c>
      <c r="B382" s="9" t="s">
        <v>251</v>
      </c>
      <c r="C382" s="218"/>
      <c r="D382" s="28"/>
      <c r="E382" s="231"/>
      <c r="F382" s="2"/>
      <c r="G382" s="231"/>
      <c r="H382" s="2"/>
      <c r="I382" s="231"/>
      <c r="J382" s="378"/>
      <c r="K382" s="231"/>
      <c r="L382" s="2"/>
      <c r="M382" s="2"/>
      <c r="N382" s="2"/>
      <c r="O382" s="2"/>
      <c r="R382" s="379"/>
      <c r="T382" s="380"/>
    </row>
    <row r="383" spans="1:20" s="65" customFormat="1" ht="20.5">
      <c r="A383" s="1"/>
      <c r="B383" s="2"/>
      <c r="D383" s="28"/>
      <c r="E383" s="231"/>
      <c r="F383" s="2"/>
      <c r="G383" s="231"/>
      <c r="H383" s="2"/>
      <c r="I383" s="231"/>
      <c r="J383" s="208"/>
      <c r="K383" s="208"/>
      <c r="L383" s="9"/>
      <c r="M383" s="9"/>
      <c r="N383" s="209"/>
      <c r="O383" s="206"/>
      <c r="P383" s="210" t="s">
        <v>101</v>
      </c>
      <c r="R383" s="379"/>
      <c r="T383" s="302"/>
    </row>
    <row r="384" spans="1:20" s="65" customFormat="1" ht="20.5">
      <c r="A384" s="271"/>
      <c r="B384" s="2"/>
      <c r="C384" s="23"/>
      <c r="D384" s="2"/>
      <c r="E384" s="3"/>
      <c r="F384" s="2"/>
      <c r="G384" s="3"/>
      <c r="H384" s="3"/>
      <c r="I384" s="3"/>
      <c r="J384" s="117" t="str">
        <f>$J$202</f>
        <v>Consolidated financial statements</v>
      </c>
      <c r="K384" s="117"/>
      <c r="L384" s="117"/>
      <c r="M384" s="118"/>
      <c r="N384" s="117" t="str">
        <f>$N$202</f>
        <v>Separate financial statements</v>
      </c>
      <c r="O384" s="117"/>
      <c r="P384" s="117"/>
    </row>
    <row r="385" spans="1:24" s="65" customFormat="1" ht="20.5">
      <c r="A385" s="271"/>
      <c r="B385" s="2"/>
      <c r="C385" s="23"/>
      <c r="D385" s="2"/>
      <c r="E385" s="3"/>
      <c r="F385" s="2"/>
      <c r="G385" s="3"/>
      <c r="H385" s="3"/>
      <c r="I385" s="3"/>
      <c r="J385" s="213" t="str">
        <f>$J$203</f>
        <v>As at</v>
      </c>
      <c r="K385" s="213"/>
      <c r="L385" s="213"/>
      <c r="M385" s="118"/>
      <c r="N385" s="213" t="str">
        <f>$N$203</f>
        <v>As at</v>
      </c>
      <c r="O385" s="213"/>
      <c r="P385" s="213"/>
    </row>
    <row r="386" spans="1:24" s="65" customFormat="1" ht="20.5">
      <c r="A386" s="271"/>
      <c r="B386" s="2"/>
      <c r="C386" s="22"/>
      <c r="D386" s="2"/>
      <c r="E386" s="3"/>
      <c r="F386" s="2"/>
      <c r="G386" s="3"/>
      <c r="H386" s="3"/>
      <c r="I386" s="3"/>
      <c r="J386" s="214" t="str">
        <f>$J$204</f>
        <v>March 31, 2022</v>
      </c>
      <c r="K386" s="143"/>
      <c r="L386" s="214" t="str">
        <f>$L$204</f>
        <v>December 31, 2021</v>
      </c>
      <c r="M386" s="21"/>
      <c r="N386" s="214" t="str">
        <f>$N$204</f>
        <v>March 31, 2022</v>
      </c>
      <c r="O386" s="143"/>
      <c r="P386" s="214" t="str">
        <f>$P$204</f>
        <v>December 31, 2021</v>
      </c>
    </row>
    <row r="387" spans="1:24" s="65" customFormat="1" ht="20.5">
      <c r="A387" s="271"/>
      <c r="B387" s="2"/>
      <c r="C387" s="381" t="s">
        <v>252</v>
      </c>
      <c r="D387" s="93"/>
      <c r="E387" s="93"/>
      <c r="F387" s="2"/>
      <c r="G387" s="3"/>
      <c r="H387" s="3"/>
      <c r="I387" s="3"/>
      <c r="J387" s="3"/>
      <c r="K387" s="3"/>
      <c r="L387" s="217"/>
      <c r="M387" s="2"/>
      <c r="N387" s="218"/>
      <c r="O387" s="218"/>
      <c r="P387" s="382"/>
    </row>
    <row r="388" spans="1:24" s="65" customFormat="1" ht="20.5">
      <c r="A388" s="271"/>
      <c r="B388" s="2"/>
      <c r="C388" s="383"/>
      <c r="D388" s="383" t="s">
        <v>253</v>
      </c>
      <c r="E388" s="381"/>
      <c r="F388" s="2"/>
      <c r="G388" s="3"/>
      <c r="H388" s="3"/>
      <c r="I388" s="3"/>
      <c r="J388" s="290">
        <v>2950381.7399999998</v>
      </c>
      <c r="K388" s="218"/>
      <c r="L388" s="384">
        <v>1599917.5000000005</v>
      </c>
      <c r="M388" s="2"/>
      <c r="N388" s="290">
        <v>3507515.33</v>
      </c>
      <c r="O388" s="233"/>
      <c r="P388" s="384">
        <v>1599917.5</v>
      </c>
      <c r="R388" s="60"/>
    </row>
    <row r="389" spans="1:24" s="65" customFormat="1" ht="20.5">
      <c r="A389" s="271"/>
      <c r="B389" s="2"/>
      <c r="C389" s="383"/>
      <c r="D389" s="383" t="s">
        <v>254</v>
      </c>
      <c r="E389" s="381"/>
      <c r="F389" s="2"/>
      <c r="G389" s="3"/>
      <c r="H389" s="3"/>
      <c r="I389" s="3"/>
      <c r="J389" s="385">
        <v>64753487.740000002</v>
      </c>
      <c r="K389" s="218"/>
      <c r="L389" s="386">
        <v>79317165.430000007</v>
      </c>
      <c r="M389" s="2"/>
      <c r="N389" s="385">
        <v>64753487.740000002</v>
      </c>
      <c r="O389" s="233"/>
      <c r="P389" s="386">
        <v>79317165.430000007</v>
      </c>
    </row>
    <row r="390" spans="1:24" s="65" customFormat="1" ht="20.5">
      <c r="A390" s="271"/>
      <c r="B390" s="2"/>
      <c r="C390" s="383"/>
      <c r="D390" s="93"/>
      <c r="E390" s="381" t="s">
        <v>120</v>
      </c>
      <c r="F390" s="2"/>
      <c r="G390" s="3"/>
      <c r="H390" s="3"/>
      <c r="I390" s="3"/>
      <c r="J390" s="232">
        <f>SUM(J388:J389)</f>
        <v>67703869.480000004</v>
      </c>
      <c r="K390" s="218"/>
      <c r="L390" s="232">
        <f>SUM(L388:L389)</f>
        <v>80917082.930000007</v>
      </c>
      <c r="M390" s="2"/>
      <c r="N390" s="232">
        <f>SUM(N388:N389)</f>
        <v>68261003.070000008</v>
      </c>
      <c r="O390" s="233"/>
      <c r="P390" s="232">
        <f>SUM(P388:P389)</f>
        <v>80917082.930000007</v>
      </c>
    </row>
    <row r="391" spans="1:24" s="65" customFormat="1" ht="20.5">
      <c r="A391" s="271"/>
      <c r="B391" s="2"/>
      <c r="C391" s="381" t="s">
        <v>255</v>
      </c>
      <c r="D391" s="383"/>
      <c r="E391" s="381"/>
      <c r="F391" s="2"/>
      <c r="G391" s="3"/>
      <c r="H391" s="3"/>
      <c r="I391" s="3"/>
      <c r="J391" s="218"/>
      <c r="K391" s="218"/>
      <c r="L391" s="382"/>
      <c r="M391" s="2"/>
      <c r="N391" s="218"/>
      <c r="O391" s="218"/>
      <c r="P391" s="382"/>
    </row>
    <row r="392" spans="1:24" s="65" customFormat="1" ht="20.5">
      <c r="A392" s="271"/>
      <c r="B392" s="2"/>
      <c r="C392" s="23"/>
      <c r="D392" s="2" t="s">
        <v>255</v>
      </c>
      <c r="E392" s="3"/>
      <c r="F392" s="2"/>
      <c r="G392" s="3"/>
      <c r="H392" s="3"/>
      <c r="I392" s="3"/>
      <c r="J392" s="290">
        <v>6281313.0299999993</v>
      </c>
      <c r="K392" s="291"/>
      <c r="L392" s="384">
        <v>9299045.2300000004</v>
      </c>
      <c r="M392" s="138"/>
      <c r="N392" s="290">
        <v>6271469.0300000003</v>
      </c>
      <c r="O392" s="291"/>
      <c r="P392" s="384">
        <v>9224015.2300000004</v>
      </c>
    </row>
    <row r="393" spans="1:24" s="65" customFormat="1" ht="20.5">
      <c r="A393" s="271"/>
      <c r="B393" s="2"/>
      <c r="C393" s="22"/>
      <c r="D393" s="2" t="s">
        <v>256</v>
      </c>
      <c r="E393" s="3"/>
      <c r="F393" s="2"/>
      <c r="G393" s="3"/>
      <c r="H393" s="3"/>
      <c r="I393" s="3"/>
      <c r="J393" s="385">
        <v>3715583.89</v>
      </c>
      <c r="K393" s="291"/>
      <c r="L393" s="386">
        <v>8721884.3499999996</v>
      </c>
      <c r="M393" s="138"/>
      <c r="N393" s="385">
        <v>3541838.35</v>
      </c>
      <c r="O393" s="291"/>
      <c r="P393" s="386">
        <v>8591372.3800000008</v>
      </c>
    </row>
    <row r="394" spans="1:24" s="65" customFormat="1" ht="20.5">
      <c r="A394" s="271"/>
      <c r="B394" s="2"/>
      <c r="C394" s="23"/>
      <c r="D394" s="2"/>
      <c r="E394" s="381" t="s">
        <v>120</v>
      </c>
      <c r="F394" s="2"/>
      <c r="G394" s="3"/>
      <c r="H394" s="3"/>
      <c r="I394" s="3"/>
      <c r="J394" s="232">
        <f>SUM(J392:J393)</f>
        <v>9996896.9199999999</v>
      </c>
      <c r="K394" s="291"/>
      <c r="L394" s="232">
        <f>SUM(L392:L393)</f>
        <v>18020929.579999998</v>
      </c>
      <c r="M394" s="138"/>
      <c r="N394" s="232">
        <f>SUM(N392:N393)</f>
        <v>9813307.3800000008</v>
      </c>
      <c r="O394" s="291"/>
      <c r="P394" s="232">
        <f>SUM(P392:P393)</f>
        <v>17815387.609999999</v>
      </c>
    </row>
    <row r="395" spans="1:24" s="65" customFormat="1" ht="21" thickBot="1">
      <c r="A395" s="271"/>
      <c r="B395" s="2"/>
      <c r="C395" s="381" t="s">
        <v>257</v>
      </c>
      <c r="D395" s="2"/>
      <c r="E395" s="3"/>
      <c r="F395" s="2"/>
      <c r="G395" s="3"/>
      <c r="H395" s="3"/>
      <c r="I395" s="3"/>
      <c r="J395" s="387">
        <f>J390+J394</f>
        <v>77700766.400000006</v>
      </c>
      <c r="K395" s="233"/>
      <c r="L395" s="387">
        <f>L390+L394</f>
        <v>98938012.510000005</v>
      </c>
      <c r="M395" s="138"/>
      <c r="N395" s="387">
        <f>N390+N394</f>
        <v>78074310.450000003</v>
      </c>
      <c r="O395" s="233"/>
      <c r="P395" s="387">
        <f>P390+P394</f>
        <v>98732470.540000007</v>
      </c>
      <c r="R395" s="379"/>
      <c r="S395" s="379"/>
      <c r="T395" s="379"/>
      <c r="U395" s="379"/>
      <c r="V395" s="379"/>
      <c r="W395" s="379"/>
      <c r="X395" s="379"/>
    </row>
    <row r="396" spans="1:24" s="65" customFormat="1" ht="21" thickTop="1">
      <c r="A396" s="271"/>
      <c r="B396" s="2"/>
      <c r="C396" s="22"/>
      <c r="D396" s="2"/>
      <c r="E396" s="3"/>
      <c r="F396" s="2"/>
      <c r="G396" s="3"/>
      <c r="H396" s="3"/>
      <c r="I396" s="3"/>
      <c r="J396" s="3"/>
      <c r="K396" s="3"/>
      <c r="L396" s="217"/>
      <c r="M396" s="2"/>
      <c r="N396" s="218"/>
      <c r="O396" s="218"/>
      <c r="P396" s="382"/>
    </row>
    <row r="397" spans="1:24" s="65" customFormat="1" ht="20.5">
      <c r="A397" s="271"/>
      <c r="B397" s="2"/>
      <c r="C397" s="22"/>
      <c r="D397" s="2"/>
      <c r="E397" s="3"/>
      <c r="F397" s="2"/>
      <c r="G397" s="3"/>
      <c r="H397" s="3"/>
      <c r="I397" s="3"/>
      <c r="J397" s="3"/>
      <c r="K397" s="3"/>
      <c r="L397" s="217"/>
      <c r="M397" s="2"/>
      <c r="N397" s="218"/>
      <c r="O397" s="218"/>
      <c r="P397" s="382"/>
    </row>
    <row r="398" spans="1:24" s="65" customFormat="1" ht="20.5">
      <c r="A398" s="271"/>
      <c r="B398" s="2"/>
      <c r="C398" s="22"/>
      <c r="D398" s="2"/>
      <c r="E398" s="3"/>
      <c r="F398" s="2"/>
      <c r="G398" s="3"/>
      <c r="H398" s="3"/>
      <c r="I398" s="3"/>
      <c r="J398" s="3"/>
      <c r="K398" s="3"/>
      <c r="L398" s="217"/>
      <c r="M398" s="2"/>
      <c r="N398" s="218"/>
      <c r="O398" s="218"/>
      <c r="P398" s="382"/>
    </row>
    <row r="399" spans="1:24" s="65" customFormat="1" ht="20.5">
      <c r="A399" s="271"/>
      <c r="B399" s="2"/>
      <c r="C399" s="22"/>
      <c r="D399" s="2"/>
      <c r="E399" s="3"/>
      <c r="F399" s="2"/>
      <c r="G399" s="3"/>
      <c r="H399" s="3"/>
      <c r="I399" s="3"/>
      <c r="J399" s="3"/>
      <c r="K399" s="3"/>
      <c r="L399" s="217"/>
      <c r="M399" s="2"/>
      <c r="N399" s="218"/>
      <c r="O399" s="218"/>
      <c r="P399" s="382"/>
    </row>
    <row r="400" spans="1:24" s="65" customFormat="1" ht="20.5">
      <c r="A400" s="271"/>
      <c r="B400" s="2"/>
      <c r="C400" s="22"/>
      <c r="D400" s="2"/>
      <c r="E400" s="3"/>
      <c r="F400" s="2"/>
      <c r="G400" s="3"/>
      <c r="H400" s="3"/>
      <c r="I400" s="3"/>
      <c r="J400" s="3"/>
      <c r="K400" s="3"/>
      <c r="L400" s="217"/>
      <c r="M400" s="2"/>
      <c r="N400" s="218"/>
      <c r="O400" s="218"/>
      <c r="P400" s="382"/>
    </row>
    <row r="401" spans="1:16" s="65" customFormat="1" ht="20.5">
      <c r="A401" s="271"/>
      <c r="B401" s="2"/>
      <c r="C401" s="22"/>
      <c r="D401" s="2"/>
      <c r="E401" s="3"/>
      <c r="F401" s="2"/>
      <c r="G401" s="3"/>
      <c r="H401" s="3"/>
      <c r="I401" s="3"/>
      <c r="J401" s="3"/>
      <c r="K401" s="3"/>
      <c r="L401" s="217"/>
      <c r="M401" s="2"/>
      <c r="N401" s="218"/>
      <c r="O401" s="218"/>
      <c r="P401" s="388">
        <f>P361+1</f>
        <v>20</v>
      </c>
    </row>
    <row r="402" spans="1:16" s="65" customFormat="1" ht="20.5">
      <c r="A402" s="389" t="s">
        <v>258</v>
      </c>
      <c r="B402" s="118" t="s">
        <v>259</v>
      </c>
      <c r="C402" s="390"/>
      <c r="D402" s="325"/>
      <c r="E402" s="391"/>
      <c r="F402" s="392"/>
      <c r="G402" s="3"/>
      <c r="H402" s="3"/>
      <c r="I402" s="3"/>
      <c r="J402" s="3"/>
      <c r="K402" s="3"/>
      <c r="L402" s="217"/>
      <c r="M402" s="2"/>
      <c r="N402" s="218"/>
      <c r="O402" s="218"/>
      <c r="P402" s="388"/>
    </row>
    <row r="403" spans="1:16" s="65" customFormat="1" ht="20.5">
      <c r="A403" s="393"/>
      <c r="B403" s="392"/>
      <c r="C403" s="390"/>
      <c r="D403" s="325"/>
      <c r="E403" s="391"/>
      <c r="F403" s="392"/>
      <c r="G403" s="3"/>
      <c r="H403" s="3"/>
      <c r="I403" s="3"/>
      <c r="J403" s="208"/>
      <c r="K403" s="208"/>
      <c r="L403" s="9"/>
      <c r="M403" s="9"/>
      <c r="N403" s="209"/>
      <c r="O403" s="206"/>
      <c r="P403" s="210" t="s">
        <v>101</v>
      </c>
    </row>
    <row r="404" spans="1:16" s="65" customFormat="1" ht="20.5">
      <c r="A404" s="393"/>
      <c r="B404" s="392"/>
      <c r="C404" s="390"/>
      <c r="D404" s="325"/>
      <c r="E404" s="391"/>
      <c r="F404" s="392"/>
      <c r="G404" s="3"/>
      <c r="H404" s="3"/>
      <c r="I404" s="3"/>
      <c r="J404" s="117" t="str">
        <f>$J$202</f>
        <v>Consolidated financial statements</v>
      </c>
      <c r="K404" s="117"/>
      <c r="L404" s="117"/>
      <c r="M404" s="118"/>
      <c r="N404" s="117" t="str">
        <f>$N$202</f>
        <v>Separate financial statements</v>
      </c>
      <c r="O404" s="117"/>
      <c r="P404" s="117"/>
    </row>
    <row r="405" spans="1:16" s="65" customFormat="1" ht="20.5">
      <c r="A405" s="393"/>
      <c r="B405" s="392"/>
      <c r="C405" s="390"/>
      <c r="D405" s="325"/>
      <c r="E405" s="391"/>
      <c r="F405" s="392"/>
      <c r="G405" s="3"/>
      <c r="H405" s="3"/>
      <c r="I405" s="3"/>
      <c r="J405" s="213" t="s">
        <v>113</v>
      </c>
      <c r="K405" s="213"/>
      <c r="L405" s="213"/>
      <c r="M405" s="118"/>
      <c r="N405" s="213" t="s">
        <v>113</v>
      </c>
      <c r="O405" s="213"/>
      <c r="P405" s="213"/>
    </row>
    <row r="406" spans="1:16" s="65" customFormat="1" ht="20.5">
      <c r="A406" s="393"/>
      <c r="B406" s="392"/>
      <c r="C406" s="390"/>
      <c r="D406" s="325"/>
      <c r="E406" s="391"/>
      <c r="F406" s="392"/>
      <c r="G406" s="3"/>
      <c r="H406" s="3"/>
      <c r="I406" s="3"/>
      <c r="J406" s="214" t="str">
        <f>$J$204</f>
        <v>March 31, 2022</v>
      </c>
      <c r="K406" s="143"/>
      <c r="L406" s="214" t="str">
        <f>$L$204</f>
        <v>December 31, 2021</v>
      </c>
      <c r="M406" s="21"/>
      <c r="N406" s="214" t="str">
        <f>$N$204</f>
        <v>March 31, 2022</v>
      </c>
      <c r="O406" s="143"/>
      <c r="P406" s="214" t="str">
        <f>$P$204</f>
        <v>December 31, 2021</v>
      </c>
    </row>
    <row r="407" spans="1:16" s="65" customFormat="1" ht="20.5">
      <c r="A407" s="393"/>
      <c r="B407" s="392"/>
      <c r="C407" s="28" t="s">
        <v>260</v>
      </c>
      <c r="D407" s="325"/>
      <c r="E407" s="391"/>
      <c r="F407" s="392"/>
      <c r="G407" s="3"/>
      <c r="H407" s="3"/>
      <c r="I407" s="3"/>
      <c r="J407" s="202">
        <v>6875000</v>
      </c>
      <c r="K407" s="3"/>
      <c r="L407" s="202">
        <v>6875000</v>
      </c>
      <c r="M407" s="2"/>
      <c r="N407" s="202">
        <v>0</v>
      </c>
      <c r="O407" s="218"/>
      <c r="P407" s="202">
        <v>0</v>
      </c>
    </row>
    <row r="408" spans="1:16" s="65" customFormat="1" ht="21" thickBot="1">
      <c r="A408" s="393"/>
      <c r="B408" s="392"/>
      <c r="C408" s="390"/>
      <c r="D408" s="325" t="s">
        <v>120</v>
      </c>
      <c r="E408" s="391"/>
      <c r="F408" s="392"/>
      <c r="G408" s="3"/>
      <c r="H408" s="3"/>
      <c r="I408" s="3"/>
      <c r="J408" s="394">
        <f>SUM(J407)</f>
        <v>6875000</v>
      </c>
      <c r="K408" s="3"/>
      <c r="L408" s="394">
        <f>SUM(L407)</f>
        <v>6875000</v>
      </c>
      <c r="M408" s="2"/>
      <c r="N408" s="394">
        <f>SUM(N407)</f>
        <v>0</v>
      </c>
      <c r="O408" s="218"/>
      <c r="P408" s="394">
        <f>SUM(P407)</f>
        <v>0</v>
      </c>
    </row>
    <row r="409" spans="1:16" s="65" customFormat="1" ht="21" thickTop="1">
      <c r="A409" s="271"/>
      <c r="B409" s="2"/>
      <c r="C409" s="22"/>
      <c r="D409" s="2"/>
      <c r="E409" s="3"/>
      <c r="F409" s="2"/>
      <c r="G409" s="3"/>
      <c r="H409" s="3"/>
      <c r="I409" s="3"/>
      <c r="J409" s="3"/>
      <c r="K409" s="3"/>
      <c r="L409" s="217"/>
      <c r="M409" s="2"/>
      <c r="N409" s="218"/>
      <c r="O409" s="218"/>
      <c r="P409" s="388"/>
    </row>
    <row r="410" spans="1:16" s="65" customFormat="1" ht="20.5">
      <c r="A410" s="271" t="s">
        <v>261</v>
      </c>
      <c r="B410" s="9" t="s">
        <v>262</v>
      </c>
      <c r="D410" s="28"/>
      <c r="E410" s="3"/>
      <c r="F410" s="2"/>
      <c r="G410" s="3"/>
      <c r="H410" s="3"/>
      <c r="I410" s="3"/>
      <c r="J410" s="395"/>
      <c r="K410" s="3"/>
      <c r="L410" s="217"/>
      <c r="M410" s="2"/>
      <c r="N410" s="218"/>
      <c r="O410" s="218"/>
    </row>
    <row r="411" spans="1:16" ht="20.5">
      <c r="A411" s="271"/>
      <c r="E411" s="2"/>
      <c r="G411" s="2"/>
      <c r="I411" s="2"/>
      <c r="J411" s="2"/>
      <c r="K411" s="2"/>
      <c r="N411" s="2"/>
      <c r="P411" s="396" t="s">
        <v>101</v>
      </c>
    </row>
    <row r="412" spans="1:16" ht="20.5">
      <c r="A412" s="271"/>
      <c r="B412" s="212"/>
      <c r="C412" s="212"/>
      <c r="D412" s="212"/>
      <c r="F412" s="212"/>
      <c r="H412" s="397"/>
      <c r="I412" s="398"/>
      <c r="J412" s="397"/>
      <c r="K412" s="399"/>
      <c r="L412" s="400"/>
      <c r="M412" s="401"/>
      <c r="N412" s="337" t="s">
        <v>217</v>
      </c>
      <c r="O412" s="338"/>
      <c r="P412" s="337" t="s">
        <v>218</v>
      </c>
    </row>
    <row r="413" spans="1:16" ht="20.5">
      <c r="A413" s="271"/>
      <c r="B413" s="212"/>
      <c r="C413" s="212"/>
      <c r="D413" s="212"/>
      <c r="F413" s="212"/>
      <c r="H413" s="397"/>
      <c r="I413" s="398"/>
      <c r="J413" s="397"/>
      <c r="K413" s="399"/>
      <c r="M413" s="401"/>
      <c r="N413" s="337" t="s">
        <v>219</v>
      </c>
      <c r="O413" s="339"/>
      <c r="P413" s="337" t="s">
        <v>219</v>
      </c>
    </row>
    <row r="414" spans="1:16" ht="20.5">
      <c r="A414" s="271"/>
      <c r="B414" s="212"/>
      <c r="C414" s="212"/>
      <c r="D414" s="212"/>
      <c r="F414" s="212"/>
      <c r="H414" s="397"/>
      <c r="I414" s="398"/>
      <c r="J414" s="397"/>
      <c r="K414" s="399"/>
      <c r="M414" s="401"/>
      <c r="N414" s="340" t="s">
        <v>220</v>
      </c>
      <c r="O414" s="339"/>
      <c r="P414" s="340" t="s">
        <v>220</v>
      </c>
    </row>
    <row r="415" spans="1:16" ht="20.5">
      <c r="A415" s="271"/>
      <c r="B415" s="212"/>
      <c r="C415" s="212"/>
      <c r="D415" s="212"/>
      <c r="F415" s="212"/>
      <c r="H415" s="397"/>
      <c r="I415" s="398"/>
      <c r="J415" s="397"/>
      <c r="K415" s="399"/>
      <c r="M415" s="401"/>
      <c r="N415" s="337"/>
      <c r="O415" s="339"/>
      <c r="P415" s="337"/>
    </row>
    <row r="416" spans="1:16" s="218" customFormat="1" ht="20.5">
      <c r="A416" s="271"/>
      <c r="B416" s="2"/>
      <c r="C416" s="402" t="s">
        <v>263</v>
      </c>
      <c r="D416" s="402"/>
      <c r="E416" s="402"/>
      <c r="F416" s="34"/>
      <c r="L416" s="403"/>
      <c r="M416" s="2"/>
      <c r="N416" s="292">
        <v>2349032.2999999998</v>
      </c>
      <c r="O416" s="34"/>
      <c r="P416" s="138">
        <v>2349032.2999999998</v>
      </c>
    </row>
    <row r="417" spans="1:18" s="65" customFormat="1">
      <c r="A417" s="366"/>
      <c r="B417" s="2"/>
      <c r="C417" s="404" t="s">
        <v>222</v>
      </c>
      <c r="D417" s="402" t="s">
        <v>264</v>
      </c>
      <c r="E417" s="402"/>
      <c r="F417" s="34"/>
      <c r="H417" s="405"/>
      <c r="J417" s="405"/>
      <c r="L417" s="405"/>
      <c r="N417" s="292">
        <v>93503.88</v>
      </c>
      <c r="O417" s="34"/>
      <c r="P417" s="138">
        <v>93503.88</v>
      </c>
    </row>
    <row r="418" spans="1:18" s="65" customFormat="1">
      <c r="A418" s="366"/>
      <c r="B418" s="2"/>
      <c r="C418" s="406"/>
      <c r="D418" s="402" t="s">
        <v>265</v>
      </c>
      <c r="E418" s="402"/>
      <c r="F418" s="34"/>
      <c r="H418" s="405"/>
      <c r="J418" s="405"/>
      <c r="L418" s="407"/>
      <c r="M418" s="307"/>
      <c r="N418" s="292">
        <v>8750.15</v>
      </c>
      <c r="O418" s="34"/>
      <c r="P418" s="138">
        <v>8750.15</v>
      </c>
    </row>
    <row r="419" spans="1:18" s="65" customFormat="1" ht="21" thickBot="1">
      <c r="A419" s="366"/>
      <c r="B419" s="2"/>
      <c r="C419" s="408" t="s">
        <v>266</v>
      </c>
      <c r="D419" s="118"/>
      <c r="E419" s="118"/>
      <c r="F419" s="34"/>
      <c r="H419" s="405"/>
      <c r="J419" s="405"/>
      <c r="L419" s="407"/>
      <c r="M419" s="307"/>
      <c r="N419" s="204">
        <f>SUM(N415:N418)</f>
        <v>2451286.3299999996</v>
      </c>
      <c r="O419" s="409"/>
      <c r="P419" s="204">
        <f>SUM(P415:P418)</f>
        <v>2451286.3299999996</v>
      </c>
      <c r="R419" s="410"/>
    </row>
    <row r="420" spans="1:18" s="218" customFormat="1" ht="21" thickTop="1">
      <c r="A420" s="8"/>
      <c r="B420" s="9"/>
      <c r="C420" s="408" t="s">
        <v>267</v>
      </c>
      <c r="D420" s="118"/>
      <c r="E420" s="118"/>
      <c r="F420" s="212"/>
      <c r="H420" s="374"/>
      <c r="J420" s="374"/>
      <c r="L420" s="374"/>
      <c r="M420" s="9"/>
      <c r="N420" s="411"/>
      <c r="O420" s="409"/>
      <c r="P420" s="411"/>
      <c r="R420" s="410"/>
    </row>
    <row r="421" spans="1:18" s="218" customFormat="1" ht="20.5">
      <c r="A421" s="8"/>
      <c r="B421" s="9"/>
      <c r="C421" s="408"/>
      <c r="D421" s="118"/>
      <c r="E421" s="118"/>
      <c r="F421" s="212"/>
      <c r="H421" s="374"/>
      <c r="J421" s="374"/>
      <c r="L421" s="374"/>
      <c r="M421" s="9"/>
      <c r="N421" s="412"/>
      <c r="O421" s="409"/>
      <c r="P421" s="412"/>
      <c r="R421" s="410"/>
    </row>
    <row r="422" spans="1:18" s="218" customFormat="1" ht="20.5">
      <c r="A422" s="8"/>
      <c r="B422" s="9"/>
      <c r="C422" s="408"/>
      <c r="D422" s="118"/>
      <c r="E422" s="118"/>
      <c r="F422" s="212"/>
      <c r="H422" s="374"/>
      <c r="J422" s="374"/>
      <c r="L422" s="374"/>
      <c r="M422" s="9"/>
      <c r="N422" s="412"/>
      <c r="O422" s="409"/>
      <c r="P422" s="412"/>
      <c r="R422" s="410"/>
    </row>
    <row r="423" spans="1:18" s="218" customFormat="1" ht="20.5">
      <c r="A423" s="8"/>
      <c r="B423" s="9"/>
      <c r="C423" s="408"/>
      <c r="D423" s="118"/>
      <c r="E423" s="118"/>
      <c r="F423" s="212"/>
      <c r="H423" s="374"/>
      <c r="J423" s="374"/>
      <c r="L423" s="374"/>
      <c r="M423" s="9"/>
      <c r="N423" s="412"/>
      <c r="O423" s="409"/>
      <c r="P423" s="412"/>
      <c r="R423" s="410"/>
    </row>
    <row r="424" spans="1:18" s="218" customFormat="1" ht="20.5">
      <c r="A424" s="8"/>
      <c r="B424" s="9"/>
      <c r="C424" s="408"/>
      <c r="D424" s="118"/>
      <c r="E424" s="118"/>
      <c r="F424" s="212"/>
      <c r="H424" s="374"/>
      <c r="J424" s="374"/>
      <c r="L424" s="374"/>
      <c r="M424" s="9"/>
      <c r="N424" s="412"/>
      <c r="O424" s="409"/>
      <c r="P424" s="412"/>
      <c r="R424" s="410"/>
    </row>
    <row r="425" spans="1:18" s="218" customFormat="1" ht="20.5">
      <c r="A425" s="8"/>
      <c r="B425" s="9"/>
      <c r="C425" s="408"/>
      <c r="D425" s="118"/>
      <c r="E425" s="118"/>
      <c r="F425" s="212"/>
      <c r="H425" s="374"/>
      <c r="J425" s="374"/>
      <c r="L425" s="374"/>
      <c r="M425" s="9"/>
      <c r="N425" s="412"/>
      <c r="O425" s="409"/>
      <c r="P425" s="412"/>
      <c r="R425" s="410"/>
    </row>
    <row r="426" spans="1:18" s="218" customFormat="1" ht="20.5">
      <c r="A426" s="8"/>
      <c r="B426" s="9"/>
      <c r="C426" s="408"/>
      <c r="D426" s="118"/>
      <c r="E426" s="118"/>
      <c r="F426" s="212"/>
      <c r="H426" s="374"/>
      <c r="J426" s="374"/>
      <c r="L426" s="374"/>
      <c r="M426" s="9"/>
      <c r="N426" s="412"/>
      <c r="O426" s="409"/>
      <c r="P426" s="412"/>
      <c r="R426" s="410"/>
    </row>
    <row r="427" spans="1:18" s="218" customFormat="1" ht="20.5">
      <c r="A427" s="8"/>
      <c r="B427" s="9"/>
      <c r="C427" s="408"/>
      <c r="D427" s="118"/>
      <c r="E427" s="118"/>
      <c r="F427" s="212"/>
      <c r="H427" s="374"/>
      <c r="J427" s="374"/>
      <c r="L427" s="374"/>
      <c r="M427" s="9"/>
      <c r="N427" s="412"/>
      <c r="O427" s="409"/>
      <c r="P427" s="412"/>
      <c r="R427" s="410"/>
    </row>
    <row r="428" spans="1:18" s="218" customFormat="1" ht="20.5">
      <c r="A428" s="8"/>
      <c r="B428" s="9"/>
      <c r="C428" s="408"/>
      <c r="D428" s="118"/>
      <c r="E428" s="118"/>
      <c r="F428" s="212"/>
      <c r="H428" s="374"/>
      <c r="J428" s="374"/>
      <c r="L428" s="374"/>
      <c r="M428" s="9"/>
      <c r="N428" s="412"/>
      <c r="O428" s="409"/>
      <c r="P428" s="412"/>
      <c r="R428" s="410"/>
    </row>
    <row r="429" spans="1:18" s="218" customFormat="1" ht="20.5">
      <c r="A429" s="8"/>
      <c r="B429" s="9"/>
      <c r="C429" s="408"/>
      <c r="D429" s="118"/>
      <c r="E429" s="118"/>
      <c r="F429" s="212"/>
      <c r="H429" s="374"/>
      <c r="J429" s="374"/>
      <c r="L429" s="374"/>
      <c r="M429" s="9"/>
      <c r="N429" s="412"/>
      <c r="O429" s="409"/>
      <c r="P429" s="412"/>
      <c r="R429" s="410"/>
    </row>
    <row r="430" spans="1:18" s="218" customFormat="1" ht="20.5">
      <c r="A430" s="8"/>
      <c r="B430" s="9"/>
      <c r="C430" s="408"/>
      <c r="D430" s="118"/>
      <c r="E430" s="118"/>
      <c r="F430" s="212"/>
      <c r="H430" s="374"/>
      <c r="J430" s="374"/>
      <c r="L430" s="374"/>
      <c r="M430" s="9"/>
      <c r="N430" s="412"/>
      <c r="O430" s="409"/>
      <c r="P430" s="412"/>
      <c r="R430" s="410"/>
    </row>
    <row r="431" spans="1:18" s="218" customFormat="1" ht="20.5">
      <c r="A431" s="8"/>
      <c r="B431" s="9"/>
      <c r="C431" s="408"/>
      <c r="D431" s="118"/>
      <c r="E431" s="118"/>
      <c r="F431" s="212"/>
      <c r="H431" s="374"/>
      <c r="J431" s="374"/>
      <c r="L431" s="374"/>
      <c r="M431" s="9"/>
      <c r="N431" s="412"/>
      <c r="O431" s="409"/>
      <c r="P431" s="412"/>
      <c r="R431" s="410"/>
    </row>
    <row r="432" spans="1:18" s="218" customFormat="1" ht="20.5">
      <c r="A432" s="8"/>
      <c r="B432" s="9"/>
      <c r="C432" s="408"/>
      <c r="D432" s="118"/>
      <c r="E432" s="118"/>
      <c r="F432" s="212"/>
      <c r="H432" s="374"/>
      <c r="J432" s="374"/>
      <c r="L432" s="374"/>
      <c r="M432" s="9"/>
      <c r="N432" s="412"/>
      <c r="O432" s="409"/>
      <c r="P432" s="412"/>
      <c r="R432" s="410"/>
    </row>
    <row r="433" spans="1:18" s="218" customFormat="1" ht="20.5">
      <c r="A433" s="8"/>
      <c r="B433" s="9"/>
      <c r="C433" s="408"/>
      <c r="D433" s="118"/>
      <c r="E433" s="118"/>
      <c r="F433" s="212"/>
      <c r="H433" s="374"/>
      <c r="J433" s="374"/>
      <c r="L433" s="374"/>
      <c r="M433" s="9"/>
      <c r="N433" s="412"/>
      <c r="O433" s="409"/>
      <c r="P433" s="412"/>
      <c r="R433" s="410"/>
    </row>
    <row r="434" spans="1:18" s="218" customFormat="1" ht="20.5">
      <c r="A434" s="8"/>
      <c r="B434" s="9"/>
      <c r="C434" s="408"/>
      <c r="D434" s="118"/>
      <c r="E434" s="118"/>
      <c r="F434" s="212"/>
      <c r="H434" s="374"/>
      <c r="J434" s="374"/>
      <c r="L434" s="374"/>
      <c r="M434" s="9"/>
      <c r="N434" s="412"/>
      <c r="O434" s="409"/>
      <c r="P434" s="412"/>
      <c r="R434" s="410"/>
    </row>
    <row r="435" spans="1:18" s="218" customFormat="1" ht="20.5">
      <c r="A435" s="8"/>
      <c r="B435" s="9"/>
      <c r="C435" s="408"/>
      <c r="D435" s="118"/>
      <c r="E435" s="118"/>
      <c r="F435" s="212"/>
      <c r="H435" s="374"/>
      <c r="J435" s="374"/>
      <c r="L435" s="374"/>
      <c r="M435" s="9"/>
      <c r="N435" s="412"/>
      <c r="O435" s="409"/>
      <c r="P435" s="412"/>
      <c r="R435" s="410"/>
    </row>
    <row r="436" spans="1:18" s="218" customFormat="1" ht="20.5">
      <c r="A436" s="8"/>
      <c r="B436" s="9"/>
      <c r="C436" s="408"/>
      <c r="D436" s="118"/>
      <c r="E436" s="118"/>
      <c r="F436" s="212"/>
      <c r="H436" s="374"/>
      <c r="J436" s="374"/>
      <c r="L436" s="374"/>
      <c r="M436" s="9"/>
      <c r="N436" s="412"/>
      <c r="O436" s="409"/>
      <c r="P436" s="412"/>
      <c r="R436" s="410"/>
    </row>
    <row r="437" spans="1:18" s="218" customFormat="1" ht="20.5">
      <c r="A437" s="8"/>
      <c r="B437" s="9"/>
      <c r="C437" s="408"/>
      <c r="D437" s="118"/>
      <c r="E437" s="118"/>
      <c r="F437" s="212"/>
      <c r="H437" s="374"/>
      <c r="J437" s="374"/>
      <c r="L437" s="374"/>
      <c r="M437" s="9"/>
      <c r="N437" s="412"/>
      <c r="O437" s="409"/>
      <c r="P437" s="412"/>
      <c r="R437" s="410"/>
    </row>
    <row r="438" spans="1:18" s="218" customFormat="1" ht="20.5">
      <c r="A438" s="8"/>
      <c r="B438" s="9"/>
      <c r="C438" s="408"/>
      <c r="D438" s="118"/>
      <c r="E438" s="118"/>
      <c r="F438" s="212"/>
      <c r="H438" s="374"/>
      <c r="J438" s="374"/>
      <c r="L438" s="374"/>
      <c r="M438" s="9"/>
      <c r="N438" s="412"/>
      <c r="O438" s="409"/>
      <c r="P438" s="412"/>
      <c r="R438" s="410"/>
    </row>
    <row r="439" spans="1:18" s="218" customFormat="1" ht="20.5">
      <c r="A439" s="8"/>
      <c r="B439" s="9"/>
      <c r="C439" s="408"/>
      <c r="D439" s="118"/>
      <c r="E439" s="118"/>
      <c r="F439" s="212"/>
      <c r="H439" s="374"/>
      <c r="J439" s="374"/>
      <c r="L439" s="374"/>
      <c r="M439" s="9"/>
      <c r="N439" s="412"/>
      <c r="O439" s="409"/>
      <c r="P439" s="412"/>
      <c r="R439" s="410"/>
    </row>
    <row r="440" spans="1:18">
      <c r="N440" s="231"/>
      <c r="P440" s="231"/>
    </row>
  </sheetData>
  <mergeCells count="75">
    <mergeCell ref="J404:L404"/>
    <mergeCell ref="N404:P404"/>
    <mergeCell ref="J405:L405"/>
    <mergeCell ref="N405:P405"/>
    <mergeCell ref="N374:P375"/>
    <mergeCell ref="N376:P376"/>
    <mergeCell ref="J384:L384"/>
    <mergeCell ref="N384:P384"/>
    <mergeCell ref="J385:L385"/>
    <mergeCell ref="N385:P385"/>
    <mergeCell ref="A296:D296"/>
    <mergeCell ref="J344:L344"/>
    <mergeCell ref="N344:P344"/>
    <mergeCell ref="J345:L345"/>
    <mergeCell ref="N345:P345"/>
    <mergeCell ref="N364:P365"/>
    <mergeCell ref="F293:P293"/>
    <mergeCell ref="F294:H294"/>
    <mergeCell ref="J294:L294"/>
    <mergeCell ref="N294:P294"/>
    <mergeCell ref="F295:H295"/>
    <mergeCell ref="J295:L295"/>
    <mergeCell ref="N295:P295"/>
    <mergeCell ref="N269:P269"/>
    <mergeCell ref="N270:P270"/>
    <mergeCell ref="J284:L284"/>
    <mergeCell ref="N284:P284"/>
    <mergeCell ref="J285:L285"/>
    <mergeCell ref="N285:P285"/>
    <mergeCell ref="J213:L213"/>
    <mergeCell ref="N213:P213"/>
    <mergeCell ref="J244:L244"/>
    <mergeCell ref="N244:P244"/>
    <mergeCell ref="J245:L245"/>
    <mergeCell ref="N245:P245"/>
    <mergeCell ref="J191:P191"/>
    <mergeCell ref="J202:L202"/>
    <mergeCell ref="N202:P202"/>
    <mergeCell ref="J203:L203"/>
    <mergeCell ref="N203:P203"/>
    <mergeCell ref="J212:L212"/>
    <mergeCell ref="N212:P212"/>
    <mergeCell ref="J166:L166"/>
    <mergeCell ref="N166:P166"/>
    <mergeCell ref="N179:P179"/>
    <mergeCell ref="N180:P180"/>
    <mergeCell ref="N181:P181"/>
    <mergeCell ref="J190:L190"/>
    <mergeCell ref="N190:P190"/>
    <mergeCell ref="J151:L151"/>
    <mergeCell ref="N151:P151"/>
    <mergeCell ref="J152:L152"/>
    <mergeCell ref="N152:P152"/>
    <mergeCell ref="J165:L165"/>
    <mergeCell ref="N165:P165"/>
    <mergeCell ref="J100:L100"/>
    <mergeCell ref="N100:P100"/>
    <mergeCell ref="J101:P101"/>
    <mergeCell ref="J125:L125"/>
    <mergeCell ref="N125:P125"/>
    <mergeCell ref="J126:L126"/>
    <mergeCell ref="N126:P126"/>
    <mergeCell ref="C67:H67"/>
    <mergeCell ref="J67:J68"/>
    <mergeCell ref="L67:N68"/>
    <mergeCell ref="C68:H68"/>
    <mergeCell ref="C84:H84"/>
    <mergeCell ref="J84:P84"/>
    <mergeCell ref="A2:P2"/>
    <mergeCell ref="A3:P3"/>
    <mergeCell ref="A4:P4"/>
    <mergeCell ref="R22:S22"/>
    <mergeCell ref="N45:P45"/>
    <mergeCell ref="B47:F47"/>
    <mergeCell ref="H47:J47"/>
  </mergeCells>
  <pageMargins left="0.59055118110236227" right="0.19685039370078741" top="0.39370078740157483" bottom="0.39370078740157483" header="0.19685039370078741" footer="0.51181102362204722"/>
  <pageSetup paperSize="9" scale="9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4B1DF-7C9F-4703-AEE8-E2090DA0AD57}">
  <sheetPr>
    <tabColor rgb="FF92D050"/>
  </sheetPr>
  <dimension ref="A1:S78"/>
  <sheetViews>
    <sheetView view="pageBreakPreview" topLeftCell="A25" zoomScaleNormal="100" zoomScaleSheetLayoutView="100" workbookViewId="0">
      <selection activeCell="B55" sqref="B55"/>
    </sheetView>
  </sheetViews>
  <sheetFormatPr defaultColWidth="8.1796875" defaultRowHeight="20"/>
  <cols>
    <col min="1" max="2" width="3.1796875" style="413" customWidth="1"/>
    <col min="3" max="3" width="10.453125" style="413" customWidth="1"/>
    <col min="4" max="4" width="7.08984375" style="413" customWidth="1"/>
    <col min="5" max="5" width="12.1796875" style="413" customWidth="1"/>
    <col min="6" max="6" width="0.453125" style="413" customWidth="1"/>
    <col min="7" max="7" width="12.1796875" style="413" customWidth="1"/>
    <col min="8" max="8" width="0.453125" style="413" customWidth="1"/>
    <col min="9" max="9" width="12.1796875" style="413" customWidth="1"/>
    <col min="10" max="10" width="0.453125" style="413" customWidth="1"/>
    <col min="11" max="11" width="12.1796875" style="413" customWidth="1"/>
    <col min="12" max="12" width="0.453125" style="413" customWidth="1"/>
    <col min="13" max="13" width="12.1796875" style="413" customWidth="1"/>
    <col min="14" max="14" width="0.453125" style="413" customWidth="1"/>
    <col min="15" max="15" width="12.1796875" style="413" customWidth="1"/>
    <col min="16" max="16" width="13.453125" style="414" bestFit="1" customWidth="1"/>
    <col min="17" max="17" width="12.1796875" style="414" bestFit="1" customWidth="1"/>
    <col min="18" max="19" width="13.54296875" style="413" customWidth="1"/>
    <col min="20" max="252" width="8.1796875" style="413"/>
    <col min="253" max="254" width="3.1796875" style="413" customWidth="1"/>
    <col min="255" max="255" width="7.7265625" style="413" customWidth="1"/>
    <col min="256" max="256" width="14.81640625" style="413" customWidth="1"/>
    <col min="257" max="257" width="12.7265625" style="413" customWidth="1"/>
    <col min="258" max="258" width="0.453125" style="413" customWidth="1"/>
    <col min="259" max="259" width="12.7265625" style="413" customWidth="1"/>
    <col min="260" max="260" width="0.453125" style="413" customWidth="1"/>
    <col min="261" max="261" width="12.7265625" style="413" customWidth="1"/>
    <col min="262" max="262" width="0.453125" style="413" customWidth="1"/>
    <col min="263" max="263" width="12.7265625" style="413" customWidth="1"/>
    <col min="264" max="264" width="0.453125" style="413" customWidth="1"/>
    <col min="265" max="265" width="12.7265625" style="413" customWidth="1"/>
    <col min="266" max="266" width="0.453125" style="413" customWidth="1"/>
    <col min="267" max="267" width="12.7265625" style="413" customWidth="1"/>
    <col min="268" max="268" width="0.453125" style="413" customWidth="1"/>
    <col min="269" max="269" width="12.7265625" style="413" customWidth="1"/>
    <col min="270" max="270" width="0.453125" style="413" customWidth="1"/>
    <col min="271" max="271" width="12.7265625" style="413" customWidth="1"/>
    <col min="272" max="508" width="8.1796875" style="413"/>
    <col min="509" max="510" width="3.1796875" style="413" customWidth="1"/>
    <col min="511" max="511" width="7.7265625" style="413" customWidth="1"/>
    <col min="512" max="512" width="14.81640625" style="413" customWidth="1"/>
    <col min="513" max="513" width="12.7265625" style="413" customWidth="1"/>
    <col min="514" max="514" width="0.453125" style="413" customWidth="1"/>
    <col min="515" max="515" width="12.7265625" style="413" customWidth="1"/>
    <col min="516" max="516" width="0.453125" style="413" customWidth="1"/>
    <col min="517" max="517" width="12.7265625" style="413" customWidth="1"/>
    <col min="518" max="518" width="0.453125" style="413" customWidth="1"/>
    <col min="519" max="519" width="12.7265625" style="413" customWidth="1"/>
    <col min="520" max="520" width="0.453125" style="413" customWidth="1"/>
    <col min="521" max="521" width="12.7265625" style="413" customWidth="1"/>
    <col min="522" max="522" width="0.453125" style="413" customWidth="1"/>
    <col min="523" max="523" width="12.7265625" style="413" customWidth="1"/>
    <col min="524" max="524" width="0.453125" style="413" customWidth="1"/>
    <col min="525" max="525" width="12.7265625" style="413" customWidth="1"/>
    <col min="526" max="526" width="0.453125" style="413" customWidth="1"/>
    <col min="527" max="527" width="12.7265625" style="413" customWidth="1"/>
    <col min="528" max="764" width="8.1796875" style="413"/>
    <col min="765" max="766" width="3.1796875" style="413" customWidth="1"/>
    <col min="767" max="767" width="7.7265625" style="413" customWidth="1"/>
    <col min="768" max="768" width="14.81640625" style="413" customWidth="1"/>
    <col min="769" max="769" width="12.7265625" style="413" customWidth="1"/>
    <col min="770" max="770" width="0.453125" style="413" customWidth="1"/>
    <col min="771" max="771" width="12.7265625" style="413" customWidth="1"/>
    <col min="772" max="772" width="0.453125" style="413" customWidth="1"/>
    <col min="773" max="773" width="12.7265625" style="413" customWidth="1"/>
    <col min="774" max="774" width="0.453125" style="413" customWidth="1"/>
    <col min="775" max="775" width="12.7265625" style="413" customWidth="1"/>
    <col min="776" max="776" width="0.453125" style="413" customWidth="1"/>
    <col min="777" max="777" width="12.7265625" style="413" customWidth="1"/>
    <col min="778" max="778" width="0.453125" style="413" customWidth="1"/>
    <col min="779" max="779" width="12.7265625" style="413" customWidth="1"/>
    <col min="780" max="780" width="0.453125" style="413" customWidth="1"/>
    <col min="781" max="781" width="12.7265625" style="413" customWidth="1"/>
    <col min="782" max="782" width="0.453125" style="413" customWidth="1"/>
    <col min="783" max="783" width="12.7265625" style="413" customWidth="1"/>
    <col min="784" max="1020" width="8.1796875" style="413"/>
    <col min="1021" max="1022" width="3.1796875" style="413" customWidth="1"/>
    <col min="1023" max="1023" width="7.7265625" style="413" customWidth="1"/>
    <col min="1024" max="1024" width="14.81640625" style="413" customWidth="1"/>
    <col min="1025" max="1025" width="12.7265625" style="413" customWidth="1"/>
    <col min="1026" max="1026" width="0.453125" style="413" customWidth="1"/>
    <col min="1027" max="1027" width="12.7265625" style="413" customWidth="1"/>
    <col min="1028" max="1028" width="0.453125" style="413" customWidth="1"/>
    <col min="1029" max="1029" width="12.7265625" style="413" customWidth="1"/>
    <col min="1030" max="1030" width="0.453125" style="413" customWidth="1"/>
    <col min="1031" max="1031" width="12.7265625" style="413" customWidth="1"/>
    <col min="1032" max="1032" width="0.453125" style="413" customWidth="1"/>
    <col min="1033" max="1033" width="12.7265625" style="413" customWidth="1"/>
    <col min="1034" max="1034" width="0.453125" style="413" customWidth="1"/>
    <col min="1035" max="1035" width="12.7265625" style="413" customWidth="1"/>
    <col min="1036" max="1036" width="0.453125" style="413" customWidth="1"/>
    <col min="1037" max="1037" width="12.7265625" style="413" customWidth="1"/>
    <col min="1038" max="1038" width="0.453125" style="413" customWidth="1"/>
    <col min="1039" max="1039" width="12.7265625" style="413" customWidth="1"/>
    <col min="1040" max="1276" width="8.1796875" style="413"/>
    <col min="1277" max="1278" width="3.1796875" style="413" customWidth="1"/>
    <col min="1279" max="1279" width="7.7265625" style="413" customWidth="1"/>
    <col min="1280" max="1280" width="14.81640625" style="413" customWidth="1"/>
    <col min="1281" max="1281" width="12.7265625" style="413" customWidth="1"/>
    <col min="1282" max="1282" width="0.453125" style="413" customWidth="1"/>
    <col min="1283" max="1283" width="12.7265625" style="413" customWidth="1"/>
    <col min="1284" max="1284" width="0.453125" style="413" customWidth="1"/>
    <col min="1285" max="1285" width="12.7265625" style="413" customWidth="1"/>
    <col min="1286" max="1286" width="0.453125" style="413" customWidth="1"/>
    <col min="1287" max="1287" width="12.7265625" style="413" customWidth="1"/>
    <col min="1288" max="1288" width="0.453125" style="413" customWidth="1"/>
    <col min="1289" max="1289" width="12.7265625" style="413" customWidth="1"/>
    <col min="1290" max="1290" width="0.453125" style="413" customWidth="1"/>
    <col min="1291" max="1291" width="12.7265625" style="413" customWidth="1"/>
    <col min="1292" max="1292" width="0.453125" style="413" customWidth="1"/>
    <col min="1293" max="1293" width="12.7265625" style="413" customWidth="1"/>
    <col min="1294" max="1294" width="0.453125" style="413" customWidth="1"/>
    <col min="1295" max="1295" width="12.7265625" style="413" customWidth="1"/>
    <col min="1296" max="1532" width="8.1796875" style="413"/>
    <col min="1533" max="1534" width="3.1796875" style="413" customWidth="1"/>
    <col min="1535" max="1535" width="7.7265625" style="413" customWidth="1"/>
    <col min="1536" max="1536" width="14.81640625" style="413" customWidth="1"/>
    <col min="1537" max="1537" width="12.7265625" style="413" customWidth="1"/>
    <col min="1538" max="1538" width="0.453125" style="413" customWidth="1"/>
    <col min="1539" max="1539" width="12.7265625" style="413" customWidth="1"/>
    <col min="1540" max="1540" width="0.453125" style="413" customWidth="1"/>
    <col min="1541" max="1541" width="12.7265625" style="413" customWidth="1"/>
    <col min="1542" max="1542" width="0.453125" style="413" customWidth="1"/>
    <col min="1543" max="1543" width="12.7265625" style="413" customWidth="1"/>
    <col min="1544" max="1544" width="0.453125" style="413" customWidth="1"/>
    <col min="1545" max="1545" width="12.7265625" style="413" customWidth="1"/>
    <col min="1546" max="1546" width="0.453125" style="413" customWidth="1"/>
    <col min="1547" max="1547" width="12.7265625" style="413" customWidth="1"/>
    <col min="1548" max="1548" width="0.453125" style="413" customWidth="1"/>
    <col min="1549" max="1549" width="12.7265625" style="413" customWidth="1"/>
    <col min="1550" max="1550" width="0.453125" style="413" customWidth="1"/>
    <col min="1551" max="1551" width="12.7265625" style="413" customWidth="1"/>
    <col min="1552" max="1788" width="8.1796875" style="413"/>
    <col min="1789" max="1790" width="3.1796875" style="413" customWidth="1"/>
    <col min="1791" max="1791" width="7.7265625" style="413" customWidth="1"/>
    <col min="1792" max="1792" width="14.81640625" style="413" customWidth="1"/>
    <col min="1793" max="1793" width="12.7265625" style="413" customWidth="1"/>
    <col min="1794" max="1794" width="0.453125" style="413" customWidth="1"/>
    <col min="1795" max="1795" width="12.7265625" style="413" customWidth="1"/>
    <col min="1796" max="1796" width="0.453125" style="413" customWidth="1"/>
    <col min="1797" max="1797" width="12.7265625" style="413" customWidth="1"/>
    <col min="1798" max="1798" width="0.453125" style="413" customWidth="1"/>
    <col min="1799" max="1799" width="12.7265625" style="413" customWidth="1"/>
    <col min="1800" max="1800" width="0.453125" style="413" customWidth="1"/>
    <col min="1801" max="1801" width="12.7265625" style="413" customWidth="1"/>
    <col min="1802" max="1802" width="0.453125" style="413" customWidth="1"/>
    <col min="1803" max="1803" width="12.7265625" style="413" customWidth="1"/>
    <col min="1804" max="1804" width="0.453125" style="413" customWidth="1"/>
    <col min="1805" max="1805" width="12.7265625" style="413" customWidth="1"/>
    <col min="1806" max="1806" width="0.453125" style="413" customWidth="1"/>
    <col min="1807" max="1807" width="12.7265625" style="413" customWidth="1"/>
    <col min="1808" max="2044" width="8.1796875" style="413"/>
    <col min="2045" max="2046" width="3.1796875" style="413" customWidth="1"/>
    <col min="2047" max="2047" width="7.7265625" style="413" customWidth="1"/>
    <col min="2048" max="2048" width="14.81640625" style="413" customWidth="1"/>
    <col min="2049" max="2049" width="12.7265625" style="413" customWidth="1"/>
    <col min="2050" max="2050" width="0.453125" style="413" customWidth="1"/>
    <col min="2051" max="2051" width="12.7265625" style="413" customWidth="1"/>
    <col min="2052" max="2052" width="0.453125" style="413" customWidth="1"/>
    <col min="2053" max="2053" width="12.7265625" style="413" customWidth="1"/>
    <col min="2054" max="2054" width="0.453125" style="413" customWidth="1"/>
    <col min="2055" max="2055" width="12.7265625" style="413" customWidth="1"/>
    <col min="2056" max="2056" width="0.453125" style="413" customWidth="1"/>
    <col min="2057" max="2057" width="12.7265625" style="413" customWidth="1"/>
    <col min="2058" max="2058" width="0.453125" style="413" customWidth="1"/>
    <col min="2059" max="2059" width="12.7265625" style="413" customWidth="1"/>
    <col min="2060" max="2060" width="0.453125" style="413" customWidth="1"/>
    <col min="2061" max="2061" width="12.7265625" style="413" customWidth="1"/>
    <col min="2062" max="2062" width="0.453125" style="413" customWidth="1"/>
    <col min="2063" max="2063" width="12.7265625" style="413" customWidth="1"/>
    <col min="2064" max="2300" width="8.1796875" style="413"/>
    <col min="2301" max="2302" width="3.1796875" style="413" customWidth="1"/>
    <col min="2303" max="2303" width="7.7265625" style="413" customWidth="1"/>
    <col min="2304" max="2304" width="14.81640625" style="413" customWidth="1"/>
    <col min="2305" max="2305" width="12.7265625" style="413" customWidth="1"/>
    <col min="2306" max="2306" width="0.453125" style="413" customWidth="1"/>
    <col min="2307" max="2307" width="12.7265625" style="413" customWidth="1"/>
    <col min="2308" max="2308" width="0.453125" style="413" customWidth="1"/>
    <col min="2309" max="2309" width="12.7265625" style="413" customWidth="1"/>
    <col min="2310" max="2310" width="0.453125" style="413" customWidth="1"/>
    <col min="2311" max="2311" width="12.7265625" style="413" customWidth="1"/>
    <col min="2312" max="2312" width="0.453125" style="413" customWidth="1"/>
    <col min="2313" max="2313" width="12.7265625" style="413" customWidth="1"/>
    <col min="2314" max="2314" width="0.453125" style="413" customWidth="1"/>
    <col min="2315" max="2315" width="12.7265625" style="413" customWidth="1"/>
    <col min="2316" max="2316" width="0.453125" style="413" customWidth="1"/>
    <col min="2317" max="2317" width="12.7265625" style="413" customWidth="1"/>
    <col min="2318" max="2318" width="0.453125" style="413" customWidth="1"/>
    <col min="2319" max="2319" width="12.7265625" style="413" customWidth="1"/>
    <col min="2320" max="2556" width="8.1796875" style="413"/>
    <col min="2557" max="2558" width="3.1796875" style="413" customWidth="1"/>
    <col min="2559" max="2559" width="7.7265625" style="413" customWidth="1"/>
    <col min="2560" max="2560" width="14.81640625" style="413" customWidth="1"/>
    <col min="2561" max="2561" width="12.7265625" style="413" customWidth="1"/>
    <col min="2562" max="2562" width="0.453125" style="413" customWidth="1"/>
    <col min="2563" max="2563" width="12.7265625" style="413" customWidth="1"/>
    <col min="2564" max="2564" width="0.453125" style="413" customWidth="1"/>
    <col min="2565" max="2565" width="12.7265625" style="413" customWidth="1"/>
    <col min="2566" max="2566" width="0.453125" style="413" customWidth="1"/>
    <col min="2567" max="2567" width="12.7265625" style="413" customWidth="1"/>
    <col min="2568" max="2568" width="0.453125" style="413" customWidth="1"/>
    <col min="2569" max="2569" width="12.7265625" style="413" customWidth="1"/>
    <col min="2570" max="2570" width="0.453125" style="413" customWidth="1"/>
    <col min="2571" max="2571" width="12.7265625" style="413" customWidth="1"/>
    <col min="2572" max="2572" width="0.453125" style="413" customWidth="1"/>
    <col min="2573" max="2573" width="12.7265625" style="413" customWidth="1"/>
    <col min="2574" max="2574" width="0.453125" style="413" customWidth="1"/>
    <col min="2575" max="2575" width="12.7265625" style="413" customWidth="1"/>
    <col min="2576" max="2812" width="8.1796875" style="413"/>
    <col min="2813" max="2814" width="3.1796875" style="413" customWidth="1"/>
    <col min="2815" max="2815" width="7.7265625" style="413" customWidth="1"/>
    <col min="2816" max="2816" width="14.81640625" style="413" customWidth="1"/>
    <col min="2817" max="2817" width="12.7265625" style="413" customWidth="1"/>
    <col min="2818" max="2818" width="0.453125" style="413" customWidth="1"/>
    <col min="2819" max="2819" width="12.7265625" style="413" customWidth="1"/>
    <col min="2820" max="2820" width="0.453125" style="413" customWidth="1"/>
    <col min="2821" max="2821" width="12.7265625" style="413" customWidth="1"/>
    <col min="2822" max="2822" width="0.453125" style="413" customWidth="1"/>
    <col min="2823" max="2823" width="12.7265625" style="413" customWidth="1"/>
    <col min="2824" max="2824" width="0.453125" style="413" customWidth="1"/>
    <col min="2825" max="2825" width="12.7265625" style="413" customWidth="1"/>
    <col min="2826" max="2826" width="0.453125" style="413" customWidth="1"/>
    <col min="2827" max="2827" width="12.7265625" style="413" customWidth="1"/>
    <col min="2828" max="2828" width="0.453125" style="413" customWidth="1"/>
    <col min="2829" max="2829" width="12.7265625" style="413" customWidth="1"/>
    <col min="2830" max="2830" width="0.453125" style="413" customWidth="1"/>
    <col min="2831" max="2831" width="12.7265625" style="413" customWidth="1"/>
    <col min="2832" max="3068" width="8.1796875" style="413"/>
    <col min="3069" max="3070" width="3.1796875" style="413" customWidth="1"/>
    <col min="3071" max="3071" width="7.7265625" style="413" customWidth="1"/>
    <col min="3072" max="3072" width="14.81640625" style="413" customWidth="1"/>
    <col min="3073" max="3073" width="12.7265625" style="413" customWidth="1"/>
    <col min="3074" max="3074" width="0.453125" style="413" customWidth="1"/>
    <col min="3075" max="3075" width="12.7265625" style="413" customWidth="1"/>
    <col min="3076" max="3076" width="0.453125" style="413" customWidth="1"/>
    <col min="3077" max="3077" width="12.7265625" style="413" customWidth="1"/>
    <col min="3078" max="3078" width="0.453125" style="413" customWidth="1"/>
    <col min="3079" max="3079" width="12.7265625" style="413" customWidth="1"/>
    <col min="3080" max="3080" width="0.453125" style="413" customWidth="1"/>
    <col min="3081" max="3081" width="12.7265625" style="413" customWidth="1"/>
    <col min="3082" max="3082" width="0.453125" style="413" customWidth="1"/>
    <col min="3083" max="3083" width="12.7265625" style="413" customWidth="1"/>
    <col min="3084" max="3084" width="0.453125" style="413" customWidth="1"/>
    <col min="3085" max="3085" width="12.7265625" style="413" customWidth="1"/>
    <col min="3086" max="3086" width="0.453125" style="413" customWidth="1"/>
    <col min="3087" max="3087" width="12.7265625" style="413" customWidth="1"/>
    <col min="3088" max="3324" width="8.1796875" style="413"/>
    <col min="3325" max="3326" width="3.1796875" style="413" customWidth="1"/>
    <col min="3327" max="3327" width="7.7265625" style="413" customWidth="1"/>
    <col min="3328" max="3328" width="14.81640625" style="413" customWidth="1"/>
    <col min="3329" max="3329" width="12.7265625" style="413" customWidth="1"/>
    <col min="3330" max="3330" width="0.453125" style="413" customWidth="1"/>
    <col min="3331" max="3331" width="12.7265625" style="413" customWidth="1"/>
    <col min="3332" max="3332" width="0.453125" style="413" customWidth="1"/>
    <col min="3333" max="3333" width="12.7265625" style="413" customWidth="1"/>
    <col min="3334" max="3334" width="0.453125" style="413" customWidth="1"/>
    <col min="3335" max="3335" width="12.7265625" style="413" customWidth="1"/>
    <col min="3336" max="3336" width="0.453125" style="413" customWidth="1"/>
    <col min="3337" max="3337" width="12.7265625" style="413" customWidth="1"/>
    <col min="3338" max="3338" width="0.453125" style="413" customWidth="1"/>
    <col min="3339" max="3339" width="12.7265625" style="413" customWidth="1"/>
    <col min="3340" max="3340" width="0.453125" style="413" customWidth="1"/>
    <col min="3341" max="3341" width="12.7265625" style="413" customWidth="1"/>
    <col min="3342" max="3342" width="0.453125" style="413" customWidth="1"/>
    <col min="3343" max="3343" width="12.7265625" style="413" customWidth="1"/>
    <col min="3344" max="3580" width="8.1796875" style="413"/>
    <col min="3581" max="3582" width="3.1796875" style="413" customWidth="1"/>
    <col min="3583" max="3583" width="7.7265625" style="413" customWidth="1"/>
    <col min="3584" max="3584" width="14.81640625" style="413" customWidth="1"/>
    <col min="3585" max="3585" width="12.7265625" style="413" customWidth="1"/>
    <col min="3586" max="3586" width="0.453125" style="413" customWidth="1"/>
    <col min="3587" max="3587" width="12.7265625" style="413" customWidth="1"/>
    <col min="3588" max="3588" width="0.453125" style="413" customWidth="1"/>
    <col min="3589" max="3589" width="12.7265625" style="413" customWidth="1"/>
    <col min="3590" max="3590" width="0.453125" style="413" customWidth="1"/>
    <col min="3591" max="3591" width="12.7265625" style="413" customWidth="1"/>
    <col min="3592" max="3592" width="0.453125" style="413" customWidth="1"/>
    <col min="3593" max="3593" width="12.7265625" style="413" customWidth="1"/>
    <col min="3594" max="3594" width="0.453125" style="413" customWidth="1"/>
    <col min="3595" max="3595" width="12.7265625" style="413" customWidth="1"/>
    <col min="3596" max="3596" width="0.453125" style="413" customWidth="1"/>
    <col min="3597" max="3597" width="12.7265625" style="413" customWidth="1"/>
    <col min="3598" max="3598" width="0.453125" style="413" customWidth="1"/>
    <col min="3599" max="3599" width="12.7265625" style="413" customWidth="1"/>
    <col min="3600" max="3836" width="8.1796875" style="413"/>
    <col min="3837" max="3838" width="3.1796875" style="413" customWidth="1"/>
    <col min="3839" max="3839" width="7.7265625" style="413" customWidth="1"/>
    <col min="3840" max="3840" width="14.81640625" style="413" customWidth="1"/>
    <col min="3841" max="3841" width="12.7265625" style="413" customWidth="1"/>
    <col min="3842" max="3842" width="0.453125" style="413" customWidth="1"/>
    <col min="3843" max="3843" width="12.7265625" style="413" customWidth="1"/>
    <col min="3844" max="3844" width="0.453125" style="413" customWidth="1"/>
    <col min="3845" max="3845" width="12.7265625" style="413" customWidth="1"/>
    <col min="3846" max="3846" width="0.453125" style="413" customWidth="1"/>
    <col min="3847" max="3847" width="12.7265625" style="413" customWidth="1"/>
    <col min="3848" max="3848" width="0.453125" style="413" customWidth="1"/>
    <col min="3849" max="3849" width="12.7265625" style="413" customWidth="1"/>
    <col min="3850" max="3850" width="0.453125" style="413" customWidth="1"/>
    <col min="3851" max="3851" width="12.7265625" style="413" customWidth="1"/>
    <col min="3852" max="3852" width="0.453125" style="413" customWidth="1"/>
    <col min="3853" max="3853" width="12.7265625" style="413" customWidth="1"/>
    <col min="3854" max="3854" width="0.453125" style="413" customWidth="1"/>
    <col min="3855" max="3855" width="12.7265625" style="413" customWidth="1"/>
    <col min="3856" max="4092" width="8.1796875" style="413"/>
    <col min="4093" max="4094" width="3.1796875" style="413" customWidth="1"/>
    <col min="4095" max="4095" width="7.7265625" style="413" customWidth="1"/>
    <col min="4096" max="4096" width="14.81640625" style="413" customWidth="1"/>
    <col min="4097" max="4097" width="12.7265625" style="413" customWidth="1"/>
    <col min="4098" max="4098" width="0.453125" style="413" customWidth="1"/>
    <col min="4099" max="4099" width="12.7265625" style="413" customWidth="1"/>
    <col min="4100" max="4100" width="0.453125" style="413" customWidth="1"/>
    <col min="4101" max="4101" width="12.7265625" style="413" customWidth="1"/>
    <col min="4102" max="4102" width="0.453125" style="413" customWidth="1"/>
    <col min="4103" max="4103" width="12.7265625" style="413" customWidth="1"/>
    <col min="4104" max="4104" width="0.453125" style="413" customWidth="1"/>
    <col min="4105" max="4105" width="12.7265625" style="413" customWidth="1"/>
    <col min="4106" max="4106" width="0.453125" style="413" customWidth="1"/>
    <col min="4107" max="4107" width="12.7265625" style="413" customWidth="1"/>
    <col min="4108" max="4108" width="0.453125" style="413" customWidth="1"/>
    <col min="4109" max="4109" width="12.7265625" style="413" customWidth="1"/>
    <col min="4110" max="4110" width="0.453125" style="413" customWidth="1"/>
    <col min="4111" max="4111" width="12.7265625" style="413" customWidth="1"/>
    <col min="4112" max="4348" width="8.1796875" style="413"/>
    <col min="4349" max="4350" width="3.1796875" style="413" customWidth="1"/>
    <col min="4351" max="4351" width="7.7265625" style="413" customWidth="1"/>
    <col min="4352" max="4352" width="14.81640625" style="413" customWidth="1"/>
    <col min="4353" max="4353" width="12.7265625" style="413" customWidth="1"/>
    <col min="4354" max="4354" width="0.453125" style="413" customWidth="1"/>
    <col min="4355" max="4355" width="12.7265625" style="413" customWidth="1"/>
    <col min="4356" max="4356" width="0.453125" style="413" customWidth="1"/>
    <col min="4357" max="4357" width="12.7265625" style="413" customWidth="1"/>
    <col min="4358" max="4358" width="0.453125" style="413" customWidth="1"/>
    <col min="4359" max="4359" width="12.7265625" style="413" customWidth="1"/>
    <col min="4360" max="4360" width="0.453125" style="413" customWidth="1"/>
    <col min="4361" max="4361" width="12.7265625" style="413" customWidth="1"/>
    <col min="4362" max="4362" width="0.453125" style="413" customWidth="1"/>
    <col min="4363" max="4363" width="12.7265625" style="413" customWidth="1"/>
    <col min="4364" max="4364" width="0.453125" style="413" customWidth="1"/>
    <col min="4365" max="4365" width="12.7265625" style="413" customWidth="1"/>
    <col min="4366" max="4366" width="0.453125" style="413" customWidth="1"/>
    <col min="4367" max="4367" width="12.7265625" style="413" customWidth="1"/>
    <col min="4368" max="4604" width="8.1796875" style="413"/>
    <col min="4605" max="4606" width="3.1796875" style="413" customWidth="1"/>
    <col min="4607" max="4607" width="7.7265625" style="413" customWidth="1"/>
    <col min="4608" max="4608" width="14.81640625" style="413" customWidth="1"/>
    <col min="4609" max="4609" width="12.7265625" style="413" customWidth="1"/>
    <col min="4610" max="4610" width="0.453125" style="413" customWidth="1"/>
    <col min="4611" max="4611" width="12.7265625" style="413" customWidth="1"/>
    <col min="4612" max="4612" width="0.453125" style="413" customWidth="1"/>
    <col min="4613" max="4613" width="12.7265625" style="413" customWidth="1"/>
    <col min="4614" max="4614" width="0.453125" style="413" customWidth="1"/>
    <col min="4615" max="4615" width="12.7265625" style="413" customWidth="1"/>
    <col min="4616" max="4616" width="0.453125" style="413" customWidth="1"/>
    <col min="4617" max="4617" width="12.7265625" style="413" customWidth="1"/>
    <col min="4618" max="4618" width="0.453125" style="413" customWidth="1"/>
    <col min="4619" max="4619" width="12.7265625" style="413" customWidth="1"/>
    <col min="4620" max="4620" width="0.453125" style="413" customWidth="1"/>
    <col min="4621" max="4621" width="12.7265625" style="413" customWidth="1"/>
    <col min="4622" max="4622" width="0.453125" style="413" customWidth="1"/>
    <col min="4623" max="4623" width="12.7265625" style="413" customWidth="1"/>
    <col min="4624" max="4860" width="8.1796875" style="413"/>
    <col min="4861" max="4862" width="3.1796875" style="413" customWidth="1"/>
    <col min="4863" max="4863" width="7.7265625" style="413" customWidth="1"/>
    <col min="4864" max="4864" width="14.81640625" style="413" customWidth="1"/>
    <col min="4865" max="4865" width="12.7265625" style="413" customWidth="1"/>
    <col min="4866" max="4866" width="0.453125" style="413" customWidth="1"/>
    <col min="4867" max="4867" width="12.7265625" style="413" customWidth="1"/>
    <col min="4868" max="4868" width="0.453125" style="413" customWidth="1"/>
    <col min="4869" max="4869" width="12.7265625" style="413" customWidth="1"/>
    <col min="4870" max="4870" width="0.453125" style="413" customWidth="1"/>
    <col min="4871" max="4871" width="12.7265625" style="413" customWidth="1"/>
    <col min="4872" max="4872" width="0.453125" style="413" customWidth="1"/>
    <col min="4873" max="4873" width="12.7265625" style="413" customWidth="1"/>
    <col min="4874" max="4874" width="0.453125" style="413" customWidth="1"/>
    <col min="4875" max="4875" width="12.7265625" style="413" customWidth="1"/>
    <col min="4876" max="4876" width="0.453125" style="413" customWidth="1"/>
    <col min="4877" max="4877" width="12.7265625" style="413" customWidth="1"/>
    <col min="4878" max="4878" width="0.453125" style="413" customWidth="1"/>
    <col min="4879" max="4879" width="12.7265625" style="413" customWidth="1"/>
    <col min="4880" max="5116" width="8.1796875" style="413"/>
    <col min="5117" max="5118" width="3.1796875" style="413" customWidth="1"/>
    <col min="5119" max="5119" width="7.7265625" style="413" customWidth="1"/>
    <col min="5120" max="5120" width="14.81640625" style="413" customWidth="1"/>
    <col min="5121" max="5121" width="12.7265625" style="413" customWidth="1"/>
    <col min="5122" max="5122" width="0.453125" style="413" customWidth="1"/>
    <col min="5123" max="5123" width="12.7265625" style="413" customWidth="1"/>
    <col min="5124" max="5124" width="0.453125" style="413" customWidth="1"/>
    <col min="5125" max="5125" width="12.7265625" style="413" customWidth="1"/>
    <col min="5126" max="5126" width="0.453125" style="413" customWidth="1"/>
    <col min="5127" max="5127" width="12.7265625" style="413" customWidth="1"/>
    <col min="5128" max="5128" width="0.453125" style="413" customWidth="1"/>
    <col min="5129" max="5129" width="12.7265625" style="413" customWidth="1"/>
    <col min="5130" max="5130" width="0.453125" style="413" customWidth="1"/>
    <col min="5131" max="5131" width="12.7265625" style="413" customWidth="1"/>
    <col min="5132" max="5132" width="0.453125" style="413" customWidth="1"/>
    <col min="5133" max="5133" width="12.7265625" style="413" customWidth="1"/>
    <col min="5134" max="5134" width="0.453125" style="413" customWidth="1"/>
    <col min="5135" max="5135" width="12.7265625" style="413" customWidth="1"/>
    <col min="5136" max="5372" width="8.1796875" style="413"/>
    <col min="5373" max="5374" width="3.1796875" style="413" customWidth="1"/>
    <col min="5375" max="5375" width="7.7265625" style="413" customWidth="1"/>
    <col min="5376" max="5376" width="14.81640625" style="413" customWidth="1"/>
    <col min="5377" max="5377" width="12.7265625" style="413" customWidth="1"/>
    <col min="5378" max="5378" width="0.453125" style="413" customWidth="1"/>
    <col min="5379" max="5379" width="12.7265625" style="413" customWidth="1"/>
    <col min="5380" max="5380" width="0.453125" style="413" customWidth="1"/>
    <col min="5381" max="5381" width="12.7265625" style="413" customWidth="1"/>
    <col min="5382" max="5382" width="0.453125" style="413" customWidth="1"/>
    <col min="5383" max="5383" width="12.7265625" style="413" customWidth="1"/>
    <col min="5384" max="5384" width="0.453125" style="413" customWidth="1"/>
    <col min="5385" max="5385" width="12.7265625" style="413" customWidth="1"/>
    <col min="5386" max="5386" width="0.453125" style="413" customWidth="1"/>
    <col min="5387" max="5387" width="12.7265625" style="413" customWidth="1"/>
    <col min="5388" max="5388" width="0.453125" style="413" customWidth="1"/>
    <col min="5389" max="5389" width="12.7265625" style="413" customWidth="1"/>
    <col min="5390" max="5390" width="0.453125" style="413" customWidth="1"/>
    <col min="5391" max="5391" width="12.7265625" style="413" customWidth="1"/>
    <col min="5392" max="5628" width="8.1796875" style="413"/>
    <col min="5629" max="5630" width="3.1796875" style="413" customWidth="1"/>
    <col min="5631" max="5631" width="7.7265625" style="413" customWidth="1"/>
    <col min="5632" max="5632" width="14.81640625" style="413" customWidth="1"/>
    <col min="5633" max="5633" width="12.7265625" style="413" customWidth="1"/>
    <col min="5634" max="5634" width="0.453125" style="413" customWidth="1"/>
    <col min="5635" max="5635" width="12.7265625" style="413" customWidth="1"/>
    <col min="5636" max="5636" width="0.453125" style="413" customWidth="1"/>
    <col min="5637" max="5637" width="12.7265625" style="413" customWidth="1"/>
    <col min="5638" max="5638" width="0.453125" style="413" customWidth="1"/>
    <col min="5639" max="5639" width="12.7265625" style="413" customWidth="1"/>
    <col min="5640" max="5640" width="0.453125" style="413" customWidth="1"/>
    <col min="5641" max="5641" width="12.7265625" style="413" customWidth="1"/>
    <col min="5642" max="5642" width="0.453125" style="413" customWidth="1"/>
    <col min="5643" max="5643" width="12.7265625" style="413" customWidth="1"/>
    <col min="5644" max="5644" width="0.453125" style="413" customWidth="1"/>
    <col min="5645" max="5645" width="12.7265625" style="413" customWidth="1"/>
    <col min="5646" max="5646" width="0.453125" style="413" customWidth="1"/>
    <col min="5647" max="5647" width="12.7265625" style="413" customWidth="1"/>
    <col min="5648" max="5884" width="8.1796875" style="413"/>
    <col min="5885" max="5886" width="3.1796875" style="413" customWidth="1"/>
    <col min="5887" max="5887" width="7.7265625" style="413" customWidth="1"/>
    <col min="5888" max="5888" width="14.81640625" style="413" customWidth="1"/>
    <col min="5889" max="5889" width="12.7265625" style="413" customWidth="1"/>
    <col min="5890" max="5890" width="0.453125" style="413" customWidth="1"/>
    <col min="5891" max="5891" width="12.7265625" style="413" customWidth="1"/>
    <col min="5892" max="5892" width="0.453125" style="413" customWidth="1"/>
    <col min="5893" max="5893" width="12.7265625" style="413" customWidth="1"/>
    <col min="5894" max="5894" width="0.453125" style="413" customWidth="1"/>
    <col min="5895" max="5895" width="12.7265625" style="413" customWidth="1"/>
    <col min="5896" max="5896" width="0.453125" style="413" customWidth="1"/>
    <col min="5897" max="5897" width="12.7265625" style="413" customWidth="1"/>
    <col min="5898" max="5898" width="0.453125" style="413" customWidth="1"/>
    <col min="5899" max="5899" width="12.7265625" style="413" customWidth="1"/>
    <col min="5900" max="5900" width="0.453125" style="413" customWidth="1"/>
    <col min="5901" max="5901" width="12.7265625" style="413" customWidth="1"/>
    <col min="5902" max="5902" width="0.453125" style="413" customWidth="1"/>
    <col min="5903" max="5903" width="12.7265625" style="413" customWidth="1"/>
    <col min="5904" max="6140" width="8.1796875" style="413"/>
    <col min="6141" max="6142" width="3.1796875" style="413" customWidth="1"/>
    <col min="6143" max="6143" width="7.7265625" style="413" customWidth="1"/>
    <col min="6144" max="6144" width="14.81640625" style="413" customWidth="1"/>
    <col min="6145" max="6145" width="12.7265625" style="413" customWidth="1"/>
    <col min="6146" max="6146" width="0.453125" style="413" customWidth="1"/>
    <col min="6147" max="6147" width="12.7265625" style="413" customWidth="1"/>
    <col min="6148" max="6148" width="0.453125" style="413" customWidth="1"/>
    <col min="6149" max="6149" width="12.7265625" style="413" customWidth="1"/>
    <col min="6150" max="6150" width="0.453125" style="413" customWidth="1"/>
    <col min="6151" max="6151" width="12.7265625" style="413" customWidth="1"/>
    <col min="6152" max="6152" width="0.453125" style="413" customWidth="1"/>
    <col min="6153" max="6153" width="12.7265625" style="413" customWidth="1"/>
    <col min="6154" max="6154" width="0.453125" style="413" customWidth="1"/>
    <col min="6155" max="6155" width="12.7265625" style="413" customWidth="1"/>
    <col min="6156" max="6156" width="0.453125" style="413" customWidth="1"/>
    <col min="6157" max="6157" width="12.7265625" style="413" customWidth="1"/>
    <col min="6158" max="6158" width="0.453125" style="413" customWidth="1"/>
    <col min="6159" max="6159" width="12.7265625" style="413" customWidth="1"/>
    <col min="6160" max="6396" width="8.1796875" style="413"/>
    <col min="6397" max="6398" width="3.1796875" style="413" customWidth="1"/>
    <col min="6399" max="6399" width="7.7265625" style="413" customWidth="1"/>
    <col min="6400" max="6400" width="14.81640625" style="413" customWidth="1"/>
    <col min="6401" max="6401" width="12.7265625" style="413" customWidth="1"/>
    <col min="6402" max="6402" width="0.453125" style="413" customWidth="1"/>
    <col min="6403" max="6403" width="12.7265625" style="413" customWidth="1"/>
    <col min="6404" max="6404" width="0.453125" style="413" customWidth="1"/>
    <col min="6405" max="6405" width="12.7265625" style="413" customWidth="1"/>
    <col min="6406" max="6406" width="0.453125" style="413" customWidth="1"/>
    <col min="6407" max="6407" width="12.7265625" style="413" customWidth="1"/>
    <col min="6408" max="6408" width="0.453125" style="413" customWidth="1"/>
    <col min="6409" max="6409" width="12.7265625" style="413" customWidth="1"/>
    <col min="6410" max="6410" width="0.453125" style="413" customWidth="1"/>
    <col min="6411" max="6411" width="12.7265625" style="413" customWidth="1"/>
    <col min="6412" max="6412" width="0.453125" style="413" customWidth="1"/>
    <col min="6413" max="6413" width="12.7265625" style="413" customWidth="1"/>
    <col min="6414" max="6414" width="0.453125" style="413" customWidth="1"/>
    <col min="6415" max="6415" width="12.7265625" style="413" customWidth="1"/>
    <col min="6416" max="6652" width="8.1796875" style="413"/>
    <col min="6653" max="6654" width="3.1796875" style="413" customWidth="1"/>
    <col min="6655" max="6655" width="7.7265625" style="413" customWidth="1"/>
    <col min="6656" max="6656" width="14.81640625" style="413" customWidth="1"/>
    <col min="6657" max="6657" width="12.7265625" style="413" customWidth="1"/>
    <col min="6658" max="6658" width="0.453125" style="413" customWidth="1"/>
    <col min="6659" max="6659" width="12.7265625" style="413" customWidth="1"/>
    <col min="6660" max="6660" width="0.453125" style="413" customWidth="1"/>
    <col min="6661" max="6661" width="12.7265625" style="413" customWidth="1"/>
    <col min="6662" max="6662" width="0.453125" style="413" customWidth="1"/>
    <col min="6663" max="6663" width="12.7265625" style="413" customWidth="1"/>
    <col min="6664" max="6664" width="0.453125" style="413" customWidth="1"/>
    <col min="6665" max="6665" width="12.7265625" style="413" customWidth="1"/>
    <col min="6666" max="6666" width="0.453125" style="413" customWidth="1"/>
    <col min="6667" max="6667" width="12.7265625" style="413" customWidth="1"/>
    <col min="6668" max="6668" width="0.453125" style="413" customWidth="1"/>
    <col min="6669" max="6669" width="12.7265625" style="413" customWidth="1"/>
    <col min="6670" max="6670" width="0.453125" style="413" customWidth="1"/>
    <col min="6671" max="6671" width="12.7265625" style="413" customWidth="1"/>
    <col min="6672" max="6908" width="8.1796875" style="413"/>
    <col min="6909" max="6910" width="3.1796875" style="413" customWidth="1"/>
    <col min="6911" max="6911" width="7.7265625" style="413" customWidth="1"/>
    <col min="6912" max="6912" width="14.81640625" style="413" customWidth="1"/>
    <col min="6913" max="6913" width="12.7265625" style="413" customWidth="1"/>
    <col min="6914" max="6914" width="0.453125" style="413" customWidth="1"/>
    <col min="6915" max="6915" width="12.7265625" style="413" customWidth="1"/>
    <col min="6916" max="6916" width="0.453125" style="413" customWidth="1"/>
    <col min="6917" max="6917" width="12.7265625" style="413" customWidth="1"/>
    <col min="6918" max="6918" width="0.453125" style="413" customWidth="1"/>
    <col min="6919" max="6919" width="12.7265625" style="413" customWidth="1"/>
    <col min="6920" max="6920" width="0.453125" style="413" customWidth="1"/>
    <col min="6921" max="6921" width="12.7265625" style="413" customWidth="1"/>
    <col min="6922" max="6922" width="0.453125" style="413" customWidth="1"/>
    <col min="6923" max="6923" width="12.7265625" style="413" customWidth="1"/>
    <col min="6924" max="6924" width="0.453125" style="413" customWidth="1"/>
    <col min="6925" max="6925" width="12.7265625" style="413" customWidth="1"/>
    <col min="6926" max="6926" width="0.453125" style="413" customWidth="1"/>
    <col min="6927" max="6927" width="12.7265625" style="413" customWidth="1"/>
    <col min="6928" max="7164" width="8.1796875" style="413"/>
    <col min="7165" max="7166" width="3.1796875" style="413" customWidth="1"/>
    <col min="7167" max="7167" width="7.7265625" style="413" customWidth="1"/>
    <col min="7168" max="7168" width="14.81640625" style="413" customWidth="1"/>
    <col min="7169" max="7169" width="12.7265625" style="413" customWidth="1"/>
    <col min="7170" max="7170" width="0.453125" style="413" customWidth="1"/>
    <col min="7171" max="7171" width="12.7265625" style="413" customWidth="1"/>
    <col min="7172" max="7172" width="0.453125" style="413" customWidth="1"/>
    <col min="7173" max="7173" width="12.7265625" style="413" customWidth="1"/>
    <col min="7174" max="7174" width="0.453125" style="413" customWidth="1"/>
    <col min="7175" max="7175" width="12.7265625" style="413" customWidth="1"/>
    <col min="7176" max="7176" width="0.453125" style="413" customWidth="1"/>
    <col min="7177" max="7177" width="12.7265625" style="413" customWidth="1"/>
    <col min="7178" max="7178" width="0.453125" style="413" customWidth="1"/>
    <col min="7179" max="7179" width="12.7265625" style="413" customWidth="1"/>
    <col min="7180" max="7180" width="0.453125" style="413" customWidth="1"/>
    <col min="7181" max="7181" width="12.7265625" style="413" customWidth="1"/>
    <col min="7182" max="7182" width="0.453125" style="413" customWidth="1"/>
    <col min="7183" max="7183" width="12.7265625" style="413" customWidth="1"/>
    <col min="7184" max="7420" width="8.1796875" style="413"/>
    <col min="7421" max="7422" width="3.1796875" style="413" customWidth="1"/>
    <col min="7423" max="7423" width="7.7265625" style="413" customWidth="1"/>
    <col min="7424" max="7424" width="14.81640625" style="413" customWidth="1"/>
    <col min="7425" max="7425" width="12.7265625" style="413" customWidth="1"/>
    <col min="7426" max="7426" width="0.453125" style="413" customWidth="1"/>
    <col min="7427" max="7427" width="12.7265625" style="413" customWidth="1"/>
    <col min="7428" max="7428" width="0.453125" style="413" customWidth="1"/>
    <col min="7429" max="7429" width="12.7265625" style="413" customWidth="1"/>
    <col min="7430" max="7430" width="0.453125" style="413" customWidth="1"/>
    <col min="7431" max="7431" width="12.7265625" style="413" customWidth="1"/>
    <col min="7432" max="7432" width="0.453125" style="413" customWidth="1"/>
    <col min="7433" max="7433" width="12.7265625" style="413" customWidth="1"/>
    <col min="7434" max="7434" width="0.453125" style="413" customWidth="1"/>
    <col min="7435" max="7435" width="12.7265625" style="413" customWidth="1"/>
    <col min="7436" max="7436" width="0.453125" style="413" customWidth="1"/>
    <col min="7437" max="7437" width="12.7265625" style="413" customWidth="1"/>
    <col min="7438" max="7438" width="0.453125" style="413" customWidth="1"/>
    <col min="7439" max="7439" width="12.7265625" style="413" customWidth="1"/>
    <col min="7440" max="7676" width="8.1796875" style="413"/>
    <col min="7677" max="7678" width="3.1796875" style="413" customWidth="1"/>
    <col min="7679" max="7679" width="7.7265625" style="413" customWidth="1"/>
    <col min="7680" max="7680" width="14.81640625" style="413" customWidth="1"/>
    <col min="7681" max="7681" width="12.7265625" style="413" customWidth="1"/>
    <col min="7682" max="7682" width="0.453125" style="413" customWidth="1"/>
    <col min="7683" max="7683" width="12.7265625" style="413" customWidth="1"/>
    <col min="7684" max="7684" width="0.453125" style="413" customWidth="1"/>
    <col min="7685" max="7685" width="12.7265625" style="413" customWidth="1"/>
    <col min="7686" max="7686" width="0.453125" style="413" customWidth="1"/>
    <col min="7687" max="7687" width="12.7265625" style="413" customWidth="1"/>
    <col min="7688" max="7688" width="0.453125" style="413" customWidth="1"/>
    <col min="7689" max="7689" width="12.7265625" style="413" customWidth="1"/>
    <col min="7690" max="7690" width="0.453125" style="413" customWidth="1"/>
    <col min="7691" max="7691" width="12.7265625" style="413" customWidth="1"/>
    <col min="7692" max="7692" width="0.453125" style="413" customWidth="1"/>
    <col min="7693" max="7693" width="12.7265625" style="413" customWidth="1"/>
    <col min="7694" max="7694" width="0.453125" style="413" customWidth="1"/>
    <col min="7695" max="7695" width="12.7265625" style="413" customWidth="1"/>
    <col min="7696" max="7932" width="8.1796875" style="413"/>
    <col min="7933" max="7934" width="3.1796875" style="413" customWidth="1"/>
    <col min="7935" max="7935" width="7.7265625" style="413" customWidth="1"/>
    <col min="7936" max="7936" width="14.81640625" style="413" customWidth="1"/>
    <col min="7937" max="7937" width="12.7265625" style="413" customWidth="1"/>
    <col min="7938" max="7938" width="0.453125" style="413" customWidth="1"/>
    <col min="7939" max="7939" width="12.7265625" style="413" customWidth="1"/>
    <col min="7940" max="7940" width="0.453125" style="413" customWidth="1"/>
    <col min="7941" max="7941" width="12.7265625" style="413" customWidth="1"/>
    <col min="7942" max="7942" width="0.453125" style="413" customWidth="1"/>
    <col min="7943" max="7943" width="12.7265625" style="413" customWidth="1"/>
    <col min="7944" max="7944" width="0.453125" style="413" customWidth="1"/>
    <col min="7945" max="7945" width="12.7265625" style="413" customWidth="1"/>
    <col min="7946" max="7946" width="0.453125" style="413" customWidth="1"/>
    <col min="7947" max="7947" width="12.7265625" style="413" customWidth="1"/>
    <col min="7948" max="7948" width="0.453125" style="413" customWidth="1"/>
    <col min="7949" max="7949" width="12.7265625" style="413" customWidth="1"/>
    <col min="7950" max="7950" width="0.453125" style="413" customWidth="1"/>
    <col min="7951" max="7951" width="12.7265625" style="413" customWidth="1"/>
    <col min="7952" max="8188" width="8.1796875" style="413"/>
    <col min="8189" max="8190" width="3.1796875" style="413" customWidth="1"/>
    <col min="8191" max="8191" width="7.7265625" style="413" customWidth="1"/>
    <col min="8192" max="8192" width="14.81640625" style="413" customWidth="1"/>
    <col min="8193" max="8193" width="12.7265625" style="413" customWidth="1"/>
    <col min="8194" max="8194" width="0.453125" style="413" customWidth="1"/>
    <col min="8195" max="8195" width="12.7265625" style="413" customWidth="1"/>
    <col min="8196" max="8196" width="0.453125" style="413" customWidth="1"/>
    <col min="8197" max="8197" width="12.7265625" style="413" customWidth="1"/>
    <col min="8198" max="8198" width="0.453125" style="413" customWidth="1"/>
    <col min="8199" max="8199" width="12.7265625" style="413" customWidth="1"/>
    <col min="8200" max="8200" width="0.453125" style="413" customWidth="1"/>
    <col min="8201" max="8201" width="12.7265625" style="413" customWidth="1"/>
    <col min="8202" max="8202" width="0.453125" style="413" customWidth="1"/>
    <col min="8203" max="8203" width="12.7265625" style="413" customWidth="1"/>
    <col min="8204" max="8204" width="0.453125" style="413" customWidth="1"/>
    <col min="8205" max="8205" width="12.7265625" style="413" customWidth="1"/>
    <col min="8206" max="8206" width="0.453125" style="413" customWidth="1"/>
    <col min="8207" max="8207" width="12.7265625" style="413" customWidth="1"/>
    <col min="8208" max="8444" width="8.1796875" style="413"/>
    <col min="8445" max="8446" width="3.1796875" style="413" customWidth="1"/>
    <col min="8447" max="8447" width="7.7265625" style="413" customWidth="1"/>
    <col min="8448" max="8448" width="14.81640625" style="413" customWidth="1"/>
    <col min="8449" max="8449" width="12.7265625" style="413" customWidth="1"/>
    <col min="8450" max="8450" width="0.453125" style="413" customWidth="1"/>
    <col min="8451" max="8451" width="12.7265625" style="413" customWidth="1"/>
    <col min="8452" max="8452" width="0.453125" style="413" customWidth="1"/>
    <col min="8453" max="8453" width="12.7265625" style="413" customWidth="1"/>
    <col min="8454" max="8454" width="0.453125" style="413" customWidth="1"/>
    <col min="8455" max="8455" width="12.7265625" style="413" customWidth="1"/>
    <col min="8456" max="8456" width="0.453125" style="413" customWidth="1"/>
    <col min="8457" max="8457" width="12.7265625" style="413" customWidth="1"/>
    <col min="8458" max="8458" width="0.453125" style="413" customWidth="1"/>
    <col min="8459" max="8459" width="12.7265625" style="413" customWidth="1"/>
    <col min="8460" max="8460" width="0.453125" style="413" customWidth="1"/>
    <col min="8461" max="8461" width="12.7265625" style="413" customWidth="1"/>
    <col min="8462" max="8462" width="0.453125" style="413" customWidth="1"/>
    <col min="8463" max="8463" width="12.7265625" style="413" customWidth="1"/>
    <col min="8464" max="8700" width="8.1796875" style="413"/>
    <col min="8701" max="8702" width="3.1796875" style="413" customWidth="1"/>
    <col min="8703" max="8703" width="7.7265625" style="413" customWidth="1"/>
    <col min="8704" max="8704" width="14.81640625" style="413" customWidth="1"/>
    <col min="8705" max="8705" width="12.7265625" style="413" customWidth="1"/>
    <col min="8706" max="8706" width="0.453125" style="413" customWidth="1"/>
    <col min="8707" max="8707" width="12.7265625" style="413" customWidth="1"/>
    <col min="8708" max="8708" width="0.453125" style="413" customWidth="1"/>
    <col min="8709" max="8709" width="12.7265625" style="413" customWidth="1"/>
    <col min="8710" max="8710" width="0.453125" style="413" customWidth="1"/>
    <col min="8711" max="8711" width="12.7265625" style="413" customWidth="1"/>
    <col min="8712" max="8712" width="0.453125" style="413" customWidth="1"/>
    <col min="8713" max="8713" width="12.7265625" style="413" customWidth="1"/>
    <col min="8714" max="8714" width="0.453125" style="413" customWidth="1"/>
    <col min="8715" max="8715" width="12.7265625" style="413" customWidth="1"/>
    <col min="8716" max="8716" width="0.453125" style="413" customWidth="1"/>
    <col min="8717" max="8717" width="12.7265625" style="413" customWidth="1"/>
    <col min="8718" max="8718" width="0.453125" style="413" customWidth="1"/>
    <col min="8719" max="8719" width="12.7265625" style="413" customWidth="1"/>
    <col min="8720" max="8956" width="8.1796875" style="413"/>
    <col min="8957" max="8958" width="3.1796875" style="413" customWidth="1"/>
    <col min="8959" max="8959" width="7.7265625" style="413" customWidth="1"/>
    <col min="8960" max="8960" width="14.81640625" style="413" customWidth="1"/>
    <col min="8961" max="8961" width="12.7265625" style="413" customWidth="1"/>
    <col min="8962" max="8962" width="0.453125" style="413" customWidth="1"/>
    <col min="8963" max="8963" width="12.7265625" style="413" customWidth="1"/>
    <col min="8964" max="8964" width="0.453125" style="413" customWidth="1"/>
    <col min="8965" max="8965" width="12.7265625" style="413" customWidth="1"/>
    <col min="8966" max="8966" width="0.453125" style="413" customWidth="1"/>
    <col min="8967" max="8967" width="12.7265625" style="413" customWidth="1"/>
    <col min="8968" max="8968" width="0.453125" style="413" customWidth="1"/>
    <col min="8969" max="8969" width="12.7265625" style="413" customWidth="1"/>
    <col min="8970" max="8970" width="0.453125" style="413" customWidth="1"/>
    <col min="8971" max="8971" width="12.7265625" style="413" customWidth="1"/>
    <col min="8972" max="8972" width="0.453125" style="413" customWidth="1"/>
    <col min="8973" max="8973" width="12.7265625" style="413" customWidth="1"/>
    <col min="8974" max="8974" width="0.453125" style="413" customWidth="1"/>
    <col min="8975" max="8975" width="12.7265625" style="413" customWidth="1"/>
    <col min="8976" max="9212" width="8.1796875" style="413"/>
    <col min="9213" max="9214" width="3.1796875" style="413" customWidth="1"/>
    <col min="9215" max="9215" width="7.7265625" style="413" customWidth="1"/>
    <col min="9216" max="9216" width="14.81640625" style="413" customWidth="1"/>
    <col min="9217" max="9217" width="12.7265625" style="413" customWidth="1"/>
    <col min="9218" max="9218" width="0.453125" style="413" customWidth="1"/>
    <col min="9219" max="9219" width="12.7265625" style="413" customWidth="1"/>
    <col min="9220" max="9220" width="0.453125" style="413" customWidth="1"/>
    <col min="9221" max="9221" width="12.7265625" style="413" customWidth="1"/>
    <col min="9222" max="9222" width="0.453125" style="413" customWidth="1"/>
    <col min="9223" max="9223" width="12.7265625" style="413" customWidth="1"/>
    <col min="9224" max="9224" width="0.453125" style="413" customWidth="1"/>
    <col min="9225" max="9225" width="12.7265625" style="413" customWidth="1"/>
    <col min="9226" max="9226" width="0.453125" style="413" customWidth="1"/>
    <col min="9227" max="9227" width="12.7265625" style="413" customWidth="1"/>
    <col min="9228" max="9228" width="0.453125" style="413" customWidth="1"/>
    <col min="9229" max="9229" width="12.7265625" style="413" customWidth="1"/>
    <col min="9230" max="9230" width="0.453125" style="413" customWidth="1"/>
    <col min="9231" max="9231" width="12.7265625" style="413" customWidth="1"/>
    <col min="9232" max="9468" width="8.1796875" style="413"/>
    <col min="9469" max="9470" width="3.1796875" style="413" customWidth="1"/>
    <col min="9471" max="9471" width="7.7265625" style="413" customWidth="1"/>
    <col min="9472" max="9472" width="14.81640625" style="413" customWidth="1"/>
    <col min="9473" max="9473" width="12.7265625" style="413" customWidth="1"/>
    <col min="9474" max="9474" width="0.453125" style="413" customWidth="1"/>
    <col min="9475" max="9475" width="12.7265625" style="413" customWidth="1"/>
    <col min="9476" max="9476" width="0.453125" style="413" customWidth="1"/>
    <col min="9477" max="9477" width="12.7265625" style="413" customWidth="1"/>
    <col min="9478" max="9478" width="0.453125" style="413" customWidth="1"/>
    <col min="9479" max="9479" width="12.7265625" style="413" customWidth="1"/>
    <col min="9480" max="9480" width="0.453125" style="413" customWidth="1"/>
    <col min="9481" max="9481" width="12.7265625" style="413" customWidth="1"/>
    <col min="9482" max="9482" width="0.453125" style="413" customWidth="1"/>
    <col min="9483" max="9483" width="12.7265625" style="413" customWidth="1"/>
    <col min="9484" max="9484" width="0.453125" style="413" customWidth="1"/>
    <col min="9485" max="9485" width="12.7265625" style="413" customWidth="1"/>
    <col min="9486" max="9486" width="0.453125" style="413" customWidth="1"/>
    <col min="9487" max="9487" width="12.7265625" style="413" customWidth="1"/>
    <col min="9488" max="9724" width="8.1796875" style="413"/>
    <col min="9725" max="9726" width="3.1796875" style="413" customWidth="1"/>
    <col min="9727" max="9727" width="7.7265625" style="413" customWidth="1"/>
    <col min="9728" max="9728" width="14.81640625" style="413" customWidth="1"/>
    <col min="9729" max="9729" width="12.7265625" style="413" customWidth="1"/>
    <col min="9730" max="9730" width="0.453125" style="413" customWidth="1"/>
    <col min="9731" max="9731" width="12.7265625" style="413" customWidth="1"/>
    <col min="9732" max="9732" width="0.453125" style="413" customWidth="1"/>
    <col min="9733" max="9733" width="12.7265625" style="413" customWidth="1"/>
    <col min="9734" max="9734" width="0.453125" style="413" customWidth="1"/>
    <col min="9735" max="9735" width="12.7265625" style="413" customWidth="1"/>
    <col min="9736" max="9736" width="0.453125" style="413" customWidth="1"/>
    <col min="9737" max="9737" width="12.7265625" style="413" customWidth="1"/>
    <col min="9738" max="9738" width="0.453125" style="413" customWidth="1"/>
    <col min="9739" max="9739" width="12.7265625" style="413" customWidth="1"/>
    <col min="9740" max="9740" width="0.453125" style="413" customWidth="1"/>
    <col min="9741" max="9741" width="12.7265625" style="413" customWidth="1"/>
    <col min="9742" max="9742" width="0.453125" style="413" customWidth="1"/>
    <col min="9743" max="9743" width="12.7265625" style="413" customWidth="1"/>
    <col min="9744" max="9980" width="8.1796875" style="413"/>
    <col min="9981" max="9982" width="3.1796875" style="413" customWidth="1"/>
    <col min="9983" max="9983" width="7.7265625" style="413" customWidth="1"/>
    <col min="9984" max="9984" width="14.81640625" style="413" customWidth="1"/>
    <col min="9985" max="9985" width="12.7265625" style="413" customWidth="1"/>
    <col min="9986" max="9986" width="0.453125" style="413" customWidth="1"/>
    <col min="9987" max="9987" width="12.7265625" style="413" customWidth="1"/>
    <col min="9988" max="9988" width="0.453125" style="413" customWidth="1"/>
    <col min="9989" max="9989" width="12.7265625" style="413" customWidth="1"/>
    <col min="9990" max="9990" width="0.453125" style="413" customWidth="1"/>
    <col min="9991" max="9991" width="12.7265625" style="413" customWidth="1"/>
    <col min="9992" max="9992" width="0.453125" style="413" customWidth="1"/>
    <col min="9993" max="9993" width="12.7265625" style="413" customWidth="1"/>
    <col min="9994" max="9994" width="0.453125" style="413" customWidth="1"/>
    <col min="9995" max="9995" width="12.7265625" style="413" customWidth="1"/>
    <col min="9996" max="9996" width="0.453125" style="413" customWidth="1"/>
    <col min="9997" max="9997" width="12.7265625" style="413" customWidth="1"/>
    <col min="9998" max="9998" width="0.453125" style="413" customWidth="1"/>
    <col min="9999" max="9999" width="12.7265625" style="413" customWidth="1"/>
    <col min="10000" max="10236" width="8.1796875" style="413"/>
    <col min="10237" max="10238" width="3.1796875" style="413" customWidth="1"/>
    <col min="10239" max="10239" width="7.7265625" style="413" customWidth="1"/>
    <col min="10240" max="10240" width="14.81640625" style="413" customWidth="1"/>
    <col min="10241" max="10241" width="12.7265625" style="413" customWidth="1"/>
    <col min="10242" max="10242" width="0.453125" style="413" customWidth="1"/>
    <col min="10243" max="10243" width="12.7265625" style="413" customWidth="1"/>
    <col min="10244" max="10244" width="0.453125" style="413" customWidth="1"/>
    <col min="10245" max="10245" width="12.7265625" style="413" customWidth="1"/>
    <col min="10246" max="10246" width="0.453125" style="413" customWidth="1"/>
    <col min="10247" max="10247" width="12.7265625" style="413" customWidth="1"/>
    <col min="10248" max="10248" width="0.453125" style="413" customWidth="1"/>
    <col min="10249" max="10249" width="12.7265625" style="413" customWidth="1"/>
    <col min="10250" max="10250" width="0.453125" style="413" customWidth="1"/>
    <col min="10251" max="10251" width="12.7265625" style="413" customWidth="1"/>
    <col min="10252" max="10252" width="0.453125" style="413" customWidth="1"/>
    <col min="10253" max="10253" width="12.7265625" style="413" customWidth="1"/>
    <col min="10254" max="10254" width="0.453125" style="413" customWidth="1"/>
    <col min="10255" max="10255" width="12.7265625" style="413" customWidth="1"/>
    <col min="10256" max="10492" width="8.1796875" style="413"/>
    <col min="10493" max="10494" width="3.1796875" style="413" customWidth="1"/>
    <col min="10495" max="10495" width="7.7265625" style="413" customWidth="1"/>
    <col min="10496" max="10496" width="14.81640625" style="413" customWidth="1"/>
    <col min="10497" max="10497" width="12.7265625" style="413" customWidth="1"/>
    <col min="10498" max="10498" width="0.453125" style="413" customWidth="1"/>
    <col min="10499" max="10499" width="12.7265625" style="413" customWidth="1"/>
    <col min="10500" max="10500" width="0.453125" style="413" customWidth="1"/>
    <col min="10501" max="10501" width="12.7265625" style="413" customWidth="1"/>
    <col min="10502" max="10502" width="0.453125" style="413" customWidth="1"/>
    <col min="10503" max="10503" width="12.7265625" style="413" customWidth="1"/>
    <col min="10504" max="10504" width="0.453125" style="413" customWidth="1"/>
    <col min="10505" max="10505" width="12.7265625" style="413" customWidth="1"/>
    <col min="10506" max="10506" width="0.453125" style="413" customWidth="1"/>
    <col min="10507" max="10507" width="12.7265625" style="413" customWidth="1"/>
    <col min="10508" max="10508" width="0.453125" style="413" customWidth="1"/>
    <col min="10509" max="10509" width="12.7265625" style="413" customWidth="1"/>
    <col min="10510" max="10510" width="0.453125" style="413" customWidth="1"/>
    <col min="10511" max="10511" width="12.7265625" style="413" customWidth="1"/>
    <col min="10512" max="10748" width="8.1796875" style="413"/>
    <col min="10749" max="10750" width="3.1796875" style="413" customWidth="1"/>
    <col min="10751" max="10751" width="7.7265625" style="413" customWidth="1"/>
    <col min="10752" max="10752" width="14.81640625" style="413" customWidth="1"/>
    <col min="10753" max="10753" width="12.7265625" style="413" customWidth="1"/>
    <col min="10754" max="10754" width="0.453125" style="413" customWidth="1"/>
    <col min="10755" max="10755" width="12.7265625" style="413" customWidth="1"/>
    <col min="10756" max="10756" width="0.453125" style="413" customWidth="1"/>
    <col min="10757" max="10757" width="12.7265625" style="413" customWidth="1"/>
    <col min="10758" max="10758" width="0.453125" style="413" customWidth="1"/>
    <col min="10759" max="10759" width="12.7265625" style="413" customWidth="1"/>
    <col min="10760" max="10760" width="0.453125" style="413" customWidth="1"/>
    <col min="10761" max="10761" width="12.7265625" style="413" customWidth="1"/>
    <col min="10762" max="10762" width="0.453125" style="413" customWidth="1"/>
    <col min="10763" max="10763" width="12.7265625" style="413" customWidth="1"/>
    <col min="10764" max="10764" width="0.453125" style="413" customWidth="1"/>
    <col min="10765" max="10765" width="12.7265625" style="413" customWidth="1"/>
    <col min="10766" max="10766" width="0.453125" style="413" customWidth="1"/>
    <col min="10767" max="10767" width="12.7265625" style="413" customWidth="1"/>
    <col min="10768" max="11004" width="8.1796875" style="413"/>
    <col min="11005" max="11006" width="3.1796875" style="413" customWidth="1"/>
    <col min="11007" max="11007" width="7.7265625" style="413" customWidth="1"/>
    <col min="11008" max="11008" width="14.81640625" style="413" customWidth="1"/>
    <col min="11009" max="11009" width="12.7265625" style="413" customWidth="1"/>
    <col min="11010" max="11010" width="0.453125" style="413" customWidth="1"/>
    <col min="11011" max="11011" width="12.7265625" style="413" customWidth="1"/>
    <col min="11012" max="11012" width="0.453125" style="413" customWidth="1"/>
    <col min="11013" max="11013" width="12.7265625" style="413" customWidth="1"/>
    <col min="11014" max="11014" width="0.453125" style="413" customWidth="1"/>
    <col min="11015" max="11015" width="12.7265625" style="413" customWidth="1"/>
    <col min="11016" max="11016" width="0.453125" style="413" customWidth="1"/>
    <col min="11017" max="11017" width="12.7265625" style="413" customWidth="1"/>
    <col min="11018" max="11018" width="0.453125" style="413" customWidth="1"/>
    <col min="11019" max="11019" width="12.7265625" style="413" customWidth="1"/>
    <col min="11020" max="11020" width="0.453125" style="413" customWidth="1"/>
    <col min="11021" max="11021" width="12.7265625" style="413" customWidth="1"/>
    <col min="11022" max="11022" width="0.453125" style="413" customWidth="1"/>
    <col min="11023" max="11023" width="12.7265625" style="413" customWidth="1"/>
    <col min="11024" max="11260" width="8.1796875" style="413"/>
    <col min="11261" max="11262" width="3.1796875" style="413" customWidth="1"/>
    <col min="11263" max="11263" width="7.7265625" style="413" customWidth="1"/>
    <col min="11264" max="11264" width="14.81640625" style="413" customWidth="1"/>
    <col min="11265" max="11265" width="12.7265625" style="413" customWidth="1"/>
    <col min="11266" max="11266" width="0.453125" style="413" customWidth="1"/>
    <col min="11267" max="11267" width="12.7265625" style="413" customWidth="1"/>
    <col min="11268" max="11268" width="0.453125" style="413" customWidth="1"/>
    <col min="11269" max="11269" width="12.7265625" style="413" customWidth="1"/>
    <col min="11270" max="11270" width="0.453125" style="413" customWidth="1"/>
    <col min="11271" max="11271" width="12.7265625" style="413" customWidth="1"/>
    <col min="11272" max="11272" width="0.453125" style="413" customWidth="1"/>
    <col min="11273" max="11273" width="12.7265625" style="413" customWidth="1"/>
    <col min="11274" max="11274" width="0.453125" style="413" customWidth="1"/>
    <col min="11275" max="11275" width="12.7265625" style="413" customWidth="1"/>
    <col min="11276" max="11276" width="0.453125" style="413" customWidth="1"/>
    <col min="11277" max="11277" width="12.7265625" style="413" customWidth="1"/>
    <col min="11278" max="11278" width="0.453125" style="413" customWidth="1"/>
    <col min="11279" max="11279" width="12.7265625" style="413" customWidth="1"/>
    <col min="11280" max="11516" width="8.1796875" style="413"/>
    <col min="11517" max="11518" width="3.1796875" style="413" customWidth="1"/>
    <col min="11519" max="11519" width="7.7265625" style="413" customWidth="1"/>
    <col min="11520" max="11520" width="14.81640625" style="413" customWidth="1"/>
    <col min="11521" max="11521" width="12.7265625" style="413" customWidth="1"/>
    <col min="11522" max="11522" width="0.453125" style="413" customWidth="1"/>
    <col min="11523" max="11523" width="12.7265625" style="413" customWidth="1"/>
    <col min="11524" max="11524" width="0.453125" style="413" customWidth="1"/>
    <col min="11525" max="11525" width="12.7265625" style="413" customWidth="1"/>
    <col min="11526" max="11526" width="0.453125" style="413" customWidth="1"/>
    <col min="11527" max="11527" width="12.7265625" style="413" customWidth="1"/>
    <col min="11528" max="11528" width="0.453125" style="413" customWidth="1"/>
    <col min="11529" max="11529" width="12.7265625" style="413" customWidth="1"/>
    <col min="11530" max="11530" width="0.453125" style="413" customWidth="1"/>
    <col min="11531" max="11531" width="12.7265625" style="413" customWidth="1"/>
    <col min="11532" max="11532" width="0.453125" style="413" customWidth="1"/>
    <col min="11533" max="11533" width="12.7265625" style="413" customWidth="1"/>
    <col min="11534" max="11534" width="0.453125" style="413" customWidth="1"/>
    <col min="11535" max="11535" width="12.7265625" style="413" customWidth="1"/>
    <col min="11536" max="11772" width="8.1796875" style="413"/>
    <col min="11773" max="11774" width="3.1796875" style="413" customWidth="1"/>
    <col min="11775" max="11775" width="7.7265625" style="413" customWidth="1"/>
    <col min="11776" max="11776" width="14.81640625" style="413" customWidth="1"/>
    <col min="11777" max="11777" width="12.7265625" style="413" customWidth="1"/>
    <col min="11778" max="11778" width="0.453125" style="413" customWidth="1"/>
    <col min="11779" max="11779" width="12.7265625" style="413" customWidth="1"/>
    <col min="11780" max="11780" width="0.453125" style="413" customWidth="1"/>
    <col min="11781" max="11781" width="12.7265625" style="413" customWidth="1"/>
    <col min="11782" max="11782" width="0.453125" style="413" customWidth="1"/>
    <col min="11783" max="11783" width="12.7265625" style="413" customWidth="1"/>
    <col min="11784" max="11784" width="0.453125" style="413" customWidth="1"/>
    <col min="11785" max="11785" width="12.7265625" style="413" customWidth="1"/>
    <col min="11786" max="11786" width="0.453125" style="413" customWidth="1"/>
    <col min="11787" max="11787" width="12.7265625" style="413" customWidth="1"/>
    <col min="11788" max="11788" width="0.453125" style="413" customWidth="1"/>
    <col min="11789" max="11789" width="12.7265625" style="413" customWidth="1"/>
    <col min="11790" max="11790" width="0.453125" style="413" customWidth="1"/>
    <col min="11791" max="11791" width="12.7265625" style="413" customWidth="1"/>
    <col min="11792" max="12028" width="8.1796875" style="413"/>
    <col min="12029" max="12030" width="3.1796875" style="413" customWidth="1"/>
    <col min="12031" max="12031" width="7.7265625" style="413" customWidth="1"/>
    <col min="12032" max="12032" width="14.81640625" style="413" customWidth="1"/>
    <col min="12033" max="12033" width="12.7265625" style="413" customWidth="1"/>
    <col min="12034" max="12034" width="0.453125" style="413" customWidth="1"/>
    <col min="12035" max="12035" width="12.7265625" style="413" customWidth="1"/>
    <col min="12036" max="12036" width="0.453125" style="413" customWidth="1"/>
    <col min="12037" max="12037" width="12.7265625" style="413" customWidth="1"/>
    <col min="12038" max="12038" width="0.453125" style="413" customWidth="1"/>
    <col min="12039" max="12039" width="12.7265625" style="413" customWidth="1"/>
    <col min="12040" max="12040" width="0.453125" style="413" customWidth="1"/>
    <col min="12041" max="12041" width="12.7265625" style="413" customWidth="1"/>
    <col min="12042" max="12042" width="0.453125" style="413" customWidth="1"/>
    <col min="12043" max="12043" width="12.7265625" style="413" customWidth="1"/>
    <col min="12044" max="12044" width="0.453125" style="413" customWidth="1"/>
    <col min="12045" max="12045" width="12.7265625" style="413" customWidth="1"/>
    <col min="12046" max="12046" width="0.453125" style="413" customWidth="1"/>
    <col min="12047" max="12047" width="12.7265625" style="413" customWidth="1"/>
    <col min="12048" max="12284" width="8.1796875" style="413"/>
    <col min="12285" max="12286" width="3.1796875" style="413" customWidth="1"/>
    <col min="12287" max="12287" width="7.7265625" style="413" customWidth="1"/>
    <col min="12288" max="12288" width="14.81640625" style="413" customWidth="1"/>
    <col min="12289" max="12289" width="12.7265625" style="413" customWidth="1"/>
    <col min="12290" max="12290" width="0.453125" style="413" customWidth="1"/>
    <col min="12291" max="12291" width="12.7265625" style="413" customWidth="1"/>
    <col min="12292" max="12292" width="0.453125" style="413" customWidth="1"/>
    <col min="12293" max="12293" width="12.7265625" style="413" customWidth="1"/>
    <col min="12294" max="12294" width="0.453125" style="413" customWidth="1"/>
    <col min="12295" max="12295" width="12.7265625" style="413" customWidth="1"/>
    <col min="12296" max="12296" width="0.453125" style="413" customWidth="1"/>
    <col min="12297" max="12297" width="12.7265625" style="413" customWidth="1"/>
    <col min="12298" max="12298" width="0.453125" style="413" customWidth="1"/>
    <col min="12299" max="12299" width="12.7265625" style="413" customWidth="1"/>
    <col min="12300" max="12300" width="0.453125" style="413" customWidth="1"/>
    <col min="12301" max="12301" width="12.7265625" style="413" customWidth="1"/>
    <col min="12302" max="12302" width="0.453125" style="413" customWidth="1"/>
    <col min="12303" max="12303" width="12.7265625" style="413" customWidth="1"/>
    <col min="12304" max="12540" width="8.1796875" style="413"/>
    <col min="12541" max="12542" width="3.1796875" style="413" customWidth="1"/>
    <col min="12543" max="12543" width="7.7265625" style="413" customWidth="1"/>
    <col min="12544" max="12544" width="14.81640625" style="413" customWidth="1"/>
    <col min="12545" max="12545" width="12.7265625" style="413" customWidth="1"/>
    <col min="12546" max="12546" width="0.453125" style="413" customWidth="1"/>
    <col min="12547" max="12547" width="12.7265625" style="413" customWidth="1"/>
    <col min="12548" max="12548" width="0.453125" style="413" customWidth="1"/>
    <col min="12549" max="12549" width="12.7265625" style="413" customWidth="1"/>
    <col min="12550" max="12550" width="0.453125" style="413" customWidth="1"/>
    <col min="12551" max="12551" width="12.7265625" style="413" customWidth="1"/>
    <col min="12552" max="12552" width="0.453125" style="413" customWidth="1"/>
    <col min="12553" max="12553" width="12.7265625" style="413" customWidth="1"/>
    <col min="12554" max="12554" width="0.453125" style="413" customWidth="1"/>
    <col min="12555" max="12555" width="12.7265625" style="413" customWidth="1"/>
    <col min="12556" max="12556" width="0.453125" style="413" customWidth="1"/>
    <col min="12557" max="12557" width="12.7265625" style="413" customWidth="1"/>
    <col min="12558" max="12558" width="0.453125" style="413" customWidth="1"/>
    <col min="12559" max="12559" width="12.7265625" style="413" customWidth="1"/>
    <col min="12560" max="12796" width="8.1796875" style="413"/>
    <col min="12797" max="12798" width="3.1796875" style="413" customWidth="1"/>
    <col min="12799" max="12799" width="7.7265625" style="413" customWidth="1"/>
    <col min="12800" max="12800" width="14.81640625" style="413" customWidth="1"/>
    <col min="12801" max="12801" width="12.7265625" style="413" customWidth="1"/>
    <col min="12802" max="12802" width="0.453125" style="413" customWidth="1"/>
    <col min="12803" max="12803" width="12.7265625" style="413" customWidth="1"/>
    <col min="12804" max="12804" width="0.453125" style="413" customWidth="1"/>
    <col min="12805" max="12805" width="12.7265625" style="413" customWidth="1"/>
    <col min="12806" max="12806" width="0.453125" style="413" customWidth="1"/>
    <col min="12807" max="12807" width="12.7265625" style="413" customWidth="1"/>
    <col min="12808" max="12808" width="0.453125" style="413" customWidth="1"/>
    <col min="12809" max="12809" width="12.7265625" style="413" customWidth="1"/>
    <col min="12810" max="12810" width="0.453125" style="413" customWidth="1"/>
    <col min="12811" max="12811" width="12.7265625" style="413" customWidth="1"/>
    <col min="12812" max="12812" width="0.453125" style="413" customWidth="1"/>
    <col min="12813" max="12813" width="12.7265625" style="413" customWidth="1"/>
    <col min="12814" max="12814" width="0.453125" style="413" customWidth="1"/>
    <col min="12815" max="12815" width="12.7265625" style="413" customWidth="1"/>
    <col min="12816" max="13052" width="8.1796875" style="413"/>
    <col min="13053" max="13054" width="3.1796875" style="413" customWidth="1"/>
    <col min="13055" max="13055" width="7.7265625" style="413" customWidth="1"/>
    <col min="13056" max="13056" width="14.81640625" style="413" customWidth="1"/>
    <col min="13057" max="13057" width="12.7265625" style="413" customWidth="1"/>
    <col min="13058" max="13058" width="0.453125" style="413" customWidth="1"/>
    <col min="13059" max="13059" width="12.7265625" style="413" customWidth="1"/>
    <col min="13060" max="13060" width="0.453125" style="413" customWidth="1"/>
    <col min="13061" max="13061" width="12.7265625" style="413" customWidth="1"/>
    <col min="13062" max="13062" width="0.453125" style="413" customWidth="1"/>
    <col min="13063" max="13063" width="12.7265625" style="413" customWidth="1"/>
    <col min="13064" max="13064" width="0.453125" style="413" customWidth="1"/>
    <col min="13065" max="13065" width="12.7265625" style="413" customWidth="1"/>
    <col min="13066" max="13066" width="0.453125" style="413" customWidth="1"/>
    <col min="13067" max="13067" width="12.7265625" style="413" customWidth="1"/>
    <col min="13068" max="13068" width="0.453125" style="413" customWidth="1"/>
    <col min="13069" max="13069" width="12.7265625" style="413" customWidth="1"/>
    <col min="13070" max="13070" width="0.453125" style="413" customWidth="1"/>
    <col min="13071" max="13071" width="12.7265625" style="413" customWidth="1"/>
    <col min="13072" max="13308" width="8.1796875" style="413"/>
    <col min="13309" max="13310" width="3.1796875" style="413" customWidth="1"/>
    <col min="13311" max="13311" width="7.7265625" style="413" customWidth="1"/>
    <col min="13312" max="13312" width="14.81640625" style="413" customWidth="1"/>
    <col min="13313" max="13313" width="12.7265625" style="413" customWidth="1"/>
    <col min="13314" max="13314" width="0.453125" style="413" customWidth="1"/>
    <col min="13315" max="13315" width="12.7265625" style="413" customWidth="1"/>
    <col min="13316" max="13316" width="0.453125" style="413" customWidth="1"/>
    <col min="13317" max="13317" width="12.7265625" style="413" customWidth="1"/>
    <col min="13318" max="13318" width="0.453125" style="413" customWidth="1"/>
    <col min="13319" max="13319" width="12.7265625" style="413" customWidth="1"/>
    <col min="13320" max="13320" width="0.453125" style="413" customWidth="1"/>
    <col min="13321" max="13321" width="12.7265625" style="413" customWidth="1"/>
    <col min="13322" max="13322" width="0.453125" style="413" customWidth="1"/>
    <col min="13323" max="13323" width="12.7265625" style="413" customWidth="1"/>
    <col min="13324" max="13324" width="0.453125" style="413" customWidth="1"/>
    <col min="13325" max="13325" width="12.7265625" style="413" customWidth="1"/>
    <col min="13326" max="13326" width="0.453125" style="413" customWidth="1"/>
    <col min="13327" max="13327" width="12.7265625" style="413" customWidth="1"/>
    <col min="13328" max="13564" width="8.1796875" style="413"/>
    <col min="13565" max="13566" width="3.1796875" style="413" customWidth="1"/>
    <col min="13567" max="13567" width="7.7265625" style="413" customWidth="1"/>
    <col min="13568" max="13568" width="14.81640625" style="413" customWidth="1"/>
    <col min="13569" max="13569" width="12.7265625" style="413" customWidth="1"/>
    <col min="13570" max="13570" width="0.453125" style="413" customWidth="1"/>
    <col min="13571" max="13571" width="12.7265625" style="413" customWidth="1"/>
    <col min="13572" max="13572" width="0.453125" style="413" customWidth="1"/>
    <col min="13573" max="13573" width="12.7265625" style="413" customWidth="1"/>
    <col min="13574" max="13574" width="0.453125" style="413" customWidth="1"/>
    <col min="13575" max="13575" width="12.7265625" style="413" customWidth="1"/>
    <col min="13576" max="13576" width="0.453125" style="413" customWidth="1"/>
    <col min="13577" max="13577" width="12.7265625" style="413" customWidth="1"/>
    <col min="13578" max="13578" width="0.453125" style="413" customWidth="1"/>
    <col min="13579" max="13579" width="12.7265625" style="413" customWidth="1"/>
    <col min="13580" max="13580" width="0.453125" style="413" customWidth="1"/>
    <col min="13581" max="13581" width="12.7265625" style="413" customWidth="1"/>
    <col min="13582" max="13582" width="0.453125" style="413" customWidth="1"/>
    <col min="13583" max="13583" width="12.7265625" style="413" customWidth="1"/>
    <col min="13584" max="13820" width="8.1796875" style="413"/>
    <col min="13821" max="13822" width="3.1796875" style="413" customWidth="1"/>
    <col min="13823" max="13823" width="7.7265625" style="413" customWidth="1"/>
    <col min="13824" max="13824" width="14.81640625" style="413" customWidth="1"/>
    <col min="13825" max="13825" width="12.7265625" style="413" customWidth="1"/>
    <col min="13826" max="13826" width="0.453125" style="413" customWidth="1"/>
    <col min="13827" max="13827" width="12.7265625" style="413" customWidth="1"/>
    <col min="13828" max="13828" width="0.453125" style="413" customWidth="1"/>
    <col min="13829" max="13829" width="12.7265625" style="413" customWidth="1"/>
    <col min="13830" max="13830" width="0.453125" style="413" customWidth="1"/>
    <col min="13831" max="13831" width="12.7265625" style="413" customWidth="1"/>
    <col min="13832" max="13832" width="0.453125" style="413" customWidth="1"/>
    <col min="13833" max="13833" width="12.7265625" style="413" customWidth="1"/>
    <col min="13834" max="13834" width="0.453125" style="413" customWidth="1"/>
    <col min="13835" max="13835" width="12.7265625" style="413" customWidth="1"/>
    <col min="13836" max="13836" width="0.453125" style="413" customWidth="1"/>
    <col min="13837" max="13837" width="12.7265625" style="413" customWidth="1"/>
    <col min="13838" max="13838" width="0.453125" style="413" customWidth="1"/>
    <col min="13839" max="13839" width="12.7265625" style="413" customWidth="1"/>
    <col min="13840" max="14076" width="8.1796875" style="413"/>
    <col min="14077" max="14078" width="3.1796875" style="413" customWidth="1"/>
    <col min="14079" max="14079" width="7.7265625" style="413" customWidth="1"/>
    <col min="14080" max="14080" width="14.81640625" style="413" customWidth="1"/>
    <col min="14081" max="14081" width="12.7265625" style="413" customWidth="1"/>
    <col min="14082" max="14082" width="0.453125" style="413" customWidth="1"/>
    <col min="14083" max="14083" width="12.7265625" style="413" customWidth="1"/>
    <col min="14084" max="14084" width="0.453125" style="413" customWidth="1"/>
    <col min="14085" max="14085" width="12.7265625" style="413" customWidth="1"/>
    <col min="14086" max="14086" width="0.453125" style="413" customWidth="1"/>
    <col min="14087" max="14087" width="12.7265625" style="413" customWidth="1"/>
    <col min="14088" max="14088" width="0.453125" style="413" customWidth="1"/>
    <col min="14089" max="14089" width="12.7265625" style="413" customWidth="1"/>
    <col min="14090" max="14090" width="0.453125" style="413" customWidth="1"/>
    <col min="14091" max="14091" width="12.7265625" style="413" customWidth="1"/>
    <col min="14092" max="14092" width="0.453125" style="413" customWidth="1"/>
    <col min="14093" max="14093" width="12.7265625" style="413" customWidth="1"/>
    <col min="14094" max="14094" width="0.453125" style="413" customWidth="1"/>
    <col min="14095" max="14095" width="12.7265625" style="413" customWidth="1"/>
    <col min="14096" max="14332" width="8.1796875" style="413"/>
    <col min="14333" max="14334" width="3.1796875" style="413" customWidth="1"/>
    <col min="14335" max="14335" width="7.7265625" style="413" customWidth="1"/>
    <col min="14336" max="14336" width="14.81640625" style="413" customWidth="1"/>
    <col min="14337" max="14337" width="12.7265625" style="413" customWidth="1"/>
    <col min="14338" max="14338" width="0.453125" style="413" customWidth="1"/>
    <col min="14339" max="14339" width="12.7265625" style="413" customWidth="1"/>
    <col min="14340" max="14340" width="0.453125" style="413" customWidth="1"/>
    <col min="14341" max="14341" width="12.7265625" style="413" customWidth="1"/>
    <col min="14342" max="14342" width="0.453125" style="413" customWidth="1"/>
    <col min="14343" max="14343" width="12.7265625" style="413" customWidth="1"/>
    <col min="14344" max="14344" width="0.453125" style="413" customWidth="1"/>
    <col min="14345" max="14345" width="12.7265625" style="413" customWidth="1"/>
    <col min="14346" max="14346" width="0.453125" style="413" customWidth="1"/>
    <col min="14347" max="14347" width="12.7265625" style="413" customWidth="1"/>
    <col min="14348" max="14348" width="0.453125" style="413" customWidth="1"/>
    <col min="14349" max="14349" width="12.7265625" style="413" customWidth="1"/>
    <col min="14350" max="14350" width="0.453125" style="413" customWidth="1"/>
    <col min="14351" max="14351" width="12.7265625" style="413" customWidth="1"/>
    <col min="14352" max="14588" width="8.1796875" style="413"/>
    <col min="14589" max="14590" width="3.1796875" style="413" customWidth="1"/>
    <col min="14591" max="14591" width="7.7265625" style="413" customWidth="1"/>
    <col min="14592" max="14592" width="14.81640625" style="413" customWidth="1"/>
    <col min="14593" max="14593" width="12.7265625" style="413" customWidth="1"/>
    <col min="14594" max="14594" width="0.453125" style="413" customWidth="1"/>
    <col min="14595" max="14595" width="12.7265625" style="413" customWidth="1"/>
    <col min="14596" max="14596" width="0.453125" style="413" customWidth="1"/>
    <col min="14597" max="14597" width="12.7265625" style="413" customWidth="1"/>
    <col min="14598" max="14598" width="0.453125" style="413" customWidth="1"/>
    <col min="14599" max="14599" width="12.7265625" style="413" customWidth="1"/>
    <col min="14600" max="14600" width="0.453125" style="413" customWidth="1"/>
    <col min="14601" max="14601" width="12.7265625" style="413" customWidth="1"/>
    <col min="14602" max="14602" width="0.453125" style="413" customWidth="1"/>
    <col min="14603" max="14603" width="12.7265625" style="413" customWidth="1"/>
    <col min="14604" max="14604" width="0.453125" style="413" customWidth="1"/>
    <col min="14605" max="14605" width="12.7265625" style="413" customWidth="1"/>
    <col min="14606" max="14606" width="0.453125" style="413" customWidth="1"/>
    <col min="14607" max="14607" width="12.7265625" style="413" customWidth="1"/>
    <col min="14608" max="14844" width="8.1796875" style="413"/>
    <col min="14845" max="14846" width="3.1796875" style="413" customWidth="1"/>
    <col min="14847" max="14847" width="7.7265625" style="413" customWidth="1"/>
    <col min="14848" max="14848" width="14.81640625" style="413" customWidth="1"/>
    <col min="14849" max="14849" width="12.7265625" style="413" customWidth="1"/>
    <col min="14850" max="14850" width="0.453125" style="413" customWidth="1"/>
    <col min="14851" max="14851" width="12.7265625" style="413" customWidth="1"/>
    <col min="14852" max="14852" width="0.453125" style="413" customWidth="1"/>
    <col min="14853" max="14853" width="12.7265625" style="413" customWidth="1"/>
    <col min="14854" max="14854" width="0.453125" style="413" customWidth="1"/>
    <col min="14855" max="14855" width="12.7265625" style="413" customWidth="1"/>
    <col min="14856" max="14856" width="0.453125" style="413" customWidth="1"/>
    <col min="14857" max="14857" width="12.7265625" style="413" customWidth="1"/>
    <col min="14858" max="14858" width="0.453125" style="413" customWidth="1"/>
    <col min="14859" max="14859" width="12.7265625" style="413" customWidth="1"/>
    <col min="14860" max="14860" width="0.453125" style="413" customWidth="1"/>
    <col min="14861" max="14861" width="12.7265625" style="413" customWidth="1"/>
    <col min="14862" max="14862" width="0.453125" style="413" customWidth="1"/>
    <col min="14863" max="14863" width="12.7265625" style="413" customWidth="1"/>
    <col min="14864" max="15100" width="8.1796875" style="413"/>
    <col min="15101" max="15102" width="3.1796875" style="413" customWidth="1"/>
    <col min="15103" max="15103" width="7.7265625" style="413" customWidth="1"/>
    <col min="15104" max="15104" width="14.81640625" style="413" customWidth="1"/>
    <col min="15105" max="15105" width="12.7265625" style="413" customWidth="1"/>
    <col min="15106" max="15106" width="0.453125" style="413" customWidth="1"/>
    <col min="15107" max="15107" width="12.7265625" style="413" customWidth="1"/>
    <col min="15108" max="15108" width="0.453125" style="413" customWidth="1"/>
    <col min="15109" max="15109" width="12.7265625" style="413" customWidth="1"/>
    <col min="15110" max="15110" width="0.453125" style="413" customWidth="1"/>
    <col min="15111" max="15111" width="12.7265625" style="413" customWidth="1"/>
    <col min="15112" max="15112" width="0.453125" style="413" customWidth="1"/>
    <col min="15113" max="15113" width="12.7265625" style="413" customWidth="1"/>
    <col min="15114" max="15114" width="0.453125" style="413" customWidth="1"/>
    <col min="15115" max="15115" width="12.7265625" style="413" customWidth="1"/>
    <col min="15116" max="15116" width="0.453125" style="413" customWidth="1"/>
    <col min="15117" max="15117" width="12.7265625" style="413" customWidth="1"/>
    <col min="15118" max="15118" width="0.453125" style="413" customWidth="1"/>
    <col min="15119" max="15119" width="12.7265625" style="413" customWidth="1"/>
    <col min="15120" max="15356" width="8.1796875" style="413"/>
    <col min="15357" max="15358" width="3.1796875" style="413" customWidth="1"/>
    <col min="15359" max="15359" width="7.7265625" style="413" customWidth="1"/>
    <col min="15360" max="15360" width="14.81640625" style="413" customWidth="1"/>
    <col min="15361" max="15361" width="12.7265625" style="413" customWidth="1"/>
    <col min="15362" max="15362" width="0.453125" style="413" customWidth="1"/>
    <col min="15363" max="15363" width="12.7265625" style="413" customWidth="1"/>
    <col min="15364" max="15364" width="0.453125" style="413" customWidth="1"/>
    <col min="15365" max="15365" width="12.7265625" style="413" customWidth="1"/>
    <col min="15366" max="15366" width="0.453125" style="413" customWidth="1"/>
    <col min="15367" max="15367" width="12.7265625" style="413" customWidth="1"/>
    <col min="15368" max="15368" width="0.453125" style="413" customWidth="1"/>
    <col min="15369" max="15369" width="12.7265625" style="413" customWidth="1"/>
    <col min="15370" max="15370" width="0.453125" style="413" customWidth="1"/>
    <col min="15371" max="15371" width="12.7265625" style="413" customWidth="1"/>
    <col min="15372" max="15372" width="0.453125" style="413" customWidth="1"/>
    <col min="15373" max="15373" width="12.7265625" style="413" customWidth="1"/>
    <col min="15374" max="15374" width="0.453125" style="413" customWidth="1"/>
    <col min="15375" max="15375" width="12.7265625" style="413" customWidth="1"/>
    <col min="15376" max="15612" width="8.1796875" style="413"/>
    <col min="15613" max="15614" width="3.1796875" style="413" customWidth="1"/>
    <col min="15615" max="15615" width="7.7265625" style="413" customWidth="1"/>
    <col min="15616" max="15616" width="14.81640625" style="413" customWidth="1"/>
    <col min="15617" max="15617" width="12.7265625" style="413" customWidth="1"/>
    <col min="15618" max="15618" width="0.453125" style="413" customWidth="1"/>
    <col min="15619" max="15619" width="12.7265625" style="413" customWidth="1"/>
    <col min="15620" max="15620" width="0.453125" style="413" customWidth="1"/>
    <col min="15621" max="15621" width="12.7265625" style="413" customWidth="1"/>
    <col min="15622" max="15622" width="0.453125" style="413" customWidth="1"/>
    <col min="15623" max="15623" width="12.7265625" style="413" customWidth="1"/>
    <col min="15624" max="15624" width="0.453125" style="413" customWidth="1"/>
    <col min="15625" max="15625" width="12.7265625" style="413" customWidth="1"/>
    <col min="15626" max="15626" width="0.453125" style="413" customWidth="1"/>
    <col min="15627" max="15627" width="12.7265625" style="413" customWidth="1"/>
    <col min="15628" max="15628" width="0.453125" style="413" customWidth="1"/>
    <col min="15629" max="15629" width="12.7265625" style="413" customWidth="1"/>
    <col min="15630" max="15630" width="0.453125" style="413" customWidth="1"/>
    <col min="15631" max="15631" width="12.7265625" style="413" customWidth="1"/>
    <col min="15632" max="15868" width="8.1796875" style="413"/>
    <col min="15869" max="15870" width="3.1796875" style="413" customWidth="1"/>
    <col min="15871" max="15871" width="7.7265625" style="413" customWidth="1"/>
    <col min="15872" max="15872" width="14.81640625" style="413" customWidth="1"/>
    <col min="15873" max="15873" width="12.7265625" style="413" customWidth="1"/>
    <col min="15874" max="15874" width="0.453125" style="413" customWidth="1"/>
    <col min="15875" max="15875" width="12.7265625" style="413" customWidth="1"/>
    <col min="15876" max="15876" width="0.453125" style="413" customWidth="1"/>
    <col min="15877" max="15877" width="12.7265625" style="413" customWidth="1"/>
    <col min="15878" max="15878" width="0.453125" style="413" customWidth="1"/>
    <col min="15879" max="15879" width="12.7265625" style="413" customWidth="1"/>
    <col min="15880" max="15880" width="0.453125" style="413" customWidth="1"/>
    <col min="15881" max="15881" width="12.7265625" style="413" customWidth="1"/>
    <col min="15882" max="15882" width="0.453125" style="413" customWidth="1"/>
    <col min="15883" max="15883" width="12.7265625" style="413" customWidth="1"/>
    <col min="15884" max="15884" width="0.453125" style="413" customWidth="1"/>
    <col min="15885" max="15885" width="12.7265625" style="413" customWidth="1"/>
    <col min="15886" max="15886" width="0.453125" style="413" customWidth="1"/>
    <col min="15887" max="15887" width="12.7265625" style="413" customWidth="1"/>
    <col min="15888" max="16124" width="8.1796875" style="413"/>
    <col min="16125" max="16126" width="3.1796875" style="413" customWidth="1"/>
    <col min="16127" max="16127" width="7.7265625" style="413" customWidth="1"/>
    <col min="16128" max="16128" width="14.81640625" style="413" customWidth="1"/>
    <col min="16129" max="16129" width="12.7265625" style="413" customWidth="1"/>
    <col min="16130" max="16130" width="0.453125" style="413" customWidth="1"/>
    <col min="16131" max="16131" width="12.7265625" style="413" customWidth="1"/>
    <col min="16132" max="16132" width="0.453125" style="413" customWidth="1"/>
    <col min="16133" max="16133" width="12.7265625" style="413" customWidth="1"/>
    <col min="16134" max="16134" width="0.453125" style="413" customWidth="1"/>
    <col min="16135" max="16135" width="12.7265625" style="413" customWidth="1"/>
    <col min="16136" max="16136" width="0.453125" style="413" customWidth="1"/>
    <col min="16137" max="16137" width="12.7265625" style="413" customWidth="1"/>
    <col min="16138" max="16138" width="0.453125" style="413" customWidth="1"/>
    <col min="16139" max="16139" width="12.7265625" style="413" customWidth="1"/>
    <col min="16140" max="16140" width="0.453125" style="413" customWidth="1"/>
    <col min="16141" max="16141" width="12.7265625" style="413" customWidth="1"/>
    <col min="16142" max="16142" width="0.453125" style="413" customWidth="1"/>
    <col min="16143" max="16143" width="12.7265625" style="413" customWidth="1"/>
    <col min="16144" max="16384" width="8.1796875" style="413"/>
  </cols>
  <sheetData>
    <row r="1" spans="1:19" ht="17.5" customHeight="1">
      <c r="O1" s="413">
        <f>'Notes 1'!P401+1</f>
        <v>21</v>
      </c>
    </row>
    <row r="2" spans="1:19" ht="17.5" customHeight="1">
      <c r="A2" s="415" t="s">
        <v>268</v>
      </c>
      <c r="B2" s="416" t="s">
        <v>269</v>
      </c>
    </row>
    <row r="3" spans="1:19" ht="20.5">
      <c r="A3" s="417"/>
      <c r="C3" s="69" t="s">
        <v>270</v>
      </c>
    </row>
    <row r="4" spans="1:19" ht="20.5">
      <c r="A4" s="417"/>
      <c r="B4" s="418" t="s">
        <v>271</v>
      </c>
      <c r="C4" s="69"/>
    </row>
    <row r="5" spans="1:19" ht="20.5">
      <c r="A5" s="417"/>
      <c r="B5" s="418"/>
      <c r="C5" s="413" t="s">
        <v>272</v>
      </c>
    </row>
    <row r="6" spans="1:19" ht="20.5">
      <c r="A6" s="417"/>
      <c r="B6" s="418" t="s">
        <v>273</v>
      </c>
    </row>
    <row r="7" spans="1:19" ht="20.5">
      <c r="A7" s="417"/>
      <c r="B7" s="418" t="s">
        <v>274</v>
      </c>
      <c r="C7" s="69"/>
    </row>
    <row r="8" spans="1:19" ht="20.5">
      <c r="O8" s="419" t="str">
        <f>'Notes 1'!P99</f>
        <v>(Unit : Baht)</v>
      </c>
    </row>
    <row r="9" spans="1:19" s="417" customFormat="1" ht="20.5">
      <c r="E9" s="420" t="s">
        <v>275</v>
      </c>
      <c r="F9" s="420"/>
      <c r="G9" s="420"/>
      <c r="H9" s="420"/>
      <c r="I9" s="420"/>
      <c r="J9" s="420"/>
      <c r="K9" s="420"/>
      <c r="L9" s="420"/>
      <c r="M9" s="420"/>
      <c r="N9" s="420"/>
      <c r="O9" s="420"/>
      <c r="P9" s="421"/>
      <c r="Q9" s="421"/>
    </row>
    <row r="10" spans="1:19" s="417" customFormat="1" ht="40.5" customHeight="1">
      <c r="E10" s="422" t="s">
        <v>276</v>
      </c>
      <c r="F10" s="422"/>
      <c r="G10" s="422"/>
      <c r="H10" s="422"/>
      <c r="I10" s="422"/>
      <c r="J10" s="422"/>
      <c r="K10" s="422"/>
      <c r="L10" s="423"/>
      <c r="M10" s="424" t="s">
        <v>120</v>
      </c>
      <c r="N10" s="424"/>
      <c r="O10" s="424"/>
      <c r="P10" s="421"/>
      <c r="Q10" s="421"/>
    </row>
    <row r="11" spans="1:19" s="417" customFormat="1" ht="20.5">
      <c r="E11" s="425" t="s">
        <v>277</v>
      </c>
      <c r="F11" s="425"/>
      <c r="G11" s="425"/>
      <c r="I11" s="425" t="s">
        <v>278</v>
      </c>
      <c r="J11" s="425"/>
      <c r="K11" s="425"/>
      <c r="M11" s="420"/>
      <c r="N11" s="420"/>
      <c r="O11" s="420"/>
      <c r="P11" s="421"/>
      <c r="Q11" s="421"/>
    </row>
    <row r="12" spans="1:19" s="417" customFormat="1" ht="20.5">
      <c r="E12" s="426" t="s">
        <v>104</v>
      </c>
      <c r="F12" s="426"/>
      <c r="G12" s="426"/>
      <c r="H12" s="426"/>
      <c r="I12" s="426"/>
      <c r="J12" s="426"/>
      <c r="K12" s="426"/>
      <c r="L12" s="426"/>
      <c r="M12" s="426"/>
      <c r="N12" s="426"/>
      <c r="O12" s="426"/>
      <c r="P12" s="421"/>
      <c r="Q12" s="421"/>
    </row>
    <row r="13" spans="1:19" s="417" customFormat="1" ht="20.5">
      <c r="D13" s="427"/>
      <c r="E13" s="428" t="s">
        <v>105</v>
      </c>
      <c r="G13" s="428" t="s">
        <v>106</v>
      </c>
      <c r="I13" s="428" t="str">
        <f>E13</f>
        <v>2022</v>
      </c>
      <c r="K13" s="428" t="str">
        <f>G13</f>
        <v>2021</v>
      </c>
      <c r="L13" s="427"/>
      <c r="M13" s="428" t="str">
        <f>I13</f>
        <v>2022</v>
      </c>
      <c r="O13" s="428" t="str">
        <f>K13</f>
        <v>2021</v>
      </c>
      <c r="P13" s="421"/>
      <c r="Q13" s="421"/>
    </row>
    <row r="14" spans="1:19" s="417" customFormat="1" ht="20.5">
      <c r="B14" s="429" t="s">
        <v>279</v>
      </c>
      <c r="D14" s="427"/>
      <c r="E14" s="430"/>
      <c r="G14" s="430"/>
      <c r="I14" s="430"/>
      <c r="K14" s="430"/>
      <c r="L14" s="427"/>
      <c r="M14" s="430"/>
      <c r="O14" s="430"/>
      <c r="P14" s="421"/>
      <c r="Q14" s="421"/>
    </row>
    <row r="15" spans="1:19">
      <c r="C15" s="429" t="s">
        <v>280</v>
      </c>
      <c r="D15" s="431"/>
      <c r="E15" s="203">
        <v>27717437.239999954</v>
      </c>
      <c r="F15" s="203"/>
      <c r="G15" s="203">
        <v>21992043.050000001</v>
      </c>
      <c r="H15" s="203"/>
      <c r="I15" s="203">
        <v>17362948.569999993</v>
      </c>
      <c r="J15" s="203"/>
      <c r="K15" s="203">
        <v>37638167.229999997</v>
      </c>
      <c r="L15" s="203"/>
      <c r="M15" s="203">
        <v>45080385.809999943</v>
      </c>
      <c r="N15" s="203"/>
      <c r="O15" s="203">
        <f>K15+G15</f>
        <v>59630210.280000001</v>
      </c>
      <c r="R15" s="414"/>
      <c r="S15" s="414"/>
    </row>
    <row r="16" spans="1:19">
      <c r="C16" s="429" t="s">
        <v>281</v>
      </c>
      <c r="D16" s="431"/>
      <c r="E16" s="256">
        <v>64021963.979999952</v>
      </c>
      <c r="F16" s="203"/>
      <c r="G16" s="256">
        <v>36347410.850000001</v>
      </c>
      <c r="H16" s="203"/>
      <c r="I16" s="256">
        <v>13139760.609999996</v>
      </c>
      <c r="J16" s="203"/>
      <c r="K16" s="256">
        <v>19392807.509999998</v>
      </c>
      <c r="L16" s="203"/>
      <c r="M16" s="256">
        <v>77161724.589999944</v>
      </c>
      <c r="N16" s="203"/>
      <c r="O16" s="256">
        <f>K16+G16</f>
        <v>55740218.359999999</v>
      </c>
      <c r="R16" s="414"/>
      <c r="S16" s="414"/>
    </row>
    <row r="17" spans="2:19">
      <c r="C17" s="432" t="s">
        <v>120</v>
      </c>
      <c r="D17" s="431"/>
      <c r="E17" s="203">
        <f>SUM(E15:E16)</f>
        <v>91739401.219999909</v>
      </c>
      <c r="F17" s="203"/>
      <c r="G17" s="203">
        <f>SUM(G15:G16)</f>
        <v>58339453.900000006</v>
      </c>
      <c r="H17" s="203"/>
      <c r="I17" s="203">
        <f>SUM(I15:I16)</f>
        <v>30502709.179999989</v>
      </c>
      <c r="J17" s="203"/>
      <c r="K17" s="203">
        <f>SUM(K15:K16)</f>
        <v>57030974.739999995</v>
      </c>
      <c r="L17" s="203"/>
      <c r="M17" s="203">
        <f>SUM(M15:M16)</f>
        <v>122242110.39999989</v>
      </c>
      <c r="N17" s="203"/>
      <c r="O17" s="203">
        <f>SUM(O15:O16)</f>
        <v>115370428.64</v>
      </c>
      <c r="P17" s="413"/>
      <c r="Q17" s="413"/>
      <c r="R17" s="414"/>
      <c r="S17" s="414"/>
    </row>
    <row r="18" spans="2:19">
      <c r="B18" s="429" t="s">
        <v>282</v>
      </c>
      <c r="C18" s="429"/>
      <c r="D18" s="431"/>
      <c r="E18" s="256">
        <v>0</v>
      </c>
      <c r="F18" s="203"/>
      <c r="G18" s="256">
        <v>0</v>
      </c>
      <c r="H18" s="203"/>
      <c r="I18" s="256">
        <v>0</v>
      </c>
      <c r="J18" s="203"/>
      <c r="K18" s="256">
        <v>0</v>
      </c>
      <c r="L18" s="203"/>
      <c r="M18" s="203">
        <f>E18+I18</f>
        <v>0</v>
      </c>
      <c r="N18" s="203"/>
      <c r="O18" s="203">
        <f>G18+K18</f>
        <v>0</v>
      </c>
    </row>
    <row r="19" spans="2:19" s="417" customFormat="1" ht="21" thickBot="1">
      <c r="C19" s="433" t="s">
        <v>120</v>
      </c>
      <c r="D19" s="434"/>
      <c r="E19" s="204">
        <f>SUM(E17:E18)</f>
        <v>91739401.219999909</v>
      </c>
      <c r="F19" s="205"/>
      <c r="G19" s="204">
        <f>SUM(G17:G18)</f>
        <v>58339453.900000006</v>
      </c>
      <c r="H19" s="205"/>
      <c r="I19" s="204">
        <f>SUM(I17:I18)</f>
        <v>30502709.179999989</v>
      </c>
      <c r="J19" s="205"/>
      <c r="K19" s="204">
        <f>SUM(K17:K18)</f>
        <v>57030974.739999995</v>
      </c>
      <c r="L19" s="205"/>
      <c r="M19" s="204">
        <f>SUM(M17:M18)</f>
        <v>122242110.39999989</v>
      </c>
      <c r="N19" s="205"/>
      <c r="O19" s="204">
        <f>SUM(O17:O18)</f>
        <v>115370428.64</v>
      </c>
      <c r="P19" s="414"/>
      <c r="Q19" s="414"/>
    </row>
    <row r="20" spans="2:19" ht="20.5" thickTop="1">
      <c r="B20" s="413" t="s">
        <v>283</v>
      </c>
      <c r="C20" s="429"/>
      <c r="D20" s="431"/>
      <c r="E20" s="203">
        <v>18296947.419999961</v>
      </c>
      <c r="F20" s="203"/>
      <c r="G20" s="203">
        <v>8954075.4299999997</v>
      </c>
      <c r="H20" s="203"/>
      <c r="I20" s="203">
        <v>5604401.7999999998</v>
      </c>
      <c r="J20" s="203"/>
      <c r="K20" s="203">
        <v>6106826.3899999997</v>
      </c>
      <c r="L20" s="203"/>
      <c r="M20" s="203">
        <f>E20+I20</f>
        <v>23901349.219999962</v>
      </c>
      <c r="N20" s="203"/>
      <c r="O20" s="203">
        <f>K20+G20</f>
        <v>15060901.82</v>
      </c>
      <c r="R20" s="414"/>
      <c r="S20" s="414"/>
    </row>
    <row r="21" spans="2:19">
      <c r="B21" s="413" t="s">
        <v>284</v>
      </c>
      <c r="C21" s="429"/>
      <c r="D21" s="431"/>
      <c r="E21" s="435"/>
      <c r="F21" s="435"/>
      <c r="G21" s="435"/>
      <c r="H21" s="435"/>
      <c r="I21" s="435"/>
      <c r="J21" s="435"/>
      <c r="K21" s="435"/>
      <c r="L21" s="435"/>
      <c r="M21" s="435"/>
      <c r="N21" s="435"/>
      <c r="O21" s="435"/>
      <c r="R21" s="414"/>
      <c r="S21" s="414"/>
    </row>
    <row r="22" spans="2:19">
      <c r="C22" s="436" t="s">
        <v>90</v>
      </c>
      <c r="D22" s="431"/>
      <c r="E22" s="435"/>
      <c r="F22" s="435"/>
      <c r="G22" s="435"/>
      <c r="H22" s="435"/>
      <c r="I22" s="435"/>
      <c r="J22" s="435"/>
      <c r="K22" s="435"/>
      <c r="L22" s="435"/>
      <c r="M22" s="265">
        <v>1609713.83</v>
      </c>
      <c r="N22" s="265"/>
      <c r="O22" s="265">
        <v>93553.73</v>
      </c>
      <c r="R22" s="414"/>
      <c r="S22" s="414"/>
    </row>
    <row r="23" spans="2:19" s="417" customFormat="1" ht="20.5">
      <c r="C23" s="413" t="s">
        <v>285</v>
      </c>
      <c r="D23" s="437"/>
      <c r="E23" s="435"/>
      <c r="F23" s="438"/>
      <c r="G23" s="435"/>
      <c r="H23" s="435"/>
      <c r="I23" s="435"/>
      <c r="J23" s="435"/>
      <c r="K23" s="435"/>
      <c r="L23" s="435"/>
      <c r="M23" s="265">
        <v>-22204333.960000005</v>
      </c>
      <c r="N23" s="265"/>
      <c r="O23" s="265">
        <v>-15095809.080000002</v>
      </c>
      <c r="P23" s="421"/>
      <c r="Q23" s="421"/>
      <c r="R23" s="421"/>
      <c r="S23" s="421"/>
    </row>
    <row r="24" spans="2:19" s="417" customFormat="1" ht="20.5">
      <c r="C24" s="413" t="s">
        <v>286</v>
      </c>
      <c r="D24" s="437"/>
      <c r="E24" s="435"/>
      <c r="F24" s="438"/>
      <c r="G24" s="435"/>
      <c r="H24" s="435"/>
      <c r="I24" s="435"/>
      <c r="J24" s="435"/>
      <c r="K24" s="435"/>
      <c r="L24" s="435"/>
      <c r="M24" s="265">
        <v>-16348553.949999997</v>
      </c>
      <c r="N24" s="265"/>
      <c r="O24" s="265">
        <v>-16862801.43</v>
      </c>
      <c r="P24" s="421"/>
      <c r="Q24" s="421"/>
      <c r="R24" s="421"/>
      <c r="S24" s="421"/>
    </row>
    <row r="25" spans="2:19" s="417" customFormat="1" ht="20.5">
      <c r="C25" s="413" t="s">
        <v>98</v>
      </c>
      <c r="D25" s="437"/>
      <c r="E25" s="435"/>
      <c r="F25" s="438"/>
      <c r="G25" s="435"/>
      <c r="H25" s="435"/>
      <c r="I25" s="435"/>
      <c r="J25" s="435"/>
      <c r="K25" s="435"/>
      <c r="L25" s="435"/>
      <c r="M25" s="265">
        <v>-224281.12</v>
      </c>
      <c r="N25" s="265"/>
      <c r="O25" s="265">
        <v>-3757979.08</v>
      </c>
      <c r="P25" s="421"/>
      <c r="Q25" s="421"/>
      <c r="R25" s="421"/>
      <c r="S25" s="421"/>
    </row>
    <row r="26" spans="2:19" s="417" customFormat="1" ht="20.5">
      <c r="C26" s="436" t="s">
        <v>287</v>
      </c>
      <c r="E26" s="435"/>
      <c r="F26" s="438"/>
      <c r="G26" s="435"/>
      <c r="H26" s="435"/>
      <c r="I26" s="435"/>
      <c r="J26" s="435"/>
      <c r="K26" s="435"/>
      <c r="L26" s="435"/>
      <c r="M26" s="266">
        <v>-1782820.9599999997</v>
      </c>
      <c r="N26" s="265"/>
      <c r="O26" s="266">
        <v>-982620.08</v>
      </c>
      <c r="P26" s="421"/>
      <c r="Q26" s="421"/>
      <c r="R26" s="421"/>
      <c r="S26" s="421"/>
    </row>
    <row r="27" spans="2:19" s="417" customFormat="1" ht="20.5">
      <c r="B27" s="439" t="s">
        <v>288</v>
      </c>
      <c r="C27" s="439"/>
      <c r="D27" s="439"/>
      <c r="E27" s="438"/>
      <c r="F27" s="438"/>
      <c r="G27" s="438"/>
      <c r="H27" s="438"/>
      <c r="I27" s="438"/>
      <c r="J27" s="438"/>
      <c r="K27" s="438"/>
      <c r="L27" s="438"/>
      <c r="M27" s="243">
        <f>SUM(M20:M26)</f>
        <v>-15048926.94000004</v>
      </c>
      <c r="N27" s="243"/>
      <c r="O27" s="243">
        <f>SUM(O20:O26)</f>
        <v>-21544754.119999997</v>
      </c>
      <c r="P27" s="421"/>
      <c r="Q27" s="421"/>
      <c r="R27" s="421"/>
      <c r="S27" s="421"/>
    </row>
    <row r="28" spans="2:19" s="417" customFormat="1" ht="20.5">
      <c r="C28" s="440" t="s">
        <v>289</v>
      </c>
      <c r="E28" s="435"/>
      <c r="F28" s="438"/>
      <c r="G28" s="435"/>
      <c r="H28" s="435"/>
      <c r="I28" s="435"/>
      <c r="J28" s="435"/>
      <c r="K28" s="435"/>
      <c r="L28" s="435"/>
      <c r="M28" s="265">
        <v>0</v>
      </c>
      <c r="N28" s="265">
        <v>0</v>
      </c>
      <c r="O28" s="265">
        <v>0</v>
      </c>
      <c r="P28" s="421"/>
      <c r="Q28" s="421"/>
      <c r="R28" s="421"/>
      <c r="S28" s="421"/>
    </row>
    <row r="29" spans="2:19" s="417" customFormat="1" ht="21" thickBot="1">
      <c r="B29" s="439" t="s">
        <v>290</v>
      </c>
      <c r="C29" s="439"/>
      <c r="D29" s="434"/>
      <c r="E29" s="438"/>
      <c r="F29" s="438"/>
      <c r="G29" s="438"/>
      <c r="H29" s="438"/>
      <c r="I29" s="438"/>
      <c r="J29" s="438"/>
      <c r="K29" s="438"/>
      <c r="L29" s="438"/>
      <c r="M29" s="269">
        <f>SUM(M27:M28)</f>
        <v>-15048926.94000004</v>
      </c>
      <c r="N29" s="243"/>
      <c r="O29" s="269">
        <f>SUM(O27:O28)</f>
        <v>-21544754.119999997</v>
      </c>
      <c r="P29" s="421"/>
      <c r="Q29" s="421"/>
      <c r="R29" s="421"/>
      <c r="S29" s="421"/>
    </row>
    <row r="30" spans="2:19" s="417" customFormat="1" ht="17.5" customHeight="1" thickTop="1">
      <c r="B30" s="439"/>
      <c r="C30" s="439"/>
      <c r="D30" s="434"/>
      <c r="E30" s="438"/>
      <c r="F30" s="438"/>
      <c r="G30" s="438"/>
      <c r="H30" s="438"/>
      <c r="I30" s="438"/>
      <c r="J30" s="438"/>
      <c r="K30" s="438"/>
      <c r="L30" s="438"/>
      <c r="M30" s="438"/>
      <c r="N30" s="438"/>
      <c r="O30" s="438"/>
      <c r="P30" s="421"/>
      <c r="Q30" s="421"/>
      <c r="R30" s="421"/>
      <c r="S30" s="421"/>
    </row>
    <row r="31" spans="2:19" s="417" customFormat="1" ht="17.5" customHeight="1">
      <c r="B31" s="439"/>
      <c r="C31" s="439"/>
      <c r="D31" s="434"/>
      <c r="E31" s="438"/>
      <c r="F31" s="438"/>
      <c r="G31" s="438"/>
      <c r="H31" s="438"/>
      <c r="I31" s="438"/>
      <c r="J31" s="438"/>
      <c r="K31" s="438"/>
      <c r="L31" s="438"/>
      <c r="M31" s="438"/>
      <c r="N31" s="438"/>
      <c r="O31" s="438"/>
      <c r="P31" s="421"/>
      <c r="Q31" s="421"/>
      <c r="R31" s="421"/>
      <c r="S31" s="421"/>
    </row>
    <row r="32" spans="2:19" s="417" customFormat="1" ht="17.5" customHeight="1">
      <c r="B32" s="439"/>
      <c r="C32" s="439"/>
      <c r="D32" s="434"/>
      <c r="E32" s="438"/>
      <c r="F32" s="438"/>
      <c r="G32" s="438"/>
      <c r="H32" s="438"/>
      <c r="I32" s="438"/>
      <c r="J32" s="438"/>
      <c r="K32" s="438"/>
      <c r="L32" s="438"/>
      <c r="M32" s="438"/>
      <c r="N32" s="438"/>
      <c r="O32" s="438"/>
      <c r="P32" s="421"/>
      <c r="Q32" s="421"/>
      <c r="R32" s="421"/>
      <c r="S32" s="421"/>
    </row>
    <row r="33" spans="1:19" s="417" customFormat="1" ht="17.5" customHeight="1">
      <c r="B33" s="439"/>
      <c r="C33" s="439"/>
      <c r="D33" s="434"/>
      <c r="E33" s="438"/>
      <c r="F33" s="438"/>
      <c r="G33" s="438"/>
      <c r="H33" s="438"/>
      <c r="I33" s="438"/>
      <c r="J33" s="438"/>
      <c r="K33" s="438"/>
      <c r="L33" s="438"/>
      <c r="M33" s="438"/>
      <c r="N33" s="438"/>
      <c r="O33" s="438"/>
      <c r="P33" s="421"/>
      <c r="Q33" s="421"/>
      <c r="R33" s="421"/>
      <c r="S33" s="421"/>
    </row>
    <row r="34" spans="1:19" s="417" customFormat="1" ht="17.5" customHeight="1">
      <c r="B34" s="439"/>
      <c r="C34" s="439"/>
      <c r="D34" s="434"/>
      <c r="E34" s="438"/>
      <c r="F34" s="438"/>
      <c r="G34" s="438"/>
      <c r="H34" s="438"/>
      <c r="I34" s="438"/>
      <c r="J34" s="438"/>
      <c r="K34" s="438"/>
      <c r="L34" s="438"/>
      <c r="M34" s="438"/>
      <c r="N34" s="438"/>
      <c r="O34" s="438"/>
      <c r="P34" s="421"/>
      <c r="Q34" s="421"/>
      <c r="R34" s="421"/>
      <c r="S34" s="421"/>
    </row>
    <row r="35" spans="1:19" s="417" customFormat="1" ht="17.5" customHeight="1">
      <c r="B35" s="439"/>
      <c r="C35" s="439"/>
      <c r="D35" s="434"/>
      <c r="E35" s="438"/>
      <c r="F35" s="438"/>
      <c r="G35" s="438"/>
      <c r="H35" s="438"/>
      <c r="I35" s="438"/>
      <c r="J35" s="438"/>
      <c r="K35" s="438"/>
      <c r="L35" s="438"/>
      <c r="M35" s="438"/>
      <c r="N35" s="438"/>
      <c r="O35" s="438"/>
      <c r="P35" s="421"/>
      <c r="Q35" s="421"/>
      <c r="R35" s="421"/>
      <c r="S35" s="421"/>
    </row>
    <row r="36" spans="1:19" s="417" customFormat="1" ht="17.5" customHeight="1">
      <c r="B36" s="439"/>
      <c r="C36" s="439"/>
      <c r="D36" s="434"/>
      <c r="E36" s="438"/>
      <c r="F36" s="438"/>
      <c r="G36" s="438"/>
      <c r="H36" s="438"/>
      <c r="I36" s="438"/>
      <c r="J36" s="438"/>
      <c r="K36" s="438"/>
      <c r="L36" s="438"/>
      <c r="M36" s="438"/>
      <c r="N36" s="438"/>
      <c r="O36" s="438"/>
      <c r="P36" s="421"/>
      <c r="Q36" s="421"/>
      <c r="R36" s="421"/>
      <c r="S36" s="421"/>
    </row>
    <row r="37" spans="1:19" s="417" customFormat="1" ht="17.5" customHeight="1">
      <c r="B37" s="439"/>
      <c r="C37" s="439"/>
      <c r="D37" s="434"/>
      <c r="E37" s="438"/>
      <c r="F37" s="438"/>
      <c r="G37" s="438"/>
      <c r="H37" s="438"/>
      <c r="I37" s="438"/>
      <c r="J37" s="438"/>
      <c r="K37" s="438"/>
      <c r="L37" s="438"/>
      <c r="M37" s="438"/>
      <c r="N37" s="438"/>
      <c r="O37" s="438"/>
      <c r="P37" s="421"/>
      <c r="Q37" s="421"/>
      <c r="R37" s="421"/>
      <c r="S37" s="421"/>
    </row>
    <row r="38" spans="1:19" s="417" customFormat="1" ht="17.5" customHeight="1">
      <c r="B38" s="439"/>
      <c r="C38" s="439"/>
      <c r="D38" s="434"/>
      <c r="E38" s="438"/>
      <c r="F38" s="438"/>
      <c r="G38" s="438"/>
      <c r="H38" s="438"/>
      <c r="I38" s="438"/>
      <c r="J38" s="438"/>
      <c r="K38" s="438"/>
      <c r="L38" s="438"/>
      <c r="M38" s="438"/>
      <c r="N38" s="438"/>
      <c r="O38" s="438"/>
      <c r="P38" s="421"/>
      <c r="Q38" s="421"/>
      <c r="R38" s="421"/>
      <c r="S38" s="421"/>
    </row>
    <row r="39" spans="1:19" s="417" customFormat="1" ht="17.5" customHeight="1">
      <c r="B39" s="439"/>
      <c r="C39" s="439"/>
      <c r="D39" s="434"/>
      <c r="E39" s="438"/>
      <c r="F39" s="438"/>
      <c r="G39" s="438"/>
      <c r="H39" s="438"/>
      <c r="I39" s="438"/>
      <c r="J39" s="438"/>
      <c r="K39" s="438"/>
      <c r="L39" s="438"/>
      <c r="M39" s="438"/>
      <c r="N39" s="438"/>
      <c r="O39" s="438"/>
      <c r="P39" s="421"/>
      <c r="Q39" s="421"/>
      <c r="R39" s="421"/>
      <c r="S39" s="421"/>
    </row>
    <row r="40" spans="1:19" s="417" customFormat="1" ht="20.5">
      <c r="B40" s="439"/>
      <c r="C40" s="439"/>
      <c r="D40" s="434"/>
      <c r="E40" s="438"/>
      <c r="F40" s="438"/>
      <c r="G40" s="438"/>
      <c r="H40" s="438"/>
      <c r="I40" s="438"/>
      <c r="J40" s="438"/>
      <c r="K40" s="438"/>
      <c r="L40" s="438"/>
      <c r="M40" s="438"/>
      <c r="N40" s="438"/>
      <c r="O40" s="438"/>
      <c r="P40" s="421"/>
      <c r="Q40" s="421"/>
      <c r="R40" s="421"/>
      <c r="S40" s="421"/>
    </row>
    <row r="41" spans="1:19" ht="20.5">
      <c r="A41" s="417"/>
      <c r="B41" s="418"/>
      <c r="C41" s="69"/>
      <c r="O41" s="413">
        <f>O1+1</f>
        <v>22</v>
      </c>
    </row>
    <row r="42" spans="1:19" ht="20.5">
      <c r="A42" s="415" t="s">
        <v>268</v>
      </c>
      <c r="B42" s="416" t="s">
        <v>291</v>
      </c>
      <c r="C42" s="69"/>
    </row>
    <row r="43" spans="1:19" s="417" customFormat="1" ht="20.5">
      <c r="B43" s="439" t="s">
        <v>292</v>
      </c>
      <c r="D43" s="434"/>
      <c r="E43" s="438"/>
      <c r="F43" s="438"/>
      <c r="G43" s="438"/>
      <c r="H43" s="438"/>
      <c r="I43" s="438"/>
      <c r="J43" s="438"/>
      <c r="K43" s="438"/>
      <c r="L43" s="438"/>
      <c r="M43" s="438"/>
      <c r="N43" s="438"/>
      <c r="O43" s="437"/>
      <c r="P43" s="421"/>
      <c r="Q43" s="421"/>
      <c r="R43" s="421"/>
      <c r="S43" s="421"/>
    </row>
    <row r="44" spans="1:19" s="417" customFormat="1" ht="20.5">
      <c r="B44" s="439"/>
      <c r="C44" s="439"/>
      <c r="D44" s="434"/>
      <c r="E44" s="438"/>
      <c r="F44" s="438"/>
      <c r="G44" s="438"/>
      <c r="H44" s="438"/>
      <c r="I44" s="438"/>
      <c r="J44" s="438"/>
      <c r="K44" s="438"/>
      <c r="L44" s="438"/>
      <c r="M44" s="438"/>
      <c r="N44" s="438"/>
      <c r="O44" s="419" t="str">
        <f>O8</f>
        <v>(Unit : Baht)</v>
      </c>
      <c r="P44" s="421"/>
      <c r="Q44" s="421"/>
      <c r="R44" s="421"/>
      <c r="S44" s="421"/>
    </row>
    <row r="45" spans="1:19" s="417" customFormat="1" ht="20.5">
      <c r="B45" s="439"/>
      <c r="C45" s="439"/>
      <c r="D45" s="434"/>
      <c r="E45" s="420" t="str">
        <f>E9</f>
        <v>Consolidated financial statement</v>
      </c>
      <c r="F45" s="420"/>
      <c r="G45" s="420"/>
      <c r="H45" s="420"/>
      <c r="I45" s="420"/>
      <c r="J45" s="420"/>
      <c r="K45" s="420"/>
      <c r="L45" s="420"/>
      <c r="M45" s="420"/>
      <c r="N45" s="420"/>
      <c r="O45" s="420"/>
      <c r="P45" s="421"/>
      <c r="Q45" s="421"/>
      <c r="R45" s="421"/>
      <c r="S45" s="421"/>
    </row>
    <row r="46" spans="1:19" s="417" customFormat="1" ht="37.5" customHeight="1">
      <c r="B46" s="439"/>
      <c r="C46" s="439"/>
      <c r="D46" s="434"/>
      <c r="E46" s="422" t="str">
        <f>E10</f>
        <v>Agricultural products, processed agricultural products and instant products</v>
      </c>
      <c r="F46" s="422"/>
      <c r="G46" s="422"/>
      <c r="H46" s="422"/>
      <c r="I46" s="422"/>
      <c r="J46" s="422"/>
      <c r="K46" s="422"/>
      <c r="L46" s="423"/>
      <c r="M46" s="424" t="str">
        <f>M10</f>
        <v>Total</v>
      </c>
      <c r="N46" s="424"/>
      <c r="O46" s="424"/>
      <c r="P46" s="421"/>
      <c r="Q46" s="421"/>
      <c r="R46" s="421"/>
      <c r="S46" s="421"/>
    </row>
    <row r="47" spans="1:19" s="417" customFormat="1" ht="19.5" customHeight="1">
      <c r="B47" s="439"/>
      <c r="C47" s="439"/>
      <c r="D47" s="434"/>
      <c r="E47" s="422" t="str">
        <f>E11</f>
        <v>Producing</v>
      </c>
      <c r="F47" s="422"/>
      <c r="G47" s="422"/>
      <c r="I47" s="422" t="str">
        <f>I11</f>
        <v>Merchandising</v>
      </c>
      <c r="J47" s="422"/>
      <c r="K47" s="422"/>
      <c r="M47" s="420"/>
      <c r="N47" s="420"/>
      <c r="O47" s="420"/>
      <c r="P47" s="421"/>
      <c r="Q47" s="421"/>
      <c r="R47" s="421"/>
      <c r="S47" s="421"/>
    </row>
    <row r="48" spans="1:19" s="417" customFormat="1" ht="20.5">
      <c r="B48" s="439"/>
      <c r="C48" s="439"/>
      <c r="D48" s="434"/>
      <c r="E48" s="441" t="s">
        <v>113</v>
      </c>
      <c r="F48" s="441"/>
      <c r="G48" s="441"/>
      <c r="I48" s="441" t="s">
        <v>113</v>
      </c>
      <c r="J48" s="441"/>
      <c r="K48" s="441"/>
      <c r="M48" s="441" t="s">
        <v>113</v>
      </c>
      <c r="N48" s="441"/>
      <c r="O48" s="441"/>
      <c r="P48" s="421"/>
      <c r="Q48" s="421"/>
      <c r="R48" s="421"/>
      <c r="S48" s="421"/>
    </row>
    <row r="49" spans="1:19" s="417" customFormat="1" ht="20.5">
      <c r="B49" s="439"/>
      <c r="C49" s="439"/>
      <c r="D49" s="434"/>
      <c r="E49" s="442" t="str">
        <f>'Notes 1'!J127</f>
        <v>March 31, 2022</v>
      </c>
      <c r="F49" s="443"/>
      <c r="G49" s="442" t="str">
        <f>'Notes 1'!L127</f>
        <v>December 31, 2021</v>
      </c>
      <c r="H49" s="443"/>
      <c r="I49" s="442" t="str">
        <f>E49</f>
        <v>March 31, 2022</v>
      </c>
      <c r="J49" s="443"/>
      <c r="K49" s="442" t="str">
        <f>G49</f>
        <v>December 31, 2021</v>
      </c>
      <c r="L49" s="443"/>
      <c r="M49" s="442" t="str">
        <f>I49</f>
        <v>March 31, 2022</v>
      </c>
      <c r="N49" s="443"/>
      <c r="O49" s="442" t="str">
        <f>K49</f>
        <v>December 31, 2021</v>
      </c>
      <c r="P49" s="421"/>
      <c r="Q49" s="421"/>
      <c r="R49" s="421"/>
      <c r="S49" s="421"/>
    </row>
    <row r="50" spans="1:19" s="417" customFormat="1" ht="20.5">
      <c r="B50" s="436" t="s">
        <v>171</v>
      </c>
      <c r="C50" s="439"/>
      <c r="D50" s="434"/>
      <c r="E50" s="203">
        <v>113544972.18000002</v>
      </c>
      <c r="F50" s="203"/>
      <c r="G50" s="203">
        <v>114797753.49000001</v>
      </c>
      <c r="H50" s="203"/>
      <c r="I50" s="203">
        <v>5501897.5999999996</v>
      </c>
      <c r="J50" s="203"/>
      <c r="K50" s="203">
        <v>6683122.7699999996</v>
      </c>
      <c r="L50" s="203"/>
      <c r="M50" s="203">
        <f t="shared" ref="M50:M52" si="0">E50+I50</f>
        <v>119046869.78000002</v>
      </c>
      <c r="N50" s="203"/>
      <c r="O50" s="203">
        <f t="shared" ref="O50:O52" si="1">K50+G50</f>
        <v>121480876.26000001</v>
      </c>
      <c r="P50" s="421"/>
      <c r="Q50" s="421"/>
      <c r="R50" s="421"/>
      <c r="S50" s="421"/>
    </row>
    <row r="51" spans="1:19" s="417" customFormat="1" ht="20.5">
      <c r="A51" s="413"/>
      <c r="B51" s="413" t="s">
        <v>216</v>
      </c>
      <c r="C51" s="413"/>
      <c r="D51" s="444"/>
      <c r="E51" s="130">
        <v>260265286.14999998</v>
      </c>
      <c r="F51" s="130"/>
      <c r="G51" s="130">
        <v>258889172.16</v>
      </c>
      <c r="H51" s="138"/>
      <c r="I51" s="130">
        <v>0</v>
      </c>
      <c r="J51" s="130"/>
      <c r="K51" s="130">
        <v>0</v>
      </c>
      <c r="L51" s="138"/>
      <c r="M51" s="203">
        <f t="shared" si="0"/>
        <v>260265286.14999998</v>
      </c>
      <c r="N51" s="203"/>
      <c r="O51" s="203">
        <f t="shared" si="1"/>
        <v>258889172.16</v>
      </c>
      <c r="P51" s="421"/>
      <c r="Q51" s="421"/>
      <c r="R51" s="421"/>
      <c r="S51" s="421"/>
    </row>
    <row r="52" spans="1:19" s="417" customFormat="1" ht="20.5">
      <c r="A52" s="413"/>
      <c r="B52" s="413" t="s">
        <v>234</v>
      </c>
      <c r="C52" s="413"/>
      <c r="D52" s="444"/>
      <c r="E52" s="130">
        <v>26810970.99000001</v>
      </c>
      <c r="F52" s="130"/>
      <c r="G52" s="130">
        <v>27387442.620000001</v>
      </c>
      <c r="H52" s="138"/>
      <c r="I52" s="130">
        <v>0</v>
      </c>
      <c r="J52" s="130"/>
      <c r="K52" s="130">
        <v>0</v>
      </c>
      <c r="L52" s="138"/>
      <c r="M52" s="203">
        <f t="shared" si="0"/>
        <v>26810970.99000001</v>
      </c>
      <c r="N52" s="203"/>
      <c r="O52" s="203">
        <f t="shared" si="1"/>
        <v>27387442.620000001</v>
      </c>
      <c r="P52" s="421"/>
      <c r="Q52" s="421"/>
      <c r="R52" s="421"/>
      <c r="S52" s="421"/>
    </row>
    <row r="53" spans="1:19" s="417" customFormat="1" ht="20.5">
      <c r="A53" s="413"/>
      <c r="B53" s="413" t="s">
        <v>293</v>
      </c>
      <c r="C53" s="413"/>
      <c r="D53" s="445"/>
      <c r="E53" s="130"/>
      <c r="F53" s="130"/>
      <c r="G53" s="130"/>
      <c r="H53" s="138"/>
      <c r="I53" s="130"/>
      <c r="J53" s="130"/>
      <c r="K53" s="130"/>
      <c r="L53" s="138"/>
      <c r="M53" s="203">
        <v>260258130.31</v>
      </c>
      <c r="N53" s="203"/>
      <c r="O53" s="203">
        <v>262280813.00999993</v>
      </c>
      <c r="P53" s="421"/>
      <c r="Q53" s="421"/>
      <c r="R53" s="421"/>
      <c r="S53" s="421"/>
    </row>
    <row r="54" spans="1:19" s="417" customFormat="1" ht="21" thickBot="1">
      <c r="A54" s="413"/>
      <c r="B54" s="417" t="s">
        <v>294</v>
      </c>
      <c r="D54" s="445"/>
      <c r="E54" s="292"/>
      <c r="F54" s="446"/>
      <c r="G54" s="292"/>
      <c r="H54" s="290"/>
      <c r="I54" s="292"/>
      <c r="J54" s="446"/>
      <c r="K54" s="292"/>
      <c r="L54" s="290"/>
      <c r="M54" s="204">
        <f>SUM(M50:M53)</f>
        <v>666381257.23000002</v>
      </c>
      <c r="N54" s="291"/>
      <c r="O54" s="204">
        <f>SUM(O50:O53)</f>
        <v>670038304.04999995</v>
      </c>
      <c r="P54" s="421">
        <f>M54-'[1]Financial Statement'!H24</f>
        <v>0</v>
      </c>
      <c r="Q54" s="421"/>
      <c r="R54" s="421">
        <f>O54-'[1]Financial Statement'!J24</f>
        <v>0</v>
      </c>
      <c r="S54" s="421"/>
    </row>
    <row r="55" spans="1:19" s="417" customFormat="1" ht="21" thickTop="1">
      <c r="A55" s="413"/>
      <c r="D55" s="445"/>
      <c r="E55" s="292"/>
      <c r="F55" s="446"/>
      <c r="G55" s="292"/>
      <c r="H55" s="290"/>
      <c r="I55" s="292"/>
      <c r="J55" s="446"/>
      <c r="K55" s="292"/>
      <c r="L55" s="290"/>
      <c r="M55" s="286"/>
      <c r="N55" s="291"/>
      <c r="O55" s="286"/>
      <c r="P55" s="421"/>
      <c r="Q55" s="421"/>
      <c r="R55" s="421"/>
      <c r="S55" s="421"/>
    </row>
    <row r="56" spans="1:19" s="417" customFormat="1" ht="20.5">
      <c r="A56" s="413"/>
      <c r="D56" s="445"/>
      <c r="E56" s="292"/>
      <c r="F56" s="446"/>
      <c r="G56" s="292"/>
      <c r="H56" s="290"/>
      <c r="I56" s="292"/>
      <c r="J56" s="446"/>
      <c r="K56" s="292"/>
      <c r="L56" s="290"/>
      <c r="M56" s="286"/>
      <c r="N56" s="291"/>
      <c r="O56" s="286"/>
      <c r="P56" s="421"/>
      <c r="Q56" s="421"/>
      <c r="R56" s="421"/>
      <c r="S56" s="421"/>
    </row>
    <row r="57" spans="1:19" s="417" customFormat="1" ht="20.5">
      <c r="A57" s="413"/>
      <c r="D57" s="445"/>
      <c r="E57" s="292"/>
      <c r="F57" s="446"/>
      <c r="G57" s="292"/>
      <c r="H57" s="290"/>
      <c r="I57" s="292"/>
      <c r="J57" s="446"/>
      <c r="K57" s="292"/>
      <c r="L57" s="290"/>
      <c r="M57" s="286"/>
      <c r="N57" s="291"/>
      <c r="O57" s="286"/>
      <c r="P57" s="421"/>
      <c r="Q57" s="421"/>
      <c r="R57" s="421"/>
      <c r="S57" s="421"/>
    </row>
    <row r="58" spans="1:19" s="417" customFormat="1" ht="20.5">
      <c r="A58" s="413"/>
      <c r="D58" s="445"/>
      <c r="E58" s="292"/>
      <c r="F58" s="446"/>
      <c r="G58" s="292"/>
      <c r="H58" s="290"/>
      <c r="I58" s="292"/>
      <c r="J58" s="446"/>
      <c r="K58" s="292"/>
      <c r="L58" s="290"/>
      <c r="M58" s="286"/>
      <c r="N58" s="291"/>
      <c r="O58" s="286"/>
      <c r="P58" s="421"/>
      <c r="Q58" s="421"/>
      <c r="R58" s="421"/>
      <c r="S58" s="421"/>
    </row>
    <row r="59" spans="1:19" s="417" customFormat="1" ht="20.5">
      <c r="A59" s="413"/>
      <c r="D59" s="445"/>
      <c r="E59" s="292"/>
      <c r="F59" s="446"/>
      <c r="G59" s="292"/>
      <c r="H59" s="290"/>
      <c r="I59" s="292"/>
      <c r="J59" s="446"/>
      <c r="K59" s="292"/>
      <c r="L59" s="290"/>
      <c r="M59" s="286"/>
      <c r="N59" s="291"/>
      <c r="O59" s="286"/>
      <c r="P59" s="421"/>
      <c r="Q59" s="421"/>
      <c r="R59" s="421"/>
      <c r="S59" s="421"/>
    </row>
    <row r="60" spans="1:19" s="417" customFormat="1" ht="20.5">
      <c r="A60" s="413"/>
      <c r="D60" s="445"/>
      <c r="E60" s="292"/>
      <c r="F60" s="446"/>
      <c r="G60" s="292"/>
      <c r="H60" s="290"/>
      <c r="I60" s="292"/>
      <c r="J60" s="446"/>
      <c r="K60" s="292"/>
      <c r="L60" s="290"/>
      <c r="M60" s="286"/>
      <c r="N60" s="291"/>
      <c r="O60" s="286"/>
      <c r="P60" s="421"/>
      <c r="Q60" s="421"/>
      <c r="R60" s="421"/>
      <c r="S60" s="421"/>
    </row>
    <row r="61" spans="1:19" s="417" customFormat="1" ht="20.5">
      <c r="A61" s="413"/>
      <c r="D61" s="445"/>
      <c r="E61" s="292"/>
      <c r="F61" s="446"/>
      <c r="G61" s="292"/>
      <c r="H61" s="290"/>
      <c r="I61" s="292"/>
      <c r="J61" s="446"/>
      <c r="K61" s="292"/>
      <c r="L61" s="290"/>
      <c r="M61" s="286"/>
      <c r="N61" s="291"/>
      <c r="O61" s="286"/>
      <c r="P61" s="421"/>
      <c r="Q61" s="421"/>
      <c r="R61" s="421"/>
      <c r="S61" s="421"/>
    </row>
    <row r="62" spans="1:19" s="417" customFormat="1" ht="20.5">
      <c r="A62" s="413"/>
      <c r="D62" s="445"/>
      <c r="E62" s="292"/>
      <c r="F62" s="446"/>
      <c r="G62" s="292"/>
      <c r="H62" s="290"/>
      <c r="I62" s="292"/>
      <c r="J62" s="446"/>
      <c r="K62" s="292"/>
      <c r="L62" s="290"/>
      <c r="M62" s="286"/>
      <c r="N62" s="291"/>
      <c r="O62" s="286"/>
      <c r="P62" s="421"/>
      <c r="Q62" s="421"/>
      <c r="R62" s="421"/>
      <c r="S62" s="421"/>
    </row>
    <row r="63" spans="1:19" s="417" customFormat="1" ht="20.5">
      <c r="A63" s="413"/>
      <c r="D63" s="445"/>
      <c r="E63" s="292"/>
      <c r="F63" s="446"/>
      <c r="G63" s="292"/>
      <c r="H63" s="290"/>
      <c r="I63" s="292"/>
      <c r="J63" s="446"/>
      <c r="K63" s="292"/>
      <c r="L63" s="290"/>
      <c r="M63" s="286"/>
      <c r="N63" s="291"/>
      <c r="O63" s="286"/>
      <c r="P63" s="421"/>
      <c r="Q63" s="421"/>
      <c r="R63" s="421"/>
      <c r="S63" s="421"/>
    </row>
    <row r="64" spans="1:19" s="417" customFormat="1" ht="20.5">
      <c r="A64" s="413"/>
      <c r="D64" s="445"/>
      <c r="E64" s="292"/>
      <c r="F64" s="446"/>
      <c r="G64" s="292"/>
      <c r="H64" s="290"/>
      <c r="I64" s="292"/>
      <c r="J64" s="446"/>
      <c r="K64" s="292"/>
      <c r="L64" s="290"/>
      <c r="M64" s="286"/>
      <c r="N64" s="291"/>
      <c r="O64" s="286"/>
      <c r="P64" s="421"/>
      <c r="Q64" s="421"/>
      <c r="R64" s="421"/>
      <c r="S64" s="421"/>
    </row>
    <row r="65" spans="1:19" s="417" customFormat="1" ht="20.5">
      <c r="A65" s="413"/>
      <c r="D65" s="445"/>
      <c r="E65" s="292"/>
      <c r="F65" s="446"/>
      <c r="G65" s="292"/>
      <c r="H65" s="290"/>
      <c r="I65" s="292"/>
      <c r="J65" s="446"/>
      <c r="K65" s="292"/>
      <c r="L65" s="290"/>
      <c r="M65" s="286"/>
      <c r="N65" s="291"/>
      <c r="O65" s="286"/>
      <c r="P65" s="421"/>
      <c r="Q65" s="421"/>
      <c r="R65" s="421"/>
      <c r="S65" s="421"/>
    </row>
    <row r="66" spans="1:19" s="417" customFormat="1" ht="20.5">
      <c r="A66" s="413"/>
      <c r="D66" s="445"/>
      <c r="E66" s="292"/>
      <c r="F66" s="446"/>
      <c r="G66" s="292"/>
      <c r="H66" s="290"/>
      <c r="I66" s="292"/>
      <c r="J66" s="446"/>
      <c r="K66" s="292"/>
      <c r="L66" s="290"/>
      <c r="M66" s="286"/>
      <c r="N66" s="291"/>
      <c r="O66" s="286"/>
      <c r="P66" s="421"/>
      <c r="Q66" s="421"/>
      <c r="R66" s="421"/>
      <c r="S66" s="421"/>
    </row>
    <row r="67" spans="1:19" s="417" customFormat="1" ht="20.5">
      <c r="A67" s="413"/>
      <c r="D67" s="445"/>
      <c r="E67" s="292"/>
      <c r="F67" s="446"/>
      <c r="G67" s="292"/>
      <c r="H67" s="290"/>
      <c r="I67" s="292"/>
      <c r="J67" s="446"/>
      <c r="K67" s="292"/>
      <c r="L67" s="290"/>
      <c r="M67" s="286"/>
      <c r="N67" s="291"/>
      <c r="O67" s="286"/>
      <c r="P67" s="421"/>
      <c r="Q67" s="421"/>
      <c r="R67" s="421"/>
      <c r="S67" s="421"/>
    </row>
    <row r="68" spans="1:19" s="417" customFormat="1" ht="20.5">
      <c r="A68" s="413"/>
      <c r="D68" s="445"/>
      <c r="E68" s="292"/>
      <c r="F68" s="446"/>
      <c r="G68" s="292"/>
      <c r="H68" s="290"/>
      <c r="I68" s="292"/>
      <c r="J68" s="446"/>
      <c r="K68" s="292"/>
      <c r="L68" s="290"/>
      <c r="M68" s="286"/>
      <c r="N68" s="291"/>
      <c r="O68" s="286"/>
      <c r="P68" s="421"/>
      <c r="Q68" s="421"/>
      <c r="R68" s="421"/>
      <c r="S68" s="421"/>
    </row>
    <row r="69" spans="1:19" s="417" customFormat="1" ht="20.5">
      <c r="A69" s="413"/>
      <c r="D69" s="445"/>
      <c r="E69" s="292"/>
      <c r="F69" s="446"/>
      <c r="G69" s="292"/>
      <c r="H69" s="290"/>
      <c r="I69" s="292"/>
      <c r="J69" s="446"/>
      <c r="K69" s="292"/>
      <c r="L69" s="290"/>
      <c r="M69" s="286"/>
      <c r="N69" s="291"/>
      <c r="O69" s="286"/>
      <c r="P69" s="421"/>
      <c r="Q69" s="421"/>
      <c r="R69" s="421"/>
      <c r="S69" s="421"/>
    </row>
    <row r="70" spans="1:19" s="417" customFormat="1" ht="20.5">
      <c r="A70" s="413"/>
      <c r="D70" s="445"/>
      <c r="E70" s="292"/>
      <c r="F70" s="446"/>
      <c r="G70" s="292"/>
      <c r="H70" s="290"/>
      <c r="I70" s="292"/>
      <c r="J70" s="446"/>
      <c r="K70" s="292"/>
      <c r="L70" s="290"/>
      <c r="M70" s="286"/>
      <c r="N70" s="291"/>
      <c r="O70" s="286"/>
      <c r="P70" s="421"/>
      <c r="Q70" s="421"/>
      <c r="R70" s="421"/>
      <c r="S70" s="421"/>
    </row>
    <row r="71" spans="1:19" s="417" customFormat="1" ht="20.5">
      <c r="A71" s="413"/>
      <c r="D71" s="445"/>
      <c r="E71" s="292"/>
      <c r="F71" s="446"/>
      <c r="G71" s="292"/>
      <c r="H71" s="290"/>
      <c r="I71" s="292"/>
      <c r="J71" s="446"/>
      <c r="K71" s="292"/>
      <c r="L71" s="290"/>
      <c r="M71" s="286"/>
      <c r="N71" s="291"/>
      <c r="O71" s="286"/>
      <c r="P71" s="421"/>
      <c r="Q71" s="421"/>
      <c r="R71" s="421"/>
      <c r="S71" s="421"/>
    </row>
    <row r="72" spans="1:19" s="417" customFormat="1" ht="20.5">
      <c r="A72" s="413"/>
      <c r="D72" s="445"/>
      <c r="E72" s="292"/>
      <c r="F72" s="446"/>
      <c r="G72" s="292"/>
      <c r="H72" s="290"/>
      <c r="I72" s="292"/>
      <c r="J72" s="446"/>
      <c r="K72" s="292"/>
      <c r="L72" s="290"/>
      <c r="M72" s="286"/>
      <c r="N72" s="291"/>
      <c r="O72" s="286"/>
      <c r="P72" s="421"/>
      <c r="Q72" s="421"/>
      <c r="R72" s="421"/>
      <c r="S72" s="421"/>
    </row>
    <row r="73" spans="1:19" s="417" customFormat="1" ht="20.5">
      <c r="A73" s="413"/>
      <c r="D73" s="445"/>
      <c r="E73" s="292"/>
      <c r="F73" s="446"/>
      <c r="G73" s="292"/>
      <c r="H73" s="290"/>
      <c r="I73" s="292"/>
      <c r="J73" s="446"/>
      <c r="K73" s="292"/>
      <c r="L73" s="290"/>
      <c r="M73" s="286"/>
      <c r="N73" s="291"/>
      <c r="O73" s="286"/>
      <c r="P73" s="421"/>
      <c r="Q73" s="421"/>
      <c r="R73" s="421"/>
      <c r="S73" s="421"/>
    </row>
    <row r="74" spans="1:19" s="417" customFormat="1" ht="20.5">
      <c r="A74" s="413"/>
      <c r="D74" s="445"/>
      <c r="E74" s="292"/>
      <c r="F74" s="446"/>
      <c r="G74" s="292"/>
      <c r="H74" s="290"/>
      <c r="I74" s="292"/>
      <c r="J74" s="446"/>
      <c r="K74" s="292"/>
      <c r="L74" s="290"/>
      <c r="M74" s="286"/>
      <c r="N74" s="291"/>
      <c r="O74" s="286"/>
      <c r="P74" s="421"/>
      <c r="Q74" s="421"/>
      <c r="R74" s="421"/>
      <c r="S74" s="421"/>
    </row>
    <row r="75" spans="1:19" s="417" customFormat="1" ht="20.5">
      <c r="A75" s="413"/>
      <c r="D75" s="445"/>
      <c r="E75" s="292"/>
      <c r="F75" s="446"/>
      <c r="G75" s="292"/>
      <c r="H75" s="290"/>
      <c r="I75" s="292"/>
      <c r="J75" s="446"/>
      <c r="K75" s="292"/>
      <c r="L75" s="290"/>
      <c r="M75" s="286"/>
      <c r="N75" s="291"/>
      <c r="O75" s="286"/>
      <c r="P75" s="421"/>
      <c r="Q75" s="421"/>
      <c r="R75" s="421"/>
      <c r="S75" s="421"/>
    </row>
    <row r="76" spans="1:19" s="417" customFormat="1" ht="20.5">
      <c r="A76" s="413"/>
      <c r="D76" s="445"/>
      <c r="E76" s="292"/>
      <c r="F76" s="446"/>
      <c r="G76" s="292"/>
      <c r="H76" s="290"/>
      <c r="I76" s="292"/>
      <c r="J76" s="446"/>
      <c r="K76" s="292"/>
      <c r="L76" s="290"/>
      <c r="M76" s="286"/>
      <c r="N76" s="291"/>
      <c r="O76" s="286"/>
      <c r="P76" s="421"/>
      <c r="Q76" s="421"/>
      <c r="R76" s="421"/>
      <c r="S76" s="421"/>
    </row>
    <row r="77" spans="1:19" s="417" customFormat="1" ht="20.5">
      <c r="A77" s="413"/>
      <c r="D77" s="445"/>
      <c r="E77" s="292"/>
      <c r="F77" s="446"/>
      <c r="G77" s="292"/>
      <c r="H77" s="290"/>
      <c r="I77" s="292"/>
      <c r="J77" s="446"/>
      <c r="K77" s="292"/>
      <c r="L77" s="290"/>
      <c r="M77" s="286"/>
      <c r="N77" s="291"/>
      <c r="O77" s="286"/>
      <c r="P77" s="421"/>
      <c r="Q77" s="421"/>
      <c r="R77" s="421"/>
      <c r="S77" s="421"/>
    </row>
    <row r="78" spans="1:19" s="417" customFormat="1" ht="20.5">
      <c r="P78" s="421"/>
      <c r="Q78" s="421"/>
      <c r="R78" s="421"/>
      <c r="S78" s="421"/>
    </row>
  </sheetData>
  <mergeCells count="14">
    <mergeCell ref="E45:O45"/>
    <mergeCell ref="E46:K46"/>
    <mergeCell ref="M46:O47"/>
    <mergeCell ref="E47:G47"/>
    <mergeCell ref="I47:K47"/>
    <mergeCell ref="E48:G48"/>
    <mergeCell ref="I48:K48"/>
    <mergeCell ref="M48:O48"/>
    <mergeCell ref="E9:O9"/>
    <mergeCell ref="E10:K10"/>
    <mergeCell ref="M10:O11"/>
    <mergeCell ref="E11:G11"/>
    <mergeCell ref="I11:K11"/>
    <mergeCell ref="E12:O12"/>
  </mergeCells>
  <printOptions horizontalCentered="1"/>
  <pageMargins left="0.39370078740157483" right="0.19685039370078741" top="0.59055118110236227" bottom="0.39370078740157483" header="0.19685039370078741" footer="0.39370078740157483"/>
  <pageSetup paperSize="9" scale="9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ABF6E-6786-41DF-810A-C3C3B421B654}">
  <sheetPr>
    <tabColor rgb="FF92D050"/>
  </sheetPr>
  <dimension ref="A1:U112"/>
  <sheetViews>
    <sheetView showGridLines="0" view="pageBreakPreview" topLeftCell="A102" zoomScaleNormal="100" zoomScaleSheetLayoutView="100" workbookViewId="0">
      <selection activeCell="B55" sqref="B55"/>
    </sheetView>
  </sheetViews>
  <sheetFormatPr defaultColWidth="6.26953125" defaultRowHeight="20"/>
  <cols>
    <col min="1" max="4" width="3.26953125" style="17" customWidth="1"/>
    <col min="5" max="5" width="3.1796875" style="17" customWidth="1"/>
    <col min="6" max="6" width="0.453125" style="17" customWidth="1"/>
    <col min="7" max="7" width="5.54296875" style="17" customWidth="1"/>
    <col min="8" max="8" width="0.453125" style="17" customWidth="1"/>
    <col min="9" max="9" width="1.1796875" style="17" customWidth="1"/>
    <col min="10" max="10" width="0.453125" style="17" customWidth="1"/>
    <col min="11" max="11" width="15.54296875" style="17" customWidth="1"/>
    <col min="12" max="12" width="0.453125" style="17" customWidth="1"/>
    <col min="13" max="13" width="14" style="17" customWidth="1"/>
    <col min="14" max="14" width="0.453125" style="17" customWidth="1"/>
    <col min="15" max="15" width="14" style="17" customWidth="1"/>
    <col min="16" max="16" width="0.453125" style="17" customWidth="1"/>
    <col min="17" max="17" width="14" style="17" customWidth="1"/>
    <col min="18" max="18" width="0.453125" style="17" customWidth="1"/>
    <col min="19" max="19" width="14" style="17" customWidth="1"/>
    <col min="20" max="259" width="6.26953125" style="17"/>
    <col min="260" max="260" width="2.26953125" style="17" customWidth="1"/>
    <col min="261" max="263" width="3.1796875" style="17" customWidth="1"/>
    <col min="264" max="264" width="5.81640625" style="17" customWidth="1"/>
    <col min="265" max="265" width="10.26953125" style="17" customWidth="1"/>
    <col min="266" max="266" width="0.453125" style="17" customWidth="1"/>
    <col min="267" max="267" width="10.453125" style="17" customWidth="1"/>
    <col min="268" max="268" width="0.453125" style="17" customWidth="1"/>
    <col min="269" max="269" width="10.26953125" style="17" customWidth="1"/>
    <col min="270" max="270" width="0.453125" style="17" customWidth="1"/>
    <col min="271" max="271" width="10.26953125" style="17" customWidth="1"/>
    <col min="272" max="272" width="0.453125" style="17" customWidth="1"/>
    <col min="273" max="273" width="10.26953125" style="17" customWidth="1"/>
    <col min="274" max="274" width="0.453125" style="17" customWidth="1"/>
    <col min="275" max="275" width="10.453125" style="17" customWidth="1"/>
    <col min="276" max="515" width="6.26953125" style="17"/>
    <col min="516" max="516" width="2.26953125" style="17" customWidth="1"/>
    <col min="517" max="519" width="3.1796875" style="17" customWidth="1"/>
    <col min="520" max="520" width="5.81640625" style="17" customWidth="1"/>
    <col min="521" max="521" width="10.26953125" style="17" customWidth="1"/>
    <col min="522" max="522" width="0.453125" style="17" customWidth="1"/>
    <col min="523" max="523" width="10.453125" style="17" customWidth="1"/>
    <col min="524" max="524" width="0.453125" style="17" customWidth="1"/>
    <col min="525" max="525" width="10.26953125" style="17" customWidth="1"/>
    <col min="526" max="526" width="0.453125" style="17" customWidth="1"/>
    <col min="527" max="527" width="10.26953125" style="17" customWidth="1"/>
    <col min="528" max="528" width="0.453125" style="17" customWidth="1"/>
    <col min="529" max="529" width="10.26953125" style="17" customWidth="1"/>
    <col min="530" max="530" width="0.453125" style="17" customWidth="1"/>
    <col min="531" max="531" width="10.453125" style="17" customWidth="1"/>
    <col min="532" max="771" width="6.26953125" style="17"/>
    <col min="772" max="772" width="2.26953125" style="17" customWidth="1"/>
    <col min="773" max="775" width="3.1796875" style="17" customWidth="1"/>
    <col min="776" max="776" width="5.81640625" style="17" customWidth="1"/>
    <col min="777" max="777" width="10.26953125" style="17" customWidth="1"/>
    <col min="778" max="778" width="0.453125" style="17" customWidth="1"/>
    <col min="779" max="779" width="10.453125" style="17" customWidth="1"/>
    <col min="780" max="780" width="0.453125" style="17" customWidth="1"/>
    <col min="781" max="781" width="10.26953125" style="17" customWidth="1"/>
    <col min="782" max="782" width="0.453125" style="17" customWidth="1"/>
    <col min="783" max="783" width="10.26953125" style="17" customWidth="1"/>
    <col min="784" max="784" width="0.453125" style="17" customWidth="1"/>
    <col min="785" max="785" width="10.26953125" style="17" customWidth="1"/>
    <col min="786" max="786" width="0.453125" style="17" customWidth="1"/>
    <col min="787" max="787" width="10.453125" style="17" customWidth="1"/>
    <col min="788" max="1027" width="6.26953125" style="17"/>
    <col min="1028" max="1028" width="2.26953125" style="17" customWidth="1"/>
    <col min="1029" max="1031" width="3.1796875" style="17" customWidth="1"/>
    <col min="1032" max="1032" width="5.81640625" style="17" customWidth="1"/>
    <col min="1033" max="1033" width="10.26953125" style="17" customWidth="1"/>
    <col min="1034" max="1034" width="0.453125" style="17" customWidth="1"/>
    <col min="1035" max="1035" width="10.453125" style="17" customWidth="1"/>
    <col min="1036" max="1036" width="0.453125" style="17" customWidth="1"/>
    <col min="1037" max="1037" width="10.26953125" style="17" customWidth="1"/>
    <col min="1038" max="1038" width="0.453125" style="17" customWidth="1"/>
    <col min="1039" max="1039" width="10.26953125" style="17" customWidth="1"/>
    <col min="1040" max="1040" width="0.453125" style="17" customWidth="1"/>
    <col min="1041" max="1041" width="10.26953125" style="17" customWidth="1"/>
    <col min="1042" max="1042" width="0.453125" style="17" customWidth="1"/>
    <col min="1043" max="1043" width="10.453125" style="17" customWidth="1"/>
    <col min="1044" max="1283" width="6.26953125" style="17"/>
    <col min="1284" max="1284" width="2.26953125" style="17" customWidth="1"/>
    <col min="1285" max="1287" width="3.1796875" style="17" customWidth="1"/>
    <col min="1288" max="1288" width="5.81640625" style="17" customWidth="1"/>
    <col min="1289" max="1289" width="10.26953125" style="17" customWidth="1"/>
    <col min="1290" max="1290" width="0.453125" style="17" customWidth="1"/>
    <col min="1291" max="1291" width="10.453125" style="17" customWidth="1"/>
    <col min="1292" max="1292" width="0.453125" style="17" customWidth="1"/>
    <col min="1293" max="1293" width="10.26953125" style="17" customWidth="1"/>
    <col min="1294" max="1294" width="0.453125" style="17" customWidth="1"/>
    <col min="1295" max="1295" width="10.26953125" style="17" customWidth="1"/>
    <col min="1296" max="1296" width="0.453125" style="17" customWidth="1"/>
    <col min="1297" max="1297" width="10.26953125" style="17" customWidth="1"/>
    <col min="1298" max="1298" width="0.453125" style="17" customWidth="1"/>
    <col min="1299" max="1299" width="10.453125" style="17" customWidth="1"/>
    <col min="1300" max="1539" width="6.26953125" style="17"/>
    <col min="1540" max="1540" width="2.26953125" style="17" customWidth="1"/>
    <col min="1541" max="1543" width="3.1796875" style="17" customWidth="1"/>
    <col min="1544" max="1544" width="5.81640625" style="17" customWidth="1"/>
    <col min="1545" max="1545" width="10.26953125" style="17" customWidth="1"/>
    <col min="1546" max="1546" width="0.453125" style="17" customWidth="1"/>
    <col min="1547" max="1547" width="10.453125" style="17" customWidth="1"/>
    <col min="1548" max="1548" width="0.453125" style="17" customWidth="1"/>
    <col min="1549" max="1549" width="10.26953125" style="17" customWidth="1"/>
    <col min="1550" max="1550" width="0.453125" style="17" customWidth="1"/>
    <col min="1551" max="1551" width="10.26953125" style="17" customWidth="1"/>
    <col min="1552" max="1552" width="0.453125" style="17" customWidth="1"/>
    <col min="1553" max="1553" width="10.26953125" style="17" customWidth="1"/>
    <col min="1554" max="1554" width="0.453125" style="17" customWidth="1"/>
    <col min="1555" max="1555" width="10.453125" style="17" customWidth="1"/>
    <col min="1556" max="1795" width="6.26953125" style="17"/>
    <col min="1796" max="1796" width="2.26953125" style="17" customWidth="1"/>
    <col min="1797" max="1799" width="3.1796875" style="17" customWidth="1"/>
    <col min="1800" max="1800" width="5.81640625" style="17" customWidth="1"/>
    <col min="1801" max="1801" width="10.26953125" style="17" customWidth="1"/>
    <col min="1802" max="1802" width="0.453125" style="17" customWidth="1"/>
    <col min="1803" max="1803" width="10.453125" style="17" customWidth="1"/>
    <col min="1804" max="1804" width="0.453125" style="17" customWidth="1"/>
    <col min="1805" max="1805" width="10.26953125" style="17" customWidth="1"/>
    <col min="1806" max="1806" width="0.453125" style="17" customWidth="1"/>
    <col min="1807" max="1807" width="10.26953125" style="17" customWidth="1"/>
    <col min="1808" max="1808" width="0.453125" style="17" customWidth="1"/>
    <col min="1809" max="1809" width="10.26953125" style="17" customWidth="1"/>
    <col min="1810" max="1810" width="0.453125" style="17" customWidth="1"/>
    <col min="1811" max="1811" width="10.453125" style="17" customWidth="1"/>
    <col min="1812" max="2051" width="6.26953125" style="17"/>
    <col min="2052" max="2052" width="2.26953125" style="17" customWidth="1"/>
    <col min="2053" max="2055" width="3.1796875" style="17" customWidth="1"/>
    <col min="2056" max="2056" width="5.81640625" style="17" customWidth="1"/>
    <col min="2057" max="2057" width="10.26953125" style="17" customWidth="1"/>
    <col min="2058" max="2058" width="0.453125" style="17" customWidth="1"/>
    <col min="2059" max="2059" width="10.453125" style="17" customWidth="1"/>
    <col min="2060" max="2060" width="0.453125" style="17" customWidth="1"/>
    <col min="2061" max="2061" width="10.26953125" style="17" customWidth="1"/>
    <col min="2062" max="2062" width="0.453125" style="17" customWidth="1"/>
    <col min="2063" max="2063" width="10.26953125" style="17" customWidth="1"/>
    <col min="2064" max="2064" width="0.453125" style="17" customWidth="1"/>
    <col min="2065" max="2065" width="10.26953125" style="17" customWidth="1"/>
    <col min="2066" max="2066" width="0.453125" style="17" customWidth="1"/>
    <col min="2067" max="2067" width="10.453125" style="17" customWidth="1"/>
    <col min="2068" max="2307" width="6.26953125" style="17"/>
    <col min="2308" max="2308" width="2.26953125" style="17" customWidth="1"/>
    <col min="2309" max="2311" width="3.1796875" style="17" customWidth="1"/>
    <col min="2312" max="2312" width="5.81640625" style="17" customWidth="1"/>
    <col min="2313" max="2313" width="10.26953125" style="17" customWidth="1"/>
    <col min="2314" max="2314" width="0.453125" style="17" customWidth="1"/>
    <col min="2315" max="2315" width="10.453125" style="17" customWidth="1"/>
    <col min="2316" max="2316" width="0.453125" style="17" customWidth="1"/>
    <col min="2317" max="2317" width="10.26953125" style="17" customWidth="1"/>
    <col min="2318" max="2318" width="0.453125" style="17" customWidth="1"/>
    <col min="2319" max="2319" width="10.26953125" style="17" customWidth="1"/>
    <col min="2320" max="2320" width="0.453125" style="17" customWidth="1"/>
    <col min="2321" max="2321" width="10.26953125" style="17" customWidth="1"/>
    <col min="2322" max="2322" width="0.453125" style="17" customWidth="1"/>
    <col min="2323" max="2323" width="10.453125" style="17" customWidth="1"/>
    <col min="2324" max="2563" width="6.26953125" style="17"/>
    <col min="2564" max="2564" width="2.26953125" style="17" customWidth="1"/>
    <col min="2565" max="2567" width="3.1796875" style="17" customWidth="1"/>
    <col min="2568" max="2568" width="5.81640625" style="17" customWidth="1"/>
    <col min="2569" max="2569" width="10.26953125" style="17" customWidth="1"/>
    <col min="2570" max="2570" width="0.453125" style="17" customWidth="1"/>
    <col min="2571" max="2571" width="10.453125" style="17" customWidth="1"/>
    <col min="2572" max="2572" width="0.453125" style="17" customWidth="1"/>
    <col min="2573" max="2573" width="10.26953125" style="17" customWidth="1"/>
    <col min="2574" max="2574" width="0.453125" style="17" customWidth="1"/>
    <col min="2575" max="2575" width="10.26953125" style="17" customWidth="1"/>
    <col min="2576" max="2576" width="0.453125" style="17" customWidth="1"/>
    <col min="2577" max="2577" width="10.26953125" style="17" customWidth="1"/>
    <col min="2578" max="2578" width="0.453125" style="17" customWidth="1"/>
    <col min="2579" max="2579" width="10.453125" style="17" customWidth="1"/>
    <col min="2580" max="2819" width="6.26953125" style="17"/>
    <col min="2820" max="2820" width="2.26953125" style="17" customWidth="1"/>
    <col min="2821" max="2823" width="3.1796875" style="17" customWidth="1"/>
    <col min="2824" max="2824" width="5.81640625" style="17" customWidth="1"/>
    <col min="2825" max="2825" width="10.26953125" style="17" customWidth="1"/>
    <col min="2826" max="2826" width="0.453125" style="17" customWidth="1"/>
    <col min="2827" max="2827" width="10.453125" style="17" customWidth="1"/>
    <col min="2828" max="2828" width="0.453125" style="17" customWidth="1"/>
    <col min="2829" max="2829" width="10.26953125" style="17" customWidth="1"/>
    <col min="2830" max="2830" width="0.453125" style="17" customWidth="1"/>
    <col min="2831" max="2831" width="10.26953125" style="17" customWidth="1"/>
    <col min="2832" max="2832" width="0.453125" style="17" customWidth="1"/>
    <col min="2833" max="2833" width="10.26953125" style="17" customWidth="1"/>
    <col min="2834" max="2834" width="0.453125" style="17" customWidth="1"/>
    <col min="2835" max="2835" width="10.453125" style="17" customWidth="1"/>
    <col min="2836" max="3075" width="6.26953125" style="17"/>
    <col min="3076" max="3076" width="2.26953125" style="17" customWidth="1"/>
    <col min="3077" max="3079" width="3.1796875" style="17" customWidth="1"/>
    <col min="3080" max="3080" width="5.81640625" style="17" customWidth="1"/>
    <col min="3081" max="3081" width="10.26953125" style="17" customWidth="1"/>
    <col min="3082" max="3082" width="0.453125" style="17" customWidth="1"/>
    <col min="3083" max="3083" width="10.453125" style="17" customWidth="1"/>
    <col min="3084" max="3084" width="0.453125" style="17" customWidth="1"/>
    <col min="3085" max="3085" width="10.26953125" style="17" customWidth="1"/>
    <col min="3086" max="3086" width="0.453125" style="17" customWidth="1"/>
    <col min="3087" max="3087" width="10.26953125" style="17" customWidth="1"/>
    <col min="3088" max="3088" width="0.453125" style="17" customWidth="1"/>
    <col min="3089" max="3089" width="10.26953125" style="17" customWidth="1"/>
    <col min="3090" max="3090" width="0.453125" style="17" customWidth="1"/>
    <col min="3091" max="3091" width="10.453125" style="17" customWidth="1"/>
    <col min="3092" max="3331" width="6.26953125" style="17"/>
    <col min="3332" max="3332" width="2.26953125" style="17" customWidth="1"/>
    <col min="3333" max="3335" width="3.1796875" style="17" customWidth="1"/>
    <col min="3336" max="3336" width="5.81640625" style="17" customWidth="1"/>
    <col min="3337" max="3337" width="10.26953125" style="17" customWidth="1"/>
    <col min="3338" max="3338" width="0.453125" style="17" customWidth="1"/>
    <col min="3339" max="3339" width="10.453125" style="17" customWidth="1"/>
    <col min="3340" max="3340" width="0.453125" style="17" customWidth="1"/>
    <col min="3341" max="3341" width="10.26953125" style="17" customWidth="1"/>
    <col min="3342" max="3342" width="0.453125" style="17" customWidth="1"/>
    <col min="3343" max="3343" width="10.26953125" style="17" customWidth="1"/>
    <col min="3344" max="3344" width="0.453125" style="17" customWidth="1"/>
    <col min="3345" max="3345" width="10.26953125" style="17" customWidth="1"/>
    <col min="3346" max="3346" width="0.453125" style="17" customWidth="1"/>
    <col min="3347" max="3347" width="10.453125" style="17" customWidth="1"/>
    <col min="3348" max="3587" width="6.26953125" style="17"/>
    <col min="3588" max="3588" width="2.26953125" style="17" customWidth="1"/>
    <col min="3589" max="3591" width="3.1796875" style="17" customWidth="1"/>
    <col min="3592" max="3592" width="5.81640625" style="17" customWidth="1"/>
    <col min="3593" max="3593" width="10.26953125" style="17" customWidth="1"/>
    <col min="3594" max="3594" width="0.453125" style="17" customWidth="1"/>
    <col min="3595" max="3595" width="10.453125" style="17" customWidth="1"/>
    <col min="3596" max="3596" width="0.453125" style="17" customWidth="1"/>
    <col min="3597" max="3597" width="10.26953125" style="17" customWidth="1"/>
    <col min="3598" max="3598" width="0.453125" style="17" customWidth="1"/>
    <col min="3599" max="3599" width="10.26953125" style="17" customWidth="1"/>
    <col min="3600" max="3600" width="0.453125" style="17" customWidth="1"/>
    <col min="3601" max="3601" width="10.26953125" style="17" customWidth="1"/>
    <col min="3602" max="3602" width="0.453125" style="17" customWidth="1"/>
    <col min="3603" max="3603" width="10.453125" style="17" customWidth="1"/>
    <col min="3604" max="3843" width="6.26953125" style="17"/>
    <col min="3844" max="3844" width="2.26953125" style="17" customWidth="1"/>
    <col min="3845" max="3847" width="3.1796875" style="17" customWidth="1"/>
    <col min="3848" max="3848" width="5.81640625" style="17" customWidth="1"/>
    <col min="3849" max="3849" width="10.26953125" style="17" customWidth="1"/>
    <col min="3850" max="3850" width="0.453125" style="17" customWidth="1"/>
    <col min="3851" max="3851" width="10.453125" style="17" customWidth="1"/>
    <col min="3852" max="3852" width="0.453125" style="17" customWidth="1"/>
    <col min="3853" max="3853" width="10.26953125" style="17" customWidth="1"/>
    <col min="3854" max="3854" width="0.453125" style="17" customWidth="1"/>
    <col min="3855" max="3855" width="10.26953125" style="17" customWidth="1"/>
    <col min="3856" max="3856" width="0.453125" style="17" customWidth="1"/>
    <col min="3857" max="3857" width="10.26953125" style="17" customWidth="1"/>
    <col min="3858" max="3858" width="0.453125" style="17" customWidth="1"/>
    <col min="3859" max="3859" width="10.453125" style="17" customWidth="1"/>
    <col min="3860" max="4099" width="6.26953125" style="17"/>
    <col min="4100" max="4100" width="2.26953125" style="17" customWidth="1"/>
    <col min="4101" max="4103" width="3.1796875" style="17" customWidth="1"/>
    <col min="4104" max="4104" width="5.81640625" style="17" customWidth="1"/>
    <col min="4105" max="4105" width="10.26953125" style="17" customWidth="1"/>
    <col min="4106" max="4106" width="0.453125" style="17" customWidth="1"/>
    <col min="4107" max="4107" width="10.453125" style="17" customWidth="1"/>
    <col min="4108" max="4108" width="0.453125" style="17" customWidth="1"/>
    <col min="4109" max="4109" width="10.26953125" style="17" customWidth="1"/>
    <col min="4110" max="4110" width="0.453125" style="17" customWidth="1"/>
    <col min="4111" max="4111" width="10.26953125" style="17" customWidth="1"/>
    <col min="4112" max="4112" width="0.453125" style="17" customWidth="1"/>
    <col min="4113" max="4113" width="10.26953125" style="17" customWidth="1"/>
    <col min="4114" max="4114" width="0.453125" style="17" customWidth="1"/>
    <col min="4115" max="4115" width="10.453125" style="17" customWidth="1"/>
    <col min="4116" max="4355" width="6.26953125" style="17"/>
    <col min="4356" max="4356" width="2.26953125" style="17" customWidth="1"/>
    <col min="4357" max="4359" width="3.1796875" style="17" customWidth="1"/>
    <col min="4360" max="4360" width="5.81640625" style="17" customWidth="1"/>
    <col min="4361" max="4361" width="10.26953125" style="17" customWidth="1"/>
    <col min="4362" max="4362" width="0.453125" style="17" customWidth="1"/>
    <col min="4363" max="4363" width="10.453125" style="17" customWidth="1"/>
    <col min="4364" max="4364" width="0.453125" style="17" customWidth="1"/>
    <col min="4365" max="4365" width="10.26953125" style="17" customWidth="1"/>
    <col min="4366" max="4366" width="0.453125" style="17" customWidth="1"/>
    <col min="4367" max="4367" width="10.26953125" style="17" customWidth="1"/>
    <col min="4368" max="4368" width="0.453125" style="17" customWidth="1"/>
    <col min="4369" max="4369" width="10.26953125" style="17" customWidth="1"/>
    <col min="4370" max="4370" width="0.453125" style="17" customWidth="1"/>
    <col min="4371" max="4371" width="10.453125" style="17" customWidth="1"/>
    <col min="4372" max="4611" width="6.26953125" style="17"/>
    <col min="4612" max="4612" width="2.26953125" style="17" customWidth="1"/>
    <col min="4613" max="4615" width="3.1796875" style="17" customWidth="1"/>
    <col min="4616" max="4616" width="5.81640625" style="17" customWidth="1"/>
    <col min="4617" max="4617" width="10.26953125" style="17" customWidth="1"/>
    <col min="4618" max="4618" width="0.453125" style="17" customWidth="1"/>
    <col min="4619" max="4619" width="10.453125" style="17" customWidth="1"/>
    <col min="4620" max="4620" width="0.453125" style="17" customWidth="1"/>
    <col min="4621" max="4621" width="10.26953125" style="17" customWidth="1"/>
    <col min="4622" max="4622" width="0.453125" style="17" customWidth="1"/>
    <col min="4623" max="4623" width="10.26953125" style="17" customWidth="1"/>
    <col min="4624" max="4624" width="0.453125" style="17" customWidth="1"/>
    <col min="4625" max="4625" width="10.26953125" style="17" customWidth="1"/>
    <col min="4626" max="4626" width="0.453125" style="17" customWidth="1"/>
    <col min="4627" max="4627" width="10.453125" style="17" customWidth="1"/>
    <col min="4628" max="4867" width="6.26953125" style="17"/>
    <col min="4868" max="4868" width="2.26953125" style="17" customWidth="1"/>
    <col min="4869" max="4871" width="3.1796875" style="17" customWidth="1"/>
    <col min="4872" max="4872" width="5.81640625" style="17" customWidth="1"/>
    <col min="4873" max="4873" width="10.26953125" style="17" customWidth="1"/>
    <col min="4874" max="4874" width="0.453125" style="17" customWidth="1"/>
    <col min="4875" max="4875" width="10.453125" style="17" customWidth="1"/>
    <col min="4876" max="4876" width="0.453125" style="17" customWidth="1"/>
    <col min="4877" max="4877" width="10.26953125" style="17" customWidth="1"/>
    <col min="4878" max="4878" width="0.453125" style="17" customWidth="1"/>
    <col min="4879" max="4879" width="10.26953125" style="17" customWidth="1"/>
    <col min="4880" max="4880" width="0.453125" style="17" customWidth="1"/>
    <col min="4881" max="4881" width="10.26953125" style="17" customWidth="1"/>
    <col min="4882" max="4882" width="0.453125" style="17" customWidth="1"/>
    <col min="4883" max="4883" width="10.453125" style="17" customWidth="1"/>
    <col min="4884" max="5123" width="6.26953125" style="17"/>
    <col min="5124" max="5124" width="2.26953125" style="17" customWidth="1"/>
    <col min="5125" max="5127" width="3.1796875" style="17" customWidth="1"/>
    <col min="5128" max="5128" width="5.81640625" style="17" customWidth="1"/>
    <col min="5129" max="5129" width="10.26953125" style="17" customWidth="1"/>
    <col min="5130" max="5130" width="0.453125" style="17" customWidth="1"/>
    <col min="5131" max="5131" width="10.453125" style="17" customWidth="1"/>
    <col min="5132" max="5132" width="0.453125" style="17" customWidth="1"/>
    <col min="5133" max="5133" width="10.26953125" style="17" customWidth="1"/>
    <col min="5134" max="5134" width="0.453125" style="17" customWidth="1"/>
    <col min="5135" max="5135" width="10.26953125" style="17" customWidth="1"/>
    <col min="5136" max="5136" width="0.453125" style="17" customWidth="1"/>
    <col min="5137" max="5137" width="10.26953125" style="17" customWidth="1"/>
    <col min="5138" max="5138" width="0.453125" style="17" customWidth="1"/>
    <col min="5139" max="5139" width="10.453125" style="17" customWidth="1"/>
    <col min="5140" max="5379" width="6.26953125" style="17"/>
    <col min="5380" max="5380" width="2.26953125" style="17" customWidth="1"/>
    <col min="5381" max="5383" width="3.1796875" style="17" customWidth="1"/>
    <col min="5384" max="5384" width="5.81640625" style="17" customWidth="1"/>
    <col min="5385" max="5385" width="10.26953125" style="17" customWidth="1"/>
    <col min="5386" max="5386" width="0.453125" style="17" customWidth="1"/>
    <col min="5387" max="5387" width="10.453125" style="17" customWidth="1"/>
    <col min="5388" max="5388" width="0.453125" style="17" customWidth="1"/>
    <col min="5389" max="5389" width="10.26953125" style="17" customWidth="1"/>
    <col min="5390" max="5390" width="0.453125" style="17" customWidth="1"/>
    <col min="5391" max="5391" width="10.26953125" style="17" customWidth="1"/>
    <col min="5392" max="5392" width="0.453125" style="17" customWidth="1"/>
    <col min="5393" max="5393" width="10.26953125" style="17" customWidth="1"/>
    <col min="5394" max="5394" width="0.453125" style="17" customWidth="1"/>
    <col min="5395" max="5395" width="10.453125" style="17" customWidth="1"/>
    <col min="5396" max="5635" width="6.26953125" style="17"/>
    <col min="5636" max="5636" width="2.26953125" style="17" customWidth="1"/>
    <col min="5637" max="5639" width="3.1796875" style="17" customWidth="1"/>
    <col min="5640" max="5640" width="5.81640625" style="17" customWidth="1"/>
    <col min="5641" max="5641" width="10.26953125" style="17" customWidth="1"/>
    <col min="5642" max="5642" width="0.453125" style="17" customWidth="1"/>
    <col min="5643" max="5643" width="10.453125" style="17" customWidth="1"/>
    <col min="5644" max="5644" width="0.453125" style="17" customWidth="1"/>
    <col min="5645" max="5645" width="10.26953125" style="17" customWidth="1"/>
    <col min="5646" max="5646" width="0.453125" style="17" customWidth="1"/>
    <col min="5647" max="5647" width="10.26953125" style="17" customWidth="1"/>
    <col min="5648" max="5648" width="0.453125" style="17" customWidth="1"/>
    <col min="5649" max="5649" width="10.26953125" style="17" customWidth="1"/>
    <col min="5650" max="5650" width="0.453125" style="17" customWidth="1"/>
    <col min="5651" max="5651" width="10.453125" style="17" customWidth="1"/>
    <col min="5652" max="5891" width="6.26953125" style="17"/>
    <col min="5892" max="5892" width="2.26953125" style="17" customWidth="1"/>
    <col min="5893" max="5895" width="3.1796875" style="17" customWidth="1"/>
    <col min="5896" max="5896" width="5.81640625" style="17" customWidth="1"/>
    <col min="5897" max="5897" width="10.26953125" style="17" customWidth="1"/>
    <col min="5898" max="5898" width="0.453125" style="17" customWidth="1"/>
    <col min="5899" max="5899" width="10.453125" style="17" customWidth="1"/>
    <col min="5900" max="5900" width="0.453125" style="17" customWidth="1"/>
    <col min="5901" max="5901" width="10.26953125" style="17" customWidth="1"/>
    <col min="5902" max="5902" width="0.453125" style="17" customWidth="1"/>
    <col min="5903" max="5903" width="10.26953125" style="17" customWidth="1"/>
    <col min="5904" max="5904" width="0.453125" style="17" customWidth="1"/>
    <col min="5905" max="5905" width="10.26953125" style="17" customWidth="1"/>
    <col min="5906" max="5906" width="0.453125" style="17" customWidth="1"/>
    <col min="5907" max="5907" width="10.453125" style="17" customWidth="1"/>
    <col min="5908" max="6147" width="6.26953125" style="17"/>
    <col min="6148" max="6148" width="2.26953125" style="17" customWidth="1"/>
    <col min="6149" max="6151" width="3.1796875" style="17" customWidth="1"/>
    <col min="6152" max="6152" width="5.81640625" style="17" customWidth="1"/>
    <col min="6153" max="6153" width="10.26953125" style="17" customWidth="1"/>
    <col min="6154" max="6154" width="0.453125" style="17" customWidth="1"/>
    <col min="6155" max="6155" width="10.453125" style="17" customWidth="1"/>
    <col min="6156" max="6156" width="0.453125" style="17" customWidth="1"/>
    <col min="6157" max="6157" width="10.26953125" style="17" customWidth="1"/>
    <col min="6158" max="6158" width="0.453125" style="17" customWidth="1"/>
    <col min="6159" max="6159" width="10.26953125" style="17" customWidth="1"/>
    <col min="6160" max="6160" width="0.453125" style="17" customWidth="1"/>
    <col min="6161" max="6161" width="10.26953125" style="17" customWidth="1"/>
    <col min="6162" max="6162" width="0.453125" style="17" customWidth="1"/>
    <col min="6163" max="6163" width="10.453125" style="17" customWidth="1"/>
    <col min="6164" max="6403" width="6.26953125" style="17"/>
    <col min="6404" max="6404" width="2.26953125" style="17" customWidth="1"/>
    <col min="6405" max="6407" width="3.1796875" style="17" customWidth="1"/>
    <col min="6408" max="6408" width="5.81640625" style="17" customWidth="1"/>
    <col min="6409" max="6409" width="10.26953125" style="17" customWidth="1"/>
    <col min="6410" max="6410" width="0.453125" style="17" customWidth="1"/>
    <col min="6411" max="6411" width="10.453125" style="17" customWidth="1"/>
    <col min="6412" max="6412" width="0.453125" style="17" customWidth="1"/>
    <col min="6413" max="6413" width="10.26953125" style="17" customWidth="1"/>
    <col min="6414" max="6414" width="0.453125" style="17" customWidth="1"/>
    <col min="6415" max="6415" width="10.26953125" style="17" customWidth="1"/>
    <col min="6416" max="6416" width="0.453125" style="17" customWidth="1"/>
    <col min="6417" max="6417" width="10.26953125" style="17" customWidth="1"/>
    <col min="6418" max="6418" width="0.453125" style="17" customWidth="1"/>
    <col min="6419" max="6419" width="10.453125" style="17" customWidth="1"/>
    <col min="6420" max="6659" width="6.26953125" style="17"/>
    <col min="6660" max="6660" width="2.26953125" style="17" customWidth="1"/>
    <col min="6661" max="6663" width="3.1796875" style="17" customWidth="1"/>
    <col min="6664" max="6664" width="5.81640625" style="17" customWidth="1"/>
    <col min="6665" max="6665" width="10.26953125" style="17" customWidth="1"/>
    <col min="6666" max="6666" width="0.453125" style="17" customWidth="1"/>
    <col min="6667" max="6667" width="10.453125" style="17" customWidth="1"/>
    <col min="6668" max="6668" width="0.453125" style="17" customWidth="1"/>
    <col min="6669" max="6669" width="10.26953125" style="17" customWidth="1"/>
    <col min="6670" max="6670" width="0.453125" style="17" customWidth="1"/>
    <col min="6671" max="6671" width="10.26953125" style="17" customWidth="1"/>
    <col min="6672" max="6672" width="0.453125" style="17" customWidth="1"/>
    <col min="6673" max="6673" width="10.26953125" style="17" customWidth="1"/>
    <col min="6674" max="6674" width="0.453125" style="17" customWidth="1"/>
    <col min="6675" max="6675" width="10.453125" style="17" customWidth="1"/>
    <col min="6676" max="6915" width="6.26953125" style="17"/>
    <col min="6916" max="6916" width="2.26953125" style="17" customWidth="1"/>
    <col min="6917" max="6919" width="3.1796875" style="17" customWidth="1"/>
    <col min="6920" max="6920" width="5.81640625" style="17" customWidth="1"/>
    <col min="6921" max="6921" width="10.26953125" style="17" customWidth="1"/>
    <col min="6922" max="6922" width="0.453125" style="17" customWidth="1"/>
    <col min="6923" max="6923" width="10.453125" style="17" customWidth="1"/>
    <col min="6924" max="6924" width="0.453125" style="17" customWidth="1"/>
    <col min="6925" max="6925" width="10.26953125" style="17" customWidth="1"/>
    <col min="6926" max="6926" width="0.453125" style="17" customWidth="1"/>
    <col min="6927" max="6927" width="10.26953125" style="17" customWidth="1"/>
    <col min="6928" max="6928" width="0.453125" style="17" customWidth="1"/>
    <col min="6929" max="6929" width="10.26953125" style="17" customWidth="1"/>
    <col min="6930" max="6930" width="0.453125" style="17" customWidth="1"/>
    <col min="6931" max="6931" width="10.453125" style="17" customWidth="1"/>
    <col min="6932" max="7171" width="6.26953125" style="17"/>
    <col min="7172" max="7172" width="2.26953125" style="17" customWidth="1"/>
    <col min="7173" max="7175" width="3.1796875" style="17" customWidth="1"/>
    <col min="7176" max="7176" width="5.81640625" style="17" customWidth="1"/>
    <col min="7177" max="7177" width="10.26953125" style="17" customWidth="1"/>
    <col min="7178" max="7178" width="0.453125" style="17" customWidth="1"/>
    <col min="7179" max="7179" width="10.453125" style="17" customWidth="1"/>
    <col min="7180" max="7180" width="0.453125" style="17" customWidth="1"/>
    <col min="7181" max="7181" width="10.26953125" style="17" customWidth="1"/>
    <col min="7182" max="7182" width="0.453125" style="17" customWidth="1"/>
    <col min="7183" max="7183" width="10.26953125" style="17" customWidth="1"/>
    <col min="7184" max="7184" width="0.453125" style="17" customWidth="1"/>
    <col min="7185" max="7185" width="10.26953125" style="17" customWidth="1"/>
    <col min="7186" max="7186" width="0.453125" style="17" customWidth="1"/>
    <col min="7187" max="7187" width="10.453125" style="17" customWidth="1"/>
    <col min="7188" max="7427" width="6.26953125" style="17"/>
    <col min="7428" max="7428" width="2.26953125" style="17" customWidth="1"/>
    <col min="7429" max="7431" width="3.1796875" style="17" customWidth="1"/>
    <col min="7432" max="7432" width="5.81640625" style="17" customWidth="1"/>
    <col min="7433" max="7433" width="10.26953125" style="17" customWidth="1"/>
    <col min="7434" max="7434" width="0.453125" style="17" customWidth="1"/>
    <col min="7435" max="7435" width="10.453125" style="17" customWidth="1"/>
    <col min="7436" max="7436" width="0.453125" style="17" customWidth="1"/>
    <col min="7437" max="7437" width="10.26953125" style="17" customWidth="1"/>
    <col min="7438" max="7438" width="0.453125" style="17" customWidth="1"/>
    <col min="7439" max="7439" width="10.26953125" style="17" customWidth="1"/>
    <col min="7440" max="7440" width="0.453125" style="17" customWidth="1"/>
    <col min="7441" max="7441" width="10.26953125" style="17" customWidth="1"/>
    <col min="7442" max="7442" width="0.453125" style="17" customWidth="1"/>
    <col min="7443" max="7443" width="10.453125" style="17" customWidth="1"/>
    <col min="7444" max="7683" width="6.26953125" style="17"/>
    <col min="7684" max="7684" width="2.26953125" style="17" customWidth="1"/>
    <col min="7685" max="7687" width="3.1796875" style="17" customWidth="1"/>
    <col min="7688" max="7688" width="5.81640625" style="17" customWidth="1"/>
    <col min="7689" max="7689" width="10.26953125" style="17" customWidth="1"/>
    <col min="7690" max="7690" width="0.453125" style="17" customWidth="1"/>
    <col min="7691" max="7691" width="10.453125" style="17" customWidth="1"/>
    <col min="7692" max="7692" width="0.453125" style="17" customWidth="1"/>
    <col min="7693" max="7693" width="10.26953125" style="17" customWidth="1"/>
    <col min="7694" max="7694" width="0.453125" style="17" customWidth="1"/>
    <col min="7695" max="7695" width="10.26953125" style="17" customWidth="1"/>
    <col min="7696" max="7696" width="0.453125" style="17" customWidth="1"/>
    <col min="7697" max="7697" width="10.26953125" style="17" customWidth="1"/>
    <col min="7698" max="7698" width="0.453125" style="17" customWidth="1"/>
    <col min="7699" max="7699" width="10.453125" style="17" customWidth="1"/>
    <col min="7700" max="7939" width="6.26953125" style="17"/>
    <col min="7940" max="7940" width="2.26953125" style="17" customWidth="1"/>
    <col min="7941" max="7943" width="3.1796875" style="17" customWidth="1"/>
    <col min="7944" max="7944" width="5.81640625" style="17" customWidth="1"/>
    <col min="7945" max="7945" width="10.26953125" style="17" customWidth="1"/>
    <col min="7946" max="7946" width="0.453125" style="17" customWidth="1"/>
    <col min="7947" max="7947" width="10.453125" style="17" customWidth="1"/>
    <col min="7948" max="7948" width="0.453125" style="17" customWidth="1"/>
    <col min="7949" max="7949" width="10.26953125" style="17" customWidth="1"/>
    <col min="7950" max="7950" width="0.453125" style="17" customWidth="1"/>
    <col min="7951" max="7951" width="10.26953125" style="17" customWidth="1"/>
    <col min="7952" max="7952" width="0.453125" style="17" customWidth="1"/>
    <col min="7953" max="7953" width="10.26953125" style="17" customWidth="1"/>
    <col min="7954" max="7954" width="0.453125" style="17" customWidth="1"/>
    <col min="7955" max="7955" width="10.453125" style="17" customWidth="1"/>
    <col min="7956" max="8195" width="6.26953125" style="17"/>
    <col min="8196" max="8196" width="2.26953125" style="17" customWidth="1"/>
    <col min="8197" max="8199" width="3.1796875" style="17" customWidth="1"/>
    <col min="8200" max="8200" width="5.81640625" style="17" customWidth="1"/>
    <col min="8201" max="8201" width="10.26953125" style="17" customWidth="1"/>
    <col min="8202" max="8202" width="0.453125" style="17" customWidth="1"/>
    <col min="8203" max="8203" width="10.453125" style="17" customWidth="1"/>
    <col min="8204" max="8204" width="0.453125" style="17" customWidth="1"/>
    <col min="8205" max="8205" width="10.26953125" style="17" customWidth="1"/>
    <col min="8206" max="8206" width="0.453125" style="17" customWidth="1"/>
    <col min="8207" max="8207" width="10.26953125" style="17" customWidth="1"/>
    <col min="8208" max="8208" width="0.453125" style="17" customWidth="1"/>
    <col min="8209" max="8209" width="10.26953125" style="17" customWidth="1"/>
    <col min="8210" max="8210" width="0.453125" style="17" customWidth="1"/>
    <col min="8211" max="8211" width="10.453125" style="17" customWidth="1"/>
    <col min="8212" max="8451" width="6.26953125" style="17"/>
    <col min="8452" max="8452" width="2.26953125" style="17" customWidth="1"/>
    <col min="8453" max="8455" width="3.1796875" style="17" customWidth="1"/>
    <col min="8456" max="8456" width="5.81640625" style="17" customWidth="1"/>
    <col min="8457" max="8457" width="10.26953125" style="17" customWidth="1"/>
    <col min="8458" max="8458" width="0.453125" style="17" customWidth="1"/>
    <col min="8459" max="8459" width="10.453125" style="17" customWidth="1"/>
    <col min="8460" max="8460" width="0.453125" style="17" customWidth="1"/>
    <col min="8461" max="8461" width="10.26953125" style="17" customWidth="1"/>
    <col min="8462" max="8462" width="0.453125" style="17" customWidth="1"/>
    <col min="8463" max="8463" width="10.26953125" style="17" customWidth="1"/>
    <col min="8464" max="8464" width="0.453125" style="17" customWidth="1"/>
    <col min="8465" max="8465" width="10.26953125" style="17" customWidth="1"/>
    <col min="8466" max="8466" width="0.453125" style="17" customWidth="1"/>
    <col min="8467" max="8467" width="10.453125" style="17" customWidth="1"/>
    <col min="8468" max="8707" width="6.26953125" style="17"/>
    <col min="8708" max="8708" width="2.26953125" style="17" customWidth="1"/>
    <col min="8709" max="8711" width="3.1796875" style="17" customWidth="1"/>
    <col min="8712" max="8712" width="5.81640625" style="17" customWidth="1"/>
    <col min="8713" max="8713" width="10.26953125" style="17" customWidth="1"/>
    <col min="8714" max="8714" width="0.453125" style="17" customWidth="1"/>
    <col min="8715" max="8715" width="10.453125" style="17" customWidth="1"/>
    <col min="8716" max="8716" width="0.453125" style="17" customWidth="1"/>
    <col min="8717" max="8717" width="10.26953125" style="17" customWidth="1"/>
    <col min="8718" max="8718" width="0.453125" style="17" customWidth="1"/>
    <col min="8719" max="8719" width="10.26953125" style="17" customWidth="1"/>
    <col min="8720" max="8720" width="0.453125" style="17" customWidth="1"/>
    <col min="8721" max="8721" width="10.26953125" style="17" customWidth="1"/>
    <col min="8722" max="8722" width="0.453125" style="17" customWidth="1"/>
    <col min="8723" max="8723" width="10.453125" style="17" customWidth="1"/>
    <col min="8724" max="8963" width="6.26953125" style="17"/>
    <col min="8964" max="8964" width="2.26953125" style="17" customWidth="1"/>
    <col min="8965" max="8967" width="3.1796875" style="17" customWidth="1"/>
    <col min="8968" max="8968" width="5.81640625" style="17" customWidth="1"/>
    <col min="8969" max="8969" width="10.26953125" style="17" customWidth="1"/>
    <col min="8970" max="8970" width="0.453125" style="17" customWidth="1"/>
    <col min="8971" max="8971" width="10.453125" style="17" customWidth="1"/>
    <col min="8972" max="8972" width="0.453125" style="17" customWidth="1"/>
    <col min="8973" max="8973" width="10.26953125" style="17" customWidth="1"/>
    <col min="8974" max="8974" width="0.453125" style="17" customWidth="1"/>
    <col min="8975" max="8975" width="10.26953125" style="17" customWidth="1"/>
    <col min="8976" max="8976" width="0.453125" style="17" customWidth="1"/>
    <col min="8977" max="8977" width="10.26953125" style="17" customWidth="1"/>
    <col min="8978" max="8978" width="0.453125" style="17" customWidth="1"/>
    <col min="8979" max="8979" width="10.453125" style="17" customWidth="1"/>
    <col min="8980" max="9219" width="6.26953125" style="17"/>
    <col min="9220" max="9220" width="2.26953125" style="17" customWidth="1"/>
    <col min="9221" max="9223" width="3.1796875" style="17" customWidth="1"/>
    <col min="9224" max="9224" width="5.81640625" style="17" customWidth="1"/>
    <col min="9225" max="9225" width="10.26953125" style="17" customWidth="1"/>
    <col min="9226" max="9226" width="0.453125" style="17" customWidth="1"/>
    <col min="9227" max="9227" width="10.453125" style="17" customWidth="1"/>
    <col min="9228" max="9228" width="0.453125" style="17" customWidth="1"/>
    <col min="9229" max="9229" width="10.26953125" style="17" customWidth="1"/>
    <col min="9230" max="9230" width="0.453125" style="17" customWidth="1"/>
    <col min="9231" max="9231" width="10.26953125" style="17" customWidth="1"/>
    <col min="9232" max="9232" width="0.453125" style="17" customWidth="1"/>
    <col min="9233" max="9233" width="10.26953125" style="17" customWidth="1"/>
    <col min="9234" max="9234" width="0.453125" style="17" customWidth="1"/>
    <col min="9235" max="9235" width="10.453125" style="17" customWidth="1"/>
    <col min="9236" max="9475" width="6.26953125" style="17"/>
    <col min="9476" max="9476" width="2.26953125" style="17" customWidth="1"/>
    <col min="9477" max="9479" width="3.1796875" style="17" customWidth="1"/>
    <col min="9480" max="9480" width="5.81640625" style="17" customWidth="1"/>
    <col min="9481" max="9481" width="10.26953125" style="17" customWidth="1"/>
    <col min="9482" max="9482" width="0.453125" style="17" customWidth="1"/>
    <col min="9483" max="9483" width="10.453125" style="17" customWidth="1"/>
    <col min="9484" max="9484" width="0.453125" style="17" customWidth="1"/>
    <col min="9485" max="9485" width="10.26953125" style="17" customWidth="1"/>
    <col min="9486" max="9486" width="0.453125" style="17" customWidth="1"/>
    <col min="9487" max="9487" width="10.26953125" style="17" customWidth="1"/>
    <col min="9488" max="9488" width="0.453125" style="17" customWidth="1"/>
    <col min="9489" max="9489" width="10.26953125" style="17" customWidth="1"/>
    <col min="9490" max="9490" width="0.453125" style="17" customWidth="1"/>
    <col min="9491" max="9491" width="10.453125" style="17" customWidth="1"/>
    <col min="9492" max="9731" width="6.26953125" style="17"/>
    <col min="9732" max="9732" width="2.26953125" style="17" customWidth="1"/>
    <col min="9733" max="9735" width="3.1796875" style="17" customWidth="1"/>
    <col min="9736" max="9736" width="5.81640625" style="17" customWidth="1"/>
    <col min="9737" max="9737" width="10.26953125" style="17" customWidth="1"/>
    <col min="9738" max="9738" width="0.453125" style="17" customWidth="1"/>
    <col min="9739" max="9739" width="10.453125" style="17" customWidth="1"/>
    <col min="9740" max="9740" width="0.453125" style="17" customWidth="1"/>
    <col min="9741" max="9741" width="10.26953125" style="17" customWidth="1"/>
    <col min="9742" max="9742" width="0.453125" style="17" customWidth="1"/>
    <col min="9743" max="9743" width="10.26953125" style="17" customWidth="1"/>
    <col min="9744" max="9744" width="0.453125" style="17" customWidth="1"/>
    <col min="9745" max="9745" width="10.26953125" style="17" customWidth="1"/>
    <col min="9746" max="9746" width="0.453125" style="17" customWidth="1"/>
    <col min="9747" max="9747" width="10.453125" style="17" customWidth="1"/>
    <col min="9748" max="9987" width="6.26953125" style="17"/>
    <col min="9988" max="9988" width="2.26953125" style="17" customWidth="1"/>
    <col min="9989" max="9991" width="3.1796875" style="17" customWidth="1"/>
    <col min="9992" max="9992" width="5.81640625" style="17" customWidth="1"/>
    <col min="9993" max="9993" width="10.26953125" style="17" customWidth="1"/>
    <col min="9994" max="9994" width="0.453125" style="17" customWidth="1"/>
    <col min="9995" max="9995" width="10.453125" style="17" customWidth="1"/>
    <col min="9996" max="9996" width="0.453125" style="17" customWidth="1"/>
    <col min="9997" max="9997" width="10.26953125" style="17" customWidth="1"/>
    <col min="9998" max="9998" width="0.453125" style="17" customWidth="1"/>
    <col min="9999" max="9999" width="10.26953125" style="17" customWidth="1"/>
    <col min="10000" max="10000" width="0.453125" style="17" customWidth="1"/>
    <col min="10001" max="10001" width="10.26953125" style="17" customWidth="1"/>
    <col min="10002" max="10002" width="0.453125" style="17" customWidth="1"/>
    <col min="10003" max="10003" width="10.453125" style="17" customWidth="1"/>
    <col min="10004" max="10243" width="6.26953125" style="17"/>
    <col min="10244" max="10244" width="2.26953125" style="17" customWidth="1"/>
    <col min="10245" max="10247" width="3.1796875" style="17" customWidth="1"/>
    <col min="10248" max="10248" width="5.81640625" style="17" customWidth="1"/>
    <col min="10249" max="10249" width="10.26953125" style="17" customWidth="1"/>
    <col min="10250" max="10250" width="0.453125" style="17" customWidth="1"/>
    <col min="10251" max="10251" width="10.453125" style="17" customWidth="1"/>
    <col min="10252" max="10252" width="0.453125" style="17" customWidth="1"/>
    <col min="10253" max="10253" width="10.26953125" style="17" customWidth="1"/>
    <col min="10254" max="10254" width="0.453125" style="17" customWidth="1"/>
    <col min="10255" max="10255" width="10.26953125" style="17" customWidth="1"/>
    <col min="10256" max="10256" width="0.453125" style="17" customWidth="1"/>
    <col min="10257" max="10257" width="10.26953125" style="17" customWidth="1"/>
    <col min="10258" max="10258" width="0.453125" style="17" customWidth="1"/>
    <col min="10259" max="10259" width="10.453125" style="17" customWidth="1"/>
    <col min="10260" max="10499" width="6.26953125" style="17"/>
    <col min="10500" max="10500" width="2.26953125" style="17" customWidth="1"/>
    <col min="10501" max="10503" width="3.1796875" style="17" customWidth="1"/>
    <col min="10504" max="10504" width="5.81640625" style="17" customWidth="1"/>
    <col min="10505" max="10505" width="10.26953125" style="17" customWidth="1"/>
    <col min="10506" max="10506" width="0.453125" style="17" customWidth="1"/>
    <col min="10507" max="10507" width="10.453125" style="17" customWidth="1"/>
    <col min="10508" max="10508" width="0.453125" style="17" customWidth="1"/>
    <col min="10509" max="10509" width="10.26953125" style="17" customWidth="1"/>
    <col min="10510" max="10510" width="0.453125" style="17" customWidth="1"/>
    <col min="10511" max="10511" width="10.26953125" style="17" customWidth="1"/>
    <col min="10512" max="10512" width="0.453125" style="17" customWidth="1"/>
    <col min="10513" max="10513" width="10.26953125" style="17" customWidth="1"/>
    <col min="10514" max="10514" width="0.453125" style="17" customWidth="1"/>
    <col min="10515" max="10515" width="10.453125" style="17" customWidth="1"/>
    <col min="10516" max="10755" width="6.26953125" style="17"/>
    <col min="10756" max="10756" width="2.26953125" style="17" customWidth="1"/>
    <col min="10757" max="10759" width="3.1796875" style="17" customWidth="1"/>
    <col min="10760" max="10760" width="5.81640625" style="17" customWidth="1"/>
    <col min="10761" max="10761" width="10.26953125" style="17" customWidth="1"/>
    <col min="10762" max="10762" width="0.453125" style="17" customWidth="1"/>
    <col min="10763" max="10763" width="10.453125" style="17" customWidth="1"/>
    <col min="10764" max="10764" width="0.453125" style="17" customWidth="1"/>
    <col min="10765" max="10765" width="10.26953125" style="17" customWidth="1"/>
    <col min="10766" max="10766" width="0.453125" style="17" customWidth="1"/>
    <col min="10767" max="10767" width="10.26953125" style="17" customWidth="1"/>
    <col min="10768" max="10768" width="0.453125" style="17" customWidth="1"/>
    <col min="10769" max="10769" width="10.26953125" style="17" customWidth="1"/>
    <col min="10770" max="10770" width="0.453125" style="17" customWidth="1"/>
    <col min="10771" max="10771" width="10.453125" style="17" customWidth="1"/>
    <col min="10772" max="11011" width="6.26953125" style="17"/>
    <col min="11012" max="11012" width="2.26953125" style="17" customWidth="1"/>
    <col min="11013" max="11015" width="3.1796875" style="17" customWidth="1"/>
    <col min="11016" max="11016" width="5.81640625" style="17" customWidth="1"/>
    <col min="11017" max="11017" width="10.26953125" style="17" customWidth="1"/>
    <col min="11018" max="11018" width="0.453125" style="17" customWidth="1"/>
    <col min="11019" max="11019" width="10.453125" style="17" customWidth="1"/>
    <col min="11020" max="11020" width="0.453125" style="17" customWidth="1"/>
    <col min="11021" max="11021" width="10.26953125" style="17" customWidth="1"/>
    <col min="11022" max="11022" width="0.453125" style="17" customWidth="1"/>
    <col min="11023" max="11023" width="10.26953125" style="17" customWidth="1"/>
    <col min="11024" max="11024" width="0.453125" style="17" customWidth="1"/>
    <col min="11025" max="11025" width="10.26953125" style="17" customWidth="1"/>
    <col min="11026" max="11026" width="0.453125" style="17" customWidth="1"/>
    <col min="11027" max="11027" width="10.453125" style="17" customWidth="1"/>
    <col min="11028" max="11267" width="6.26953125" style="17"/>
    <col min="11268" max="11268" width="2.26953125" style="17" customWidth="1"/>
    <col min="11269" max="11271" width="3.1796875" style="17" customWidth="1"/>
    <col min="11272" max="11272" width="5.81640625" style="17" customWidth="1"/>
    <col min="11273" max="11273" width="10.26953125" style="17" customWidth="1"/>
    <col min="11274" max="11274" width="0.453125" style="17" customWidth="1"/>
    <col min="11275" max="11275" width="10.453125" style="17" customWidth="1"/>
    <col min="11276" max="11276" width="0.453125" style="17" customWidth="1"/>
    <col min="11277" max="11277" width="10.26953125" style="17" customWidth="1"/>
    <col min="11278" max="11278" width="0.453125" style="17" customWidth="1"/>
    <col min="11279" max="11279" width="10.26953125" style="17" customWidth="1"/>
    <col min="11280" max="11280" width="0.453125" style="17" customWidth="1"/>
    <col min="11281" max="11281" width="10.26953125" style="17" customWidth="1"/>
    <col min="11282" max="11282" width="0.453125" style="17" customWidth="1"/>
    <col min="11283" max="11283" width="10.453125" style="17" customWidth="1"/>
    <col min="11284" max="11523" width="6.26953125" style="17"/>
    <col min="11524" max="11524" width="2.26953125" style="17" customWidth="1"/>
    <col min="11525" max="11527" width="3.1796875" style="17" customWidth="1"/>
    <col min="11528" max="11528" width="5.81640625" style="17" customWidth="1"/>
    <col min="11529" max="11529" width="10.26953125" style="17" customWidth="1"/>
    <col min="11530" max="11530" width="0.453125" style="17" customWidth="1"/>
    <col min="11531" max="11531" width="10.453125" style="17" customWidth="1"/>
    <col min="11532" max="11532" width="0.453125" style="17" customWidth="1"/>
    <col min="11533" max="11533" width="10.26953125" style="17" customWidth="1"/>
    <col min="11534" max="11534" width="0.453125" style="17" customWidth="1"/>
    <col min="11535" max="11535" width="10.26953125" style="17" customWidth="1"/>
    <col min="11536" max="11536" width="0.453125" style="17" customWidth="1"/>
    <col min="11537" max="11537" width="10.26953125" style="17" customWidth="1"/>
    <col min="11538" max="11538" width="0.453125" style="17" customWidth="1"/>
    <col min="11539" max="11539" width="10.453125" style="17" customWidth="1"/>
    <col min="11540" max="11779" width="6.26953125" style="17"/>
    <col min="11780" max="11780" width="2.26953125" style="17" customWidth="1"/>
    <col min="11781" max="11783" width="3.1796875" style="17" customWidth="1"/>
    <col min="11784" max="11784" width="5.81640625" style="17" customWidth="1"/>
    <col min="11785" max="11785" width="10.26953125" style="17" customWidth="1"/>
    <col min="11786" max="11786" width="0.453125" style="17" customWidth="1"/>
    <col min="11787" max="11787" width="10.453125" style="17" customWidth="1"/>
    <col min="11788" max="11788" width="0.453125" style="17" customWidth="1"/>
    <col min="11789" max="11789" width="10.26953125" style="17" customWidth="1"/>
    <col min="11790" max="11790" width="0.453125" style="17" customWidth="1"/>
    <col min="11791" max="11791" width="10.26953125" style="17" customWidth="1"/>
    <col min="11792" max="11792" width="0.453125" style="17" customWidth="1"/>
    <col min="11793" max="11793" width="10.26953125" style="17" customWidth="1"/>
    <col min="11794" max="11794" width="0.453125" style="17" customWidth="1"/>
    <col min="11795" max="11795" width="10.453125" style="17" customWidth="1"/>
    <col min="11796" max="12035" width="6.26953125" style="17"/>
    <col min="12036" max="12036" width="2.26953125" style="17" customWidth="1"/>
    <col min="12037" max="12039" width="3.1796875" style="17" customWidth="1"/>
    <col min="12040" max="12040" width="5.81640625" style="17" customWidth="1"/>
    <col min="12041" max="12041" width="10.26953125" style="17" customWidth="1"/>
    <col min="12042" max="12042" width="0.453125" style="17" customWidth="1"/>
    <col min="12043" max="12043" width="10.453125" style="17" customWidth="1"/>
    <col min="12044" max="12044" width="0.453125" style="17" customWidth="1"/>
    <col min="12045" max="12045" width="10.26953125" style="17" customWidth="1"/>
    <col min="12046" max="12046" width="0.453125" style="17" customWidth="1"/>
    <col min="12047" max="12047" width="10.26953125" style="17" customWidth="1"/>
    <col min="12048" max="12048" width="0.453125" style="17" customWidth="1"/>
    <col min="12049" max="12049" width="10.26953125" style="17" customWidth="1"/>
    <col min="12050" max="12050" width="0.453125" style="17" customWidth="1"/>
    <col min="12051" max="12051" width="10.453125" style="17" customWidth="1"/>
    <col min="12052" max="12291" width="6.26953125" style="17"/>
    <col min="12292" max="12292" width="2.26953125" style="17" customWidth="1"/>
    <col min="12293" max="12295" width="3.1796875" style="17" customWidth="1"/>
    <col min="12296" max="12296" width="5.81640625" style="17" customWidth="1"/>
    <col min="12297" max="12297" width="10.26953125" style="17" customWidth="1"/>
    <col min="12298" max="12298" width="0.453125" style="17" customWidth="1"/>
    <col min="12299" max="12299" width="10.453125" style="17" customWidth="1"/>
    <col min="12300" max="12300" width="0.453125" style="17" customWidth="1"/>
    <col min="12301" max="12301" width="10.26953125" style="17" customWidth="1"/>
    <col min="12302" max="12302" width="0.453125" style="17" customWidth="1"/>
    <col min="12303" max="12303" width="10.26953125" style="17" customWidth="1"/>
    <col min="12304" max="12304" width="0.453125" style="17" customWidth="1"/>
    <col min="12305" max="12305" width="10.26953125" style="17" customWidth="1"/>
    <col min="12306" max="12306" width="0.453125" style="17" customWidth="1"/>
    <col min="12307" max="12307" width="10.453125" style="17" customWidth="1"/>
    <col min="12308" max="12547" width="6.26953125" style="17"/>
    <col min="12548" max="12548" width="2.26953125" style="17" customWidth="1"/>
    <col min="12549" max="12551" width="3.1796875" style="17" customWidth="1"/>
    <col min="12552" max="12552" width="5.81640625" style="17" customWidth="1"/>
    <col min="12553" max="12553" width="10.26953125" style="17" customWidth="1"/>
    <col min="12554" max="12554" width="0.453125" style="17" customWidth="1"/>
    <col min="12555" max="12555" width="10.453125" style="17" customWidth="1"/>
    <col min="12556" max="12556" width="0.453125" style="17" customWidth="1"/>
    <col min="12557" max="12557" width="10.26953125" style="17" customWidth="1"/>
    <col min="12558" max="12558" width="0.453125" style="17" customWidth="1"/>
    <col min="12559" max="12559" width="10.26953125" style="17" customWidth="1"/>
    <col min="12560" max="12560" width="0.453125" style="17" customWidth="1"/>
    <col min="12561" max="12561" width="10.26953125" style="17" customWidth="1"/>
    <col min="12562" max="12562" width="0.453125" style="17" customWidth="1"/>
    <col min="12563" max="12563" width="10.453125" style="17" customWidth="1"/>
    <col min="12564" max="12803" width="6.26953125" style="17"/>
    <col min="12804" max="12804" width="2.26953125" style="17" customWidth="1"/>
    <col min="12805" max="12807" width="3.1796875" style="17" customWidth="1"/>
    <col min="12808" max="12808" width="5.81640625" style="17" customWidth="1"/>
    <col min="12809" max="12809" width="10.26953125" style="17" customWidth="1"/>
    <col min="12810" max="12810" width="0.453125" style="17" customWidth="1"/>
    <col min="12811" max="12811" width="10.453125" style="17" customWidth="1"/>
    <col min="12812" max="12812" width="0.453125" style="17" customWidth="1"/>
    <col min="12813" max="12813" width="10.26953125" style="17" customWidth="1"/>
    <col min="12814" max="12814" width="0.453125" style="17" customWidth="1"/>
    <col min="12815" max="12815" width="10.26953125" style="17" customWidth="1"/>
    <col min="12816" max="12816" width="0.453125" style="17" customWidth="1"/>
    <col min="12817" max="12817" width="10.26953125" style="17" customWidth="1"/>
    <col min="12818" max="12818" width="0.453125" style="17" customWidth="1"/>
    <col min="12819" max="12819" width="10.453125" style="17" customWidth="1"/>
    <col min="12820" max="13059" width="6.26953125" style="17"/>
    <col min="13060" max="13060" width="2.26953125" style="17" customWidth="1"/>
    <col min="13061" max="13063" width="3.1796875" style="17" customWidth="1"/>
    <col min="13064" max="13064" width="5.81640625" style="17" customWidth="1"/>
    <col min="13065" max="13065" width="10.26953125" style="17" customWidth="1"/>
    <col min="13066" max="13066" width="0.453125" style="17" customWidth="1"/>
    <col min="13067" max="13067" width="10.453125" style="17" customWidth="1"/>
    <col min="13068" max="13068" width="0.453125" style="17" customWidth="1"/>
    <col min="13069" max="13069" width="10.26953125" style="17" customWidth="1"/>
    <col min="13070" max="13070" width="0.453125" style="17" customWidth="1"/>
    <col min="13071" max="13071" width="10.26953125" style="17" customWidth="1"/>
    <col min="13072" max="13072" width="0.453125" style="17" customWidth="1"/>
    <col min="13073" max="13073" width="10.26953125" style="17" customWidth="1"/>
    <col min="13074" max="13074" width="0.453125" style="17" customWidth="1"/>
    <col min="13075" max="13075" width="10.453125" style="17" customWidth="1"/>
    <col min="13076" max="13315" width="6.26953125" style="17"/>
    <col min="13316" max="13316" width="2.26953125" style="17" customWidth="1"/>
    <col min="13317" max="13319" width="3.1796875" style="17" customWidth="1"/>
    <col min="13320" max="13320" width="5.81640625" style="17" customWidth="1"/>
    <col min="13321" max="13321" width="10.26953125" style="17" customWidth="1"/>
    <col min="13322" max="13322" width="0.453125" style="17" customWidth="1"/>
    <col min="13323" max="13323" width="10.453125" style="17" customWidth="1"/>
    <col min="13324" max="13324" width="0.453125" style="17" customWidth="1"/>
    <col min="13325" max="13325" width="10.26953125" style="17" customWidth="1"/>
    <col min="13326" max="13326" width="0.453125" style="17" customWidth="1"/>
    <col min="13327" max="13327" width="10.26953125" style="17" customWidth="1"/>
    <col min="13328" max="13328" width="0.453125" style="17" customWidth="1"/>
    <col min="13329" max="13329" width="10.26953125" style="17" customWidth="1"/>
    <col min="13330" max="13330" width="0.453125" style="17" customWidth="1"/>
    <col min="13331" max="13331" width="10.453125" style="17" customWidth="1"/>
    <col min="13332" max="13571" width="6.26953125" style="17"/>
    <col min="13572" max="13572" width="2.26953125" style="17" customWidth="1"/>
    <col min="13573" max="13575" width="3.1796875" style="17" customWidth="1"/>
    <col min="13576" max="13576" width="5.81640625" style="17" customWidth="1"/>
    <col min="13577" max="13577" width="10.26953125" style="17" customWidth="1"/>
    <col min="13578" max="13578" width="0.453125" style="17" customWidth="1"/>
    <col min="13579" max="13579" width="10.453125" style="17" customWidth="1"/>
    <col min="13580" max="13580" width="0.453125" style="17" customWidth="1"/>
    <col min="13581" max="13581" width="10.26953125" style="17" customWidth="1"/>
    <col min="13582" max="13582" width="0.453125" style="17" customWidth="1"/>
    <col min="13583" max="13583" width="10.26953125" style="17" customWidth="1"/>
    <col min="13584" max="13584" width="0.453125" style="17" customWidth="1"/>
    <col min="13585" max="13585" width="10.26953125" style="17" customWidth="1"/>
    <col min="13586" max="13586" width="0.453125" style="17" customWidth="1"/>
    <col min="13587" max="13587" width="10.453125" style="17" customWidth="1"/>
    <col min="13588" max="13827" width="6.26953125" style="17"/>
    <col min="13828" max="13828" width="2.26953125" style="17" customWidth="1"/>
    <col min="13829" max="13831" width="3.1796875" style="17" customWidth="1"/>
    <col min="13832" max="13832" width="5.81640625" style="17" customWidth="1"/>
    <col min="13833" max="13833" width="10.26953125" style="17" customWidth="1"/>
    <col min="13834" max="13834" width="0.453125" style="17" customWidth="1"/>
    <col min="13835" max="13835" width="10.453125" style="17" customWidth="1"/>
    <col min="13836" max="13836" width="0.453125" style="17" customWidth="1"/>
    <col min="13837" max="13837" width="10.26953125" style="17" customWidth="1"/>
    <col min="13838" max="13838" width="0.453125" style="17" customWidth="1"/>
    <col min="13839" max="13839" width="10.26953125" style="17" customWidth="1"/>
    <col min="13840" max="13840" width="0.453125" style="17" customWidth="1"/>
    <col min="13841" max="13841" width="10.26953125" style="17" customWidth="1"/>
    <col min="13842" max="13842" width="0.453125" style="17" customWidth="1"/>
    <col min="13843" max="13843" width="10.453125" style="17" customWidth="1"/>
    <col min="13844" max="14083" width="6.26953125" style="17"/>
    <col min="14084" max="14084" width="2.26953125" style="17" customWidth="1"/>
    <col min="14085" max="14087" width="3.1796875" style="17" customWidth="1"/>
    <col min="14088" max="14088" width="5.81640625" style="17" customWidth="1"/>
    <col min="14089" max="14089" width="10.26953125" style="17" customWidth="1"/>
    <col min="14090" max="14090" width="0.453125" style="17" customWidth="1"/>
    <col min="14091" max="14091" width="10.453125" style="17" customWidth="1"/>
    <col min="14092" max="14092" width="0.453125" style="17" customWidth="1"/>
    <col min="14093" max="14093" width="10.26953125" style="17" customWidth="1"/>
    <col min="14094" max="14094" width="0.453125" style="17" customWidth="1"/>
    <col min="14095" max="14095" width="10.26953125" style="17" customWidth="1"/>
    <col min="14096" max="14096" width="0.453125" style="17" customWidth="1"/>
    <col min="14097" max="14097" width="10.26953125" style="17" customWidth="1"/>
    <col min="14098" max="14098" width="0.453125" style="17" customWidth="1"/>
    <col min="14099" max="14099" width="10.453125" style="17" customWidth="1"/>
    <col min="14100" max="14339" width="6.26953125" style="17"/>
    <col min="14340" max="14340" width="2.26953125" style="17" customWidth="1"/>
    <col min="14341" max="14343" width="3.1796875" style="17" customWidth="1"/>
    <col min="14344" max="14344" width="5.81640625" style="17" customWidth="1"/>
    <col min="14345" max="14345" width="10.26953125" style="17" customWidth="1"/>
    <col min="14346" max="14346" width="0.453125" style="17" customWidth="1"/>
    <col min="14347" max="14347" width="10.453125" style="17" customWidth="1"/>
    <col min="14348" max="14348" width="0.453125" style="17" customWidth="1"/>
    <col min="14349" max="14349" width="10.26953125" style="17" customWidth="1"/>
    <col min="14350" max="14350" width="0.453125" style="17" customWidth="1"/>
    <col min="14351" max="14351" width="10.26953125" style="17" customWidth="1"/>
    <col min="14352" max="14352" width="0.453125" style="17" customWidth="1"/>
    <col min="14353" max="14353" width="10.26953125" style="17" customWidth="1"/>
    <col min="14354" max="14354" width="0.453125" style="17" customWidth="1"/>
    <col min="14355" max="14355" width="10.453125" style="17" customWidth="1"/>
    <col min="14356" max="14595" width="6.26953125" style="17"/>
    <col min="14596" max="14596" width="2.26953125" style="17" customWidth="1"/>
    <col min="14597" max="14599" width="3.1796875" style="17" customWidth="1"/>
    <col min="14600" max="14600" width="5.81640625" style="17" customWidth="1"/>
    <col min="14601" max="14601" width="10.26953125" style="17" customWidth="1"/>
    <col min="14602" max="14602" width="0.453125" style="17" customWidth="1"/>
    <col min="14603" max="14603" width="10.453125" style="17" customWidth="1"/>
    <col min="14604" max="14604" width="0.453125" style="17" customWidth="1"/>
    <col min="14605" max="14605" width="10.26953125" style="17" customWidth="1"/>
    <col min="14606" max="14606" width="0.453125" style="17" customWidth="1"/>
    <col min="14607" max="14607" width="10.26953125" style="17" customWidth="1"/>
    <col min="14608" max="14608" width="0.453125" style="17" customWidth="1"/>
    <col min="14609" max="14609" width="10.26953125" style="17" customWidth="1"/>
    <col min="14610" max="14610" width="0.453125" style="17" customWidth="1"/>
    <col min="14611" max="14611" width="10.453125" style="17" customWidth="1"/>
    <col min="14612" max="14851" width="6.26953125" style="17"/>
    <col min="14852" max="14852" width="2.26953125" style="17" customWidth="1"/>
    <col min="14853" max="14855" width="3.1796875" style="17" customWidth="1"/>
    <col min="14856" max="14856" width="5.81640625" style="17" customWidth="1"/>
    <col min="14857" max="14857" width="10.26953125" style="17" customWidth="1"/>
    <col min="14858" max="14858" width="0.453125" style="17" customWidth="1"/>
    <col min="14859" max="14859" width="10.453125" style="17" customWidth="1"/>
    <col min="14860" max="14860" width="0.453125" style="17" customWidth="1"/>
    <col min="14861" max="14861" width="10.26953125" style="17" customWidth="1"/>
    <col min="14862" max="14862" width="0.453125" style="17" customWidth="1"/>
    <col min="14863" max="14863" width="10.26953125" style="17" customWidth="1"/>
    <col min="14864" max="14864" width="0.453125" style="17" customWidth="1"/>
    <col min="14865" max="14865" width="10.26953125" style="17" customWidth="1"/>
    <col min="14866" max="14866" width="0.453125" style="17" customWidth="1"/>
    <col min="14867" max="14867" width="10.453125" style="17" customWidth="1"/>
    <col min="14868" max="15107" width="6.26953125" style="17"/>
    <col min="15108" max="15108" width="2.26953125" style="17" customWidth="1"/>
    <col min="15109" max="15111" width="3.1796875" style="17" customWidth="1"/>
    <col min="15112" max="15112" width="5.81640625" style="17" customWidth="1"/>
    <col min="15113" max="15113" width="10.26953125" style="17" customWidth="1"/>
    <col min="15114" max="15114" width="0.453125" style="17" customWidth="1"/>
    <col min="15115" max="15115" width="10.453125" style="17" customWidth="1"/>
    <col min="15116" max="15116" width="0.453125" style="17" customWidth="1"/>
    <col min="15117" max="15117" width="10.26953125" style="17" customWidth="1"/>
    <col min="15118" max="15118" width="0.453125" style="17" customWidth="1"/>
    <col min="15119" max="15119" width="10.26953125" style="17" customWidth="1"/>
    <col min="15120" max="15120" width="0.453125" style="17" customWidth="1"/>
    <col min="15121" max="15121" width="10.26953125" style="17" customWidth="1"/>
    <col min="15122" max="15122" width="0.453125" style="17" customWidth="1"/>
    <col min="15123" max="15123" width="10.453125" style="17" customWidth="1"/>
    <col min="15124" max="15363" width="6.26953125" style="17"/>
    <col min="15364" max="15364" width="2.26953125" style="17" customWidth="1"/>
    <col min="15365" max="15367" width="3.1796875" style="17" customWidth="1"/>
    <col min="15368" max="15368" width="5.81640625" style="17" customWidth="1"/>
    <col min="15369" max="15369" width="10.26953125" style="17" customWidth="1"/>
    <col min="15370" max="15370" width="0.453125" style="17" customWidth="1"/>
    <col min="15371" max="15371" width="10.453125" style="17" customWidth="1"/>
    <col min="15372" max="15372" width="0.453125" style="17" customWidth="1"/>
    <col min="15373" max="15373" width="10.26953125" style="17" customWidth="1"/>
    <col min="15374" max="15374" width="0.453125" style="17" customWidth="1"/>
    <col min="15375" max="15375" width="10.26953125" style="17" customWidth="1"/>
    <col min="15376" max="15376" width="0.453125" style="17" customWidth="1"/>
    <col min="15377" max="15377" width="10.26953125" style="17" customWidth="1"/>
    <col min="15378" max="15378" width="0.453125" style="17" customWidth="1"/>
    <col min="15379" max="15379" width="10.453125" style="17" customWidth="1"/>
    <col min="15380" max="15619" width="6.26953125" style="17"/>
    <col min="15620" max="15620" width="2.26953125" style="17" customWidth="1"/>
    <col min="15621" max="15623" width="3.1796875" style="17" customWidth="1"/>
    <col min="15624" max="15624" width="5.81640625" style="17" customWidth="1"/>
    <col min="15625" max="15625" width="10.26953125" style="17" customWidth="1"/>
    <col min="15626" max="15626" width="0.453125" style="17" customWidth="1"/>
    <col min="15627" max="15627" width="10.453125" style="17" customWidth="1"/>
    <col min="15628" max="15628" width="0.453125" style="17" customWidth="1"/>
    <col min="15629" max="15629" width="10.26953125" style="17" customWidth="1"/>
    <col min="15630" max="15630" width="0.453125" style="17" customWidth="1"/>
    <col min="15631" max="15631" width="10.26953125" style="17" customWidth="1"/>
    <col min="15632" max="15632" width="0.453125" style="17" customWidth="1"/>
    <col min="15633" max="15633" width="10.26953125" style="17" customWidth="1"/>
    <col min="15634" max="15634" width="0.453125" style="17" customWidth="1"/>
    <col min="15635" max="15635" width="10.453125" style="17" customWidth="1"/>
    <col min="15636" max="15875" width="6.26953125" style="17"/>
    <col min="15876" max="15876" width="2.26953125" style="17" customWidth="1"/>
    <col min="15877" max="15879" width="3.1796875" style="17" customWidth="1"/>
    <col min="15880" max="15880" width="5.81640625" style="17" customWidth="1"/>
    <col min="15881" max="15881" width="10.26953125" style="17" customWidth="1"/>
    <col min="15882" max="15882" width="0.453125" style="17" customWidth="1"/>
    <col min="15883" max="15883" width="10.453125" style="17" customWidth="1"/>
    <col min="15884" max="15884" width="0.453125" style="17" customWidth="1"/>
    <col min="15885" max="15885" width="10.26953125" style="17" customWidth="1"/>
    <col min="15886" max="15886" width="0.453125" style="17" customWidth="1"/>
    <col min="15887" max="15887" width="10.26953125" style="17" customWidth="1"/>
    <col min="15888" max="15888" width="0.453125" style="17" customWidth="1"/>
    <col min="15889" max="15889" width="10.26953125" style="17" customWidth="1"/>
    <col min="15890" max="15890" width="0.453125" style="17" customWidth="1"/>
    <col min="15891" max="15891" width="10.453125" style="17" customWidth="1"/>
    <col min="15892" max="16131" width="6.26953125" style="17"/>
    <col min="16132" max="16132" width="2.26953125" style="17" customWidth="1"/>
    <col min="16133" max="16135" width="3.1796875" style="17" customWidth="1"/>
    <col min="16136" max="16136" width="5.81640625" style="17" customWidth="1"/>
    <col min="16137" max="16137" width="10.26953125" style="17" customWidth="1"/>
    <col min="16138" max="16138" width="0.453125" style="17" customWidth="1"/>
    <col min="16139" max="16139" width="10.453125" style="17" customWidth="1"/>
    <col min="16140" max="16140" width="0.453125" style="17" customWidth="1"/>
    <col min="16141" max="16141" width="10.26953125" style="17" customWidth="1"/>
    <col min="16142" max="16142" width="0.453125" style="17" customWidth="1"/>
    <col min="16143" max="16143" width="10.26953125" style="17" customWidth="1"/>
    <col min="16144" max="16144" width="0.453125" style="17" customWidth="1"/>
    <col min="16145" max="16145" width="10.26953125" style="17" customWidth="1"/>
    <col min="16146" max="16146" width="0.453125" style="17" customWidth="1"/>
    <col min="16147" max="16147" width="10.453125" style="17" customWidth="1"/>
    <col min="16148" max="16384" width="6.26953125" style="17"/>
  </cols>
  <sheetData>
    <row r="1" spans="1:19" ht="19.899999999999999" customHeight="1">
      <c r="D1" s="447"/>
      <c r="E1" s="447"/>
      <c r="F1" s="447"/>
      <c r="G1" s="448"/>
      <c r="H1" s="449"/>
      <c r="I1" s="450"/>
      <c r="J1" s="451"/>
      <c r="K1" s="452"/>
      <c r="L1" s="449"/>
      <c r="M1" s="453"/>
      <c r="N1" s="447"/>
      <c r="O1" s="42"/>
      <c r="S1" s="17">
        <f>'Notes 18'!O41+1</f>
        <v>23</v>
      </c>
    </row>
    <row r="2" spans="1:19" ht="19.899999999999999" customHeight="1">
      <c r="A2" s="454" t="s">
        <v>295</v>
      </c>
      <c r="B2" s="118" t="s">
        <v>296</v>
      </c>
    </row>
    <row r="3" spans="1:19" ht="19.899999999999999" customHeight="1">
      <c r="A3" s="118"/>
      <c r="C3" s="17" t="s">
        <v>297</v>
      </c>
    </row>
    <row r="4" spans="1:19" ht="19.899999999999999" customHeight="1">
      <c r="A4" s="118"/>
      <c r="B4" s="455" t="s">
        <v>298</v>
      </c>
      <c r="C4" s="175" t="s">
        <v>299</v>
      </c>
    </row>
    <row r="5" spans="1:19" ht="19.899999999999999" customHeight="1">
      <c r="A5" s="118"/>
      <c r="B5" s="456"/>
      <c r="D5" s="17" t="s">
        <v>300</v>
      </c>
      <c r="S5" s="116"/>
    </row>
    <row r="6" spans="1:19" ht="20.5">
      <c r="A6" s="118"/>
      <c r="B6" s="456"/>
      <c r="C6" s="17" t="s">
        <v>301</v>
      </c>
      <c r="D6" s="69"/>
      <c r="Q6" s="457"/>
      <c r="R6" s="457"/>
      <c r="S6" s="457"/>
    </row>
    <row r="7" spans="1:19" ht="20.5">
      <c r="A7" s="118"/>
      <c r="B7" s="456"/>
      <c r="C7" s="17" t="s">
        <v>302</v>
      </c>
      <c r="D7" s="69"/>
      <c r="Q7" s="457"/>
      <c r="R7" s="457"/>
      <c r="S7" s="457"/>
    </row>
    <row r="8" spans="1:19" ht="19.899999999999999" customHeight="1">
      <c r="A8" s="118"/>
      <c r="B8" s="456"/>
      <c r="D8" s="17" t="s">
        <v>303</v>
      </c>
      <c r="Q8" s="458"/>
      <c r="R8" s="459"/>
      <c r="S8" s="458"/>
    </row>
    <row r="9" spans="1:19" ht="19.899999999999999" customHeight="1">
      <c r="A9" s="118"/>
      <c r="B9" s="456"/>
      <c r="C9" s="17" t="s">
        <v>304</v>
      </c>
      <c r="D9" s="69"/>
      <c r="Q9" s="460"/>
      <c r="R9" s="459"/>
      <c r="S9" s="460"/>
    </row>
    <row r="10" spans="1:19" ht="19.899999999999999" customHeight="1">
      <c r="A10" s="118"/>
      <c r="C10" s="17" t="s">
        <v>305</v>
      </c>
      <c r="D10" s="69"/>
      <c r="I10" s="461"/>
      <c r="K10" s="462"/>
      <c r="L10" s="462"/>
      <c r="M10" s="462"/>
      <c r="N10" s="462"/>
      <c r="Q10" s="462"/>
      <c r="R10" s="462"/>
      <c r="S10" s="462"/>
    </row>
    <row r="11" spans="1:19" ht="19.899999999999999" customHeight="1">
      <c r="A11" s="118"/>
      <c r="B11" s="463" t="s">
        <v>306</v>
      </c>
      <c r="C11" s="464" t="s">
        <v>307</v>
      </c>
      <c r="D11" s="118"/>
      <c r="G11" s="76"/>
    </row>
    <row r="12" spans="1:19" ht="19.899999999999999" customHeight="1">
      <c r="A12" s="118"/>
      <c r="B12" s="76"/>
      <c r="D12" s="465" t="s">
        <v>308</v>
      </c>
      <c r="G12" s="76"/>
    </row>
    <row r="13" spans="1:19" ht="19.899999999999999" customHeight="1">
      <c r="A13" s="118"/>
      <c r="C13" s="17" t="s">
        <v>309</v>
      </c>
      <c r="D13" s="76"/>
      <c r="G13" s="76"/>
    </row>
    <row r="14" spans="1:19" ht="19.899999999999999" customHeight="1">
      <c r="A14" s="118"/>
      <c r="B14" s="464"/>
      <c r="C14" s="465" t="s">
        <v>310</v>
      </c>
      <c r="D14" s="118"/>
      <c r="G14" s="76"/>
    </row>
    <row r="15" spans="1:19" ht="19.899999999999999" customHeight="1">
      <c r="A15" s="118"/>
      <c r="B15" s="76"/>
      <c r="C15" s="76" t="s">
        <v>311</v>
      </c>
      <c r="D15" s="465"/>
      <c r="G15" s="76"/>
    </row>
    <row r="16" spans="1:19" ht="19.899999999999999" customHeight="1">
      <c r="A16" s="118"/>
    </row>
    <row r="17" spans="1:21" ht="19.899999999999999" customHeight="1">
      <c r="A17" s="454" t="s">
        <v>312</v>
      </c>
      <c r="B17" s="118" t="s">
        <v>313</v>
      </c>
    </row>
    <row r="18" spans="1:21" ht="19.899999999999999" customHeight="1">
      <c r="A18" s="118"/>
      <c r="B18" s="463" t="s">
        <v>314</v>
      </c>
      <c r="C18" s="466" t="s">
        <v>315</v>
      </c>
    </row>
    <row r="19" spans="1:21" ht="19.899999999999999" customHeight="1">
      <c r="A19" s="118"/>
      <c r="B19" s="467"/>
      <c r="D19" s="468" t="s">
        <v>316</v>
      </c>
      <c r="E19" s="469"/>
      <c r="F19" s="469"/>
      <c r="G19" s="469"/>
      <c r="H19" s="469"/>
      <c r="I19" s="469"/>
      <c r="J19" s="469"/>
      <c r="K19" s="469"/>
      <c r="L19" s="469"/>
      <c r="M19" s="469"/>
      <c r="N19" s="469"/>
      <c r="O19" s="469"/>
      <c r="P19" s="469"/>
      <c r="Q19" s="469"/>
      <c r="R19" s="469"/>
      <c r="S19" s="469"/>
      <c r="T19" s="469"/>
      <c r="U19" s="469"/>
    </row>
    <row r="20" spans="1:21" ht="19.899999999999999" customHeight="1">
      <c r="A20" s="118"/>
      <c r="C20" s="470" t="s">
        <v>317</v>
      </c>
      <c r="D20" s="469"/>
      <c r="E20" s="469"/>
      <c r="F20" s="469"/>
      <c r="G20" s="471"/>
      <c r="S20" s="186"/>
    </row>
    <row r="21" spans="1:21" ht="19.899999999999999" customHeight="1">
      <c r="A21" s="118"/>
      <c r="C21" s="470" t="s">
        <v>318</v>
      </c>
      <c r="M21" s="118"/>
      <c r="N21" s="118"/>
      <c r="O21" s="118"/>
      <c r="P21" s="118"/>
      <c r="Q21" s="118"/>
      <c r="R21" s="118"/>
      <c r="S21" s="118"/>
    </row>
    <row r="22" spans="1:21" ht="19.899999999999999" customHeight="1">
      <c r="A22" s="118"/>
      <c r="D22" s="468" t="s">
        <v>319</v>
      </c>
      <c r="K22" s="164"/>
      <c r="M22" s="118"/>
      <c r="N22" s="118"/>
      <c r="O22" s="118"/>
      <c r="P22" s="118"/>
      <c r="Q22" s="118"/>
      <c r="R22" s="118"/>
      <c r="S22" s="118"/>
    </row>
    <row r="23" spans="1:21" ht="19.899999999999999" customHeight="1">
      <c r="A23" s="118"/>
      <c r="B23" s="467"/>
      <c r="C23" s="470"/>
      <c r="K23" s="461"/>
      <c r="M23" s="248"/>
      <c r="N23" s="379"/>
      <c r="O23" s="472" t="s">
        <v>320</v>
      </c>
      <c r="P23" s="472"/>
      <c r="Q23" s="472"/>
      <c r="R23" s="472"/>
      <c r="S23" s="472"/>
    </row>
    <row r="24" spans="1:21" ht="19.899999999999999" customHeight="1">
      <c r="A24" s="118"/>
      <c r="B24" s="467"/>
      <c r="C24" s="467"/>
      <c r="D24" s="80"/>
      <c r="K24" s="461"/>
      <c r="M24" s="133"/>
      <c r="N24" s="133"/>
      <c r="O24" s="473" t="s">
        <v>321</v>
      </c>
      <c r="P24" s="473"/>
      <c r="Q24" s="473"/>
      <c r="R24" s="287"/>
      <c r="S24" s="153" t="s">
        <v>322</v>
      </c>
    </row>
    <row r="25" spans="1:21" ht="19.899999999999999" customHeight="1">
      <c r="A25" s="118"/>
      <c r="B25" s="467"/>
      <c r="C25" s="467"/>
      <c r="D25" s="80"/>
      <c r="K25" s="461"/>
      <c r="M25" s="379"/>
      <c r="N25" s="379"/>
      <c r="O25" s="474" t="s">
        <v>323</v>
      </c>
      <c r="P25" s="118"/>
      <c r="Q25" s="475" t="s">
        <v>324</v>
      </c>
      <c r="R25" s="476"/>
      <c r="S25" s="477" t="s">
        <v>325</v>
      </c>
    </row>
    <row r="26" spans="1:21" ht="20.5">
      <c r="A26" s="118"/>
      <c r="B26" s="467"/>
      <c r="C26" s="468" t="s">
        <v>326</v>
      </c>
      <c r="K26" s="461"/>
      <c r="M26" s="379"/>
      <c r="N26" s="379"/>
      <c r="O26" s="379"/>
      <c r="Q26" s="478"/>
      <c r="R26" s="479"/>
      <c r="S26" s="478"/>
    </row>
    <row r="27" spans="1:21" ht="20.5">
      <c r="A27" s="118"/>
      <c r="B27" s="467"/>
      <c r="C27" s="480" t="s">
        <v>246</v>
      </c>
      <c r="D27" s="468" t="s">
        <v>327</v>
      </c>
      <c r="K27" s="461"/>
      <c r="M27" s="379"/>
      <c r="N27" s="379"/>
      <c r="O27" s="379">
        <v>2.7251401099999999</v>
      </c>
      <c r="Q27" s="478">
        <v>88.84</v>
      </c>
      <c r="R27" s="479"/>
      <c r="S27" s="481">
        <v>-1.86156064</v>
      </c>
    </row>
    <row r="28" spans="1:21" ht="20.5">
      <c r="A28" s="118"/>
      <c r="B28" s="467"/>
      <c r="C28" s="480"/>
      <c r="D28" s="468"/>
      <c r="K28" s="461"/>
      <c r="M28" s="379"/>
      <c r="N28" s="379"/>
      <c r="O28" s="379"/>
      <c r="Q28" s="478"/>
      <c r="R28" s="479"/>
      <c r="S28" s="481"/>
    </row>
    <row r="29" spans="1:21" ht="20.5">
      <c r="A29" s="118"/>
      <c r="B29" s="467"/>
      <c r="D29" s="468" t="s">
        <v>328</v>
      </c>
      <c r="K29" s="164"/>
      <c r="M29" s="118"/>
      <c r="N29" s="118"/>
      <c r="O29" s="118"/>
      <c r="P29" s="118"/>
      <c r="Q29" s="118"/>
      <c r="R29" s="118"/>
      <c r="S29" s="118"/>
    </row>
    <row r="30" spans="1:21" ht="20.5">
      <c r="A30" s="118"/>
      <c r="B30" s="467"/>
      <c r="C30" s="467"/>
      <c r="D30" s="80"/>
      <c r="K30" s="461"/>
      <c r="M30" s="248"/>
      <c r="N30" s="379"/>
      <c r="O30" s="472" t="s">
        <v>320</v>
      </c>
      <c r="P30" s="472"/>
      <c r="Q30" s="472"/>
      <c r="R30" s="472"/>
      <c r="S30" s="472"/>
    </row>
    <row r="31" spans="1:21" ht="20.5">
      <c r="A31" s="118"/>
      <c r="B31" s="467"/>
      <c r="C31" s="467"/>
      <c r="D31" s="80"/>
      <c r="K31" s="461"/>
      <c r="M31" s="133"/>
      <c r="N31" s="133"/>
      <c r="O31" s="473" t="s">
        <v>321</v>
      </c>
      <c r="P31" s="473"/>
      <c r="Q31" s="473"/>
      <c r="R31" s="287"/>
      <c r="S31" s="153" t="s">
        <v>322</v>
      </c>
    </row>
    <row r="32" spans="1:21" ht="20.5">
      <c r="A32" s="118"/>
      <c r="B32" s="467"/>
      <c r="C32" s="467"/>
      <c r="D32" s="80"/>
      <c r="K32" s="461"/>
      <c r="M32" s="379"/>
      <c r="N32" s="379"/>
      <c r="O32" s="474" t="s">
        <v>323</v>
      </c>
      <c r="P32" s="118"/>
      <c r="Q32" s="475" t="s">
        <v>324</v>
      </c>
      <c r="R32" s="476"/>
      <c r="S32" s="477" t="s">
        <v>329</v>
      </c>
    </row>
    <row r="33" spans="1:19" ht="20.5">
      <c r="A33" s="118"/>
      <c r="C33" s="468" t="s">
        <v>326</v>
      </c>
      <c r="K33" s="461"/>
      <c r="M33" s="379"/>
      <c r="N33" s="379"/>
      <c r="O33" s="379"/>
      <c r="Q33" s="478"/>
      <c r="R33" s="479"/>
      <c r="S33" s="478"/>
    </row>
    <row r="34" spans="1:19" ht="20.5">
      <c r="A34" s="118"/>
      <c r="B34" s="467"/>
      <c r="C34" s="480" t="s">
        <v>246</v>
      </c>
      <c r="D34" s="468" t="s">
        <v>327</v>
      </c>
      <c r="K34" s="461"/>
      <c r="M34" s="379"/>
      <c r="N34" s="379"/>
      <c r="O34" s="379">
        <v>2.17</v>
      </c>
      <c r="Q34" s="478">
        <v>72.150000000000006</v>
      </c>
      <c r="R34" s="479"/>
      <c r="S34" s="481">
        <v>-0.45</v>
      </c>
    </row>
    <row r="35" spans="1:19" ht="20.5">
      <c r="A35" s="118"/>
      <c r="B35" s="467"/>
      <c r="C35" s="80"/>
      <c r="K35" s="461"/>
      <c r="M35" s="379"/>
      <c r="N35" s="379"/>
      <c r="O35" s="379"/>
      <c r="Q35" s="478"/>
      <c r="R35" s="479"/>
      <c r="S35" s="478"/>
    </row>
    <row r="36" spans="1:19" ht="20.5">
      <c r="A36" s="118"/>
      <c r="B36" s="467"/>
      <c r="C36" s="80"/>
      <c r="K36" s="461"/>
      <c r="M36" s="379"/>
      <c r="N36" s="379"/>
      <c r="O36" s="379"/>
      <c r="Q36" s="478"/>
      <c r="R36" s="479"/>
      <c r="S36" s="478"/>
    </row>
    <row r="37" spans="1:19" ht="20.5">
      <c r="A37" s="118"/>
      <c r="B37" s="467"/>
      <c r="C37" s="80"/>
      <c r="K37" s="461"/>
      <c r="M37" s="379"/>
      <c r="N37" s="379"/>
      <c r="O37" s="379"/>
      <c r="Q37" s="478"/>
      <c r="R37" s="479"/>
      <c r="S37" s="478"/>
    </row>
    <row r="38" spans="1:19" ht="20.5">
      <c r="A38" s="118"/>
      <c r="B38" s="467"/>
      <c r="C38" s="80"/>
      <c r="K38" s="461"/>
      <c r="M38" s="379"/>
      <c r="N38" s="379"/>
      <c r="O38" s="379"/>
      <c r="Q38" s="478"/>
      <c r="R38" s="479"/>
      <c r="S38" s="478"/>
    </row>
    <row r="39" spans="1:19" ht="20.5">
      <c r="A39" s="118"/>
      <c r="B39" s="467"/>
      <c r="C39" s="80"/>
      <c r="K39" s="461"/>
      <c r="M39" s="379"/>
      <c r="N39" s="379"/>
      <c r="O39" s="379"/>
      <c r="Q39" s="478"/>
      <c r="R39" s="479"/>
      <c r="S39" s="478"/>
    </row>
    <row r="40" spans="1:19" ht="20.5">
      <c r="A40" s="118"/>
      <c r="B40" s="467"/>
      <c r="C40" s="80"/>
      <c r="K40" s="461"/>
      <c r="M40" s="379"/>
      <c r="N40" s="379"/>
      <c r="O40" s="379"/>
      <c r="Q40" s="478"/>
      <c r="R40" s="479"/>
      <c r="S40" s="478"/>
    </row>
    <row r="41" spans="1:19" ht="20.5">
      <c r="A41" s="118"/>
      <c r="B41" s="467"/>
      <c r="C41" s="80"/>
      <c r="K41" s="461"/>
      <c r="M41" s="379"/>
      <c r="N41" s="379"/>
      <c r="O41" s="379"/>
      <c r="Q41" s="478"/>
      <c r="R41" s="479"/>
      <c r="S41" s="478"/>
    </row>
    <row r="42" spans="1:19">
      <c r="S42" s="17">
        <f>S1+1</f>
        <v>24</v>
      </c>
    </row>
    <row r="43" spans="1:19" ht="20.5">
      <c r="A43" s="454" t="s">
        <v>312</v>
      </c>
      <c r="B43" s="118" t="s">
        <v>330</v>
      </c>
    </row>
    <row r="44" spans="1:19" ht="20.5">
      <c r="A44" s="118"/>
      <c r="B44" s="463" t="s">
        <v>314</v>
      </c>
      <c r="C44" s="466" t="s">
        <v>331</v>
      </c>
    </row>
    <row r="45" spans="1:19" ht="20.5">
      <c r="A45" s="118"/>
      <c r="B45" s="463"/>
      <c r="D45" s="468" t="s">
        <v>332</v>
      </c>
    </row>
    <row r="46" spans="1:19" s="118" customFormat="1" ht="20.5">
      <c r="B46" s="467"/>
      <c r="C46" s="80"/>
      <c r="D46" s="17"/>
      <c r="E46" s="17"/>
      <c r="F46" s="17"/>
      <c r="G46" s="17"/>
      <c r="H46" s="17"/>
      <c r="I46" s="17"/>
      <c r="J46" s="17"/>
      <c r="K46" s="17"/>
      <c r="L46" s="17"/>
      <c r="M46" s="472" t="s">
        <v>333</v>
      </c>
      <c r="N46" s="472"/>
      <c r="O46" s="472"/>
      <c r="P46" s="472"/>
      <c r="Q46" s="472"/>
      <c r="R46" s="472"/>
      <c r="S46" s="472"/>
    </row>
    <row r="47" spans="1:19" ht="20.5">
      <c r="A47" s="118"/>
      <c r="B47" s="467"/>
      <c r="C47" s="80"/>
      <c r="K47" s="164"/>
      <c r="M47" s="482" t="s">
        <v>334</v>
      </c>
      <c r="N47" s="482"/>
      <c r="O47" s="482"/>
      <c r="P47" s="482"/>
      <c r="Q47" s="482"/>
      <c r="R47" s="482"/>
      <c r="S47" s="482"/>
    </row>
    <row r="48" spans="1:19" ht="20.5">
      <c r="A48" s="118"/>
      <c r="B48" s="467"/>
      <c r="C48" s="80"/>
      <c r="K48" s="164"/>
      <c r="M48" s="164" t="s">
        <v>335</v>
      </c>
      <c r="N48" s="483"/>
      <c r="O48" s="484" t="s">
        <v>336</v>
      </c>
      <c r="P48" s="118"/>
      <c r="Q48" s="485"/>
      <c r="R48" s="485"/>
      <c r="S48" s="485"/>
    </row>
    <row r="49" spans="1:19" ht="20.5">
      <c r="A49" s="118"/>
      <c r="C49" s="467"/>
      <c r="D49" s="80"/>
      <c r="M49" s="484" t="s">
        <v>337</v>
      </c>
      <c r="O49" s="164" t="s">
        <v>338</v>
      </c>
      <c r="Q49" s="486" t="s">
        <v>339</v>
      </c>
      <c r="R49" s="486"/>
      <c r="S49" s="486"/>
    </row>
    <row r="50" spans="1:19" ht="20.5">
      <c r="A50" s="118"/>
      <c r="B50" s="487"/>
      <c r="C50" s="488" t="s">
        <v>340</v>
      </c>
      <c r="D50" s="489"/>
      <c r="E50" s="487"/>
      <c r="F50" s="487"/>
      <c r="G50" s="487"/>
      <c r="K50" s="461"/>
      <c r="M50" s="490" t="s">
        <v>341</v>
      </c>
      <c r="N50" s="379"/>
      <c r="O50" s="491" t="s">
        <v>341</v>
      </c>
      <c r="Q50" s="492" t="s">
        <v>342</v>
      </c>
      <c r="R50" s="492"/>
      <c r="S50" s="492"/>
    </row>
    <row r="51" spans="1:19" ht="20.5">
      <c r="A51" s="118"/>
      <c r="C51" s="470" t="s">
        <v>343</v>
      </c>
      <c r="D51" s="80"/>
      <c r="K51" s="461"/>
      <c r="M51" s="493">
        <v>2.74</v>
      </c>
      <c r="N51" s="493"/>
      <c r="O51" s="493">
        <v>3.16</v>
      </c>
      <c r="Q51" s="494">
        <v>33.042900000000003</v>
      </c>
      <c r="R51" s="494"/>
      <c r="S51" s="494"/>
    </row>
    <row r="52" spans="1:19" ht="20.5">
      <c r="A52" s="118"/>
      <c r="B52" s="467"/>
      <c r="C52" s="80" t="s">
        <v>344</v>
      </c>
      <c r="K52" s="461"/>
      <c r="M52" s="493">
        <v>118.42</v>
      </c>
      <c r="N52" s="493"/>
      <c r="O52" s="493" t="s">
        <v>246</v>
      </c>
      <c r="Q52" s="495">
        <v>2.8219999999999999E-3</v>
      </c>
      <c r="R52" s="495"/>
      <c r="S52" s="495"/>
    </row>
    <row r="53" spans="1:19" ht="20.5">
      <c r="A53" s="118"/>
      <c r="C53" s="467"/>
      <c r="D53" s="80"/>
      <c r="K53" s="461"/>
      <c r="M53" s="379"/>
      <c r="N53" s="379"/>
      <c r="O53" s="379"/>
      <c r="Q53" s="479"/>
      <c r="R53" s="479"/>
      <c r="S53" s="478"/>
    </row>
    <row r="54" spans="1:19" ht="20.5">
      <c r="A54" s="118"/>
      <c r="B54" s="467"/>
      <c r="C54" s="80"/>
      <c r="M54" s="472" t="s">
        <v>333</v>
      </c>
      <c r="N54" s="472"/>
      <c r="O54" s="472"/>
      <c r="P54" s="472"/>
      <c r="Q54" s="472"/>
      <c r="R54" s="472"/>
      <c r="S54" s="472"/>
    </row>
    <row r="55" spans="1:19" ht="20.5">
      <c r="A55" s="118"/>
      <c r="B55" s="467"/>
      <c r="C55" s="80"/>
      <c r="K55" s="164"/>
      <c r="M55" s="482" t="s">
        <v>345</v>
      </c>
      <c r="N55" s="482"/>
      <c r="O55" s="482"/>
      <c r="P55" s="482"/>
      <c r="Q55" s="482"/>
      <c r="R55" s="482"/>
      <c r="S55" s="482"/>
    </row>
    <row r="56" spans="1:19" ht="20.5" customHeight="1">
      <c r="A56" s="118"/>
      <c r="B56" s="467"/>
      <c r="C56" s="80"/>
      <c r="K56" s="164"/>
      <c r="M56" s="164" t="s">
        <v>335</v>
      </c>
      <c r="N56" s="483"/>
      <c r="O56" s="484" t="s">
        <v>336</v>
      </c>
      <c r="P56" s="118"/>
      <c r="Q56" s="485"/>
      <c r="R56" s="485"/>
      <c r="S56" s="485"/>
    </row>
    <row r="57" spans="1:19" ht="20.5">
      <c r="A57" s="118"/>
      <c r="C57" s="467"/>
      <c r="D57" s="80"/>
      <c r="M57" s="484" t="s">
        <v>337</v>
      </c>
      <c r="O57" s="164" t="s">
        <v>338</v>
      </c>
      <c r="Q57" s="486" t="s">
        <v>339</v>
      </c>
      <c r="R57" s="486"/>
      <c r="S57" s="486"/>
    </row>
    <row r="58" spans="1:19" ht="20.5">
      <c r="B58" s="487"/>
      <c r="C58" s="488" t="s">
        <v>340</v>
      </c>
      <c r="D58" s="489"/>
      <c r="E58" s="487"/>
      <c r="F58" s="487"/>
      <c r="G58" s="487"/>
      <c r="K58" s="461"/>
      <c r="M58" s="490" t="s">
        <v>341</v>
      </c>
      <c r="N58" s="379"/>
      <c r="O58" s="491" t="s">
        <v>341</v>
      </c>
      <c r="Q58" s="492" t="s">
        <v>342</v>
      </c>
      <c r="R58" s="492"/>
      <c r="S58" s="492"/>
    </row>
    <row r="59" spans="1:19">
      <c r="C59" s="470" t="s">
        <v>343</v>
      </c>
      <c r="D59" s="80"/>
      <c r="K59" s="461"/>
      <c r="M59" s="496">
        <v>3.11</v>
      </c>
      <c r="N59" s="496"/>
      <c r="O59" s="497">
        <v>2.5</v>
      </c>
      <c r="Q59" s="494">
        <v>33.153300000000002</v>
      </c>
      <c r="R59" s="494"/>
      <c r="S59" s="494"/>
    </row>
    <row r="60" spans="1:19" ht="20.5">
      <c r="B60" s="467"/>
      <c r="C60" s="80" t="s">
        <v>344</v>
      </c>
      <c r="K60" s="461"/>
      <c r="M60" s="496">
        <v>118.42</v>
      </c>
      <c r="N60" s="496"/>
      <c r="O60" s="493" t="s">
        <v>246</v>
      </c>
      <c r="Q60" s="495">
        <v>2.9719999999999998E-3</v>
      </c>
      <c r="R60" s="495"/>
      <c r="S60" s="495"/>
    </row>
    <row r="61" spans="1:19" ht="20.5">
      <c r="B61" s="164"/>
      <c r="C61" s="498"/>
      <c r="D61" s="164"/>
      <c r="E61" s="164"/>
      <c r="F61" s="164"/>
      <c r="G61" s="164"/>
      <c r="H61" s="164"/>
      <c r="I61" s="118"/>
      <c r="J61" s="118"/>
      <c r="K61" s="118"/>
      <c r="L61" s="164"/>
      <c r="M61" s="499"/>
      <c r="N61" s="499"/>
      <c r="O61" s="499"/>
      <c r="P61" s="164"/>
      <c r="Q61" s="500"/>
      <c r="R61" s="501"/>
      <c r="S61" s="500"/>
    </row>
    <row r="62" spans="1:19" ht="20.5">
      <c r="B62" s="164"/>
      <c r="C62" s="498"/>
      <c r="D62" s="164"/>
      <c r="E62" s="164"/>
      <c r="F62" s="164"/>
      <c r="G62" s="164"/>
      <c r="H62" s="164"/>
      <c r="I62" s="118"/>
      <c r="J62" s="118"/>
      <c r="K62" s="118"/>
      <c r="L62" s="164"/>
      <c r="M62" s="499"/>
      <c r="N62" s="499"/>
      <c r="O62" s="499"/>
      <c r="P62" s="164"/>
      <c r="Q62" s="500"/>
      <c r="R62" s="501"/>
      <c r="S62" s="500"/>
    </row>
    <row r="63" spans="1:19" ht="20.5">
      <c r="B63" s="164"/>
      <c r="C63" s="498"/>
      <c r="D63" s="164"/>
      <c r="E63" s="164"/>
      <c r="F63" s="164"/>
      <c r="G63" s="164"/>
      <c r="H63" s="164"/>
      <c r="I63" s="118"/>
      <c r="J63" s="118"/>
      <c r="K63" s="118"/>
      <c r="L63" s="164"/>
      <c r="M63" s="499"/>
      <c r="N63" s="499"/>
      <c r="O63" s="499"/>
      <c r="P63" s="164"/>
      <c r="Q63" s="500"/>
      <c r="R63" s="501"/>
      <c r="S63" s="500"/>
    </row>
    <row r="64" spans="1:19" ht="20.5">
      <c r="B64" s="164"/>
      <c r="C64" s="498"/>
      <c r="D64" s="164"/>
      <c r="E64" s="164"/>
      <c r="F64" s="164"/>
      <c r="G64" s="164"/>
      <c r="H64" s="164"/>
      <c r="I64" s="118"/>
      <c r="J64" s="118"/>
      <c r="K64" s="118"/>
      <c r="L64" s="164"/>
      <c r="M64" s="499"/>
      <c r="N64" s="499"/>
      <c r="O64" s="499"/>
      <c r="P64" s="164"/>
      <c r="Q64" s="500"/>
      <c r="R64" s="501"/>
      <c r="S64" s="500"/>
    </row>
    <row r="65" spans="2:19" ht="20.5">
      <c r="B65" s="164"/>
      <c r="C65" s="498"/>
      <c r="D65" s="164"/>
      <c r="E65" s="164"/>
      <c r="F65" s="164"/>
      <c r="G65" s="164"/>
      <c r="H65" s="164"/>
      <c r="I65" s="118"/>
      <c r="J65" s="118"/>
      <c r="K65" s="118"/>
      <c r="L65" s="164"/>
      <c r="M65" s="499"/>
      <c r="N65" s="499"/>
      <c r="O65" s="499"/>
      <c r="P65" s="164"/>
      <c r="Q65" s="500"/>
      <c r="R65" s="501"/>
      <c r="S65" s="500"/>
    </row>
    <row r="66" spans="2:19" ht="20.5">
      <c r="B66" s="164"/>
      <c r="C66" s="498"/>
      <c r="D66" s="164"/>
      <c r="E66" s="164"/>
      <c r="F66" s="164"/>
      <c r="G66" s="164"/>
      <c r="H66" s="164"/>
      <c r="I66" s="118"/>
      <c r="J66" s="118"/>
      <c r="K66" s="118"/>
      <c r="L66" s="164"/>
      <c r="M66" s="499"/>
      <c r="N66" s="499"/>
      <c r="O66" s="499"/>
      <c r="P66" s="164"/>
      <c r="Q66" s="500"/>
      <c r="R66" s="501"/>
      <c r="S66" s="500"/>
    </row>
    <row r="67" spans="2:19" ht="20.5">
      <c r="B67" s="164"/>
      <c r="C67" s="498"/>
      <c r="D67" s="164"/>
      <c r="E67" s="164"/>
      <c r="F67" s="164"/>
      <c r="G67" s="164"/>
      <c r="H67" s="164"/>
      <c r="I67" s="118"/>
      <c r="J67" s="118"/>
      <c r="K67" s="118"/>
      <c r="L67" s="164"/>
      <c r="M67" s="499"/>
      <c r="N67" s="499"/>
      <c r="O67" s="499"/>
      <c r="P67" s="164"/>
      <c r="Q67" s="500"/>
      <c r="R67" s="501"/>
      <c r="S67" s="500"/>
    </row>
    <row r="68" spans="2:19" ht="20.5">
      <c r="B68" s="164"/>
      <c r="C68" s="498"/>
      <c r="D68" s="164"/>
      <c r="E68" s="164"/>
      <c r="F68" s="164"/>
      <c r="G68" s="164"/>
      <c r="H68" s="164"/>
      <c r="I68" s="118"/>
      <c r="J68" s="118"/>
      <c r="K68" s="118"/>
      <c r="L68" s="164"/>
      <c r="M68" s="499"/>
      <c r="N68" s="499"/>
      <c r="O68" s="499"/>
      <c r="P68" s="164"/>
      <c r="Q68" s="500"/>
      <c r="R68" s="501"/>
      <c r="S68" s="500"/>
    </row>
    <row r="69" spans="2:19" ht="20.5">
      <c r="B69" s="164"/>
      <c r="C69" s="498"/>
      <c r="D69" s="164"/>
      <c r="E69" s="164"/>
      <c r="F69" s="164"/>
      <c r="G69" s="164"/>
      <c r="H69" s="164"/>
      <c r="I69" s="118"/>
      <c r="J69" s="118"/>
      <c r="K69" s="118"/>
      <c r="L69" s="164"/>
      <c r="M69" s="499"/>
      <c r="N69" s="499"/>
      <c r="O69" s="499"/>
      <c r="P69" s="164"/>
      <c r="Q69" s="500"/>
      <c r="R69" s="501"/>
      <c r="S69" s="500"/>
    </row>
    <row r="70" spans="2:19" ht="20.5">
      <c r="B70" s="164"/>
      <c r="C70" s="498"/>
      <c r="D70" s="164"/>
      <c r="E70" s="164"/>
      <c r="F70" s="164"/>
      <c r="G70" s="164"/>
      <c r="H70" s="164"/>
      <c r="I70" s="118"/>
      <c r="J70" s="118"/>
      <c r="K70" s="118"/>
      <c r="L70" s="164"/>
      <c r="M70" s="499"/>
      <c r="N70" s="499"/>
      <c r="O70" s="499"/>
      <c r="P70" s="164"/>
      <c r="Q70" s="500"/>
      <c r="R70" s="501"/>
      <c r="S70" s="500"/>
    </row>
    <row r="71" spans="2:19" ht="20.5">
      <c r="B71" s="164"/>
      <c r="C71" s="498"/>
      <c r="D71" s="164"/>
      <c r="E71" s="164"/>
      <c r="F71" s="164"/>
      <c r="G71" s="164"/>
      <c r="H71" s="164"/>
      <c r="I71" s="118"/>
      <c r="J71" s="118"/>
      <c r="K71" s="118"/>
      <c r="L71" s="164"/>
      <c r="M71" s="499"/>
      <c r="N71" s="499"/>
      <c r="O71" s="499"/>
      <c r="P71" s="164"/>
      <c r="Q71" s="500"/>
      <c r="R71" s="501"/>
      <c r="S71" s="500"/>
    </row>
    <row r="72" spans="2:19" ht="20.5">
      <c r="B72" s="164"/>
      <c r="C72" s="498"/>
      <c r="D72" s="164"/>
      <c r="E72" s="164"/>
      <c r="F72" s="164"/>
      <c r="G72" s="164"/>
      <c r="H72" s="164"/>
      <c r="I72" s="118"/>
      <c r="J72" s="118"/>
      <c r="K72" s="118"/>
      <c r="L72" s="164"/>
      <c r="M72" s="499"/>
      <c r="N72" s="499"/>
      <c r="O72" s="499"/>
      <c r="P72" s="164"/>
      <c r="Q72" s="500"/>
      <c r="R72" s="501"/>
      <c r="S72" s="500"/>
    </row>
    <row r="73" spans="2:19" ht="20.5">
      <c r="B73" s="164"/>
      <c r="C73" s="498"/>
      <c r="D73" s="164"/>
      <c r="E73" s="164"/>
      <c r="F73" s="164"/>
      <c r="G73" s="164"/>
      <c r="H73" s="164"/>
      <c r="I73" s="118"/>
      <c r="J73" s="118"/>
      <c r="K73" s="118"/>
      <c r="L73" s="164"/>
      <c r="M73" s="499"/>
      <c r="N73" s="499"/>
      <c r="O73" s="499"/>
      <c r="P73" s="164"/>
      <c r="Q73" s="500"/>
      <c r="R73" s="501"/>
      <c r="S73" s="500"/>
    </row>
    <row r="74" spans="2:19" ht="20.5">
      <c r="B74" s="164"/>
      <c r="C74" s="498"/>
      <c r="D74" s="164"/>
      <c r="E74" s="164"/>
      <c r="F74" s="164"/>
      <c r="G74" s="164"/>
      <c r="H74" s="164"/>
      <c r="I74" s="118"/>
      <c r="J74" s="118"/>
      <c r="K74" s="118"/>
      <c r="L74" s="164"/>
      <c r="M74" s="499"/>
      <c r="N74" s="499"/>
      <c r="O74" s="499"/>
      <c r="P74" s="164"/>
      <c r="Q74" s="500"/>
      <c r="R74" s="501"/>
      <c r="S74" s="500"/>
    </row>
    <row r="75" spans="2:19" ht="20.5">
      <c r="B75" s="164"/>
      <c r="C75" s="498"/>
      <c r="D75" s="164"/>
      <c r="E75" s="164"/>
      <c r="F75" s="164"/>
      <c r="G75" s="164"/>
      <c r="H75" s="164"/>
      <c r="I75" s="118"/>
      <c r="J75" s="118"/>
      <c r="K75" s="118"/>
      <c r="L75" s="164"/>
      <c r="M75" s="499"/>
      <c r="N75" s="499"/>
      <c r="O75" s="499"/>
      <c r="P75" s="164"/>
      <c r="Q75" s="500"/>
      <c r="R75" s="501"/>
      <c r="S75" s="500"/>
    </row>
    <row r="76" spans="2:19" ht="20.5">
      <c r="B76" s="164"/>
      <c r="C76" s="498"/>
      <c r="D76" s="164"/>
      <c r="E76" s="164"/>
      <c r="F76" s="164"/>
      <c r="G76" s="164"/>
      <c r="H76" s="164"/>
      <c r="I76" s="118"/>
      <c r="J76" s="118"/>
      <c r="K76" s="118"/>
      <c r="L76" s="164"/>
      <c r="M76" s="499"/>
      <c r="N76" s="499"/>
      <c r="O76" s="499"/>
      <c r="P76" s="164"/>
      <c r="Q76" s="500"/>
      <c r="R76" s="501"/>
      <c r="S76" s="500"/>
    </row>
    <row r="77" spans="2:19" ht="20.5">
      <c r="B77" s="164"/>
      <c r="C77" s="498"/>
      <c r="D77" s="164"/>
      <c r="E77" s="164"/>
      <c r="F77" s="164"/>
      <c r="G77" s="164"/>
      <c r="H77" s="164"/>
      <c r="I77" s="118"/>
      <c r="J77" s="118"/>
      <c r="K77" s="118"/>
      <c r="L77" s="164"/>
      <c r="M77" s="499"/>
      <c r="N77" s="499"/>
      <c r="O77" s="499"/>
      <c r="P77" s="164"/>
      <c r="Q77" s="500"/>
      <c r="R77" s="501"/>
      <c r="S77" s="500"/>
    </row>
    <row r="78" spans="2:19" ht="20.5">
      <c r="B78" s="164"/>
      <c r="C78" s="498"/>
      <c r="D78" s="164"/>
      <c r="E78" s="164"/>
      <c r="F78" s="164"/>
      <c r="G78" s="164"/>
      <c r="H78" s="164"/>
      <c r="I78" s="118"/>
      <c r="J78" s="118"/>
      <c r="K78" s="118"/>
      <c r="L78" s="164"/>
      <c r="M78" s="499"/>
      <c r="N78" s="499"/>
      <c r="O78" s="499"/>
      <c r="P78" s="164"/>
      <c r="Q78" s="500"/>
      <c r="R78" s="501"/>
      <c r="S78" s="500"/>
    </row>
    <row r="79" spans="2:19" ht="20.5">
      <c r="B79" s="164"/>
      <c r="C79" s="498"/>
      <c r="D79" s="164"/>
      <c r="E79" s="164"/>
      <c r="F79" s="164"/>
      <c r="G79" s="164"/>
      <c r="H79" s="164"/>
      <c r="I79" s="118"/>
      <c r="J79" s="118"/>
      <c r="K79" s="118"/>
      <c r="L79" s="164"/>
      <c r="M79" s="499"/>
      <c r="N79" s="499"/>
      <c r="O79" s="499"/>
      <c r="P79" s="164"/>
      <c r="Q79" s="500"/>
      <c r="R79" s="501"/>
      <c r="S79" s="500"/>
    </row>
    <row r="80" spans="2:19" ht="20.5">
      <c r="B80" s="164"/>
      <c r="C80" s="498"/>
      <c r="D80" s="164"/>
      <c r="E80" s="164"/>
      <c r="F80" s="164"/>
      <c r="G80" s="164"/>
      <c r="H80" s="164"/>
      <c r="I80" s="118"/>
      <c r="J80" s="118"/>
      <c r="K80" s="118"/>
      <c r="L80" s="164"/>
      <c r="M80" s="499"/>
      <c r="N80" s="499"/>
      <c r="O80" s="499"/>
      <c r="P80" s="164"/>
      <c r="Q80" s="500"/>
      <c r="R80" s="501"/>
      <c r="S80" s="500"/>
    </row>
    <row r="81" spans="1:19" ht="20.5">
      <c r="B81" s="164"/>
      <c r="C81" s="498"/>
      <c r="D81" s="164"/>
      <c r="E81" s="164"/>
      <c r="F81" s="164"/>
      <c r="G81" s="164"/>
      <c r="H81" s="164"/>
      <c r="I81" s="118"/>
      <c r="J81" s="118"/>
      <c r="K81" s="118"/>
      <c r="L81" s="164"/>
      <c r="M81" s="499"/>
      <c r="N81" s="499"/>
      <c r="O81" s="499"/>
      <c r="P81" s="164"/>
      <c r="Q81" s="500"/>
      <c r="R81" s="501"/>
      <c r="S81" s="500"/>
    </row>
    <row r="82" spans="1:19" ht="20.5">
      <c r="B82" s="164"/>
      <c r="C82" s="498"/>
      <c r="D82" s="164"/>
      <c r="E82" s="164"/>
      <c r="F82" s="164"/>
      <c r="G82" s="164"/>
      <c r="H82" s="164"/>
      <c r="I82" s="118"/>
      <c r="J82" s="118"/>
      <c r="K82" s="118"/>
      <c r="L82" s="164"/>
      <c r="M82" s="499"/>
      <c r="N82" s="499"/>
      <c r="O82" s="499"/>
      <c r="P82" s="164"/>
      <c r="Q82" s="500"/>
      <c r="R82" s="501"/>
      <c r="S82" s="17">
        <f>'Notes 20.2'!S27+1</f>
        <v>27</v>
      </c>
    </row>
    <row r="83" spans="1:19" ht="20.5">
      <c r="A83" s="118"/>
      <c r="B83" s="463" t="s">
        <v>346</v>
      </c>
      <c r="C83" s="118" t="s">
        <v>347</v>
      </c>
      <c r="Q83" s="502"/>
      <c r="R83" s="503"/>
      <c r="S83" s="504"/>
    </row>
    <row r="84" spans="1:19" ht="20.5">
      <c r="A84" s="118"/>
      <c r="C84" s="505" t="s">
        <v>348</v>
      </c>
      <c r="D84" s="506"/>
      <c r="Q84" s="502"/>
      <c r="R84" s="503"/>
      <c r="S84" s="504"/>
    </row>
    <row r="85" spans="1:19" ht="20.5">
      <c r="A85" s="118"/>
      <c r="C85" s="506"/>
      <c r="D85" s="506" t="s">
        <v>349</v>
      </c>
      <c r="Q85" s="507"/>
      <c r="R85" s="503"/>
      <c r="S85" s="508"/>
    </row>
    <row r="86" spans="1:19" ht="20.5">
      <c r="A86" s="118"/>
      <c r="C86" s="509" t="s">
        <v>350</v>
      </c>
      <c r="D86" s="509"/>
      <c r="Q86" s="507"/>
      <c r="R86" s="503"/>
      <c r="S86" s="508"/>
    </row>
    <row r="87" spans="1:19" ht="20.5">
      <c r="A87" s="118"/>
      <c r="C87" s="510"/>
      <c r="D87" s="510"/>
      <c r="Q87" s="507"/>
      <c r="R87" s="503"/>
      <c r="S87" s="186" t="str">
        <f>'Notes 18'!O8</f>
        <v>(Unit : Baht)</v>
      </c>
    </row>
    <row r="88" spans="1:19" ht="20.5">
      <c r="A88" s="118"/>
      <c r="C88" s="510"/>
      <c r="D88" s="510"/>
      <c r="K88" s="118"/>
      <c r="L88" s="118"/>
      <c r="M88" s="117" t="str">
        <f>'Notes 1'!$N$374</f>
        <v>Consolidated and Separate financial statements</v>
      </c>
      <c r="N88" s="117"/>
      <c r="O88" s="117"/>
      <c r="P88" s="117"/>
      <c r="Q88" s="117"/>
      <c r="R88" s="117"/>
      <c r="S88" s="117"/>
    </row>
    <row r="89" spans="1:19" ht="20.5">
      <c r="A89" s="118"/>
      <c r="C89" s="510"/>
      <c r="D89" s="510"/>
      <c r="K89" s="118"/>
      <c r="L89" s="118"/>
      <c r="M89" s="117" t="s">
        <v>334</v>
      </c>
      <c r="N89" s="117"/>
      <c r="O89" s="117"/>
      <c r="P89" s="117"/>
      <c r="Q89" s="117"/>
      <c r="R89" s="117"/>
      <c r="S89" s="117"/>
    </row>
    <row r="90" spans="1:19" ht="20.5">
      <c r="A90" s="118"/>
      <c r="L90" s="9"/>
      <c r="M90" s="511" t="s">
        <v>351</v>
      </c>
      <c r="N90" s="511"/>
      <c r="O90" s="511"/>
      <c r="P90" s="511"/>
      <c r="Q90" s="511"/>
      <c r="R90" s="511"/>
      <c r="S90" s="511"/>
    </row>
    <row r="91" spans="1:19" ht="20.5">
      <c r="A91" s="118"/>
      <c r="M91" s="512" t="s">
        <v>352</v>
      </c>
      <c r="N91" s="217"/>
      <c r="O91" s="512" t="s">
        <v>353</v>
      </c>
      <c r="P91" s="217"/>
      <c r="Q91" s="512" t="s">
        <v>354</v>
      </c>
      <c r="R91" s="217"/>
      <c r="S91" s="512" t="s">
        <v>120</v>
      </c>
    </row>
    <row r="92" spans="1:19" ht="20.5">
      <c r="A92" s="118"/>
      <c r="C92" s="467" t="s">
        <v>355</v>
      </c>
      <c r="D92" s="513"/>
      <c r="J92" s="513"/>
      <c r="K92" s="513"/>
      <c r="L92" s="513"/>
      <c r="M92" s="513"/>
      <c r="N92" s="513"/>
      <c r="O92" s="513"/>
      <c r="P92" s="513"/>
    </row>
    <row r="93" spans="1:19" ht="20.5">
      <c r="A93" s="118"/>
      <c r="C93" s="514"/>
      <c r="D93" s="515" t="s">
        <v>356</v>
      </c>
      <c r="J93" s="516"/>
      <c r="K93" s="513"/>
      <c r="L93" s="516"/>
      <c r="M93" s="517">
        <v>0</v>
      </c>
      <c r="N93" s="517"/>
      <c r="O93" s="517">
        <v>71982000</v>
      </c>
      <c r="P93" s="518"/>
      <c r="Q93" s="138">
        <v>0</v>
      </c>
      <c r="R93" s="138"/>
      <c r="S93" s="138">
        <f>SUM(M93:Q93)</f>
        <v>71982000</v>
      </c>
    </row>
    <row r="94" spans="1:19" ht="20.5">
      <c r="A94" s="118"/>
      <c r="C94" s="514" t="s">
        <v>357</v>
      </c>
      <c r="D94" s="515"/>
      <c r="J94" s="516"/>
      <c r="K94" s="513"/>
      <c r="L94" s="516"/>
      <c r="M94" s="517"/>
      <c r="N94" s="517"/>
      <c r="O94" s="517"/>
      <c r="P94" s="518"/>
      <c r="Q94" s="138"/>
      <c r="R94" s="138"/>
      <c r="S94" s="138"/>
    </row>
    <row r="95" spans="1:19" ht="20.5">
      <c r="A95" s="118"/>
      <c r="C95" s="514"/>
      <c r="D95" s="515" t="s">
        <v>358</v>
      </c>
      <c r="J95" s="519"/>
      <c r="K95" s="513"/>
      <c r="L95" s="520"/>
      <c r="M95" s="138"/>
      <c r="N95" s="138"/>
      <c r="O95" s="138"/>
      <c r="P95" s="138"/>
      <c r="Q95" s="138"/>
      <c r="R95" s="138"/>
      <c r="S95" s="138"/>
    </row>
    <row r="96" spans="1:19" ht="20.5">
      <c r="A96" s="118"/>
      <c r="C96" s="514"/>
      <c r="D96" s="521" t="s">
        <v>359</v>
      </c>
      <c r="J96" s="520"/>
      <c r="K96" s="513"/>
      <c r="L96" s="522"/>
      <c r="M96" s="517">
        <v>0</v>
      </c>
      <c r="N96" s="517"/>
      <c r="O96" s="517">
        <v>1861560.6400000006</v>
      </c>
      <c r="P96" s="518"/>
      <c r="Q96" s="138">
        <v>0</v>
      </c>
      <c r="R96" s="138"/>
      <c r="S96" s="138">
        <f>SUM(M96:Q96)</f>
        <v>1861560.6400000006</v>
      </c>
    </row>
    <row r="97" spans="1:19" ht="20.5">
      <c r="A97" s="118"/>
      <c r="C97" s="514"/>
      <c r="D97" s="521"/>
      <c r="J97" s="520"/>
      <c r="K97" s="513"/>
      <c r="L97" s="522"/>
      <c r="M97" s="517"/>
      <c r="N97" s="517"/>
      <c r="O97" s="517"/>
      <c r="P97" s="518"/>
      <c r="Q97" s="138"/>
      <c r="R97" s="138"/>
      <c r="S97" s="138"/>
    </row>
    <row r="98" spans="1:19" ht="20.5">
      <c r="A98" s="118"/>
      <c r="C98" s="510"/>
      <c r="D98" s="510"/>
      <c r="Q98" s="507"/>
      <c r="R98" s="503"/>
      <c r="S98" s="186" t="str">
        <f>S87</f>
        <v>(Unit : Baht)</v>
      </c>
    </row>
    <row r="99" spans="1:19" ht="20.5">
      <c r="A99" s="118"/>
      <c r="C99" s="510"/>
      <c r="D99" s="510"/>
      <c r="K99" s="118"/>
      <c r="L99" s="118"/>
      <c r="M99" s="117" t="str">
        <f>M88</f>
        <v>Consolidated and Separate financial statements</v>
      </c>
      <c r="N99" s="117"/>
      <c r="O99" s="117"/>
      <c r="P99" s="117"/>
      <c r="Q99" s="117"/>
      <c r="R99" s="117"/>
      <c r="S99" s="117"/>
    </row>
    <row r="100" spans="1:19" ht="20.5">
      <c r="A100" s="118"/>
      <c r="C100" s="510"/>
      <c r="D100" s="510"/>
      <c r="K100" s="118"/>
      <c r="L100" s="118"/>
      <c r="M100" s="117" t="str">
        <f>M55</f>
        <v>As at December 31, 2021</v>
      </c>
      <c r="N100" s="117"/>
      <c r="O100" s="117"/>
      <c r="P100" s="117"/>
      <c r="Q100" s="117"/>
      <c r="R100" s="117"/>
      <c r="S100" s="117"/>
    </row>
    <row r="101" spans="1:19" ht="20.5">
      <c r="A101" s="118"/>
      <c r="L101" s="9"/>
      <c r="M101" s="511" t="str">
        <f>M90</f>
        <v xml:space="preserve"> Fair value hierarchy</v>
      </c>
      <c r="N101" s="511"/>
      <c r="O101" s="511"/>
      <c r="P101" s="511"/>
      <c r="Q101" s="511"/>
      <c r="R101" s="511"/>
      <c r="S101" s="511"/>
    </row>
    <row r="102" spans="1:19" ht="20.5">
      <c r="A102" s="118"/>
      <c r="M102" s="512" t="str">
        <f>M91</f>
        <v>Level 1</v>
      </c>
      <c r="N102" s="217"/>
      <c r="O102" s="512" t="str">
        <f>O91</f>
        <v>Level 2</v>
      </c>
      <c r="P102" s="217"/>
      <c r="Q102" s="512" t="str">
        <f>Q91</f>
        <v>Level 3</v>
      </c>
      <c r="R102" s="217"/>
      <c r="S102" s="512" t="str">
        <f>S91</f>
        <v>Total</v>
      </c>
    </row>
    <row r="103" spans="1:19" ht="20.5">
      <c r="A103" s="118"/>
      <c r="C103" s="467" t="s">
        <v>355</v>
      </c>
      <c r="D103" s="513"/>
      <c r="J103" s="513"/>
      <c r="K103" s="513"/>
      <c r="L103" s="513"/>
      <c r="M103" s="513"/>
      <c r="N103" s="513"/>
      <c r="O103" s="513"/>
      <c r="P103" s="513"/>
    </row>
    <row r="104" spans="1:19" ht="20.5">
      <c r="A104" s="118"/>
      <c r="C104" s="514"/>
      <c r="D104" s="515" t="s">
        <v>356</v>
      </c>
      <c r="J104" s="516"/>
      <c r="K104" s="513"/>
      <c r="L104" s="516"/>
      <c r="M104" s="516">
        <v>0</v>
      </c>
      <c r="N104" s="516"/>
      <c r="O104" s="517">
        <v>71982000</v>
      </c>
      <c r="P104" s="523"/>
      <c r="Q104" s="11">
        <v>0</v>
      </c>
      <c r="S104" s="138">
        <f>SUM(M104:Q104)</f>
        <v>71982000</v>
      </c>
    </row>
    <row r="105" spans="1:19" ht="20.5">
      <c r="A105" s="118"/>
      <c r="C105" s="514" t="s">
        <v>357</v>
      </c>
      <c r="D105" s="515"/>
      <c r="J105" s="516"/>
      <c r="K105" s="513"/>
      <c r="L105" s="516"/>
      <c r="M105" s="516"/>
      <c r="N105" s="516"/>
      <c r="O105" s="517"/>
      <c r="P105" s="523"/>
      <c r="Q105" s="11"/>
      <c r="S105" s="138"/>
    </row>
    <row r="106" spans="1:19" ht="20.5">
      <c r="A106" s="118"/>
      <c r="C106" s="514"/>
      <c r="D106" s="515" t="s">
        <v>358</v>
      </c>
      <c r="J106" s="516"/>
      <c r="K106" s="513"/>
      <c r="L106" s="516"/>
      <c r="M106" s="516"/>
      <c r="N106" s="516"/>
      <c r="O106" s="517"/>
      <c r="P106" s="523"/>
      <c r="Q106" s="11"/>
      <c r="S106" s="138"/>
    </row>
    <row r="107" spans="1:19" ht="20.5">
      <c r="A107" s="118"/>
      <c r="C107" s="514"/>
      <c r="D107" s="521" t="s">
        <v>359</v>
      </c>
      <c r="J107" s="519"/>
      <c r="K107" s="513"/>
      <c r="L107" s="520"/>
      <c r="M107" s="516">
        <v>0</v>
      </c>
      <c r="N107" s="516"/>
      <c r="O107" s="517">
        <v>448553.81999999285</v>
      </c>
      <c r="P107" s="523"/>
      <c r="Q107" s="11">
        <v>0</v>
      </c>
      <c r="S107" s="138">
        <f>SUM(M107:Q107)</f>
        <v>448553.81999999285</v>
      </c>
    </row>
    <row r="108" spans="1:19">
      <c r="D108" s="17" t="s">
        <v>360</v>
      </c>
    </row>
    <row r="109" spans="1:19">
      <c r="C109" s="17" t="s">
        <v>361</v>
      </c>
    </row>
    <row r="111" spans="1:19" ht="20.5">
      <c r="A111" s="524" t="s">
        <v>362</v>
      </c>
      <c r="B111" s="525" t="s">
        <v>363</v>
      </c>
      <c r="C111" s="315"/>
    </row>
    <row r="112" spans="1:19">
      <c r="A112" s="315"/>
      <c r="B112" s="315"/>
      <c r="C112" s="315" t="s">
        <v>364</v>
      </c>
    </row>
  </sheetData>
  <mergeCells count="22">
    <mergeCell ref="M90:S90"/>
    <mergeCell ref="M99:S99"/>
    <mergeCell ref="M100:S100"/>
    <mergeCell ref="M101:S101"/>
    <mergeCell ref="Q57:S57"/>
    <mergeCell ref="Q58:S58"/>
    <mergeCell ref="Q59:S59"/>
    <mergeCell ref="Q60:S60"/>
    <mergeCell ref="M88:S88"/>
    <mergeCell ref="M89:S89"/>
    <mergeCell ref="Q49:S49"/>
    <mergeCell ref="Q50:S50"/>
    <mergeCell ref="Q51:S51"/>
    <mergeCell ref="Q52:S52"/>
    <mergeCell ref="M54:S54"/>
    <mergeCell ref="M55:S55"/>
    <mergeCell ref="O23:S23"/>
    <mergeCell ref="O24:Q24"/>
    <mergeCell ref="O30:S30"/>
    <mergeCell ref="O31:Q31"/>
    <mergeCell ref="M46:S46"/>
    <mergeCell ref="M47:S47"/>
  </mergeCells>
  <pageMargins left="0.59055118110236227" right="0.19685039370078741" top="0.39370078740157483" bottom="0.39370078740157483" header="0.19685039370078741" footer="0.39370078740157483"/>
  <pageSetup paperSize="9" scale="9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13AA9-F11E-421A-A1EA-4DA4FD3E3A3C}">
  <sheetPr>
    <tabColor theme="8" tint="0.59999389629810485"/>
  </sheetPr>
  <dimension ref="A1:V52"/>
  <sheetViews>
    <sheetView view="pageBreakPreview" topLeftCell="A22" zoomScale="112" zoomScaleNormal="100" zoomScaleSheetLayoutView="112" workbookViewId="0">
      <selection activeCell="B55" sqref="B55"/>
    </sheetView>
  </sheetViews>
  <sheetFormatPr defaultColWidth="8.26953125" defaultRowHeight="20"/>
  <cols>
    <col min="1" max="1" width="3.7265625" style="526" bestFit="1" customWidth="1"/>
    <col min="2" max="2" width="4.08984375" style="526" bestFit="1" customWidth="1"/>
    <col min="3" max="3" width="3.08984375" style="526" customWidth="1"/>
    <col min="4" max="4" width="5.08984375" style="526" customWidth="1"/>
    <col min="5" max="5" width="14.453125" style="526" customWidth="1"/>
    <col min="6" max="6" width="4.08984375" style="526" customWidth="1"/>
    <col min="7" max="7" width="15.36328125" style="526" customWidth="1"/>
    <col min="8" max="8" width="0.7265625" style="526" customWidth="1"/>
    <col min="9" max="9" width="15.36328125" style="526" customWidth="1"/>
    <col min="10" max="10" width="0.7265625" style="526" customWidth="1"/>
    <col min="11" max="11" width="15.36328125" style="526" customWidth="1"/>
    <col min="12" max="12" width="0.7265625" style="526" customWidth="1"/>
    <col min="13" max="13" width="15.36328125" style="526" customWidth="1"/>
    <col min="14" max="14" width="0.7265625" style="526" customWidth="1"/>
    <col min="15" max="15" width="15.36328125" style="526" customWidth="1"/>
    <col min="16" max="16" width="0.7265625" style="526" customWidth="1"/>
    <col min="17" max="17" width="15.36328125" style="526" customWidth="1"/>
    <col min="18" max="18" width="0.7265625" style="526" customWidth="1"/>
    <col min="19" max="19" width="15.36328125" style="526" customWidth="1"/>
    <col min="20" max="20" width="12.7265625" style="526" bestFit="1" customWidth="1"/>
    <col min="21" max="21" width="8.26953125" style="526"/>
    <col min="22" max="22" width="12.7265625" style="526" bestFit="1" customWidth="1"/>
    <col min="23" max="16384" width="8.26953125" style="526"/>
  </cols>
  <sheetData>
    <row r="1" spans="1:19" ht="20.5">
      <c r="A1" s="454"/>
      <c r="B1" s="118"/>
      <c r="S1" s="527">
        <f>'Notes 19-21'!S42+1</f>
        <v>25</v>
      </c>
    </row>
    <row r="2" spans="1:19" ht="20.5">
      <c r="A2" s="454" t="s">
        <v>312</v>
      </c>
      <c r="B2" s="118" t="s">
        <v>330</v>
      </c>
      <c r="S2" s="527"/>
    </row>
    <row r="3" spans="1:19" ht="20.5">
      <c r="A3" s="463"/>
      <c r="B3" s="164">
        <v>20.2</v>
      </c>
      <c r="C3" s="528" t="s">
        <v>365</v>
      </c>
      <c r="D3" s="529"/>
    </row>
    <row r="4" spans="1:19" ht="20.5">
      <c r="A4" s="463"/>
      <c r="B4" s="530"/>
      <c r="C4" s="17"/>
      <c r="D4" s="17" t="s">
        <v>366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502"/>
      <c r="P4" s="503"/>
      <c r="Q4" s="504"/>
      <c r="R4" s="17"/>
    </row>
    <row r="5" spans="1:19" ht="20.5">
      <c r="A5" s="463"/>
      <c r="B5" s="530"/>
      <c r="C5" s="17" t="s">
        <v>367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507"/>
      <c r="P5" s="503"/>
      <c r="Q5" s="508"/>
      <c r="R5" s="17"/>
    </row>
    <row r="6" spans="1:19" ht="20.5">
      <c r="A6" s="463"/>
      <c r="B6" s="530"/>
      <c r="C6" s="17"/>
      <c r="D6" s="17" t="s">
        <v>368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507"/>
      <c r="P6" s="503"/>
      <c r="Q6" s="508"/>
      <c r="R6" s="17"/>
    </row>
    <row r="7" spans="1:19" ht="20.5">
      <c r="A7" s="463"/>
      <c r="B7" s="530"/>
      <c r="C7" s="528"/>
      <c r="D7" s="529"/>
    </row>
    <row r="8" spans="1:19" ht="20.5">
      <c r="A8" s="531"/>
      <c r="B8" s="315"/>
      <c r="C8" s="315"/>
      <c r="D8" s="315"/>
      <c r="E8" s="315"/>
      <c r="F8" s="315"/>
      <c r="G8" s="315"/>
      <c r="H8" s="315"/>
      <c r="I8" s="30"/>
      <c r="J8" s="27"/>
      <c r="K8" s="532"/>
      <c r="L8" s="533"/>
      <c r="M8" s="534"/>
      <c r="N8" s="468"/>
      <c r="O8" s="30"/>
      <c r="P8" s="27"/>
      <c r="Q8" s="532"/>
      <c r="R8" s="533"/>
      <c r="S8" s="535" t="s">
        <v>101</v>
      </c>
    </row>
    <row r="9" spans="1:19" ht="20.5">
      <c r="A9" s="531"/>
      <c r="B9" s="315"/>
      <c r="C9" s="315"/>
      <c r="D9" s="315"/>
      <c r="E9" s="315"/>
      <c r="F9" s="315"/>
      <c r="G9" s="315"/>
      <c r="H9" s="315"/>
      <c r="I9" s="536" t="s">
        <v>102</v>
      </c>
      <c r="J9" s="536"/>
      <c r="K9" s="536"/>
      <c r="L9" s="536"/>
      <c r="M9" s="536"/>
      <c r="N9" s="468"/>
      <c r="O9" s="536" t="s">
        <v>103</v>
      </c>
      <c r="P9" s="536"/>
      <c r="Q9" s="536"/>
      <c r="R9" s="536"/>
      <c r="S9" s="536"/>
    </row>
    <row r="10" spans="1:19" ht="20.5">
      <c r="A10" s="528"/>
      <c r="B10" s="315"/>
      <c r="C10" s="315"/>
      <c r="D10" s="315"/>
      <c r="E10" s="315"/>
      <c r="F10" s="315"/>
      <c r="G10" s="315"/>
      <c r="H10" s="315"/>
      <c r="I10" s="536" t="str">
        <f>'Notes 19-21'!M47</f>
        <v>As at March 31, 2022</v>
      </c>
      <c r="J10" s="536"/>
      <c r="K10" s="536"/>
      <c r="L10" s="536"/>
      <c r="M10" s="536"/>
      <c r="N10" s="536"/>
      <c r="O10" s="536"/>
      <c r="P10" s="536"/>
      <c r="Q10" s="536"/>
      <c r="R10" s="536"/>
      <c r="S10" s="536"/>
    </row>
    <row r="11" spans="1:19" ht="20.5">
      <c r="A11" s="528"/>
      <c r="B11" s="315"/>
      <c r="C11" s="315"/>
      <c r="D11" s="315"/>
      <c r="E11" s="315"/>
      <c r="F11" s="315"/>
      <c r="G11" s="315"/>
      <c r="H11" s="315"/>
      <c r="I11" s="537"/>
      <c r="J11" s="27"/>
      <c r="K11" s="538" t="s">
        <v>369</v>
      </c>
      <c r="L11" s="533"/>
      <c r="M11" s="539"/>
      <c r="N11" s="468"/>
      <c r="O11" s="537"/>
      <c r="P11" s="27"/>
      <c r="Q11" s="538" t="s">
        <v>369</v>
      </c>
      <c r="R11" s="533"/>
      <c r="S11" s="539"/>
    </row>
    <row r="12" spans="1:19" ht="20.5">
      <c r="A12" s="540"/>
      <c r="B12" s="315"/>
      <c r="C12" s="315"/>
      <c r="D12" s="315"/>
      <c r="E12" s="315"/>
      <c r="F12" s="315"/>
      <c r="G12" s="315"/>
      <c r="H12" s="315"/>
      <c r="I12" s="541" t="s">
        <v>370</v>
      </c>
      <c r="J12" s="27"/>
      <c r="K12" s="542" t="s">
        <v>371</v>
      </c>
      <c r="L12" s="533"/>
      <c r="M12" s="543" t="s">
        <v>120</v>
      </c>
      <c r="N12" s="468"/>
      <c r="O12" s="541" t="s">
        <v>370</v>
      </c>
      <c r="P12" s="27"/>
      <c r="Q12" s="542" t="s">
        <v>371</v>
      </c>
      <c r="R12" s="533"/>
      <c r="S12" s="543" t="s">
        <v>120</v>
      </c>
    </row>
    <row r="13" spans="1:19" ht="20.5">
      <c r="A13" s="540"/>
      <c r="B13" s="315"/>
      <c r="C13" s="315"/>
      <c r="D13" s="525" t="s">
        <v>372</v>
      </c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6"/>
      <c r="P13" s="315"/>
      <c r="Q13" s="316"/>
      <c r="R13" s="315"/>
      <c r="S13" s="316"/>
    </row>
    <row r="14" spans="1:19" ht="20.5">
      <c r="A14" s="540"/>
      <c r="B14" s="315"/>
      <c r="C14" s="315"/>
      <c r="D14" s="315"/>
      <c r="E14" s="27" t="s">
        <v>373</v>
      </c>
      <c r="F14" s="315"/>
      <c r="G14" s="315"/>
      <c r="H14" s="315"/>
      <c r="I14" s="544">
        <v>0</v>
      </c>
      <c r="J14" s="545"/>
      <c r="K14" s="544">
        <f>'[1]Financial Statement'!H12</f>
        <v>58875889.68999999</v>
      </c>
      <c r="L14" s="545"/>
      <c r="M14" s="545">
        <f>SUM(I14:K14)</f>
        <v>58875889.68999999</v>
      </c>
      <c r="N14" s="545"/>
      <c r="O14" s="546">
        <v>0</v>
      </c>
      <c r="P14" s="545"/>
      <c r="Q14" s="546">
        <f>'[1]Financial Statement'!L12</f>
        <v>52343651.490000002</v>
      </c>
      <c r="R14" s="545"/>
      <c r="S14" s="545">
        <f>SUM(O14:R14)</f>
        <v>52343651.490000002</v>
      </c>
    </row>
    <row r="15" spans="1:19" ht="20.5">
      <c r="A15" s="540"/>
      <c r="B15" s="315"/>
      <c r="C15" s="315"/>
      <c r="D15" s="315"/>
      <c r="E15" s="27" t="s">
        <v>374</v>
      </c>
      <c r="F15" s="315"/>
      <c r="G15" s="315"/>
      <c r="H15" s="315"/>
      <c r="I15" s="544">
        <v>0</v>
      </c>
      <c r="J15" s="545"/>
      <c r="K15" s="544">
        <f>'[1]Financial Statement'!H13</f>
        <v>196358225.72999999</v>
      </c>
      <c r="L15" s="545"/>
      <c r="M15" s="545">
        <f>SUM(I15:K15)</f>
        <v>196358225.72999999</v>
      </c>
      <c r="N15" s="545"/>
      <c r="O15" s="546">
        <v>0</v>
      </c>
      <c r="P15" s="545"/>
      <c r="Q15" s="546">
        <f>'[1]Financial Statement'!L13</f>
        <v>195519832.09999999</v>
      </c>
      <c r="R15" s="545"/>
      <c r="S15" s="545">
        <f>SUM(O15:R15)</f>
        <v>195519832.09999999</v>
      </c>
    </row>
    <row r="16" spans="1:19" ht="21" thickBot="1">
      <c r="A16" s="540"/>
      <c r="B16" s="315"/>
      <c r="C16" s="315"/>
      <c r="D16" s="315"/>
      <c r="E16" s="315"/>
      <c r="F16" s="37" t="s">
        <v>375</v>
      </c>
      <c r="G16" s="315"/>
      <c r="H16" s="315"/>
      <c r="I16" s="547">
        <f>SUM(I14:I15)</f>
        <v>0</v>
      </c>
      <c r="J16" s="548"/>
      <c r="K16" s="547">
        <f>SUM(K14:K15)</f>
        <v>255234115.41999999</v>
      </c>
      <c r="L16" s="548"/>
      <c r="M16" s="547">
        <f>SUM(M14:M15)</f>
        <v>255234115.41999999</v>
      </c>
      <c r="N16" s="548"/>
      <c r="O16" s="547">
        <f>SUM(O14:O15)</f>
        <v>0</v>
      </c>
      <c r="P16" s="548"/>
      <c r="Q16" s="547">
        <f>SUM(Q14:Q15)</f>
        <v>247863483.59</v>
      </c>
      <c r="R16" s="548"/>
      <c r="S16" s="547">
        <f>SUM(S14:S15)</f>
        <v>247863483.59</v>
      </c>
    </row>
    <row r="17" spans="1:20" ht="21" thickTop="1">
      <c r="A17" s="540"/>
      <c r="B17" s="315"/>
      <c r="C17" s="315"/>
      <c r="D17" s="549" t="s">
        <v>376</v>
      </c>
      <c r="E17" s="315"/>
      <c r="F17" s="315"/>
      <c r="G17" s="315"/>
      <c r="H17" s="315"/>
      <c r="I17" s="545"/>
      <c r="J17" s="545"/>
      <c r="K17" s="545"/>
      <c r="L17" s="545"/>
      <c r="M17" s="545"/>
      <c r="N17" s="545"/>
      <c r="O17" s="546"/>
      <c r="P17" s="545"/>
      <c r="Q17" s="546"/>
      <c r="R17" s="545"/>
      <c r="S17" s="546"/>
    </row>
    <row r="18" spans="1:20" ht="20.5">
      <c r="A18" s="540"/>
      <c r="B18" s="315"/>
      <c r="C18" s="315"/>
      <c r="D18" s="315"/>
      <c r="E18" s="27" t="s">
        <v>377</v>
      </c>
      <c r="F18" s="315"/>
      <c r="G18" s="315"/>
      <c r="H18" s="315"/>
      <c r="I18" s="545"/>
      <c r="J18" s="545"/>
      <c r="K18" s="545"/>
      <c r="L18" s="545"/>
      <c r="M18" s="545"/>
      <c r="N18" s="545"/>
      <c r="O18" s="546"/>
      <c r="P18" s="545"/>
      <c r="Q18" s="546"/>
      <c r="R18" s="545"/>
      <c r="S18" s="545"/>
    </row>
    <row r="19" spans="1:20" ht="20.5">
      <c r="A19" s="540"/>
      <c r="B19" s="315"/>
      <c r="C19" s="315"/>
      <c r="D19" s="315"/>
      <c r="E19" s="315" t="s">
        <v>378</v>
      </c>
      <c r="G19" s="315"/>
      <c r="H19" s="315"/>
      <c r="I19" s="544">
        <v>0</v>
      </c>
      <c r="J19" s="544"/>
      <c r="K19" s="544">
        <f>'[1]Financial Statement'!H51</f>
        <v>340000000</v>
      </c>
      <c r="L19" s="544"/>
      <c r="M19" s="545">
        <f t="shared" ref="M19:M22" si="0">SUM(I19:K19)</f>
        <v>340000000</v>
      </c>
      <c r="N19" s="544"/>
      <c r="O19" s="546">
        <v>0</v>
      </c>
      <c r="P19" s="544"/>
      <c r="Q19" s="546">
        <f>'[1]Financial Statement'!L51</f>
        <v>340000000</v>
      </c>
      <c r="R19" s="545"/>
      <c r="S19" s="545">
        <f t="shared" ref="S19:S22" si="1">SUM(O19:R19)</f>
        <v>340000000</v>
      </c>
    </row>
    <row r="20" spans="1:20" ht="20.5">
      <c r="A20" s="540"/>
      <c r="B20" s="315"/>
      <c r="C20" s="315"/>
      <c r="D20" s="315"/>
      <c r="E20" s="27" t="s">
        <v>251</v>
      </c>
      <c r="F20" s="315"/>
      <c r="G20" s="315"/>
      <c r="H20" s="315"/>
      <c r="I20" s="544">
        <v>0</v>
      </c>
      <c r="J20" s="544"/>
      <c r="K20" s="544">
        <f>'[1]Financial Statement'!H52</f>
        <v>77700766.400000006</v>
      </c>
      <c r="L20" s="544"/>
      <c r="M20" s="545">
        <f t="shared" si="0"/>
        <v>77700766.400000006</v>
      </c>
      <c r="N20" s="544"/>
      <c r="O20" s="546">
        <v>0</v>
      </c>
      <c r="P20" s="544"/>
      <c r="Q20" s="546">
        <f>'[1]Financial Statement'!L52</f>
        <v>78074310.450000003</v>
      </c>
      <c r="R20" s="545"/>
      <c r="S20" s="545">
        <f t="shared" si="1"/>
        <v>78074310.450000003</v>
      </c>
    </row>
    <row r="21" spans="1:20" ht="20.5">
      <c r="A21" s="540"/>
      <c r="B21" s="315"/>
      <c r="C21" s="315"/>
      <c r="D21" s="315"/>
      <c r="E21" s="27" t="s">
        <v>259</v>
      </c>
      <c r="F21" s="315"/>
      <c r="G21" s="315"/>
      <c r="H21" s="315"/>
      <c r="I21" s="544">
        <v>0</v>
      </c>
      <c r="J21" s="544"/>
      <c r="K21" s="544">
        <f>'[1]Financial Statement'!H53</f>
        <v>6875000</v>
      </c>
      <c r="L21" s="544"/>
      <c r="M21" s="545">
        <f t="shared" si="0"/>
        <v>6875000</v>
      </c>
      <c r="N21" s="544"/>
      <c r="O21" s="546">
        <v>0</v>
      </c>
      <c r="P21" s="544"/>
      <c r="Q21" s="546">
        <f>'[1]Financial Statement'!L53</f>
        <v>0</v>
      </c>
      <c r="R21" s="545"/>
      <c r="S21" s="546">
        <v>0</v>
      </c>
    </row>
    <row r="22" spans="1:20" ht="20.5">
      <c r="A22" s="540"/>
      <c r="B22" s="315"/>
      <c r="C22" s="315"/>
      <c r="D22" s="315"/>
      <c r="E22" s="27" t="s">
        <v>379</v>
      </c>
      <c r="F22" s="315"/>
      <c r="G22" s="315"/>
      <c r="H22" s="315"/>
      <c r="I22" s="544">
        <v>1861560.6400000006</v>
      </c>
      <c r="J22" s="544">
        <v>0</v>
      </c>
      <c r="K22" s="544">
        <v>0</v>
      </c>
      <c r="L22" s="544"/>
      <c r="M22" s="545">
        <f t="shared" si="0"/>
        <v>1861560.6400000006</v>
      </c>
      <c r="N22" s="544"/>
      <c r="O22" s="546">
        <v>1861560.64</v>
      </c>
      <c r="P22" s="544"/>
      <c r="Q22" s="546">
        <v>0</v>
      </c>
      <c r="R22" s="545"/>
      <c r="S22" s="545">
        <f t="shared" si="1"/>
        <v>1861560.64</v>
      </c>
    </row>
    <row r="23" spans="1:20" ht="21" thickBot="1">
      <c r="A23" s="540"/>
      <c r="B23" s="315"/>
      <c r="C23" s="315"/>
      <c r="D23" s="315"/>
      <c r="E23" s="315"/>
      <c r="F23" s="37" t="s">
        <v>380</v>
      </c>
      <c r="G23" s="315"/>
      <c r="H23" s="315"/>
      <c r="I23" s="547">
        <f>SUM(I18:I22)</f>
        <v>1861560.6400000006</v>
      </c>
      <c r="J23" s="548"/>
      <c r="K23" s="547">
        <f>SUM(K18:K22)</f>
        <v>424575766.39999998</v>
      </c>
      <c r="L23" s="548"/>
      <c r="M23" s="547">
        <f>SUM(M18:M22)</f>
        <v>426437327.03999996</v>
      </c>
      <c r="N23" s="548"/>
      <c r="O23" s="547">
        <f>SUM(O18:O22)</f>
        <v>1861560.64</v>
      </c>
      <c r="P23" s="548"/>
      <c r="Q23" s="547">
        <f>SUM(Q18:Q22)</f>
        <v>418074310.44999999</v>
      </c>
      <c r="R23" s="548"/>
      <c r="S23" s="547">
        <f>SUM(S18:S22)</f>
        <v>419935871.08999997</v>
      </c>
    </row>
    <row r="24" spans="1:20" ht="21" thickTop="1">
      <c r="A24" s="540"/>
      <c r="B24" s="550"/>
      <c r="G24" s="551"/>
      <c r="H24" s="551"/>
      <c r="I24" s="551"/>
      <c r="J24" s="551"/>
      <c r="K24" s="551"/>
      <c r="L24" s="551"/>
      <c r="M24" s="551"/>
      <c r="N24" s="551"/>
      <c r="O24" s="551"/>
      <c r="P24" s="551"/>
      <c r="Q24" s="551"/>
      <c r="R24" s="551"/>
      <c r="S24" s="551"/>
    </row>
    <row r="25" spans="1:20" ht="20.5">
      <c r="A25" s="540"/>
      <c r="B25" s="550"/>
      <c r="G25" s="551"/>
      <c r="H25" s="551"/>
      <c r="I25" s="551"/>
      <c r="J25" s="551"/>
      <c r="K25" s="551"/>
      <c r="L25" s="551"/>
      <c r="M25" s="551"/>
      <c r="N25" s="551"/>
      <c r="O25" s="551"/>
      <c r="P25" s="551"/>
      <c r="Q25" s="551"/>
      <c r="R25" s="551"/>
      <c r="S25" s="551"/>
    </row>
    <row r="26" spans="1:20" ht="20.5">
      <c r="A26" s="540"/>
      <c r="B26" s="550"/>
      <c r="G26" s="552"/>
      <c r="H26" s="553"/>
      <c r="I26" s="552"/>
      <c r="J26" s="553"/>
      <c r="K26" s="552"/>
      <c r="L26" s="553"/>
      <c r="M26" s="552"/>
      <c r="N26" s="553"/>
      <c r="O26" s="552"/>
      <c r="P26" s="553"/>
      <c r="Q26" s="552"/>
      <c r="R26" s="553"/>
      <c r="S26" s="552"/>
      <c r="T26" s="554"/>
    </row>
    <row r="27" spans="1:20" ht="20.5">
      <c r="A27" s="540"/>
      <c r="B27" s="555"/>
      <c r="G27" s="552"/>
      <c r="H27" s="553"/>
      <c r="I27" s="552"/>
      <c r="J27" s="553"/>
      <c r="K27" s="552"/>
      <c r="L27" s="553"/>
      <c r="M27" s="552"/>
      <c r="N27" s="553"/>
      <c r="O27" s="552"/>
      <c r="P27" s="553"/>
      <c r="Q27" s="552"/>
      <c r="R27" s="553"/>
      <c r="S27" s="526">
        <f>S1+1</f>
        <v>26</v>
      </c>
      <c r="T27" s="554"/>
    </row>
    <row r="28" spans="1:20" ht="20.5">
      <c r="A28" s="454" t="s">
        <v>312</v>
      </c>
      <c r="B28" s="118" t="s">
        <v>330</v>
      </c>
    </row>
    <row r="29" spans="1:20" ht="20.5">
      <c r="A29" s="540"/>
      <c r="B29" s="164">
        <v>20.2</v>
      </c>
      <c r="C29" s="528" t="s">
        <v>347</v>
      </c>
    </row>
    <row r="30" spans="1:20" ht="20.5">
      <c r="A30" s="540"/>
      <c r="B30" s="556"/>
      <c r="D30" s="315"/>
      <c r="E30" s="315"/>
      <c r="F30" s="315"/>
      <c r="G30" s="315"/>
      <c r="H30" s="315"/>
      <c r="I30" s="30"/>
      <c r="J30" s="27"/>
      <c r="K30" s="532"/>
      <c r="L30" s="533"/>
      <c r="M30" s="534"/>
      <c r="N30" s="468"/>
      <c r="O30" s="30"/>
      <c r="P30" s="27"/>
      <c r="Q30" s="532"/>
      <c r="R30" s="533"/>
      <c r="S30" s="535" t="str">
        <f>S8</f>
        <v>(Unit : Baht)</v>
      </c>
    </row>
    <row r="31" spans="1:20" ht="20.5">
      <c r="A31" s="540"/>
      <c r="B31" s="556"/>
      <c r="D31" s="315"/>
      <c r="E31" s="315"/>
      <c r="F31" s="315"/>
      <c r="G31" s="315"/>
      <c r="H31" s="315"/>
      <c r="I31" s="536" t="s">
        <v>102</v>
      </c>
      <c r="J31" s="536"/>
      <c r="K31" s="536"/>
      <c r="L31" s="536"/>
      <c r="M31" s="536"/>
      <c r="N31" s="468"/>
      <c r="O31" s="536" t="s">
        <v>103</v>
      </c>
      <c r="P31" s="536"/>
      <c r="Q31" s="536"/>
      <c r="R31" s="536"/>
      <c r="S31" s="536"/>
    </row>
    <row r="32" spans="1:20" ht="20.5">
      <c r="A32" s="540"/>
      <c r="B32" s="556"/>
      <c r="D32" s="315"/>
      <c r="E32" s="315"/>
      <c r="F32" s="315"/>
      <c r="G32" s="315"/>
      <c r="H32" s="315"/>
      <c r="I32" s="536" t="str">
        <f>'Notes 19-21'!M55</f>
        <v>As at December 31, 2021</v>
      </c>
      <c r="J32" s="536"/>
      <c r="K32" s="536"/>
      <c r="L32" s="536"/>
      <c r="M32" s="536"/>
      <c r="N32" s="536"/>
      <c r="O32" s="536"/>
      <c r="P32" s="536"/>
      <c r="Q32" s="536"/>
      <c r="R32" s="536"/>
      <c r="S32" s="536"/>
    </row>
    <row r="33" spans="1:22" ht="20.5">
      <c r="A33" s="540"/>
      <c r="B33" s="550"/>
      <c r="D33" s="315"/>
      <c r="E33" s="315"/>
      <c r="F33" s="315"/>
      <c r="G33" s="315"/>
      <c r="H33" s="315"/>
      <c r="I33" s="537"/>
      <c r="J33" s="27"/>
      <c r="K33" s="538" t="s">
        <v>369</v>
      </c>
      <c r="L33" s="533"/>
      <c r="M33" s="539"/>
      <c r="N33" s="468"/>
      <c r="O33" s="537"/>
      <c r="P33" s="27"/>
      <c r="Q33" s="538" t="s">
        <v>369</v>
      </c>
      <c r="R33" s="533"/>
      <c r="S33" s="539"/>
    </row>
    <row r="34" spans="1:22" ht="20.5">
      <c r="D34" s="315"/>
      <c r="E34" s="315"/>
      <c r="F34" s="315"/>
      <c r="G34" s="315"/>
      <c r="H34" s="315"/>
      <c r="I34" s="541" t="s">
        <v>370</v>
      </c>
      <c r="J34" s="27"/>
      <c r="K34" s="542" t="s">
        <v>371</v>
      </c>
      <c r="L34" s="533"/>
      <c r="M34" s="543" t="s">
        <v>120</v>
      </c>
      <c r="N34" s="468"/>
      <c r="O34" s="541" t="s">
        <v>370</v>
      </c>
      <c r="P34" s="27"/>
      <c r="Q34" s="542" t="s">
        <v>371</v>
      </c>
      <c r="R34" s="533"/>
      <c r="S34" s="543" t="s">
        <v>120</v>
      </c>
    </row>
    <row r="35" spans="1:22" ht="20.5">
      <c r="A35" s="531"/>
      <c r="B35" s="528"/>
      <c r="C35" s="529"/>
      <c r="D35" s="525" t="s">
        <v>372</v>
      </c>
      <c r="E35" s="315"/>
      <c r="F35" s="315"/>
      <c r="G35" s="315"/>
      <c r="H35" s="315"/>
      <c r="I35" s="315"/>
      <c r="J35" s="315"/>
      <c r="K35" s="315"/>
      <c r="L35" s="315"/>
      <c r="M35" s="315"/>
      <c r="N35" s="315"/>
      <c r="O35" s="316"/>
      <c r="P35" s="315"/>
      <c r="Q35" s="316"/>
      <c r="R35" s="315"/>
      <c r="S35" s="316"/>
    </row>
    <row r="36" spans="1:22" ht="20.5">
      <c r="A36" s="531"/>
      <c r="B36" s="528"/>
      <c r="C36" s="529"/>
      <c r="D36" s="315"/>
      <c r="E36" s="27" t="s">
        <v>373</v>
      </c>
      <c r="F36" s="315"/>
      <c r="G36" s="315"/>
      <c r="H36" s="315"/>
      <c r="I36" s="544">
        <v>0</v>
      </c>
      <c r="J36" s="544"/>
      <c r="K36" s="544">
        <f>'[1]Financial Statement'!J12</f>
        <v>31143128.910000004</v>
      </c>
      <c r="L36" s="544"/>
      <c r="M36" s="545">
        <f t="shared" ref="M36:M37" si="2">SUM(I36:K36)</f>
        <v>31143128.910000004</v>
      </c>
      <c r="N36" s="544"/>
      <c r="O36" s="546">
        <v>0</v>
      </c>
      <c r="P36" s="544"/>
      <c r="Q36" s="546">
        <f>'[1]Financial Statement'!N12</f>
        <v>23768182.399999999</v>
      </c>
      <c r="R36" s="545"/>
      <c r="S36" s="545">
        <f>SUM(O36:R36)</f>
        <v>23768182.399999999</v>
      </c>
    </row>
    <row r="37" spans="1:22" ht="20.5">
      <c r="A37" s="531"/>
      <c r="B37" s="528"/>
      <c r="C37" s="529"/>
      <c r="D37" s="315"/>
      <c r="E37" s="27" t="s">
        <v>374</v>
      </c>
      <c r="F37" s="315"/>
      <c r="G37" s="315"/>
      <c r="H37" s="315"/>
      <c r="I37" s="544">
        <v>0</v>
      </c>
      <c r="J37" s="544"/>
      <c r="K37" s="544">
        <f>'[1]Financial Statement'!J13</f>
        <v>224679158.99000001</v>
      </c>
      <c r="L37" s="544"/>
      <c r="M37" s="545">
        <f t="shared" si="2"/>
        <v>224679158.99000001</v>
      </c>
      <c r="N37" s="544"/>
      <c r="O37" s="546">
        <v>0</v>
      </c>
      <c r="P37" s="544"/>
      <c r="Q37" s="546">
        <f>'[1]Financial Statement'!N13</f>
        <v>224319385.81</v>
      </c>
      <c r="R37" s="545"/>
      <c r="S37" s="545">
        <f>SUM(O37:R37)</f>
        <v>224319385.81</v>
      </c>
    </row>
    <row r="38" spans="1:22" ht="21" thickBot="1">
      <c r="A38" s="528"/>
      <c r="B38" s="529"/>
      <c r="C38" s="529"/>
      <c r="D38" s="315"/>
      <c r="E38" s="315"/>
      <c r="F38" s="37" t="s">
        <v>375</v>
      </c>
      <c r="G38" s="315"/>
      <c r="H38" s="315"/>
      <c r="I38" s="547">
        <f>SUM(I36:I37)</f>
        <v>0</v>
      </c>
      <c r="J38" s="548"/>
      <c r="K38" s="547">
        <f>SUM(K36:K37)</f>
        <v>255822287.90000001</v>
      </c>
      <c r="L38" s="548"/>
      <c r="M38" s="547">
        <f>SUM(M36:M37)</f>
        <v>255822287.90000001</v>
      </c>
      <c r="N38" s="548"/>
      <c r="O38" s="547">
        <f>SUM(O36:O37)</f>
        <v>0</v>
      </c>
      <c r="P38" s="548"/>
      <c r="Q38" s="547">
        <f>SUM(Q36:Q37)</f>
        <v>248087568.21000001</v>
      </c>
      <c r="R38" s="548"/>
      <c r="S38" s="547">
        <f>SUM(S36:S37)</f>
        <v>248087568.21000001</v>
      </c>
    </row>
    <row r="39" spans="1:22" ht="21" thickTop="1">
      <c r="A39" s="528"/>
      <c r="B39" s="529"/>
      <c r="C39" s="529"/>
      <c r="D39" s="549" t="s">
        <v>376</v>
      </c>
      <c r="E39" s="315"/>
      <c r="F39" s="315"/>
      <c r="G39" s="315"/>
      <c r="H39" s="315"/>
      <c r="I39" s="545"/>
      <c r="J39" s="545"/>
      <c r="K39" s="545"/>
      <c r="L39" s="545"/>
      <c r="M39" s="545"/>
      <c r="N39" s="545"/>
      <c r="O39" s="546"/>
      <c r="P39" s="545"/>
      <c r="Q39" s="546"/>
      <c r="R39" s="545"/>
      <c r="S39" s="546"/>
    </row>
    <row r="40" spans="1:22" ht="20.5">
      <c r="A40" s="540"/>
      <c r="B40" s="550"/>
      <c r="D40" s="315"/>
      <c r="E40" s="27" t="s">
        <v>377</v>
      </c>
      <c r="F40" s="315"/>
      <c r="G40" s="315"/>
      <c r="H40" s="315"/>
      <c r="I40" s="545"/>
      <c r="J40" s="545"/>
      <c r="L40" s="545"/>
      <c r="M40" s="545"/>
      <c r="N40" s="545"/>
      <c r="O40" s="546"/>
      <c r="P40" s="545"/>
      <c r="Q40" s="546"/>
      <c r="R40" s="545"/>
      <c r="S40" s="545"/>
    </row>
    <row r="41" spans="1:22" ht="20.5">
      <c r="A41" s="540"/>
      <c r="B41" s="557"/>
      <c r="D41" s="315"/>
      <c r="E41" s="315" t="s">
        <v>378</v>
      </c>
      <c r="G41" s="315"/>
      <c r="H41" s="315"/>
      <c r="I41" s="544">
        <v>0</v>
      </c>
      <c r="J41" s="544"/>
      <c r="K41" s="545">
        <f>'[1]Financial Statement'!J51</f>
        <v>311140547.60000002</v>
      </c>
      <c r="L41" s="544"/>
      <c r="M41" s="545">
        <f t="shared" ref="M41:M44" si="3">SUM(I41:K41)</f>
        <v>311140547.60000002</v>
      </c>
      <c r="N41" s="544"/>
      <c r="O41" s="546">
        <v>0</v>
      </c>
      <c r="P41" s="544"/>
      <c r="Q41" s="546">
        <f>'[1]Financial Statement'!N51</f>
        <v>311140547.60000002</v>
      </c>
      <c r="R41" s="544"/>
      <c r="S41" s="544">
        <f t="shared" ref="S41:S44" si="4">SUM(O41:R41)</f>
        <v>311140547.60000002</v>
      </c>
      <c r="T41" s="558"/>
    </row>
    <row r="42" spans="1:22" ht="20.5">
      <c r="A42" s="540"/>
      <c r="B42" s="557"/>
      <c r="D42" s="315"/>
      <c r="E42" s="27" t="s">
        <v>251</v>
      </c>
      <c r="F42" s="315"/>
      <c r="G42" s="315"/>
      <c r="H42" s="315"/>
      <c r="I42" s="544">
        <v>0</v>
      </c>
      <c r="J42" s="544"/>
      <c r="K42" s="545">
        <f>'[1]Financial Statement'!J52</f>
        <v>98938012.510000005</v>
      </c>
      <c r="L42" s="544"/>
      <c r="M42" s="545">
        <f t="shared" si="3"/>
        <v>98938012.510000005</v>
      </c>
      <c r="N42" s="544"/>
      <c r="O42" s="546">
        <v>0</v>
      </c>
      <c r="P42" s="544"/>
      <c r="Q42" s="546">
        <f>'[1]Financial Statement'!N52</f>
        <v>98732470.540000007</v>
      </c>
      <c r="R42" s="544"/>
      <c r="S42" s="544">
        <f t="shared" si="4"/>
        <v>98732470.540000007</v>
      </c>
    </row>
    <row r="43" spans="1:22" ht="20.5">
      <c r="A43" s="540"/>
      <c r="B43" s="557"/>
      <c r="D43" s="315"/>
      <c r="E43" s="27" t="s">
        <v>259</v>
      </c>
      <c r="F43" s="315"/>
      <c r="G43" s="315"/>
      <c r="H43" s="315"/>
      <c r="I43" s="544">
        <v>0</v>
      </c>
      <c r="J43" s="544"/>
      <c r="K43" s="545">
        <f>'[1]Financial Statement'!J53</f>
        <v>6875000</v>
      </c>
      <c r="L43" s="544"/>
      <c r="M43" s="545">
        <f t="shared" si="3"/>
        <v>6875000</v>
      </c>
      <c r="N43" s="544"/>
      <c r="O43" s="546">
        <v>0</v>
      </c>
      <c r="P43" s="544"/>
      <c r="Q43" s="546">
        <f>'[1]Financial Statement'!N53</f>
        <v>0</v>
      </c>
      <c r="R43" s="544"/>
      <c r="S43" s="544">
        <f t="shared" si="4"/>
        <v>0</v>
      </c>
    </row>
    <row r="44" spans="1:22" ht="20.5">
      <c r="A44" s="540"/>
      <c r="B44" s="557"/>
      <c r="D44" s="315"/>
      <c r="E44" s="27" t="s">
        <v>379</v>
      </c>
      <c r="F44" s="315"/>
      <c r="G44" s="315"/>
      <c r="H44" s="315"/>
      <c r="I44" s="544">
        <v>448553.82</v>
      </c>
      <c r="J44" s="544"/>
      <c r="K44" s="545">
        <v>0</v>
      </c>
      <c r="L44" s="544"/>
      <c r="M44" s="545">
        <f t="shared" si="3"/>
        <v>448553.82</v>
      </c>
      <c r="N44" s="544"/>
      <c r="O44" s="546">
        <v>448553.82</v>
      </c>
      <c r="P44" s="544"/>
      <c r="Q44" s="546">
        <v>0</v>
      </c>
      <c r="R44" s="544"/>
      <c r="S44" s="544">
        <f t="shared" si="4"/>
        <v>448553.82</v>
      </c>
    </row>
    <row r="45" spans="1:22" ht="21" thickBot="1">
      <c r="A45" s="540"/>
      <c r="B45" s="557"/>
      <c r="D45" s="315"/>
      <c r="E45" s="315"/>
      <c r="F45" s="37" t="s">
        <v>380</v>
      </c>
      <c r="G45" s="315"/>
      <c r="H45" s="315"/>
      <c r="I45" s="547">
        <f>SUM(I40:I44)</f>
        <v>448553.82</v>
      </c>
      <c r="J45" s="548"/>
      <c r="K45" s="547">
        <f>SUM(K40:K44)</f>
        <v>416953560.11000001</v>
      </c>
      <c r="L45" s="548"/>
      <c r="M45" s="547">
        <f>SUM(M40:M44)</f>
        <v>417402113.93000001</v>
      </c>
      <c r="N45" s="548"/>
      <c r="O45" s="547">
        <f>SUM(O40:O44)</f>
        <v>448553.82</v>
      </c>
      <c r="P45" s="548"/>
      <c r="Q45" s="547">
        <f>SUM(Q40:Q44)</f>
        <v>409873018.14000005</v>
      </c>
      <c r="R45" s="548"/>
      <c r="S45" s="547">
        <f>SUM(S40:S44)</f>
        <v>410321571.96000004</v>
      </c>
    </row>
    <row r="46" spans="1:22" ht="21" thickTop="1">
      <c r="A46" s="540"/>
      <c r="B46" s="550"/>
      <c r="G46" s="559"/>
      <c r="H46" s="560"/>
      <c r="I46" s="559"/>
      <c r="J46" s="561"/>
      <c r="K46" s="559"/>
      <c r="L46" s="561"/>
      <c r="M46" s="559"/>
      <c r="N46" s="561"/>
      <c r="O46" s="559"/>
      <c r="P46" s="561"/>
      <c r="Q46" s="559"/>
      <c r="R46" s="562"/>
      <c r="S46" s="559"/>
      <c r="T46" s="558"/>
    </row>
    <row r="47" spans="1:22" ht="20.5">
      <c r="A47" s="540"/>
      <c r="B47" s="550"/>
      <c r="G47" s="563"/>
      <c r="H47" s="563"/>
      <c r="I47" s="563"/>
      <c r="J47" s="563"/>
      <c r="K47" s="563"/>
      <c r="L47" s="563"/>
      <c r="M47" s="563"/>
      <c r="N47" s="563"/>
      <c r="O47" s="563"/>
      <c r="P47" s="563"/>
      <c r="Q47" s="563"/>
      <c r="R47" s="563"/>
      <c r="S47" s="563"/>
      <c r="V47" s="558"/>
    </row>
    <row r="48" spans="1:22" ht="20.5">
      <c r="A48" s="540"/>
      <c r="B48" s="557"/>
      <c r="G48" s="553"/>
      <c r="H48" s="553"/>
      <c r="I48" s="553"/>
      <c r="J48" s="553"/>
      <c r="K48" s="553"/>
      <c r="L48" s="553"/>
      <c r="M48" s="553"/>
      <c r="N48" s="553"/>
      <c r="O48" s="553"/>
      <c r="P48" s="553"/>
      <c r="Q48" s="553"/>
      <c r="R48" s="553"/>
      <c r="S48" s="561"/>
      <c r="T48" s="564"/>
    </row>
    <row r="49" spans="1:20" ht="20.5">
      <c r="A49" s="540"/>
      <c r="B49" s="557"/>
      <c r="G49" s="553"/>
      <c r="H49" s="553"/>
      <c r="I49" s="553"/>
      <c r="J49" s="553"/>
      <c r="K49" s="553"/>
      <c r="L49" s="553"/>
      <c r="M49" s="553"/>
      <c r="N49" s="553"/>
      <c r="O49" s="565"/>
      <c r="P49" s="553"/>
      <c r="Q49" s="553"/>
      <c r="R49" s="553"/>
      <c r="S49" s="561"/>
    </row>
    <row r="50" spans="1:20" ht="20.5">
      <c r="A50" s="540"/>
      <c r="B50" s="557"/>
      <c r="G50" s="553"/>
      <c r="H50" s="553"/>
      <c r="I50" s="553"/>
      <c r="J50" s="553"/>
      <c r="K50" s="553"/>
      <c r="L50" s="553"/>
      <c r="M50" s="553"/>
      <c r="N50" s="553"/>
      <c r="O50" s="565"/>
      <c r="P50" s="553"/>
      <c r="Q50" s="553"/>
      <c r="R50" s="553"/>
      <c r="S50" s="561"/>
    </row>
    <row r="51" spans="1:20" ht="20.5">
      <c r="A51" s="540"/>
      <c r="B51" s="550"/>
      <c r="G51" s="566"/>
      <c r="H51" s="566"/>
      <c r="I51" s="566"/>
      <c r="J51" s="566"/>
      <c r="K51" s="566"/>
      <c r="L51" s="566"/>
      <c r="M51" s="566"/>
      <c r="N51" s="566"/>
      <c r="O51" s="566"/>
      <c r="P51" s="566"/>
      <c r="Q51" s="566"/>
      <c r="R51" s="566"/>
      <c r="S51" s="566"/>
    </row>
    <row r="52" spans="1:20" ht="20.5">
      <c r="A52" s="540"/>
      <c r="B52" s="550"/>
      <c r="G52" s="552"/>
      <c r="H52" s="553"/>
      <c r="I52" s="552"/>
      <c r="J52" s="553"/>
      <c r="K52" s="552"/>
      <c r="L52" s="553"/>
      <c r="M52" s="552"/>
      <c r="N52" s="553"/>
      <c r="O52" s="552"/>
      <c r="P52" s="553"/>
      <c r="Q52" s="552"/>
      <c r="R52" s="553"/>
      <c r="S52" s="552"/>
      <c r="T52" s="554"/>
    </row>
  </sheetData>
  <mergeCells count="6">
    <mergeCell ref="I9:M9"/>
    <mergeCell ref="O9:S9"/>
    <mergeCell ref="I10:S10"/>
    <mergeCell ref="I31:M31"/>
    <mergeCell ref="O31:S31"/>
    <mergeCell ref="I32:S32"/>
  </mergeCells>
  <printOptions horizontalCentered="1"/>
  <pageMargins left="0.39370078740157483" right="0.19685039370078741" top="0.59055118110236227" bottom="0.39370078740157483" header="0.19685039370078741" footer="0.3937007874015748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Notes 1</vt:lpstr>
      <vt:lpstr>Notes 18</vt:lpstr>
      <vt:lpstr>Notes 19-21</vt:lpstr>
      <vt:lpstr>Notes 20.2</vt:lpstr>
      <vt:lpstr>'Notes 1'!Print_Area</vt:lpstr>
      <vt:lpstr>'Notes 18'!Print_Area</vt:lpstr>
      <vt:lpstr>'Notes 19-21'!Print_Area</vt:lpstr>
      <vt:lpstr>'Notes 20.2'!Print_Area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2022-05-10T10:01:45Z</cp:lastPrinted>
  <dcterms:created xsi:type="dcterms:W3CDTF">2022-05-10T10:01:09Z</dcterms:created>
  <dcterms:modified xsi:type="dcterms:W3CDTF">2022-05-10T10:02:19Z</dcterms:modified>
</cp:coreProperties>
</file>