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onedrive-global.kpmg.com/personal/ailada_kpmg_co_th/Documents/AIS Group/2022/Q1 2022/1 Draft FS/Draft AIS Q1'22/KPMG/FS SEC/"/>
    </mc:Choice>
  </mc:AlternateContent>
  <xr:revisionPtr revIDLastSave="360" documentId="14_{EB16E1E6-8DF2-415B-A6C1-FECB6F1283FA}" xr6:coauthVersionLast="47" xr6:coauthVersionMax="47" xr10:uidLastSave="{47297B8C-DDC4-48AA-9C1E-9CBCB5F9D947}"/>
  <bookViews>
    <workbookView xWindow="-110" yWindow="-110" windowWidth="19420" windowHeight="10420" tabRatio="746" xr2:uid="{00000000-000D-0000-FFFF-FFFF00000000}"/>
  </bookViews>
  <sheets>
    <sheet name="SFP(3-5)" sheetId="6" r:id="rId1"/>
    <sheet name="SI (3M)(6)" sheetId="24" r:id="rId2"/>
    <sheet name="SCI (3M)(7)" sheetId="25" r:id="rId3"/>
    <sheet name="SCE(Conso) PY(8)" sheetId="17" r:id="rId4"/>
    <sheet name="SCE(Conso) CY(9)" sheetId="30" r:id="rId5"/>
    <sheet name="SCE (Separate) PY(10)" sheetId="23" r:id="rId6"/>
    <sheet name="SCE (Separate) CY(11)" sheetId="31" r:id="rId7"/>
    <sheet name="SCF(12-13)" sheetId="19" r:id="rId8"/>
  </sheets>
  <externalReferences>
    <externalReference r:id="rId9"/>
    <externalReference r:id="rId10"/>
  </externalReferences>
  <definedNames>
    <definedName name="_xlnm._FilterDatabase" localSheetId="1" hidden="1">'SI (3M)(6)'!$A$1:$J$49</definedName>
    <definedName name="_GoBack" localSheetId="0">'SFP(3-5)'!#REF!</definedName>
    <definedName name="_xlnm.Print_Area" localSheetId="7">'SCF(12-13)'!$A$1:$I$91</definedName>
    <definedName name="_xlnm.Print_Area" localSheetId="0">'SFP(3-5)'!$A$1:$J$128</definedName>
    <definedName name="SCALE" localSheetId="5">[1]PL_FST11!$L$31</definedName>
    <definedName name="SCALE" localSheetId="0">[2]BS_FST08!$L$31</definedName>
    <definedName name="SCALE" localSheetId="1">[2]PL_FST11!$L$31</definedName>
    <definedName name="Z_62C88142_195A_406E_A347_1C61EA880C0D_.wvu.PrintArea" localSheetId="3" hidden="1">'SCE(Conso) PY(8)'!#REF!</definedName>
    <definedName name="Z_62C88142_195A_406E_A347_1C61EA880C0D_.wvu.PrintArea" localSheetId="7" hidden="1">'SCF(12-13)'!#REF!</definedName>
    <definedName name="Z_62C88142_195A_406E_A347_1C61EA880C0D_.wvu.PrintArea" localSheetId="2" hidden="1">'SCI (3M)(7)'!#REF!</definedName>
    <definedName name="Z_62C88142_195A_406E_A347_1C61EA880C0D_.wvu.PrintArea" localSheetId="0" hidden="1">'SFP(3-5)'!$A$6:$J$11</definedName>
    <definedName name="Z_62C88142_195A_406E_A347_1C61EA880C0D_.wvu.PrintArea" localSheetId="1" hidden="1">'SI (3M)(6)'!#REF!</definedName>
    <definedName name="Z_62C88142_195A_406E_A347_1C61EA880C0D_.wvu.Rows" localSheetId="3" hidden="1">'SCE(Conso) PY(8)'!#REF!</definedName>
    <definedName name="Z_8AE384D2_954E_4FC4_9E7B_72B2DA3D2D3A_.wvu.PrintArea" localSheetId="3" hidden="1">'SCE(Conso) PY(8)'!#REF!</definedName>
    <definedName name="Z_8AE384D2_954E_4FC4_9E7B_72B2DA3D2D3A_.wvu.PrintArea" localSheetId="7" hidden="1">'SCF(12-13)'!#REF!</definedName>
    <definedName name="Z_8AE384D2_954E_4FC4_9E7B_72B2DA3D2D3A_.wvu.Rows" localSheetId="2" hidden="1">'SCI (3M)(7)'!#REF!</definedName>
    <definedName name="Z_8AE384D2_954E_4FC4_9E7B_72B2DA3D2D3A_.wvu.Rows" localSheetId="0" hidden="1">'SFP(3-5)'!#REF!</definedName>
    <definedName name="Z_8AE384D2_954E_4FC4_9E7B_72B2DA3D2D3A_.wvu.Rows" localSheetId="1" hidden="1">'SI (3M)(6)'!#REF!</definedName>
    <definedName name="Z_DFBF4CAE_57D7_4172_8C3A_8E3DF4930C4B_.wvu.PrintArea" localSheetId="3" hidden="1">'SCE(Conso) PY(8)'!#REF!</definedName>
    <definedName name="Z_DFBF4CAE_57D7_4172_8C3A_8E3DF4930C4B_.wvu.PrintArea" localSheetId="7" hidden="1">'SCF(12-13)'!#REF!</definedName>
    <definedName name="Z_DFBF4CAE_57D7_4172_8C3A_8E3DF4930C4B_.wvu.Rows" localSheetId="2" hidden="1">'SCI (3M)(7)'!#REF!</definedName>
    <definedName name="Z_DFBF4CAE_57D7_4172_8C3A_8E3DF4930C4B_.wvu.Rows" localSheetId="0" hidden="1">'SFP(3-5)'!#REF!</definedName>
    <definedName name="Z_DFBF4CAE_57D7_4172_8C3A_8E3DF4930C4B_.wvu.Rows" localSheetId="1" hidden="1">'SI (3M)(6)'!#REF!</definedName>
    <definedName name="Z_E1DB4DD3_3D3D_4C8E_ADFF_122E3B5E40F3_.wvu.PrintArea" localSheetId="3" hidden="1">'SCE(Conso) PY(8)'!#REF!</definedName>
    <definedName name="Z_E1DB4DD3_3D3D_4C8E_ADFF_122E3B5E40F3_.wvu.PrintArea" localSheetId="7" hidden="1">'SCF(12-13)'!#REF!</definedName>
    <definedName name="Z_E1DB4DD3_3D3D_4C8E_ADFF_122E3B5E40F3_.wvu.PrintArea" localSheetId="2" hidden="1">'SCI (3M)(7)'!#REF!</definedName>
    <definedName name="Z_E1DB4DD3_3D3D_4C8E_ADFF_122E3B5E40F3_.wvu.PrintArea" localSheetId="0" hidden="1">'SFP(3-5)'!$A$6:$J$11</definedName>
    <definedName name="Z_E1DB4DD3_3D3D_4C8E_ADFF_122E3B5E40F3_.wvu.PrintArea" localSheetId="1" hidden="1">'SI (3M)(6)'!#REF!</definedName>
    <definedName name="Z_E1DB4DD3_3D3D_4C8E_ADFF_122E3B5E40F3_.wvu.Rows" localSheetId="2" hidden="1">'SCI (3M)(7)'!#REF!</definedName>
    <definedName name="Z_E1DB4DD3_3D3D_4C8E_ADFF_122E3B5E40F3_.wvu.Rows" localSheetId="0" hidden="1">'SFP(3-5)'!#REF!</definedName>
    <definedName name="Z_E1DB4DD3_3D3D_4C8E_ADFF_122E3B5E40F3_.wvu.Rows" localSheetId="1" hidden="1">'SI (3M)(6)'!#REF!</definedName>
  </definedNames>
  <calcPr calcId="191028"/>
  <customWorkbookViews>
    <customWorkbookView name="PwC User - Personal View" guid="{DFBF4CAE-57D7-4172-8C3A-8E3DF4930C4B}" mergeInterval="0" personalView="1" maximized="1" windowWidth="1020" windowHeight="592" tabRatio="599" activeSheetId="4"/>
    <customWorkbookView name="AIS - Personal View" guid="{62C88142-195A-406E-A347-1C61EA880C0D}" mergeInterval="0" personalView="1" maximized="1" windowWidth="1276" windowHeight="848" tabRatio="599" activeSheetId="1"/>
    <customWorkbookView name="MS-WINXPPRD - Personal View" guid="{E1DB4DD3-3D3D-4C8E-ADFF-122E3B5E40F3}" mergeInterval="0" personalView="1" maximized="1" windowWidth="1020" windowHeight="592" tabRatio="599" activeSheetId="4"/>
    <customWorkbookView name="KPMG - Personal View" guid="{8AE384D2-954E-4FC4-9E7B-72B2DA3D2D3A}" mergeInterval="0" personalView="1" maximized="1" windowWidth="994" windowHeight="517" tabRatio="599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22" i="30" l="1"/>
  <c r="U23" i="31"/>
  <c r="S23" i="31"/>
  <c r="Q23" i="31"/>
  <c r="Q24" i="31" s="1"/>
  <c r="O24" i="31"/>
  <c r="M24" i="31"/>
  <c r="K24" i="31"/>
  <c r="I24" i="31"/>
  <c r="G24" i="31"/>
  <c r="E24" i="31"/>
  <c r="C24" i="31"/>
  <c r="U24" i="23"/>
  <c r="S24" i="23"/>
  <c r="Q24" i="23"/>
  <c r="O24" i="23"/>
  <c r="M24" i="23"/>
  <c r="K24" i="23"/>
  <c r="I24" i="23"/>
  <c r="G24" i="23"/>
  <c r="E24" i="23"/>
  <c r="C24" i="23"/>
  <c r="U23" i="23"/>
  <c r="S23" i="23"/>
  <c r="S22" i="23"/>
  <c r="U22" i="23" s="1"/>
  <c r="L31" i="30"/>
  <c r="AB33" i="30"/>
  <c r="X33" i="30"/>
  <c r="V33" i="30"/>
  <c r="T33" i="30"/>
  <c r="R33" i="30"/>
  <c r="P33" i="30"/>
  <c r="N33" i="30"/>
  <c r="L33" i="30"/>
  <c r="J33" i="30"/>
  <c r="H33" i="30"/>
  <c r="F33" i="30"/>
  <c r="D33" i="30"/>
  <c r="X32" i="30"/>
  <c r="Z32" i="30" s="1"/>
  <c r="AD32" i="30" s="1"/>
  <c r="X31" i="30"/>
  <c r="Z31" i="30"/>
  <c r="AD31" i="30" s="1"/>
  <c r="AB27" i="17"/>
  <c r="V27" i="17"/>
  <c r="T27" i="17"/>
  <c r="N27" i="17"/>
  <c r="L27" i="17"/>
  <c r="J27" i="17"/>
  <c r="H27" i="17"/>
  <c r="F27" i="17"/>
  <c r="D27" i="17"/>
  <c r="R27" i="17"/>
  <c r="X26" i="17"/>
  <c r="Z26" i="17" s="1"/>
  <c r="AD26" i="17" s="1"/>
  <c r="X25" i="17"/>
  <c r="Z25" i="17" s="1"/>
  <c r="AD25" i="17" s="1"/>
  <c r="Z33" i="30" l="1"/>
  <c r="AD33" i="30"/>
  <c r="AD27" i="17"/>
  <c r="Z27" i="17"/>
  <c r="X27" i="17"/>
  <c r="J128" i="6" l="1"/>
  <c r="H128" i="6"/>
  <c r="D128" i="6"/>
  <c r="D22" i="17"/>
  <c r="G42" i="19"/>
  <c r="D28" i="6" l="1"/>
  <c r="D30" i="6"/>
  <c r="E79" i="19"/>
  <c r="C79" i="19"/>
  <c r="D77" i="6"/>
  <c r="D67" i="6"/>
  <c r="C32" i="24"/>
  <c r="D40" i="6" l="1"/>
  <c r="G84" i="19"/>
  <c r="G38" i="19"/>
  <c r="G37" i="19"/>
  <c r="G28" i="19"/>
  <c r="G26" i="19"/>
  <c r="G17" i="19"/>
  <c r="G15" i="19"/>
  <c r="G14" i="19"/>
  <c r="C20" i="25"/>
  <c r="D76" i="6"/>
  <c r="D65" i="6"/>
  <c r="D73" i="6" s="1"/>
  <c r="P14" i="30"/>
  <c r="L14" i="30"/>
  <c r="AD25" i="30"/>
  <c r="AD26" i="30" s="1"/>
  <c r="D26" i="30"/>
  <c r="F26" i="30"/>
  <c r="H26" i="30"/>
  <c r="J26" i="30"/>
  <c r="L26" i="30"/>
  <c r="N26" i="30"/>
  <c r="P26" i="30"/>
  <c r="R26" i="30"/>
  <c r="R28" i="30" s="1"/>
  <c r="R34" i="30" s="1"/>
  <c r="T26" i="30"/>
  <c r="V26" i="30"/>
  <c r="X26" i="30"/>
  <c r="Z26" i="30"/>
  <c r="AB26" i="30"/>
  <c r="C26" i="25"/>
  <c r="C13" i="24"/>
  <c r="C18" i="24"/>
  <c r="C25" i="24"/>
  <c r="C27" i="24" s="1"/>
  <c r="D125" i="6"/>
  <c r="I18" i="31"/>
  <c r="C20" i="24" l="1"/>
  <c r="H125" i="6"/>
  <c r="C37" i="24" l="1"/>
  <c r="D127" i="6"/>
  <c r="F25" i="6"/>
  <c r="C39" i="24" l="1"/>
  <c r="I79" i="19"/>
  <c r="I68" i="19"/>
  <c r="E68" i="19"/>
  <c r="I30" i="19"/>
  <c r="I45" i="19" s="1"/>
  <c r="I48" i="19" s="1"/>
  <c r="I21" i="25"/>
  <c r="E26" i="25"/>
  <c r="E21" i="25"/>
  <c r="I25" i="24"/>
  <c r="I18" i="24"/>
  <c r="I13" i="24"/>
  <c r="E25" i="24"/>
  <c r="E18" i="24"/>
  <c r="E13" i="24"/>
  <c r="E20" i="24" s="1"/>
  <c r="E27" i="24" s="1"/>
  <c r="E37" i="24" s="1"/>
  <c r="E39" i="24" s="1"/>
  <c r="E44" i="24" s="1"/>
  <c r="E42" i="24" s="1"/>
  <c r="X14" i="30"/>
  <c r="Z14" i="30" s="1"/>
  <c r="AD14" i="30" s="1"/>
  <c r="S15" i="31"/>
  <c r="U15" i="31" s="1"/>
  <c r="E22" i="25" l="1"/>
  <c r="E27" i="25" s="1"/>
  <c r="E25" i="25" s="1"/>
  <c r="E11" i="19"/>
  <c r="E30" i="19" s="1"/>
  <c r="E45" i="19" s="1"/>
  <c r="E48" i="19" s="1"/>
  <c r="E83" i="19" s="1"/>
  <c r="E85" i="19" s="1"/>
  <c r="E11" i="25"/>
  <c r="I20" i="24"/>
  <c r="I27" i="24" s="1"/>
  <c r="I37" i="24" s="1"/>
  <c r="I39" i="24" s="1"/>
  <c r="I83" i="19"/>
  <c r="I85" i="19" s="1"/>
  <c r="I42" i="24" l="1"/>
  <c r="I44" i="24" s="1"/>
  <c r="I11" i="25" s="1"/>
  <c r="I22" i="25" s="1"/>
  <c r="I25" i="25" s="1"/>
  <c r="I27" i="25" s="1"/>
  <c r="N19" i="17"/>
  <c r="C21" i="25"/>
  <c r="J40" i="6"/>
  <c r="G25" i="24" l="1"/>
  <c r="H40" i="6"/>
  <c r="S15" i="23" l="1"/>
  <c r="R22" i="17" l="1"/>
  <c r="R28" i="17" l="1"/>
  <c r="X14" i="17"/>
  <c r="Z14" i="17" s="1"/>
  <c r="AD14" i="17" s="1"/>
  <c r="J73" i="6" l="1"/>
  <c r="Q19" i="31" l="1"/>
  <c r="O19" i="31"/>
  <c r="O25" i="31" s="1"/>
  <c r="K19" i="31"/>
  <c r="I19" i="31"/>
  <c r="G19" i="31"/>
  <c r="E19" i="31"/>
  <c r="E25" i="31" s="1"/>
  <c r="C19" i="31"/>
  <c r="C25" i="31" s="1"/>
  <c r="U18" i="31"/>
  <c r="S17" i="31"/>
  <c r="M25" i="31"/>
  <c r="AB22" i="30"/>
  <c r="AB28" i="30" s="1"/>
  <c r="V22" i="30"/>
  <c r="V28" i="30" s="1"/>
  <c r="T22" i="30"/>
  <c r="T28" i="30" s="1"/>
  <c r="P22" i="30"/>
  <c r="P28" i="30" s="1"/>
  <c r="N22" i="30"/>
  <c r="N28" i="30" s="1"/>
  <c r="L22" i="30"/>
  <c r="L28" i="30" s="1"/>
  <c r="J22" i="30"/>
  <c r="J28" i="30" s="1"/>
  <c r="H22" i="30"/>
  <c r="H28" i="30" s="1"/>
  <c r="H34" i="30" s="1"/>
  <c r="F22" i="30"/>
  <c r="F28" i="30" s="1"/>
  <c r="D22" i="30"/>
  <c r="D28" i="30" s="1"/>
  <c r="X20" i="30"/>
  <c r="Z20" i="30" s="1"/>
  <c r="AD20" i="30" s="1"/>
  <c r="X19" i="30"/>
  <c r="Z19" i="30" s="1"/>
  <c r="AD19" i="30" s="1"/>
  <c r="P34" i="30"/>
  <c r="F73" i="6"/>
  <c r="S19" i="31" l="1"/>
  <c r="U17" i="31"/>
  <c r="U19" i="31" s="1"/>
  <c r="K25" i="31"/>
  <c r="G25" i="31"/>
  <c r="T34" i="30"/>
  <c r="F34" i="30"/>
  <c r="D34" i="30"/>
  <c r="V34" i="30"/>
  <c r="AB34" i="30"/>
  <c r="N34" i="30"/>
  <c r="J34" i="30"/>
  <c r="Z22" i="30"/>
  <c r="Z28" i="30" s="1"/>
  <c r="AD22" i="30"/>
  <c r="AD28" i="30" s="1"/>
  <c r="X22" i="30"/>
  <c r="X28" i="30" l="1"/>
  <c r="X34" i="30" s="1"/>
  <c r="F40" i="6" l="1"/>
  <c r="D28" i="17" l="1"/>
  <c r="F22" i="17"/>
  <c r="F28" i="17" s="1"/>
  <c r="H22" i="17"/>
  <c r="H28" i="17" s="1"/>
  <c r="J22" i="17"/>
  <c r="J28" i="17" s="1"/>
  <c r="L22" i="17"/>
  <c r="N22" i="17"/>
  <c r="N28" i="17" s="1"/>
  <c r="P22" i="17"/>
  <c r="P28" i="17" s="1"/>
  <c r="T22" i="17"/>
  <c r="V22" i="17"/>
  <c r="V28" i="17" s="1"/>
  <c r="AB22" i="17"/>
  <c r="K19" i="23" l="1"/>
  <c r="I19" i="23" l="1"/>
  <c r="G19" i="23"/>
  <c r="E19" i="23"/>
  <c r="C19" i="23"/>
  <c r="K25" i="23" l="1"/>
  <c r="O19" i="23"/>
  <c r="H82" i="6"/>
  <c r="Q19" i="23"/>
  <c r="G21" i="25"/>
  <c r="G68" i="19"/>
  <c r="G18" i="24"/>
  <c r="X19" i="17"/>
  <c r="Z19" i="17" s="1"/>
  <c r="AD19" i="17" s="1"/>
  <c r="AB28" i="17"/>
  <c r="G25" i="23"/>
  <c r="E25" i="23"/>
  <c r="C25" i="23"/>
  <c r="G79" i="19"/>
  <c r="S17" i="23"/>
  <c r="S19" i="23" s="1"/>
  <c r="X20" i="17"/>
  <c r="Z20" i="17" s="1"/>
  <c r="AD20" i="17" s="1"/>
  <c r="H25" i="6"/>
  <c r="H41" i="6" s="1"/>
  <c r="G13" i="24"/>
  <c r="H73" i="6"/>
  <c r="D82" i="6"/>
  <c r="D25" i="6"/>
  <c r="U18" i="23"/>
  <c r="J25" i="6"/>
  <c r="J82" i="6"/>
  <c r="F82" i="6"/>
  <c r="J125" i="6"/>
  <c r="J127" i="6" s="1"/>
  <c r="F125" i="6"/>
  <c r="F127" i="6" s="1"/>
  <c r="C68" i="19"/>
  <c r="H127" i="6" l="1"/>
  <c r="Q25" i="23"/>
  <c r="T28" i="17"/>
  <c r="U17" i="23"/>
  <c r="U19" i="23" s="1"/>
  <c r="M25" i="23"/>
  <c r="J83" i="6"/>
  <c r="O25" i="23"/>
  <c r="Z22" i="17"/>
  <c r="J41" i="6"/>
  <c r="F83" i="6"/>
  <c r="F128" i="6" s="1"/>
  <c r="F41" i="6"/>
  <c r="D41" i="6"/>
  <c r="X22" i="17"/>
  <c r="X28" i="17" s="1"/>
  <c r="D83" i="6"/>
  <c r="H83" i="6"/>
  <c r="G20" i="24"/>
  <c r="G27" i="24" s="1"/>
  <c r="G37" i="24" s="1"/>
  <c r="Q25" i="31" l="1"/>
  <c r="S22" i="31"/>
  <c r="S24" i="31" s="1"/>
  <c r="S25" i="23"/>
  <c r="U15" i="23"/>
  <c r="G39" i="24"/>
  <c r="G42" i="24" s="1"/>
  <c r="AD22" i="17"/>
  <c r="G44" i="24" l="1"/>
  <c r="G11" i="19" l="1"/>
  <c r="I22" i="31"/>
  <c r="S25" i="31"/>
  <c r="G11" i="25"/>
  <c r="G22" i="25" s="1"/>
  <c r="U22" i="31" l="1"/>
  <c r="U24" i="31" s="1"/>
  <c r="G25" i="25"/>
  <c r="G27" i="25" s="1"/>
  <c r="C44" i="24"/>
  <c r="C42" i="24" s="1"/>
  <c r="I25" i="31" l="1"/>
  <c r="U25" i="31"/>
  <c r="C11" i="19"/>
  <c r="C30" i="19" s="1"/>
  <c r="C45" i="19" s="1"/>
  <c r="C48" i="19" s="1"/>
  <c r="C83" i="19" s="1"/>
  <c r="C85" i="19" s="1"/>
  <c r="C11" i="25"/>
  <c r="C22" i="25" s="1"/>
  <c r="C27" i="25" s="1"/>
  <c r="C25" i="25" s="1"/>
  <c r="L34" i="30" l="1"/>
  <c r="L28" i="17"/>
  <c r="G30" i="19"/>
  <c r="G45" i="19" s="1"/>
  <c r="G48" i="19" s="1"/>
  <c r="G83" i="19" s="1"/>
  <c r="G85" i="19" s="1"/>
  <c r="Z34" i="30" l="1"/>
  <c r="AD34" i="30"/>
  <c r="Z28" i="17"/>
  <c r="AD28" i="17"/>
  <c r="I25" i="23" l="1"/>
  <c r="U25" i="2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Helen Kitayanond</author>
  </authors>
  <commentList>
    <comment ref="C17" authorId="0" shapeId="0" xr:uid="{681FEF21-C69A-4783-931D-81E983322FE2}">
      <text>
        <r>
          <rPr>
            <sz val="11"/>
            <rFont val="Times New Roman"/>
            <family val="1"/>
          </rPr>
          <t>Helen Kitayanond:
ต้องเท่ากับงบ AIS separate</t>
        </r>
      </text>
    </comment>
  </commentList>
</comments>
</file>

<file path=xl/sharedStrings.xml><?xml version="1.0" encoding="utf-8"?>
<sst xmlns="http://schemas.openxmlformats.org/spreadsheetml/2006/main" count="533" uniqueCount="278">
  <si>
    <t>ADVANCED  INFO  SERVICE  PUBLIC  COMPANY  LIMITED  AND  ITS  SUBSIDIARIES</t>
  </si>
  <si>
    <t>STATEMENTS  OF  FINANCIAL  POSITION</t>
  </si>
  <si>
    <t>AS  AT  MARCH  31,  2022</t>
  </si>
  <si>
    <t>UNIT : THOUSAND BAHT</t>
  </si>
  <si>
    <t>NOTES</t>
  </si>
  <si>
    <t>CONSOLIDATED</t>
  </si>
  <si>
    <t>SEPARATE</t>
  </si>
  <si>
    <t>FINANCIAL  STATEMENTS</t>
  </si>
  <si>
    <t xml:space="preserve">As at </t>
  </si>
  <si>
    <t>As at</t>
  </si>
  <si>
    <t>March 31,</t>
  </si>
  <si>
    <t>December 31,</t>
  </si>
  <si>
    <t>“Unaudited”</t>
  </si>
  <si>
    <t>ASSETS</t>
  </si>
  <si>
    <t>Current assets</t>
  </si>
  <si>
    <t>Cash and cash equivalents</t>
  </si>
  <si>
    <t>Specifically-designated bank deposits</t>
  </si>
  <si>
    <t>Restricted deposits at a financial institution</t>
  </si>
  <si>
    <t>Trade and other current receivables</t>
  </si>
  <si>
    <t>4, 18</t>
  </si>
  <si>
    <t>Contract assets</t>
  </si>
  <si>
    <t>Short-term loans to related parties</t>
  </si>
  <si>
    <t xml:space="preserve">                      -     </t>
  </si>
  <si>
    <t>Dividend receivable</t>
  </si>
  <si>
    <t>Inventories</t>
  </si>
  <si>
    <t>Current tax assets</t>
  </si>
  <si>
    <t>Other current financial assets</t>
  </si>
  <si>
    <t>Other current assets</t>
  </si>
  <si>
    <t>Total current assets</t>
  </si>
  <si>
    <t>Non-current assets</t>
  </si>
  <si>
    <t>Other non-current financial assets</t>
  </si>
  <si>
    <t>Investments in subsidiaries</t>
  </si>
  <si>
    <t>Investments in joint ventures</t>
  </si>
  <si>
    <t>Investment in an associate</t>
  </si>
  <si>
    <t>Long-term loans to a related party</t>
  </si>
  <si>
    <t>Property, plant and equipment</t>
  </si>
  <si>
    <t>Right-of-use assets</t>
  </si>
  <si>
    <t>Goodwill</t>
  </si>
  <si>
    <t>Other intangible assets other than goodwill</t>
  </si>
  <si>
    <t>Spectrum licenses</t>
  </si>
  <si>
    <t>Deferred tax assets</t>
  </si>
  <si>
    <t>Other non-current assets</t>
  </si>
  <si>
    <t>Total non-current assets</t>
  </si>
  <si>
    <t>Total assets</t>
  </si>
  <si>
    <r>
      <t>STATEMENTS  OF  FINANCIAL  POSITION</t>
    </r>
    <r>
      <rPr>
        <sz val="12"/>
        <rFont val="Times New Roman"/>
        <family val="1"/>
      </rPr>
      <t xml:space="preserve">  (CONTINUED)</t>
    </r>
  </si>
  <si>
    <t xml:space="preserve">LIABILITIES  AND  SHAREHOLDERS’  EQUITY </t>
  </si>
  <si>
    <t>Current liabilities</t>
  </si>
  <si>
    <t>Trade and other current payables</t>
  </si>
  <si>
    <t>11, 18</t>
  </si>
  <si>
    <t>Provision for revenue sharing</t>
  </si>
  <si>
    <t>Unearned income - mobile phone service</t>
  </si>
  <si>
    <t>Advance received from customers</t>
  </si>
  <si>
    <t>Current portion of long-term liabilities</t>
  </si>
  <si>
    <t>10, 18</t>
  </si>
  <si>
    <t>Current portion of spectrum licenses payable</t>
  </si>
  <si>
    <t>Current portion of lease liabilities</t>
  </si>
  <si>
    <t>Short-term borrowings from related parties</t>
  </si>
  <si>
    <t>Dividend payable</t>
  </si>
  <si>
    <t>Corporate income tax payable</t>
  </si>
  <si>
    <t>Other current financial liabilities</t>
  </si>
  <si>
    <t>Other current liabilities</t>
  </si>
  <si>
    <t>Total current liabilities</t>
  </si>
  <si>
    <t>Non-current liabilities</t>
  </si>
  <si>
    <t>Long-term liabilities</t>
  </si>
  <si>
    <t>Lease liabilities</t>
  </si>
  <si>
    <t>Provision for employee benefit</t>
  </si>
  <si>
    <t>Spectrum licenses payable</t>
  </si>
  <si>
    <t>Other non-current financial liabilities</t>
  </si>
  <si>
    <t>Other non-current liabilities</t>
  </si>
  <si>
    <t>Total non-current liabilities</t>
  </si>
  <si>
    <t>Total liabilities</t>
  </si>
  <si>
    <t>Shareholders’ equity</t>
  </si>
  <si>
    <t>Share capital</t>
  </si>
  <si>
    <t>4,997 million ordinary shares of</t>
  </si>
  <si>
    <t xml:space="preserve"> Baht 1.00 each</t>
  </si>
  <si>
    <t>Issued and paid share capital</t>
  </si>
  <si>
    <t>2,974 million ordinary shares of</t>
  </si>
  <si>
    <t xml:space="preserve"> Baht 1.00 each, fully paid</t>
  </si>
  <si>
    <t>Share premium</t>
  </si>
  <si>
    <t>Share premium on ordinary shares</t>
  </si>
  <si>
    <t>Other deficits</t>
  </si>
  <si>
    <t xml:space="preserve">Deficits arising from change in ownership interest </t>
  </si>
  <si>
    <t>in a subsidiary</t>
  </si>
  <si>
    <t xml:space="preserve">Retained earnings </t>
  </si>
  <si>
    <t xml:space="preserve">Appropriated </t>
  </si>
  <si>
    <t>Legal reserve</t>
  </si>
  <si>
    <t xml:space="preserve">Unappropriated </t>
  </si>
  <si>
    <t>Other components of shareholders’ equity</t>
  </si>
  <si>
    <t>Total shareholders’ equity attributable to owners</t>
  </si>
  <si>
    <t xml:space="preserve">   of the Company</t>
  </si>
  <si>
    <t>Non-controlling interests</t>
  </si>
  <si>
    <t>Total shareholders’ equity</t>
  </si>
  <si>
    <t>STATEMENTS  OF  INCOME</t>
  </si>
  <si>
    <t>FOR  THE  THREE-MONTH  PERIOD  ENDED  MARCH  31,  2022</t>
  </si>
  <si>
    <t>“UNAUDITED”</t>
  </si>
  <si>
    <t>Revenues</t>
  </si>
  <si>
    <t>Revenues from rendering of services and equipment rentals</t>
  </si>
  <si>
    <t>Revenue from sale of goods</t>
  </si>
  <si>
    <t>Total revenues</t>
  </si>
  <si>
    <t>Costs</t>
  </si>
  <si>
    <t>Cost of rendering of services and equipment rentals</t>
  </si>
  <si>
    <t>Cost of sale of goods</t>
  </si>
  <si>
    <t>Total costs</t>
  </si>
  <si>
    <t>Gross profit</t>
  </si>
  <si>
    <t>Distribution costs and administrative expenses</t>
  </si>
  <si>
    <t>Distribution costs</t>
  </si>
  <si>
    <t>Administrative expenses</t>
  </si>
  <si>
    <t>Total distribution costs and administrative expenses</t>
  </si>
  <si>
    <t>Profit from operating activities</t>
  </si>
  <si>
    <t>Finance income</t>
  </si>
  <si>
    <t>Other income</t>
  </si>
  <si>
    <t>Share of profit (loss) of subsidiaries, joint ventures and</t>
  </si>
  <si>
    <t>an associate accounted for using equity method</t>
  </si>
  <si>
    <t>7, 8</t>
  </si>
  <si>
    <t>Management benefit expenses</t>
  </si>
  <si>
    <t>Finance costs</t>
  </si>
  <si>
    <t>Profit before tax expense</t>
  </si>
  <si>
    <t>Tax expense</t>
  </si>
  <si>
    <t>Profit for the periods</t>
  </si>
  <si>
    <t>Profit attributable to</t>
  </si>
  <si>
    <t xml:space="preserve">    Owners of the Company</t>
  </si>
  <si>
    <t xml:space="preserve">    Non-controlling interests</t>
  </si>
  <si>
    <t>Earnings per share (in Baht)</t>
  </si>
  <si>
    <t xml:space="preserve">Basic earnings per share </t>
  </si>
  <si>
    <t xml:space="preserve">Diluted earnings per share </t>
  </si>
  <si>
    <t>Other comprehensive income</t>
  </si>
  <si>
    <t>Components of other comprehensive income that</t>
  </si>
  <si>
    <t>will be subsequently reclassified to profit or loss</t>
  </si>
  <si>
    <t>Exchange differences on translating financial statement</t>
  </si>
  <si>
    <t>accounted for using equity method</t>
  </si>
  <si>
    <t>Income tax relating to components of other comprehensive</t>
  </si>
  <si>
    <t>income that will  be subsequently reclassified to profit or loss</t>
  </si>
  <si>
    <t>Other comprehensive income for the periods - net of tax</t>
  </si>
  <si>
    <t>Total comprehensive income for the periods</t>
  </si>
  <si>
    <t>Total comprehensive income attributable to</t>
  </si>
  <si>
    <t>Owners of the Company</t>
  </si>
  <si>
    <t xml:space="preserve">STATEMENTS  OF  CHANGES  IN  SHAREHOLDERS’  EQUITY </t>
  </si>
  <si>
    <t xml:space="preserve">CONSOLIDATED  FINANCIAL  STATEMENTS  </t>
  </si>
  <si>
    <t>Retained earnings</t>
  </si>
  <si>
    <t>Issued and</t>
  </si>
  <si>
    <t>Deficits arising</t>
  </si>
  <si>
    <t>Total other</t>
  </si>
  <si>
    <t>Total shareholders’</t>
  </si>
  <si>
    <t>paid</t>
  </si>
  <si>
    <t>from change in</t>
  </si>
  <si>
    <t>Reserve for</t>
  </si>
  <si>
    <t>Gain on</t>
  </si>
  <si>
    <t>components of</t>
  </si>
  <si>
    <t>equity attributable</t>
  </si>
  <si>
    <t>Non-</t>
  </si>
  <si>
    <t>Total</t>
  </si>
  <si>
    <t>share</t>
  </si>
  <si>
    <t>Share</t>
  </si>
  <si>
    <t xml:space="preserve">ownership interest </t>
  </si>
  <si>
    <t>Legal</t>
  </si>
  <si>
    <t>Unappro-</t>
  </si>
  <si>
    <t>share-</t>
  </si>
  <si>
    <t>dilution of</t>
  </si>
  <si>
    <t>Currency</t>
  </si>
  <si>
    <t>Hedging</t>
  </si>
  <si>
    <t>Fair value</t>
  </si>
  <si>
    <t>shareholders’</t>
  </si>
  <si>
    <t>to owners</t>
  </si>
  <si>
    <t>controlling</t>
  </si>
  <si>
    <t>Notes</t>
  </si>
  <si>
    <t>capital</t>
  </si>
  <si>
    <t>premium</t>
  </si>
  <si>
    <t>in subsidiaries</t>
  </si>
  <si>
    <t>reserve</t>
  </si>
  <si>
    <t>priated</t>
  </si>
  <si>
    <t>based payment</t>
  </si>
  <si>
    <t>investment</t>
  </si>
  <si>
    <t>Conversion</t>
  </si>
  <si>
    <t xml:space="preserve">reserves </t>
  </si>
  <si>
    <t>equity</t>
  </si>
  <si>
    <t>of the Company</t>
  </si>
  <si>
    <t>interests</t>
  </si>
  <si>
    <t>Balance as at January 1, 2021</t>
  </si>
  <si>
    <t>Transactions with owners, recorded directly</t>
  </si>
  <si>
    <t>in shareholders’ equity</t>
  </si>
  <si>
    <t>Contributions by and distributions to owners of</t>
  </si>
  <si>
    <t>the Company</t>
  </si>
  <si>
    <t>Share-based payment transaction</t>
  </si>
  <si>
    <t>Dividends paid</t>
  </si>
  <si>
    <t>Total contributions by and distributions to owners</t>
  </si>
  <si>
    <t>Comprehensive income for the period</t>
  </si>
  <si>
    <t>Profit for the period</t>
  </si>
  <si>
    <t>Total comprehensive income for the period</t>
  </si>
  <si>
    <t>Balance as at March 31, 2021</t>
  </si>
  <si>
    <r>
      <t xml:space="preserve">STATEMENTS  OF  CHANGES  IN  SHAREHOLDERS’  EQUITY </t>
    </r>
    <r>
      <rPr>
        <sz val="12"/>
        <rFont val="Times New Roman"/>
        <family val="1"/>
      </rPr>
      <t>(CONTINUED)</t>
    </r>
  </si>
  <si>
    <t>Balance as at January 1, 2022</t>
  </si>
  <si>
    <t>Changes in ownership interest in a subsidiary</t>
  </si>
  <si>
    <t>Change in ownership interest in a subsidiary</t>
  </si>
  <si>
    <t>Total changes in ownership interest in a subsidiary</t>
  </si>
  <si>
    <t>Total transactions with owners, recorded directly</t>
  </si>
  <si>
    <t>Balance as at March 31, 2022</t>
  </si>
  <si>
    <t>SEPARATE   FINANCIAL  STATEMENTS</t>
  </si>
  <si>
    <t>Share of other</t>
  </si>
  <si>
    <t xml:space="preserve">comprehensive gain (loss) </t>
  </si>
  <si>
    <t xml:space="preserve">Total other </t>
  </si>
  <si>
    <t xml:space="preserve">Reserve for </t>
  </si>
  <si>
    <t xml:space="preserve">Gain on </t>
  </si>
  <si>
    <t>of subsidiaries</t>
  </si>
  <si>
    <t xml:space="preserve">components of </t>
  </si>
  <si>
    <t xml:space="preserve">Total </t>
  </si>
  <si>
    <t>share-based</t>
  </si>
  <si>
    <t xml:space="preserve">accounted for </t>
  </si>
  <si>
    <t xml:space="preserve">shareholders’ </t>
  </si>
  <si>
    <t>share capital</t>
  </si>
  <si>
    <t>Unappropriated</t>
  </si>
  <si>
    <t>payment</t>
  </si>
  <si>
    <t>using equity method</t>
  </si>
  <si>
    <t>Transactions with owners, recorded directly in shareholders’ equity</t>
  </si>
  <si>
    <t>Total transactions with owners, recorded directly in shareholders’ equity</t>
  </si>
  <si>
    <t>STATEMENTS  OF  CASH  FLOWS</t>
  </si>
  <si>
    <t>Cash flows from operating activities</t>
  </si>
  <si>
    <t>Adjustments for</t>
  </si>
  <si>
    <t xml:space="preserve">                                                             </t>
  </si>
  <si>
    <t>Expected credit losses</t>
  </si>
  <si>
    <t>Loss on unused equipment</t>
  </si>
  <si>
    <t>Loss on terminate contract assets</t>
  </si>
  <si>
    <t>(Gain) loss on sales and write-off of assets</t>
  </si>
  <si>
    <t>Share of (profit) loss of subsidiaries, joint ventures and</t>
  </si>
  <si>
    <t xml:space="preserve">    an associate accounted for using equity method</t>
  </si>
  <si>
    <t>Employee benefit expense</t>
  </si>
  <si>
    <t xml:space="preserve">Cash provided by operation before </t>
  </si>
  <si>
    <t xml:space="preserve">    changes in operating assets and liabilities</t>
  </si>
  <si>
    <t>Changes in operating assets and liabilities</t>
  </si>
  <si>
    <t xml:space="preserve">Trade and other current receivables </t>
  </si>
  <si>
    <t>Cash generated from (used in) operating activities</t>
  </si>
  <si>
    <t>Employee benefit paid</t>
  </si>
  <si>
    <t>Tax paid</t>
  </si>
  <si>
    <t>Net cash provided by (used in) operating activities</t>
  </si>
  <si>
    <r>
      <t>STATEMENTS  OF  CASH  FLOWS</t>
    </r>
    <r>
      <rPr>
        <sz val="12"/>
        <rFont val="Times New Roman"/>
        <family val="1"/>
      </rPr>
      <t xml:space="preserve">  (CONTINUED)</t>
    </r>
  </si>
  <si>
    <t>Cash flows from investing activities</t>
  </si>
  <si>
    <t>Interest received</t>
  </si>
  <si>
    <t>Purchase of property, plant, equipment and other</t>
  </si>
  <si>
    <t xml:space="preserve">   intangible assets other than goodwill</t>
  </si>
  <si>
    <t>Proceed from sale of equipment</t>
  </si>
  <si>
    <t>Payment of spectrum license</t>
  </si>
  <si>
    <t xml:space="preserve">Repayments of short-term loans to related parties </t>
  </si>
  <si>
    <t xml:space="preserve">Proceeds from short-term loans to related parties </t>
  </si>
  <si>
    <t>Net cash used in investing activities</t>
  </si>
  <si>
    <t>Cash flows from financing activities</t>
  </si>
  <si>
    <t>Finance costs paid</t>
  </si>
  <si>
    <t>Lease liabilities paid</t>
  </si>
  <si>
    <t>Net decrease in short-term borrowings from financial institutions</t>
  </si>
  <si>
    <t>Proceeds from short-term borrowings from related parties</t>
  </si>
  <si>
    <t>Cash paid for purchase of a subsidiary from</t>
  </si>
  <si>
    <t xml:space="preserve">   non-controlling interest</t>
  </si>
  <si>
    <t>Repayments of long-term borrowings from financial institutions</t>
  </si>
  <si>
    <t>Net cash  provided by (used in) financing activities</t>
  </si>
  <si>
    <t>Effect of exchange rate changes on balances held</t>
  </si>
  <si>
    <t xml:space="preserve">   in foreign currencies</t>
  </si>
  <si>
    <t>Net increase (decrease) in cash and cash equivalents</t>
  </si>
  <si>
    <t>Cash and cash equivalents as at January 1,</t>
  </si>
  <si>
    <t>Cash and cash equivalents as at March 31,</t>
  </si>
  <si>
    <t>Supplemental disclosures of cash flow information</t>
  </si>
  <si>
    <t xml:space="preserve">Non-cash transactions </t>
  </si>
  <si>
    <t>Outstanding debts arising from investments in</t>
  </si>
  <si>
    <t>capital expenditures, spectrum license and lease liabilities</t>
  </si>
  <si>
    <t xml:space="preserve"> </t>
  </si>
  <si>
    <t>Net (loss)/gain from fair value measurement of derivative assets</t>
  </si>
  <si>
    <r>
      <t xml:space="preserve">STATEMENTS  OF  CHANGES  IN  SHAREHOLDERS’  EQUITY </t>
    </r>
    <r>
      <rPr>
        <sz val="12"/>
        <color theme="1"/>
        <rFont val="Times New Roman"/>
        <family val="1"/>
      </rPr>
      <t>(CONTINUED)</t>
    </r>
  </si>
  <si>
    <t>Authorised share capital</t>
  </si>
  <si>
    <t>Total liabilities and shareholders’ equity</t>
  </si>
  <si>
    <t>Gain on cash flow hedges</t>
  </si>
  <si>
    <t xml:space="preserve">Share of other comprehensive gain of subsidiaries </t>
  </si>
  <si>
    <t>Other financial liabilities</t>
  </si>
  <si>
    <t>(CONTINUED)</t>
  </si>
  <si>
    <t>Loss for obsolete, decline in value and write-off inventories</t>
  </si>
  <si>
    <t>STATEMENTS  OF  COMPREHENSIVE  INCOME</t>
  </si>
  <si>
    <t>Net gain/(loss) on foreign exchange rate</t>
  </si>
  <si>
    <t xml:space="preserve">Unrealised (gain)/loss on foreign exchange rate and </t>
  </si>
  <si>
    <t xml:space="preserve">    loss/(gain) from fair value measurement of derivative assets</t>
  </si>
  <si>
    <t xml:space="preserve">Depreciation and amortisation </t>
  </si>
  <si>
    <t>Repayments of  long-term borrowings from a related party</t>
  </si>
  <si>
    <t>(Gain) on sales of investment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</si>
</sst>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;\(#,##0\)"/>
    <numFmt numFmtId="166" formatCode="_(* #,##0_);_(* \(#,##0\);_(* &quot;-&quot;??_);_(@_)"/>
    <numFmt numFmtId="167" formatCode="_-* #,##0;[Red]\(#,##0\);_-* &quot;-&quot;_-;_-@_-"/>
    <numFmt numFmtId="168" formatCode="0.00_)"/>
    <numFmt numFmtId="169" formatCode="0.0%"/>
    <numFmt numFmtId="170" formatCode="_-* #,##0_-;\-* #,##0_-;_-* &quot;-&quot;??_-;_-@_-"/>
    <numFmt numFmtId="171" formatCode="_(* #,##0.00000_);_(* \(#,##0.00000\);_(* &quot;-&quot;?????_);_(@_)"/>
    <numFmt numFmtId="172" formatCode="_(* #,##0.0000_);_(* \(#,##0.0000\);_(* &quot;-&quot;????_);_(@_)"/>
    <numFmt numFmtId="173" formatCode="_(* #,##0.000000_);_(* \(#,##0.000000\);_(* &quot;-&quot;??????_);_(@_)"/>
    <numFmt numFmtId="174" formatCode="_(* #,##0_);_(* \(#,##0\);_(* &quot;-&quot;????_);_(@_)"/>
    <numFmt numFmtId="175" formatCode="_(* #,##0_);_(* \(#,##0\);_(* &quot;-&quot;?????_);_(@_)"/>
    <numFmt numFmtId="176" formatCode="_(* #,##0.00_);_(* \(#,##0.00\);_(* &quot;-&quot;??????_);_(@_)"/>
    <numFmt numFmtId="177" formatCode="_(* #,##0_);_(* \(#,##0\);_(* &quot;-&quot;??????_);_(@_)"/>
    <numFmt numFmtId="178" formatCode="#,##0.00;\(#,##0.00\)"/>
    <numFmt numFmtId="179" formatCode="_(* #,##0.00_);_(* \(#,##0.00\);_(* &quot;-&quot;_);_(@_)"/>
  </numFmts>
  <fonts count="40">
    <font>
      <sz val="11"/>
      <name val="Times New Roman"/>
      <family val="1"/>
    </font>
    <font>
      <sz val="14"/>
      <name val="Cordia New"/>
      <family val="2"/>
    </font>
    <font>
      <sz val="8"/>
      <name val="Times New Roman"/>
      <family val="1"/>
    </font>
    <font>
      <b/>
      <i/>
      <sz val="16"/>
      <name val="Helv"/>
    </font>
    <font>
      <sz val="11"/>
      <name val="Times New Roman"/>
      <family val="1"/>
    </font>
    <font>
      <sz val="15"/>
      <name val="Angsana New"/>
      <family val="1"/>
    </font>
    <font>
      <sz val="14"/>
      <name val="Angsana New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5"/>
      <name val="Angsana New"/>
      <family val="1"/>
    </font>
    <font>
      <sz val="10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8"/>
      <name val="Times New Roman"/>
      <family val="1"/>
    </font>
    <font>
      <sz val="9"/>
      <name val="Times New Roman"/>
      <family val="1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sz val="10"/>
      <color indexed="10"/>
      <name val="Arial"/>
      <family val="2"/>
    </font>
    <font>
      <sz val="10"/>
      <name val="MS Sans Serif"/>
      <family val="2"/>
      <charset val="222"/>
    </font>
    <font>
      <sz val="11"/>
      <name val="Arial"/>
      <family val="2"/>
    </font>
    <font>
      <sz val="11"/>
      <name val="Angsana New"/>
      <family val="1"/>
    </font>
    <font>
      <sz val="11"/>
      <color theme="1"/>
      <name val="Calibri"/>
      <family val="2"/>
      <charset val="222"/>
      <scheme val="minor"/>
    </font>
    <font>
      <sz val="12"/>
      <color theme="0" tint="-0.34998626667073579"/>
      <name val="Times New Roman"/>
      <family val="1"/>
    </font>
    <font>
      <sz val="14"/>
      <name val="CordiaUPC"/>
      <family val="2"/>
      <charset val="222"/>
    </font>
    <font>
      <sz val="10"/>
      <color rgb="FFFF0000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8"/>
      <color theme="1"/>
      <name val="Times New Roman"/>
      <family val="1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sz val="8"/>
      <color theme="1"/>
      <name val="Times New Roman"/>
      <family val="1"/>
    </font>
    <font>
      <sz val="11"/>
      <color theme="1"/>
      <name val="Angsana New"/>
      <family val="1"/>
    </font>
    <font>
      <sz val="14"/>
      <color theme="1"/>
      <name val="Angsana New"/>
      <family val="1"/>
    </font>
    <font>
      <sz val="11"/>
      <color theme="1"/>
      <name val="Times New Roman"/>
      <family val="1"/>
    </font>
    <font>
      <i/>
      <sz val="10"/>
      <color theme="1"/>
      <name val="Times New Roman"/>
      <family val="1"/>
    </font>
  </fonts>
  <fills count="20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0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03">
    <xf numFmtId="0" fontId="0" fillId="0" borderId="0"/>
    <xf numFmtId="0" fontId="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8" fontId="3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23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9" fillId="0" borderId="0"/>
    <xf numFmtId="0" fontId="5" fillId="0" borderId="0"/>
    <xf numFmtId="0" fontId="9" fillId="0" borderId="0"/>
    <xf numFmtId="0" fontId="5" fillId="0" borderId="0"/>
    <xf numFmtId="0" fontId="26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4" fontId="17" fillId="2" borderId="1" applyNumberFormat="0" applyProtection="0">
      <alignment vertical="center"/>
    </xf>
    <xf numFmtId="4" fontId="18" fillId="2" borderId="1" applyNumberFormat="0" applyProtection="0">
      <alignment vertical="center"/>
    </xf>
    <xf numFmtId="4" fontId="17" fillId="2" borderId="1" applyNumberFormat="0" applyProtection="0">
      <alignment horizontal="left" vertical="center" indent="1"/>
    </xf>
    <xf numFmtId="4" fontId="17" fillId="2" borderId="1" applyNumberFormat="0" applyProtection="0">
      <alignment horizontal="left" vertical="center" indent="1"/>
    </xf>
    <xf numFmtId="0" fontId="10" fillId="3" borderId="1" applyNumberFormat="0" applyProtection="0">
      <alignment horizontal="left" vertical="center" indent="1"/>
    </xf>
    <xf numFmtId="4" fontId="17" fillId="4" borderId="1" applyNumberFormat="0" applyProtection="0">
      <alignment horizontal="right" vertical="center"/>
    </xf>
    <xf numFmtId="4" fontId="17" fillId="5" borderId="1" applyNumberFormat="0" applyProtection="0">
      <alignment horizontal="right" vertical="center"/>
    </xf>
    <xf numFmtId="4" fontId="17" fillId="6" borderId="1" applyNumberFormat="0" applyProtection="0">
      <alignment horizontal="right" vertical="center"/>
    </xf>
    <xf numFmtId="4" fontId="17" fillId="7" borderId="1" applyNumberFormat="0" applyProtection="0">
      <alignment horizontal="right" vertical="center"/>
    </xf>
    <xf numFmtId="4" fontId="17" fillId="8" borderId="1" applyNumberFormat="0" applyProtection="0">
      <alignment horizontal="right" vertical="center"/>
    </xf>
    <xf numFmtId="4" fontId="17" fillId="9" borderId="1" applyNumberFormat="0" applyProtection="0">
      <alignment horizontal="right" vertical="center"/>
    </xf>
    <xf numFmtId="4" fontId="17" fillId="10" borderId="1" applyNumberFormat="0" applyProtection="0">
      <alignment horizontal="right" vertical="center"/>
    </xf>
    <xf numFmtId="4" fontId="17" fillId="11" borderId="1" applyNumberFormat="0" applyProtection="0">
      <alignment horizontal="right" vertical="center"/>
    </xf>
    <xf numFmtId="4" fontId="17" fillId="12" borderId="1" applyNumberFormat="0" applyProtection="0">
      <alignment horizontal="right" vertical="center"/>
    </xf>
    <xf numFmtId="4" fontId="19" fillId="13" borderId="1" applyNumberFormat="0" applyProtection="0">
      <alignment horizontal="left" vertical="center" indent="1"/>
    </xf>
    <xf numFmtId="4" fontId="17" fillId="14" borderId="2" applyNumberFormat="0" applyProtection="0">
      <alignment horizontal="left" vertical="center" indent="1"/>
    </xf>
    <xf numFmtId="4" fontId="20" fillId="15" borderId="0" applyNumberFormat="0" applyProtection="0">
      <alignment horizontal="left" vertical="center" indent="1"/>
    </xf>
    <xf numFmtId="0" fontId="10" fillId="3" borderId="1" applyNumberFormat="0" applyProtection="0">
      <alignment horizontal="left" vertical="center" indent="1"/>
    </xf>
    <xf numFmtId="4" fontId="17" fillId="14" borderId="1" applyNumberFormat="0" applyProtection="0">
      <alignment horizontal="left" vertical="center" indent="1"/>
    </xf>
    <xf numFmtId="4" fontId="17" fillId="16" borderId="1" applyNumberFormat="0" applyProtection="0">
      <alignment horizontal="left" vertical="center" indent="1"/>
    </xf>
    <xf numFmtId="0" fontId="10" fillId="16" borderId="1" applyNumberFormat="0" applyProtection="0">
      <alignment horizontal="left" vertical="center" indent="1"/>
    </xf>
    <xf numFmtId="0" fontId="10" fillId="16" borderId="1" applyNumberFormat="0" applyProtection="0">
      <alignment horizontal="left" vertical="center" indent="1"/>
    </xf>
    <xf numFmtId="0" fontId="10" fillId="17" borderId="1" applyNumberFormat="0" applyProtection="0">
      <alignment horizontal="left" vertical="center" indent="1"/>
    </xf>
    <xf numFmtId="0" fontId="10" fillId="17" borderId="1" applyNumberFormat="0" applyProtection="0">
      <alignment horizontal="left" vertical="center" indent="1"/>
    </xf>
    <xf numFmtId="0" fontId="10" fillId="18" borderId="1" applyNumberFormat="0" applyProtection="0">
      <alignment horizontal="left" vertical="center" indent="1"/>
    </xf>
    <xf numFmtId="0" fontId="10" fillId="18" borderId="1" applyNumberFormat="0" applyProtection="0">
      <alignment horizontal="left" vertical="center" indent="1"/>
    </xf>
    <xf numFmtId="0" fontId="10" fillId="3" borderId="1" applyNumberFormat="0" applyProtection="0">
      <alignment horizontal="left" vertical="center" indent="1"/>
    </xf>
    <xf numFmtId="0" fontId="10" fillId="3" borderId="1" applyNumberFormat="0" applyProtection="0">
      <alignment horizontal="left" vertical="center" indent="1"/>
    </xf>
    <xf numFmtId="4" fontId="17" fillId="19" borderId="1" applyNumberFormat="0" applyProtection="0">
      <alignment vertical="center"/>
    </xf>
    <xf numFmtId="4" fontId="18" fillId="19" borderId="1" applyNumberFormat="0" applyProtection="0">
      <alignment vertical="center"/>
    </xf>
    <xf numFmtId="4" fontId="17" fillId="19" borderId="1" applyNumberFormat="0" applyProtection="0">
      <alignment horizontal="left" vertical="center" indent="1"/>
    </xf>
    <xf numFmtId="4" fontId="17" fillId="19" borderId="1" applyNumberFormat="0" applyProtection="0">
      <alignment horizontal="left" vertical="center" indent="1"/>
    </xf>
    <xf numFmtId="4" fontId="17" fillId="14" borderId="1" applyNumberFormat="0" applyProtection="0">
      <alignment horizontal="right" vertical="center"/>
    </xf>
    <xf numFmtId="4" fontId="18" fillId="14" borderId="1" applyNumberFormat="0" applyProtection="0">
      <alignment horizontal="right" vertical="center"/>
    </xf>
    <xf numFmtId="0" fontId="10" fillId="3" borderId="1" applyNumberFormat="0" applyProtection="0">
      <alignment horizontal="left" vertical="center" indent="1"/>
    </xf>
    <xf numFmtId="0" fontId="10" fillId="3" borderId="1" applyNumberFormat="0" applyProtection="0">
      <alignment horizontal="left" vertical="center" indent="1"/>
    </xf>
    <xf numFmtId="0" fontId="21" fillId="0" borderId="0"/>
    <xf numFmtId="4" fontId="22" fillId="14" borderId="1" applyNumberFormat="0" applyProtection="0">
      <alignment horizontal="right" vertical="center"/>
    </xf>
    <xf numFmtId="0" fontId="28" fillId="0" borderId="0" applyNumberFormat="0" applyFill="0" applyBorder="0" applyAlignment="0" applyProtection="0"/>
    <xf numFmtId="43" fontId="1" fillId="0" borderId="0" applyFont="0" applyFill="0" applyBorder="0" applyAlignment="0" applyProtection="0"/>
  </cellStyleXfs>
  <cellXfs count="345">
    <xf numFmtId="0" fontId="0" fillId="0" borderId="0" xfId="0"/>
    <xf numFmtId="0" fontId="7" fillId="0" borderId="0" xfId="0" applyFont="1" applyAlignment="1">
      <alignment horizontal="right" vertical="center"/>
    </xf>
    <xf numFmtId="0" fontId="8" fillId="0" borderId="0" xfId="0" applyFont="1" applyAlignment="1">
      <alignment horizontal="center" vertical="center"/>
    </xf>
    <xf numFmtId="41" fontId="7" fillId="0" borderId="0" xfId="0" applyNumberFormat="1" applyFont="1" applyAlignment="1">
      <alignment horizontal="center"/>
    </xf>
    <xf numFmtId="0" fontId="8" fillId="0" borderId="0" xfId="0" applyFont="1"/>
    <xf numFmtId="0" fontId="8" fillId="0" borderId="0" xfId="0" applyFont="1" applyAlignment="1">
      <alignment horizontal="center"/>
    </xf>
    <xf numFmtId="41" fontId="7" fillId="0" borderId="0" xfId="0" applyNumberFormat="1" applyFont="1" applyAlignment="1">
      <alignment horizontal="center" vertical="center"/>
    </xf>
    <xf numFmtId="165" fontId="7" fillId="0" borderId="0" xfId="0" applyNumberFormat="1" applyFont="1" applyAlignment="1">
      <alignment horizontal="center" vertical="center"/>
    </xf>
    <xf numFmtId="41" fontId="8" fillId="0" borderId="0" xfId="5" applyNumberFormat="1" applyFont="1" applyFill="1" applyAlignment="1">
      <alignment horizontal="right" vertical="center"/>
    </xf>
    <xf numFmtId="41" fontId="8" fillId="0" borderId="0" xfId="5" applyNumberFormat="1" applyFont="1" applyFill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left" vertical="center"/>
    </xf>
    <xf numFmtId="165" fontId="8" fillId="0" borderId="0" xfId="0" applyNumberFormat="1" applyFont="1" applyAlignment="1">
      <alignment vertical="center"/>
    </xf>
    <xf numFmtId="41" fontId="8" fillId="0" borderId="0" xfId="0" applyNumberFormat="1" applyFont="1"/>
    <xf numFmtId="173" fontId="8" fillId="0" borderId="0" xfId="5" applyNumberFormat="1" applyFont="1" applyFill="1" applyAlignment="1">
      <alignment horizontal="right" vertical="center"/>
    </xf>
    <xf numFmtId="41" fontId="8" fillId="0" borderId="0" xfId="5" applyNumberFormat="1" applyFont="1" applyFill="1" applyAlignment="1">
      <alignment horizontal="center" vertical="center"/>
    </xf>
    <xf numFmtId="41" fontId="8" fillId="0" borderId="0" xfId="5" applyNumberFormat="1" applyFont="1" applyFill="1" applyBorder="1" applyAlignment="1">
      <alignment horizontal="right" vertical="center"/>
    </xf>
    <xf numFmtId="170" fontId="8" fillId="0" borderId="0" xfId="6" applyNumberFormat="1" applyFont="1" applyFill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165" fontId="12" fillId="0" borderId="0" xfId="0" applyNumberFormat="1" applyFont="1" applyAlignment="1">
      <alignment vertical="center"/>
    </xf>
    <xf numFmtId="165" fontId="11" fillId="0" borderId="0" xfId="0" applyNumberFormat="1" applyFont="1" applyAlignment="1">
      <alignment horizontal="left" vertical="center"/>
    </xf>
    <xf numFmtId="165" fontId="12" fillId="0" borderId="0" xfId="0" applyNumberFormat="1" applyFont="1" applyAlignment="1">
      <alignment horizontal="center" vertical="center"/>
    </xf>
    <xf numFmtId="41" fontId="12" fillId="0" borderId="0" xfId="5" applyNumberFormat="1" applyFont="1" applyFill="1" applyAlignment="1">
      <alignment horizontal="right" vertical="center"/>
    </xf>
    <xf numFmtId="41" fontId="12" fillId="0" borderId="0" xfId="7" applyNumberFormat="1" applyFont="1" applyFill="1" applyAlignment="1">
      <alignment horizontal="right" vertical="center"/>
    </xf>
    <xf numFmtId="41" fontId="12" fillId="0" borderId="0" xfId="6" applyNumberFormat="1" applyFont="1" applyFill="1" applyAlignment="1">
      <alignment horizontal="right" vertical="center"/>
    </xf>
    <xf numFmtId="41" fontId="12" fillId="0" borderId="0" xfId="12" applyNumberFormat="1" applyFont="1" applyFill="1" applyBorder="1" applyAlignment="1" applyProtection="1">
      <alignment horizontal="right" vertical="center"/>
      <protection locked="0"/>
    </xf>
    <xf numFmtId="41" fontId="12" fillId="0" borderId="0" xfId="11" applyNumberFormat="1" applyFont="1" applyFill="1" applyAlignment="1">
      <alignment horizontal="right" vertical="center"/>
    </xf>
    <xf numFmtId="171" fontId="12" fillId="0" borderId="0" xfId="7" applyNumberFormat="1" applyFont="1" applyFill="1" applyAlignment="1">
      <alignment horizontal="right" vertical="center"/>
    </xf>
    <xf numFmtId="41" fontId="12" fillId="0" borderId="4" xfId="5" applyNumberFormat="1" applyFont="1" applyFill="1" applyBorder="1" applyAlignment="1">
      <alignment horizontal="right" vertical="center"/>
    </xf>
    <xf numFmtId="41" fontId="12" fillId="0" borderId="4" xfId="11" applyNumberFormat="1" applyFont="1" applyFill="1" applyBorder="1" applyAlignment="1" applyProtection="1">
      <alignment horizontal="right" vertical="center"/>
      <protection locked="0"/>
    </xf>
    <xf numFmtId="165" fontId="11" fillId="0" borderId="0" xfId="0" applyNumberFormat="1" applyFont="1" applyAlignment="1">
      <alignment vertical="center"/>
    </xf>
    <xf numFmtId="41" fontId="12" fillId="0" borderId="0" xfId="11" applyNumberFormat="1" applyFont="1" applyFill="1" applyBorder="1" applyAlignment="1" applyProtection="1">
      <alignment horizontal="right" vertical="center"/>
      <protection locked="0"/>
    </xf>
    <xf numFmtId="175" fontId="12" fillId="0" borderId="0" xfId="7" applyNumberFormat="1" applyFont="1" applyFill="1" applyAlignment="1">
      <alignment horizontal="right" vertical="center"/>
    </xf>
    <xf numFmtId="165" fontId="12" fillId="0" borderId="0" xfId="0" applyNumberFormat="1" applyFont="1" applyAlignment="1">
      <alignment horizontal="left" vertical="center"/>
    </xf>
    <xf numFmtId="41" fontId="12" fillId="0" borderId="0" xfId="6" applyNumberFormat="1" applyFont="1" applyFill="1" applyBorder="1" applyAlignment="1">
      <alignment horizontal="right" vertical="center"/>
    </xf>
    <xf numFmtId="41" fontId="12" fillId="0" borderId="5" xfId="5" applyNumberFormat="1" applyFont="1" applyFill="1" applyBorder="1" applyAlignment="1">
      <alignment horizontal="right" vertical="center"/>
    </xf>
    <xf numFmtId="41" fontId="12" fillId="0" borderId="0" xfId="5" applyNumberFormat="1" applyFont="1" applyFill="1" applyBorder="1" applyAlignment="1">
      <alignment horizontal="right" vertical="center"/>
    </xf>
    <xf numFmtId="41" fontId="12" fillId="0" borderId="0" xfId="0" applyNumberFormat="1" applyFont="1" applyAlignment="1">
      <alignment vertical="center"/>
    </xf>
    <xf numFmtId="41" fontId="12" fillId="0" borderId="0" xfId="0" applyNumberFormat="1" applyFont="1" applyAlignment="1">
      <alignment horizontal="right" vertical="center"/>
    </xf>
    <xf numFmtId="41" fontId="12" fillId="0" borderId="0" xfId="11" applyNumberFormat="1" applyFont="1" applyFill="1" applyBorder="1" applyAlignment="1">
      <alignment horizontal="right" vertical="center"/>
    </xf>
    <xf numFmtId="41" fontId="12" fillId="0" borderId="3" xfId="5" applyNumberFormat="1" applyFont="1" applyFill="1" applyBorder="1" applyAlignment="1">
      <alignment horizontal="right" vertical="center"/>
    </xf>
    <xf numFmtId="41" fontId="12" fillId="0" borderId="5" xfId="7" applyNumberFormat="1" applyFont="1" applyFill="1" applyBorder="1" applyAlignment="1">
      <alignment horizontal="right" vertical="center"/>
    </xf>
    <xf numFmtId="41" fontId="12" fillId="0" borderId="0" xfId="7" applyNumberFormat="1" applyFont="1" applyFill="1" applyBorder="1" applyAlignment="1">
      <alignment horizontal="right" vertical="center"/>
    </xf>
    <xf numFmtId="41" fontId="12" fillId="0" borderId="0" xfId="11" applyNumberFormat="1" applyFont="1" applyFill="1" applyBorder="1" applyAlignment="1" applyProtection="1">
      <alignment vertical="center"/>
      <protection locked="0"/>
    </xf>
    <xf numFmtId="166" fontId="12" fillId="0" borderId="0" xfId="0" applyNumberFormat="1" applyFont="1" applyAlignment="1">
      <alignment vertical="center"/>
    </xf>
    <xf numFmtId="0" fontId="11" fillId="0" borderId="0" xfId="0" applyFont="1" applyAlignment="1">
      <alignment vertical="center"/>
    </xf>
    <xf numFmtId="41" fontId="12" fillId="0" borderId="4" xfId="13" applyNumberFormat="1" applyFont="1" applyFill="1" applyBorder="1" applyAlignment="1">
      <alignment horizontal="right" vertical="center"/>
    </xf>
    <xf numFmtId="166" fontId="11" fillId="0" borderId="0" xfId="0" applyNumberFormat="1" applyFont="1" applyAlignment="1">
      <alignment vertical="center"/>
    </xf>
    <xf numFmtId="169" fontId="12" fillId="0" borderId="0" xfId="61" applyNumberFormat="1" applyFont="1" applyFill="1" applyAlignment="1">
      <alignment horizontal="right" vertical="center"/>
    </xf>
    <xf numFmtId="169" fontId="12" fillId="0" borderId="0" xfId="59" applyNumberFormat="1" applyFont="1" applyFill="1" applyAlignment="1">
      <alignment horizontal="right" vertical="center"/>
    </xf>
    <xf numFmtId="43" fontId="11" fillId="0" borderId="0" xfId="5" applyFont="1" applyFill="1" applyAlignment="1">
      <alignment vertical="center"/>
    </xf>
    <xf numFmtId="41" fontId="12" fillId="0" borderId="0" xfId="13" applyNumberFormat="1" applyFont="1" applyFill="1" applyBorder="1" applyAlignment="1">
      <alignment horizontal="right" vertical="center"/>
    </xf>
    <xf numFmtId="41" fontId="12" fillId="0" borderId="0" xfId="13" applyNumberFormat="1" applyFont="1" applyFill="1" applyAlignment="1">
      <alignment horizontal="right" vertical="center"/>
    </xf>
    <xf numFmtId="41" fontId="12" fillId="0" borderId="3" xfId="13" applyNumberFormat="1" applyFont="1" applyFill="1" applyBorder="1" applyAlignment="1">
      <alignment horizontal="right" vertical="center"/>
    </xf>
    <xf numFmtId="41" fontId="12" fillId="0" borderId="6" xfId="13" applyNumberFormat="1" applyFont="1" applyFill="1" applyBorder="1" applyAlignment="1">
      <alignment horizontal="right" vertical="center"/>
    </xf>
    <xf numFmtId="43" fontId="12" fillId="0" borderId="5" xfId="5" applyFont="1" applyFill="1" applyBorder="1" applyAlignment="1">
      <alignment horizontal="right" vertical="center"/>
    </xf>
    <xf numFmtId="43" fontId="12" fillId="0" borderId="0" xfId="5" applyFont="1" applyFill="1" applyBorder="1" applyAlignment="1">
      <alignment horizontal="right" vertical="center"/>
    </xf>
    <xf numFmtId="165" fontId="13" fillId="0" borderId="0" xfId="0" applyNumberFormat="1" applyFont="1" applyAlignment="1">
      <alignment horizontal="center" vertical="center"/>
    </xf>
    <xf numFmtId="166" fontId="12" fillId="0" borderId="0" xfId="5" applyNumberFormat="1" applyFont="1" applyFill="1" applyBorder="1" applyAlignment="1">
      <alignment horizontal="right" vertical="center"/>
    </xf>
    <xf numFmtId="165" fontId="14" fillId="0" borderId="0" xfId="0" applyNumberFormat="1" applyFont="1" applyAlignment="1">
      <alignment horizontal="center" vertical="center"/>
    </xf>
    <xf numFmtId="166" fontId="12" fillId="0" borderId="0" xfId="5" applyNumberFormat="1" applyFont="1" applyFill="1" applyAlignment="1">
      <alignment horizontal="right" vertical="center"/>
    </xf>
    <xf numFmtId="172" fontId="12" fillId="0" borderId="0" xfId="5" applyNumberFormat="1" applyFont="1" applyFill="1" applyAlignment="1">
      <alignment horizontal="right" vertical="center"/>
    </xf>
    <xf numFmtId="165" fontId="13" fillId="0" borderId="0" xfId="0" applyNumberFormat="1" applyFont="1" applyAlignment="1">
      <alignment horizontal="left" vertical="center"/>
    </xf>
    <xf numFmtId="166" fontId="12" fillId="0" borderId="3" xfId="5" applyNumberFormat="1" applyFont="1" applyFill="1" applyBorder="1" applyAlignment="1">
      <alignment horizontal="right" vertical="center"/>
    </xf>
    <xf numFmtId="165" fontId="13" fillId="0" borderId="0" xfId="0" applyNumberFormat="1" applyFont="1" applyAlignment="1">
      <alignment vertical="center"/>
    </xf>
    <xf numFmtId="166" fontId="12" fillId="0" borderId="5" xfId="5" applyNumberFormat="1" applyFont="1" applyFill="1" applyBorder="1" applyAlignment="1">
      <alignment horizontal="right" vertical="center"/>
    </xf>
    <xf numFmtId="166" fontId="12" fillId="0" borderId="0" xfId="5" applyNumberFormat="1" applyFont="1" applyFill="1" applyAlignment="1">
      <alignment vertical="center"/>
    </xf>
    <xf numFmtId="41" fontId="12" fillId="0" borderId="0" xfId="5" applyNumberFormat="1" applyFont="1" applyFill="1" applyBorder="1" applyAlignment="1">
      <alignment horizontal="center" vertical="center"/>
    </xf>
    <xf numFmtId="165" fontId="7" fillId="0" borderId="0" xfId="0" applyNumberFormat="1" applyFont="1" applyAlignment="1">
      <alignment vertical="center"/>
    </xf>
    <xf numFmtId="41" fontId="12" fillId="0" borderId="3" xfId="7" applyNumberFormat="1" applyFont="1" applyFill="1" applyBorder="1" applyAlignment="1">
      <alignment horizontal="right" vertical="center"/>
    </xf>
    <xf numFmtId="177" fontId="8" fillId="0" borderId="0" xfId="5" applyNumberFormat="1" applyFont="1" applyFill="1" applyAlignment="1">
      <alignment horizontal="right" vertical="center"/>
    </xf>
    <xf numFmtId="170" fontId="12" fillId="0" borderId="0" xfId="9" applyNumberFormat="1" applyFont="1" applyFill="1" applyBorder="1" applyAlignment="1">
      <alignment vertical="center"/>
    </xf>
    <xf numFmtId="0" fontId="11" fillId="0" borderId="0" xfId="0" applyFont="1" applyAlignment="1">
      <alignment horizontal="right" vertical="center"/>
    </xf>
    <xf numFmtId="165" fontId="15" fillId="0" borderId="0" xfId="0" applyNumberFormat="1" applyFont="1" applyAlignment="1">
      <alignment vertical="center"/>
    </xf>
    <xf numFmtId="170" fontId="12" fillId="0" borderId="0" xfId="5" applyNumberFormat="1" applyFont="1" applyFill="1" applyAlignment="1">
      <alignment vertical="center"/>
    </xf>
    <xf numFmtId="0" fontId="12" fillId="0" borderId="0" xfId="0" applyFont="1" applyAlignment="1">
      <alignment horizontal="left" vertical="center" indent="1"/>
    </xf>
    <xf numFmtId="177" fontId="8" fillId="0" borderId="0" xfId="5" applyNumberFormat="1" applyFont="1" applyFill="1" applyAlignment="1">
      <alignment vertical="center"/>
    </xf>
    <xf numFmtId="41" fontId="7" fillId="0" borderId="0" xfId="0" applyNumberFormat="1" applyFont="1" applyAlignment="1">
      <alignment horizontal="center" vertical="center" wrapText="1"/>
    </xf>
    <xf numFmtId="41" fontId="8" fillId="0" borderId="7" xfId="5" applyNumberFormat="1" applyFont="1" applyFill="1" applyBorder="1" applyAlignment="1">
      <alignment horizontal="right" vertical="center"/>
    </xf>
    <xf numFmtId="171" fontId="8" fillId="0" borderId="0" xfId="9" applyNumberFormat="1" applyFont="1" applyFill="1" applyAlignment="1">
      <alignment horizontal="right" vertical="center"/>
    </xf>
    <xf numFmtId="41" fontId="7" fillId="0" borderId="0" xfId="57" applyNumberFormat="1" applyFont="1" applyAlignment="1">
      <alignment horizontal="center" vertical="center"/>
    </xf>
    <xf numFmtId="41" fontId="8" fillId="0" borderId="0" xfId="9" applyNumberFormat="1" applyFont="1" applyFill="1" applyAlignment="1">
      <alignment horizontal="right" vertical="center"/>
    </xf>
    <xf numFmtId="165" fontId="7" fillId="0" borderId="0" xfId="0" applyNumberFormat="1" applyFont="1" applyAlignment="1">
      <alignment horizontal="left" vertical="center"/>
    </xf>
    <xf numFmtId="165" fontId="8" fillId="0" borderId="0" xfId="0" applyNumberFormat="1" applyFont="1" applyAlignment="1">
      <alignment horizontal="center" vertical="center"/>
    </xf>
    <xf numFmtId="41" fontId="7" fillId="0" borderId="0" xfId="0" applyNumberFormat="1" applyFont="1" applyAlignment="1">
      <alignment vertical="center"/>
    </xf>
    <xf numFmtId="41" fontId="7" fillId="0" borderId="0" xfId="0" applyNumberFormat="1" applyFont="1" applyAlignment="1">
      <alignment horizontal="right" vertical="center"/>
    </xf>
    <xf numFmtId="41" fontId="7" fillId="0" borderId="0" xfId="0" quotePrefix="1" applyNumberFormat="1" applyFont="1" applyAlignment="1">
      <alignment horizontal="center" vertical="center"/>
    </xf>
    <xf numFmtId="41" fontId="8" fillId="0" borderId="0" xfId="5" applyNumberFormat="1" applyFont="1" applyFill="1" applyBorder="1" applyAlignment="1">
      <alignment vertical="center"/>
    </xf>
    <xf numFmtId="43" fontId="8" fillId="0" borderId="0" xfId="5" applyFont="1" applyFill="1" applyBorder="1" applyAlignment="1">
      <alignment horizontal="center" vertical="center"/>
    </xf>
    <xf numFmtId="172" fontId="8" fillId="0" borderId="0" xfId="5" applyNumberFormat="1" applyFont="1" applyFill="1" applyBorder="1" applyAlignment="1">
      <alignment vertical="center"/>
    </xf>
    <xf numFmtId="43" fontId="8" fillId="0" borderId="3" xfId="5" applyFont="1" applyFill="1" applyBorder="1" applyAlignment="1">
      <alignment horizontal="center" vertical="center"/>
    </xf>
    <xf numFmtId="171" fontId="8" fillId="0" borderId="0" xfId="5" applyNumberFormat="1" applyFont="1" applyFill="1" applyAlignment="1">
      <alignment vertical="center"/>
    </xf>
    <xf numFmtId="172" fontId="8" fillId="0" borderId="0" xfId="5" applyNumberFormat="1" applyFont="1" applyFill="1" applyAlignment="1">
      <alignment vertical="center"/>
    </xf>
    <xf numFmtId="37" fontId="8" fillId="0" borderId="0" xfId="5" applyNumberFormat="1" applyFont="1" applyFill="1" applyAlignment="1">
      <alignment vertical="center"/>
    </xf>
    <xf numFmtId="177" fontId="8" fillId="0" borderId="3" xfId="5" applyNumberFormat="1" applyFont="1" applyFill="1" applyBorder="1" applyAlignment="1">
      <alignment vertical="center"/>
    </xf>
    <xf numFmtId="41" fontId="8" fillId="0" borderId="3" xfId="5" applyNumberFormat="1" applyFont="1" applyFill="1" applyBorder="1" applyAlignment="1">
      <alignment horizontal="right" vertical="center"/>
    </xf>
    <xf numFmtId="171" fontId="8" fillId="0" borderId="0" xfId="5" applyNumberFormat="1" applyFont="1" applyFill="1" applyBorder="1" applyAlignment="1">
      <alignment vertical="center"/>
    </xf>
    <xf numFmtId="175" fontId="8" fillId="0" borderId="3" xfId="5" applyNumberFormat="1" applyFont="1" applyFill="1" applyBorder="1" applyAlignment="1">
      <alignment vertical="center"/>
    </xf>
    <xf numFmtId="175" fontId="8" fillId="0" borderId="0" xfId="5" applyNumberFormat="1" applyFont="1" applyFill="1" applyBorder="1" applyAlignment="1">
      <alignment vertical="center"/>
    </xf>
    <xf numFmtId="37" fontId="8" fillId="0" borderId="0" xfId="5" applyNumberFormat="1" applyFont="1" applyFill="1" applyBorder="1" applyAlignment="1">
      <alignment vertical="center"/>
    </xf>
    <xf numFmtId="177" fontId="8" fillId="0" borderId="0" xfId="5" applyNumberFormat="1" applyFont="1" applyFill="1" applyBorder="1" applyAlignment="1">
      <alignment vertical="center"/>
    </xf>
    <xf numFmtId="174" fontId="8" fillId="0" borderId="7" xfId="5" applyNumberFormat="1" applyFont="1" applyFill="1" applyBorder="1" applyAlignment="1">
      <alignment vertical="center"/>
    </xf>
    <xf numFmtId="37" fontId="8" fillId="0" borderId="6" xfId="5" applyNumberFormat="1" applyFont="1" applyFill="1" applyBorder="1" applyAlignment="1">
      <alignment vertical="center"/>
    </xf>
    <xf numFmtId="10" fontId="12" fillId="0" borderId="0" xfId="5" applyNumberFormat="1" applyFont="1" applyFill="1" applyAlignment="1">
      <alignment horizontal="right" vertical="center"/>
    </xf>
    <xf numFmtId="177" fontId="8" fillId="0" borderId="6" xfId="5" applyNumberFormat="1" applyFont="1" applyFill="1" applyBorder="1" applyAlignment="1">
      <alignment horizontal="right" vertical="center"/>
    </xf>
    <xf numFmtId="176" fontId="8" fillId="0" borderId="0" xfId="5" applyNumberFormat="1" applyFont="1" applyFill="1" applyBorder="1" applyAlignment="1">
      <alignment horizontal="right" vertical="center"/>
    </xf>
    <xf numFmtId="176" fontId="8" fillId="0" borderId="0" xfId="5" applyNumberFormat="1" applyFont="1" applyFill="1" applyAlignment="1">
      <alignment horizontal="right" vertical="center"/>
    </xf>
    <xf numFmtId="172" fontId="8" fillId="0" borderId="0" xfId="5" applyNumberFormat="1" applyFont="1" applyFill="1" applyBorder="1" applyAlignment="1">
      <alignment horizontal="right" vertical="center"/>
    </xf>
    <xf numFmtId="0" fontId="7" fillId="0" borderId="0" xfId="0" applyFont="1" applyAlignment="1">
      <alignment horizontal="left" vertical="center" indent="1"/>
    </xf>
    <xf numFmtId="171" fontId="12" fillId="0" borderId="0" xfId="7" applyNumberFormat="1" applyFont="1" applyFill="1" applyBorder="1" applyAlignment="1">
      <alignment horizontal="right" vertical="center"/>
    </xf>
    <xf numFmtId="43" fontId="8" fillId="0" borderId="4" xfId="5" applyFont="1" applyFill="1" applyBorder="1" applyAlignment="1">
      <alignment horizontal="center" vertical="center"/>
    </xf>
    <xf numFmtId="43" fontId="8" fillId="0" borderId="7" xfId="5" applyFont="1" applyFill="1" applyBorder="1" applyAlignment="1">
      <alignment horizontal="center" vertical="center"/>
    </xf>
    <xf numFmtId="177" fontId="8" fillId="0" borderId="7" xfId="5" applyNumberFormat="1" applyFont="1" applyFill="1" applyBorder="1" applyAlignment="1">
      <alignment vertical="center"/>
    </xf>
    <xf numFmtId="0" fontId="7" fillId="0" borderId="0" xfId="0" applyFont="1" applyAlignment="1">
      <alignment horizontal="left" vertical="center"/>
    </xf>
    <xf numFmtId="0" fontId="7" fillId="0" borderId="3" xfId="0" applyFont="1" applyBorder="1" applyAlignment="1">
      <alignment horizontal="center" vertical="center"/>
    </xf>
    <xf numFmtId="41" fontId="7" fillId="0" borderId="3" xfId="0" applyNumberFormat="1" applyFont="1" applyBorder="1" applyAlignment="1">
      <alignment horizontal="center" vertical="center" wrapText="1"/>
    </xf>
    <xf numFmtId="43" fontId="8" fillId="0" borderId="0" xfId="5" applyFont="1" applyFill="1" applyBorder="1" applyAlignment="1">
      <alignment vertical="center"/>
    </xf>
    <xf numFmtId="177" fontId="8" fillId="0" borderId="0" xfId="5" applyNumberFormat="1" applyFont="1" applyFill="1" applyBorder="1" applyAlignment="1">
      <alignment horizontal="right" vertical="center"/>
    </xf>
    <xf numFmtId="10" fontId="12" fillId="0" borderId="0" xfId="59" applyNumberFormat="1" applyFont="1" applyFill="1" applyBorder="1" applyAlignment="1">
      <alignment horizontal="right" vertical="center"/>
    </xf>
    <xf numFmtId="175" fontId="8" fillId="0" borderId="0" xfId="5" applyNumberFormat="1" applyFont="1" applyFill="1" applyBorder="1" applyAlignment="1">
      <alignment horizontal="right" vertical="center"/>
    </xf>
    <xf numFmtId="175" fontId="8" fillId="0" borderId="3" xfId="5" applyNumberFormat="1" applyFont="1" applyFill="1" applyBorder="1" applyAlignment="1">
      <alignment horizontal="right" vertical="center"/>
    </xf>
    <xf numFmtId="177" fontId="8" fillId="0" borderId="0" xfId="0" applyNumberFormat="1" applyFont="1"/>
    <xf numFmtId="165" fontId="11" fillId="0" borderId="0" xfId="0" applyNumberFormat="1" applyFont="1" applyAlignment="1">
      <alignment horizontal="left" vertical="center" indent="1"/>
    </xf>
    <xf numFmtId="165" fontId="12" fillId="0" borderId="0" xfId="0" applyNumberFormat="1" applyFont="1" applyAlignment="1">
      <alignment horizontal="left" vertical="center" indent="2"/>
    </xf>
    <xf numFmtId="165" fontId="12" fillId="0" borderId="0" xfId="0" applyNumberFormat="1" applyFont="1" applyAlignment="1">
      <alignment horizontal="left" vertical="center" indent="3"/>
    </xf>
    <xf numFmtId="41" fontId="25" fillId="0" borderId="0" xfId="57" applyNumberFormat="1" applyFont="1" applyAlignment="1">
      <alignment vertical="center"/>
    </xf>
    <xf numFmtId="41" fontId="6" fillId="0" borderId="0" xfId="57" applyNumberFormat="1" applyFont="1" applyAlignment="1">
      <alignment vertical="center"/>
    </xf>
    <xf numFmtId="0" fontId="24" fillId="0" borderId="0" xfId="0" applyFont="1" applyAlignment="1">
      <alignment vertical="center"/>
    </xf>
    <xf numFmtId="166" fontId="12" fillId="0" borderId="4" xfId="5" applyNumberFormat="1" applyFont="1" applyFill="1" applyBorder="1" applyAlignment="1">
      <alignment horizontal="right" vertical="center"/>
    </xf>
    <xf numFmtId="166" fontId="12" fillId="0" borderId="6" xfId="5" applyNumberFormat="1" applyFont="1" applyFill="1" applyBorder="1" applyAlignment="1">
      <alignment horizontal="right" vertical="center"/>
    </xf>
    <xf numFmtId="165" fontId="7" fillId="0" borderId="0" xfId="0" applyNumberFormat="1" applyFont="1" applyAlignment="1">
      <alignment horizontal="center" vertical="center" wrapText="1"/>
    </xf>
    <xf numFmtId="41" fontId="0" fillId="0" borderId="0" xfId="0" applyNumberFormat="1" applyAlignment="1">
      <alignment vertical="center"/>
    </xf>
    <xf numFmtId="41" fontId="0" fillId="0" borderId="0" xfId="0" applyNumberFormat="1" applyAlignment="1">
      <alignment horizontal="right" vertical="center"/>
    </xf>
    <xf numFmtId="41" fontId="6" fillId="0" borderId="0" xfId="57" applyNumberFormat="1" applyFont="1" applyAlignment="1">
      <alignment vertical="center" wrapText="1"/>
    </xf>
    <xf numFmtId="172" fontId="12" fillId="0" borderId="0" xfId="7" applyNumberFormat="1" applyFont="1" applyFill="1" applyBorder="1" applyAlignment="1">
      <alignment horizontal="right" vertical="center"/>
    </xf>
    <xf numFmtId="41" fontId="12" fillId="0" borderId="7" xfId="5" applyNumberFormat="1" applyFont="1" applyFill="1" applyBorder="1" applyAlignment="1">
      <alignment horizontal="right" vertical="center"/>
    </xf>
    <xf numFmtId="178" fontId="12" fillId="0" borderId="0" xfId="0" applyNumberFormat="1" applyFont="1" applyAlignment="1">
      <alignment vertical="center"/>
    </xf>
    <xf numFmtId="41" fontId="12" fillId="0" borderId="0" xfId="12" applyNumberFormat="1" applyFont="1" applyFill="1" applyAlignment="1">
      <alignment horizontal="right" vertical="center"/>
    </xf>
    <xf numFmtId="41" fontId="8" fillId="0" borderId="0" xfId="9" applyNumberFormat="1" applyFont="1" applyFill="1" applyBorder="1" applyAlignment="1">
      <alignment horizontal="center" vertical="center"/>
    </xf>
    <xf numFmtId="41" fontId="7" fillId="0" borderId="8" xfId="0" applyNumberFormat="1" applyFont="1" applyBorder="1" applyAlignment="1">
      <alignment horizontal="center" vertical="center"/>
    </xf>
    <xf numFmtId="175" fontId="8" fillId="0" borderId="0" xfId="0" applyNumberFormat="1" applyFont="1"/>
    <xf numFmtId="0" fontId="7" fillId="0" borderId="0" xfId="0" applyFont="1" applyAlignment="1">
      <alignment horizontal="center" vertical="center"/>
    </xf>
    <xf numFmtId="41" fontId="7" fillId="0" borderId="3" xfId="0" applyNumberFormat="1" applyFont="1" applyBorder="1" applyAlignment="1">
      <alignment horizontal="center" vertical="center"/>
    </xf>
    <xf numFmtId="41" fontId="8" fillId="0" borderId="4" xfId="5" applyNumberFormat="1" applyFont="1" applyFill="1" applyBorder="1" applyAlignment="1">
      <alignment horizontal="right" vertical="center"/>
    </xf>
    <xf numFmtId="177" fontId="29" fillId="0" borderId="0" xfId="0" applyNumberFormat="1" applyFont="1"/>
    <xf numFmtId="43" fontId="12" fillId="0" borderId="0" xfId="5" applyFont="1" applyFill="1" applyAlignment="1">
      <alignment horizontal="right" vertical="center"/>
    </xf>
    <xf numFmtId="179" fontId="12" fillId="0" borderId="0" xfId="5" applyNumberFormat="1" applyFont="1" applyFill="1" applyAlignment="1">
      <alignment horizontal="right" vertical="center"/>
    </xf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vertical="center"/>
    </xf>
    <xf numFmtId="165" fontId="8" fillId="0" borderId="0" xfId="0" applyNumberFormat="1" applyFont="1" applyFill="1" applyAlignment="1">
      <alignment horizontal="left" vertical="center"/>
    </xf>
    <xf numFmtId="165" fontId="11" fillId="0" borderId="0" xfId="0" applyNumberFormat="1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165" fontId="12" fillId="0" borderId="0" xfId="0" applyNumberFormat="1" applyFont="1" applyFill="1" applyAlignment="1">
      <alignment horizontal="left" vertical="center"/>
    </xf>
    <xf numFmtId="165" fontId="11" fillId="0" borderId="0" xfId="0" applyNumberFormat="1" applyFont="1" applyFill="1" applyAlignment="1">
      <alignment horizontal="left" vertical="center"/>
    </xf>
    <xf numFmtId="165" fontId="12" fillId="0" borderId="0" xfId="0" applyNumberFormat="1" applyFont="1" applyFill="1" applyAlignment="1">
      <alignment horizontal="center" vertical="center"/>
    </xf>
    <xf numFmtId="0" fontId="12" fillId="0" borderId="0" xfId="0" applyFont="1" applyFill="1" applyAlignment="1">
      <alignment horizontal="left" vertical="center" indent="2" shrinkToFit="1"/>
    </xf>
    <xf numFmtId="0" fontId="11" fillId="0" borderId="0" xfId="0" applyFont="1" applyFill="1" applyAlignment="1">
      <alignment horizontal="left" vertical="center" indent="4"/>
    </xf>
    <xf numFmtId="41" fontId="12" fillId="0" borderId="0" xfId="0" applyNumberFormat="1" applyFont="1" applyFill="1" applyAlignment="1">
      <alignment vertical="center"/>
    </xf>
    <xf numFmtId="41" fontId="12" fillId="0" borderId="4" xfId="0" applyNumberFormat="1" applyFont="1" applyFill="1" applyBorder="1" applyAlignment="1" applyProtection="1">
      <alignment vertical="center"/>
      <protection locked="0"/>
    </xf>
    <xf numFmtId="41" fontId="12" fillId="0" borderId="0" xfId="12" applyNumberFormat="1" applyFont="1" applyFill="1" applyAlignment="1" applyProtection="1">
      <alignment horizontal="right" vertical="center"/>
      <protection locked="0"/>
    </xf>
    <xf numFmtId="165" fontId="7" fillId="0" borderId="0" xfId="0" applyNumberFormat="1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11" fillId="0" borderId="0" xfId="0" applyFont="1" applyFill="1"/>
    <xf numFmtId="41" fontId="12" fillId="0" borderId="0" xfId="0" applyNumberFormat="1" applyFont="1" applyFill="1" applyAlignment="1">
      <alignment horizontal="right" vertical="center"/>
    </xf>
    <xf numFmtId="0" fontId="12" fillId="0" borderId="0" xfId="0" applyFont="1" applyFill="1" applyAlignment="1">
      <alignment horizontal="left" vertical="center" indent="2"/>
    </xf>
    <xf numFmtId="37" fontId="12" fillId="0" borderId="0" xfId="0" applyNumberFormat="1" applyFont="1" applyFill="1" applyAlignment="1">
      <alignment vertical="center"/>
    </xf>
    <xf numFmtId="0" fontId="11" fillId="0" borderId="0" xfId="0" applyFont="1" applyFill="1" applyAlignment="1">
      <alignment horizontal="left" vertical="center" indent="2" shrinkToFit="1"/>
    </xf>
    <xf numFmtId="41" fontId="12" fillId="0" borderId="3" xfId="0" applyNumberFormat="1" applyFont="1" applyFill="1" applyBorder="1" applyAlignment="1" applyProtection="1">
      <alignment vertical="center"/>
      <protection locked="0"/>
    </xf>
    <xf numFmtId="0" fontId="11" fillId="0" borderId="0" xfId="0" applyFont="1" applyFill="1" applyAlignment="1">
      <alignment horizontal="left" vertical="center"/>
    </xf>
    <xf numFmtId="0" fontId="12" fillId="0" borderId="0" xfId="0" applyFont="1" applyFill="1" applyAlignment="1">
      <alignment horizontal="left" vertical="center" indent="4"/>
    </xf>
    <xf numFmtId="165" fontId="12" fillId="0" borderId="0" xfId="0" applyNumberFormat="1" applyFont="1" applyFill="1" applyAlignment="1">
      <alignment vertical="center"/>
    </xf>
    <xf numFmtId="0" fontId="12" fillId="0" borderId="0" xfId="0" applyFont="1" applyFill="1" applyAlignment="1">
      <alignment horizontal="left" vertical="center" indent="5"/>
    </xf>
    <xf numFmtId="0" fontId="12" fillId="0" borderId="0" xfId="0" applyFont="1" applyFill="1" applyAlignment="1" applyProtection="1">
      <alignment vertical="center"/>
      <protection locked="0"/>
    </xf>
    <xf numFmtId="41" fontId="12" fillId="0" borderId="0" xfId="11" applyNumberFormat="1" applyFont="1" applyFill="1" applyAlignment="1" applyProtection="1">
      <alignment horizontal="right" vertical="center"/>
      <protection locked="0"/>
    </xf>
    <xf numFmtId="0" fontId="12" fillId="0" borderId="0" xfId="0" applyFont="1" applyFill="1" applyAlignment="1">
      <alignment horizontal="left" vertical="center" indent="3"/>
    </xf>
    <xf numFmtId="0" fontId="11" fillId="0" borderId="0" xfId="0" applyFont="1" applyFill="1" applyAlignment="1">
      <alignment horizontal="left" vertical="center" indent="2"/>
    </xf>
    <xf numFmtId="41" fontId="12" fillId="0" borderId="0" xfId="0" applyNumberFormat="1" applyFont="1" applyFill="1" applyAlignment="1">
      <alignment horizontal="center" vertical="center"/>
    </xf>
    <xf numFmtId="0" fontId="12" fillId="0" borderId="0" xfId="0" applyFont="1" applyFill="1" applyAlignment="1">
      <alignment vertical="center"/>
    </xf>
    <xf numFmtId="165" fontId="11" fillId="0" borderId="0" xfId="0" applyNumberFormat="1" applyFont="1" applyFill="1" applyAlignment="1">
      <alignment vertical="center"/>
    </xf>
    <xf numFmtId="0" fontId="11" fillId="0" borderId="0" xfId="0" applyFont="1" applyFill="1" applyAlignment="1">
      <alignment vertical="center"/>
    </xf>
    <xf numFmtId="0" fontId="12" fillId="0" borderId="0" xfId="0" applyFont="1" applyFill="1" applyAlignment="1">
      <alignment horizontal="left" vertical="center" indent="1"/>
    </xf>
    <xf numFmtId="10" fontId="12" fillId="0" borderId="0" xfId="59" applyNumberFormat="1" applyFont="1" applyFill="1" applyAlignment="1">
      <alignment vertical="center"/>
    </xf>
    <xf numFmtId="41" fontId="27" fillId="0" borderId="0" xfId="0" applyNumberFormat="1" applyFont="1" applyFill="1" applyAlignment="1">
      <alignment horizontal="right" vertical="center"/>
    </xf>
    <xf numFmtId="165" fontId="30" fillId="0" borderId="0" xfId="0" applyNumberFormat="1" applyFont="1" applyFill="1" applyAlignment="1">
      <alignment vertical="center"/>
    </xf>
    <xf numFmtId="41" fontId="7" fillId="0" borderId="0" xfId="0" applyNumberFormat="1" applyFont="1" applyFill="1" applyAlignment="1">
      <alignment horizontal="center" vertical="center"/>
    </xf>
    <xf numFmtId="41" fontId="7" fillId="0" borderId="3" xfId="0" applyNumberFormat="1" applyFont="1" applyFill="1" applyBorder="1" applyAlignment="1">
      <alignment horizontal="center" vertical="center"/>
    </xf>
    <xf numFmtId="165" fontId="8" fillId="0" borderId="0" xfId="0" applyNumberFormat="1" applyFont="1" applyFill="1" applyAlignment="1">
      <alignment vertical="center"/>
    </xf>
    <xf numFmtId="165" fontId="7" fillId="0" borderId="0" xfId="0" applyNumberFormat="1" applyFont="1" applyFill="1" applyAlignment="1">
      <alignment vertical="center"/>
    </xf>
    <xf numFmtId="41" fontId="7" fillId="0" borderId="0" xfId="0" applyNumberFormat="1" applyFont="1" applyFill="1" applyAlignment="1">
      <alignment horizontal="center" vertical="center" wrapText="1"/>
    </xf>
    <xf numFmtId="41" fontId="7" fillId="0" borderId="3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vertical="center"/>
    </xf>
    <xf numFmtId="0" fontId="8" fillId="0" borderId="0" xfId="0" applyFont="1" applyFill="1"/>
    <xf numFmtId="0" fontId="8" fillId="0" borderId="0" xfId="0" applyFont="1" applyFill="1" applyAlignment="1">
      <alignment horizontal="left" vertical="center"/>
    </xf>
    <xf numFmtId="43" fontId="8" fillId="0" borderId="0" xfId="5" applyFont="1" applyFill="1" applyAlignment="1">
      <alignment horizontal="center" vertical="center"/>
    </xf>
    <xf numFmtId="165" fontId="32" fillId="0" borderId="0" xfId="0" applyNumberFormat="1" applyFont="1" applyFill="1" applyAlignment="1">
      <alignment vertical="center"/>
    </xf>
    <xf numFmtId="0" fontId="30" fillId="0" borderId="0" xfId="0" applyFont="1" applyFill="1" applyAlignment="1">
      <alignment vertical="center"/>
    </xf>
    <xf numFmtId="0" fontId="31" fillId="0" borderId="0" xfId="0" applyFont="1" applyFill="1" applyAlignment="1">
      <alignment horizontal="right" vertical="center"/>
    </xf>
    <xf numFmtId="165" fontId="33" fillId="0" borderId="0" xfId="0" applyNumberFormat="1" applyFont="1" applyFill="1" applyAlignment="1">
      <alignment horizontal="left" vertical="center"/>
    </xf>
    <xf numFmtId="165" fontId="34" fillId="0" borderId="0" xfId="0" applyNumberFormat="1" applyFont="1" applyFill="1" applyAlignment="1">
      <alignment horizontal="center" vertical="center"/>
    </xf>
    <xf numFmtId="41" fontId="33" fillId="0" borderId="0" xfId="0" applyNumberFormat="1" applyFont="1" applyFill="1" applyAlignment="1">
      <alignment horizontal="center" vertical="center"/>
    </xf>
    <xf numFmtId="41" fontId="33" fillId="0" borderId="3" xfId="0" applyNumberFormat="1" applyFont="1" applyFill="1" applyBorder="1" applyAlignment="1">
      <alignment horizontal="center" vertical="center"/>
    </xf>
    <xf numFmtId="41" fontId="33" fillId="0" borderId="0" xfId="0" applyNumberFormat="1" applyFont="1" applyFill="1" applyAlignment="1">
      <alignment vertical="center"/>
    </xf>
    <xf numFmtId="165" fontId="34" fillId="0" borderId="0" xfId="0" applyNumberFormat="1" applyFont="1" applyFill="1" applyAlignment="1">
      <alignment vertical="center"/>
    </xf>
    <xf numFmtId="165" fontId="33" fillId="0" borderId="0" xfId="0" applyNumberFormat="1" applyFont="1" applyFill="1" applyAlignment="1">
      <alignment vertical="center"/>
    </xf>
    <xf numFmtId="165" fontId="33" fillId="0" borderId="0" xfId="0" applyNumberFormat="1" applyFont="1" applyFill="1" applyAlignment="1">
      <alignment horizontal="center" vertical="center"/>
    </xf>
    <xf numFmtId="41" fontId="33" fillId="0" borderId="0" xfId="0" applyNumberFormat="1" applyFont="1" applyFill="1" applyAlignment="1">
      <alignment horizontal="right" vertical="center"/>
    </xf>
    <xf numFmtId="165" fontId="33" fillId="0" borderId="0" xfId="0" applyNumberFormat="1" applyFont="1" applyFill="1" applyAlignment="1">
      <alignment horizontal="center" vertical="center" wrapText="1"/>
    </xf>
    <xf numFmtId="41" fontId="33" fillId="0" borderId="0" xfId="0" quotePrefix="1" applyNumberFormat="1" applyFont="1" applyFill="1" applyAlignment="1">
      <alignment horizontal="center" vertical="center"/>
    </xf>
    <xf numFmtId="41" fontId="33" fillId="0" borderId="0" xfId="0" applyNumberFormat="1" applyFont="1" applyFill="1" applyAlignment="1">
      <alignment horizontal="center" vertical="center" wrapText="1"/>
    </xf>
    <xf numFmtId="0" fontId="33" fillId="0" borderId="0" xfId="0" applyFont="1" applyFill="1" applyAlignment="1">
      <alignment horizontal="center" vertical="center"/>
    </xf>
    <xf numFmtId="41" fontId="33" fillId="0" borderId="3" xfId="0" applyNumberFormat="1" applyFont="1" applyFill="1" applyBorder="1" applyAlignment="1">
      <alignment horizontal="center" vertical="center" wrapText="1"/>
    </xf>
    <xf numFmtId="0" fontId="34" fillId="0" borderId="0" xfId="0" applyFont="1" applyFill="1" applyAlignment="1">
      <alignment horizontal="center" vertical="center"/>
    </xf>
    <xf numFmtId="43" fontId="34" fillId="0" borderId="0" xfId="5" applyFont="1" applyFill="1" applyBorder="1" applyAlignment="1">
      <alignment horizontal="center" vertical="center"/>
    </xf>
    <xf numFmtId="41" fontId="34" fillId="0" borderId="0" xfId="5" applyNumberFormat="1" applyFont="1" applyFill="1" applyBorder="1" applyAlignment="1">
      <alignment vertical="center"/>
    </xf>
    <xf numFmtId="41" fontId="34" fillId="0" borderId="0" xfId="5" applyNumberFormat="1" applyFont="1" applyFill="1" applyBorder="1" applyAlignment="1">
      <alignment horizontal="right" vertical="center"/>
    </xf>
    <xf numFmtId="0" fontId="33" fillId="0" borderId="0" xfId="0" applyFont="1" applyFill="1" applyAlignment="1">
      <alignment vertical="center"/>
    </xf>
    <xf numFmtId="41" fontId="34" fillId="0" borderId="0" xfId="9" applyNumberFormat="1" applyFont="1" applyFill="1" applyAlignment="1">
      <alignment horizontal="right" vertical="center"/>
    </xf>
    <xf numFmtId="41" fontId="34" fillId="0" borderId="0" xfId="5" applyNumberFormat="1" applyFont="1" applyFill="1" applyAlignment="1">
      <alignment horizontal="right" vertical="center"/>
    </xf>
    <xf numFmtId="41" fontId="34" fillId="0" borderId="0" xfId="5" applyNumberFormat="1" applyFont="1" applyFill="1" applyAlignment="1">
      <alignment vertical="center"/>
    </xf>
    <xf numFmtId="0" fontId="34" fillId="0" borderId="0" xfId="0" applyFont="1" applyFill="1"/>
    <xf numFmtId="0" fontId="33" fillId="0" borderId="0" xfId="0" applyFont="1" applyFill="1" applyAlignment="1">
      <alignment horizontal="left" vertical="center" indent="1"/>
    </xf>
    <xf numFmtId="0" fontId="33" fillId="0" borderId="0" xfId="0" applyFont="1" applyFill="1" applyAlignment="1">
      <alignment horizontal="left" vertical="center"/>
    </xf>
    <xf numFmtId="0" fontId="34" fillId="0" borderId="0" xfId="0" applyFont="1" applyFill="1" applyAlignment="1">
      <alignment horizontal="left" vertical="center"/>
    </xf>
    <xf numFmtId="172" fontId="34" fillId="0" borderId="0" xfId="5" applyNumberFormat="1" applyFont="1" applyFill="1" applyBorder="1" applyAlignment="1">
      <alignment vertical="center"/>
    </xf>
    <xf numFmtId="171" fontId="34" fillId="0" borderId="0" xfId="5" applyNumberFormat="1" applyFont="1" applyFill="1" applyBorder="1" applyAlignment="1">
      <alignment vertical="center"/>
    </xf>
    <xf numFmtId="37" fontId="34" fillId="0" borderId="0" xfId="5" applyNumberFormat="1" applyFont="1" applyFill="1" applyBorder="1" applyAlignment="1">
      <alignment vertical="center"/>
    </xf>
    <xf numFmtId="41" fontId="34" fillId="0" borderId="3" xfId="5" applyNumberFormat="1" applyFont="1" applyFill="1" applyBorder="1" applyAlignment="1">
      <alignment horizontal="right" vertical="center"/>
    </xf>
    <xf numFmtId="43" fontId="34" fillId="0" borderId="3" xfId="5" applyFont="1" applyFill="1" applyBorder="1" applyAlignment="1">
      <alignment horizontal="center" vertical="center"/>
    </xf>
    <xf numFmtId="177" fontId="34" fillId="0" borderId="0" xfId="5" applyNumberFormat="1" applyFont="1" applyFill="1" applyBorder="1" applyAlignment="1">
      <alignment vertical="center"/>
    </xf>
    <xf numFmtId="177" fontId="34" fillId="0" borderId="3" xfId="5" applyNumberFormat="1" applyFont="1" applyFill="1" applyBorder="1" applyAlignment="1">
      <alignment vertical="center"/>
    </xf>
    <xf numFmtId="41" fontId="34" fillId="0" borderId="0" xfId="9" applyNumberFormat="1" applyFont="1" applyFill="1" applyBorder="1" applyAlignment="1">
      <alignment horizontal="center" vertical="center"/>
    </xf>
    <xf numFmtId="43" fontId="34" fillId="0" borderId="7" xfId="5" applyFont="1" applyFill="1" applyBorder="1" applyAlignment="1">
      <alignment horizontal="center" vertical="center"/>
    </xf>
    <xf numFmtId="174" fontId="34" fillId="0" borderId="7" xfId="5" applyNumberFormat="1" applyFont="1" applyFill="1" applyBorder="1" applyAlignment="1">
      <alignment vertical="center"/>
    </xf>
    <xf numFmtId="41" fontId="34" fillId="0" borderId="7" xfId="5" applyNumberFormat="1" applyFont="1" applyFill="1" applyBorder="1" applyAlignment="1">
      <alignment horizontal="right" vertical="center"/>
    </xf>
    <xf numFmtId="177" fontId="34" fillId="0" borderId="7" xfId="5" applyNumberFormat="1" applyFont="1" applyFill="1" applyBorder="1" applyAlignment="1">
      <alignment vertical="center"/>
    </xf>
    <xf numFmtId="172" fontId="34" fillId="0" borderId="0" xfId="5" applyNumberFormat="1" applyFont="1" applyFill="1" applyBorder="1" applyAlignment="1">
      <alignment horizontal="right" vertical="center"/>
    </xf>
    <xf numFmtId="175" fontId="34" fillId="0" borderId="0" xfId="5" applyNumberFormat="1" applyFont="1" applyFill="1" applyBorder="1" applyAlignment="1">
      <alignment vertical="center"/>
    </xf>
    <xf numFmtId="172" fontId="34" fillId="0" borderId="0" xfId="5" applyNumberFormat="1" applyFont="1" applyFill="1" applyAlignment="1">
      <alignment vertical="center"/>
    </xf>
    <xf numFmtId="0" fontId="33" fillId="0" borderId="0" xfId="0" applyFont="1" applyFill="1"/>
    <xf numFmtId="0" fontId="30" fillId="0" borderId="0" xfId="0" applyFont="1" applyFill="1" applyAlignment="1">
      <alignment wrapText="1"/>
    </xf>
    <xf numFmtId="0" fontId="35" fillId="0" borderId="0" xfId="0" applyFont="1" applyFill="1" applyAlignment="1">
      <alignment wrapText="1"/>
    </xf>
    <xf numFmtId="43" fontId="34" fillId="0" borderId="0" xfId="5" applyFont="1" applyFill="1" applyAlignment="1">
      <alignment horizontal="center" vertical="center"/>
    </xf>
    <xf numFmtId="41" fontId="34" fillId="0" borderId="0" xfId="9" applyNumberFormat="1" applyFont="1" applyFill="1" applyAlignment="1">
      <alignment horizontal="center" vertical="center"/>
    </xf>
    <xf numFmtId="175" fontId="34" fillId="0" borderId="9" xfId="5" applyNumberFormat="1" applyFont="1" applyFill="1" applyBorder="1" applyAlignment="1">
      <alignment vertical="center"/>
    </xf>
    <xf numFmtId="165" fontId="30" fillId="0" borderId="0" xfId="0" applyNumberFormat="1" applyFont="1" applyFill="1" applyAlignment="1">
      <alignment horizontal="center" vertical="center"/>
    </xf>
    <xf numFmtId="41" fontId="34" fillId="0" borderId="0" xfId="0" applyNumberFormat="1" applyFont="1" applyFill="1" applyAlignment="1">
      <alignment vertical="center"/>
    </xf>
    <xf numFmtId="41" fontId="34" fillId="0" borderId="0" xfId="0" applyNumberFormat="1" applyFont="1" applyFill="1" applyAlignment="1">
      <alignment horizontal="right" vertical="center"/>
    </xf>
    <xf numFmtId="175" fontId="34" fillId="0" borderId="3" xfId="5" applyNumberFormat="1" applyFont="1" applyFill="1" applyBorder="1" applyAlignment="1">
      <alignment vertical="center"/>
    </xf>
    <xf numFmtId="171" fontId="34" fillId="0" borderId="0" xfId="5" applyNumberFormat="1" applyFont="1" applyFill="1" applyAlignment="1">
      <alignment vertical="center"/>
    </xf>
    <xf numFmtId="37" fontId="34" fillId="0" borderId="0" xfId="5" applyNumberFormat="1" applyFont="1" applyFill="1" applyAlignment="1">
      <alignment vertical="center"/>
    </xf>
    <xf numFmtId="177" fontId="34" fillId="0" borderId="0" xfId="5" applyNumberFormat="1" applyFont="1" applyFill="1" applyAlignment="1">
      <alignment vertical="center"/>
    </xf>
    <xf numFmtId="43" fontId="34" fillId="0" borderId="4" xfId="5" applyFont="1" applyFill="1" applyBorder="1" applyAlignment="1">
      <alignment horizontal="center" vertical="center"/>
    </xf>
    <xf numFmtId="37" fontId="34" fillId="0" borderId="6" xfId="5" applyNumberFormat="1" applyFont="1" applyFill="1" applyBorder="1" applyAlignment="1">
      <alignment vertical="center"/>
    </xf>
    <xf numFmtId="174" fontId="34" fillId="0" borderId="6" xfId="5" applyNumberFormat="1" applyFont="1" applyFill="1" applyBorder="1" applyAlignment="1">
      <alignment vertical="center"/>
    </xf>
    <xf numFmtId="41" fontId="34" fillId="0" borderId="6" xfId="5" applyNumberFormat="1" applyFont="1" applyFill="1" applyBorder="1" applyAlignment="1">
      <alignment horizontal="right" vertical="center"/>
    </xf>
    <xf numFmtId="43" fontId="34" fillId="0" borderId="0" xfId="5" applyFont="1" applyFill="1" applyBorder="1" applyAlignment="1">
      <alignment vertical="center"/>
    </xf>
    <xf numFmtId="41" fontId="36" fillId="0" borderId="0" xfId="57" applyNumberFormat="1" applyFont="1" applyFill="1" applyAlignment="1">
      <alignment vertical="center"/>
    </xf>
    <xf numFmtId="41" fontId="37" fillId="0" borderId="0" xfId="57" applyNumberFormat="1" applyFont="1" applyFill="1" applyAlignment="1">
      <alignment vertical="center" wrapText="1"/>
    </xf>
    <xf numFmtId="41" fontId="30" fillId="0" borderId="0" xfId="0" applyNumberFormat="1" applyFont="1" applyFill="1" applyAlignment="1">
      <alignment vertical="center"/>
    </xf>
    <xf numFmtId="41" fontId="30" fillId="0" borderId="0" xfId="0" applyNumberFormat="1" applyFont="1" applyFill="1" applyAlignment="1">
      <alignment horizontal="right" vertical="center"/>
    </xf>
    <xf numFmtId="41" fontId="37" fillId="0" borderId="0" xfId="57" applyNumberFormat="1" applyFont="1" applyFill="1" applyAlignment="1">
      <alignment vertical="center"/>
    </xf>
    <xf numFmtId="41" fontId="38" fillId="0" borderId="0" xfId="0" applyNumberFormat="1" applyFont="1" applyFill="1" applyAlignment="1">
      <alignment vertical="center"/>
    </xf>
    <xf numFmtId="41" fontId="38" fillId="0" borderId="0" xfId="0" applyNumberFormat="1" applyFont="1" applyFill="1" applyAlignment="1">
      <alignment horizontal="right" vertical="center"/>
    </xf>
    <xf numFmtId="0" fontId="7" fillId="0" borderId="0" xfId="0" applyFont="1" applyFill="1" applyAlignment="1">
      <alignment horizontal="right" vertical="center"/>
    </xf>
    <xf numFmtId="41" fontId="8" fillId="0" borderId="0" xfId="0" applyNumberFormat="1" applyFont="1" applyFill="1"/>
    <xf numFmtId="0" fontId="8" fillId="0" borderId="0" xfId="0" applyFont="1" applyFill="1" applyAlignment="1">
      <alignment horizontal="center"/>
    </xf>
    <xf numFmtId="41" fontId="7" fillId="0" borderId="0" xfId="0" applyNumberFormat="1" applyFont="1" applyFill="1" applyAlignment="1">
      <alignment horizontal="center"/>
    </xf>
    <xf numFmtId="0" fontId="7" fillId="0" borderId="3" xfId="0" applyFont="1" applyFill="1" applyBorder="1" applyAlignment="1">
      <alignment horizontal="center" vertical="center"/>
    </xf>
    <xf numFmtId="177" fontId="8" fillId="0" borderId="0" xfId="0" applyNumberFormat="1" applyFont="1" applyFill="1"/>
    <xf numFmtId="41" fontId="14" fillId="0" borderId="0" xfId="0" applyNumberFormat="1" applyFont="1" applyFill="1" applyAlignment="1">
      <alignment horizontal="center" vertical="center"/>
    </xf>
    <xf numFmtId="167" fontId="12" fillId="0" borderId="0" xfId="0" applyNumberFormat="1" applyFont="1" applyFill="1" applyAlignment="1">
      <alignment vertical="center"/>
    </xf>
    <xf numFmtId="0" fontId="12" fillId="0" borderId="0" xfId="0" applyFont="1" applyFill="1" applyAlignment="1">
      <alignment horizontal="left" vertical="center"/>
    </xf>
    <xf numFmtId="41" fontId="12" fillId="0" borderId="0" xfId="5" applyNumberFormat="1" applyFont="1" applyFill="1" applyAlignment="1">
      <alignment horizontal="center" vertical="center"/>
    </xf>
    <xf numFmtId="167" fontId="11" fillId="0" borderId="0" xfId="0" applyNumberFormat="1" applyFont="1" applyFill="1" applyAlignment="1">
      <alignment vertical="center"/>
    </xf>
    <xf numFmtId="0" fontId="16" fillId="0" borderId="0" xfId="0" applyFont="1" applyFill="1" applyAlignment="1">
      <alignment vertical="center"/>
    </xf>
    <xf numFmtId="166" fontId="12" fillId="0" borderId="0" xfId="0" applyNumberFormat="1" applyFont="1" applyFill="1" applyAlignment="1">
      <alignment vertical="center"/>
    </xf>
    <xf numFmtId="3" fontId="6" fillId="0" borderId="0" xfId="0" applyNumberFormat="1" applyFont="1" applyFill="1" applyAlignment="1">
      <alignment horizontal="right" vertical="center"/>
    </xf>
    <xf numFmtId="0" fontId="6" fillId="0" borderId="0" xfId="0" applyFont="1" applyFill="1" applyAlignment="1">
      <alignment horizontal="right" vertical="center"/>
    </xf>
    <xf numFmtId="0" fontId="11" fillId="0" borderId="0" xfId="58" applyFont="1" applyFill="1" applyAlignment="1">
      <alignment horizontal="left" vertical="center"/>
    </xf>
    <xf numFmtId="167" fontId="12" fillId="0" borderId="0" xfId="58" applyNumberFormat="1" applyFont="1" applyFill="1" applyAlignment="1">
      <alignment horizontal="center" vertical="center"/>
    </xf>
    <xf numFmtId="165" fontId="12" fillId="0" borderId="0" xfId="58" applyNumberFormat="1" applyFont="1" applyFill="1" applyAlignment="1">
      <alignment vertical="center"/>
    </xf>
    <xf numFmtId="165" fontId="12" fillId="0" borderId="0" xfId="58" applyNumberFormat="1" applyFont="1" applyFill="1" applyAlignment="1">
      <alignment horizontal="left" vertical="center"/>
    </xf>
    <xf numFmtId="165" fontId="12" fillId="0" borderId="0" xfId="58" applyNumberFormat="1" applyFont="1" applyFill="1" applyAlignment="1">
      <alignment horizontal="left" vertical="center" indent="1"/>
    </xf>
    <xf numFmtId="167" fontId="12" fillId="0" borderId="0" xfId="0" applyNumberFormat="1" applyFont="1" applyFill="1" applyAlignment="1">
      <alignment horizontal="center" vertical="center"/>
    </xf>
    <xf numFmtId="43" fontId="33" fillId="0" borderId="3" xfId="5" applyFont="1" applyFill="1" applyBorder="1" applyAlignment="1">
      <alignment horizontal="center" vertical="center"/>
    </xf>
    <xf numFmtId="41" fontId="33" fillId="0" borderId="0" xfId="5" applyNumberFormat="1" applyFont="1" applyFill="1" applyAlignment="1">
      <alignment vertical="center"/>
    </xf>
    <xf numFmtId="41" fontId="33" fillId="0" borderId="0" xfId="5" applyNumberFormat="1" applyFont="1" applyFill="1" applyAlignment="1">
      <alignment horizontal="right" vertical="center"/>
    </xf>
    <xf numFmtId="0" fontId="33" fillId="0" borderId="0" xfId="0" applyFont="1" applyFill="1" applyAlignment="1">
      <alignment wrapText="1"/>
    </xf>
    <xf numFmtId="43" fontId="33" fillId="0" borderId="0" xfId="5" applyFont="1" applyFill="1" applyBorder="1" applyAlignment="1">
      <alignment horizontal="center" vertical="center"/>
    </xf>
    <xf numFmtId="171" fontId="33" fillId="0" borderId="0" xfId="5" applyNumberFormat="1" applyFont="1" applyFill="1" applyBorder="1" applyAlignment="1">
      <alignment vertical="center"/>
    </xf>
    <xf numFmtId="172" fontId="33" fillId="0" borderId="0" xfId="5" applyNumberFormat="1" applyFont="1" applyFill="1" applyBorder="1" applyAlignment="1">
      <alignment vertical="center"/>
    </xf>
    <xf numFmtId="43" fontId="39" fillId="0" borderId="0" xfId="5" applyFont="1" applyFill="1" applyBorder="1" applyAlignment="1">
      <alignment horizontal="center" vertical="center"/>
    </xf>
    <xf numFmtId="172" fontId="39" fillId="0" borderId="0" xfId="5" applyNumberFormat="1" applyFont="1" applyFill="1" applyBorder="1" applyAlignment="1">
      <alignment vertical="center"/>
    </xf>
    <xf numFmtId="43" fontId="12" fillId="0" borderId="0" xfId="5" applyFont="1" applyFill="1" applyAlignment="1">
      <alignment horizontal="left" vertical="center" indent="1" readingOrder="1"/>
    </xf>
    <xf numFmtId="43" fontId="12" fillId="0" borderId="3" xfId="5" applyFont="1" applyFill="1" applyBorder="1" applyAlignment="1">
      <alignment horizontal="left" vertical="center" indent="1" readingOrder="1"/>
    </xf>
    <xf numFmtId="43" fontId="8" fillId="0" borderId="0" xfId="5" applyFont="1" applyFill="1" applyBorder="1" applyAlignment="1">
      <alignment horizontal="right" vertical="center"/>
    </xf>
    <xf numFmtId="43" fontId="8" fillId="0" borderId="0" xfId="5" applyFont="1" applyFill="1" applyAlignment="1">
      <alignment vertical="center"/>
    </xf>
    <xf numFmtId="43" fontId="8" fillId="0" borderId="0" xfId="5" applyFont="1" applyFill="1" applyAlignment="1">
      <alignment horizontal="right" vertical="center"/>
    </xf>
    <xf numFmtId="43" fontId="8" fillId="0" borderId="3" xfId="5" applyFont="1" applyFill="1" applyBorder="1" applyAlignment="1">
      <alignment horizontal="right" vertical="center"/>
    </xf>
    <xf numFmtId="43" fontId="8" fillId="0" borderId="4" xfId="5" applyFont="1" applyFill="1" applyBorder="1" applyAlignment="1">
      <alignment horizontal="right" vertical="center"/>
    </xf>
    <xf numFmtId="43" fontId="7" fillId="0" borderId="0" xfId="5" applyFont="1" applyFill="1" applyBorder="1" applyAlignment="1">
      <alignment horizontal="right" vertical="center"/>
    </xf>
    <xf numFmtId="43" fontId="7" fillId="0" borderId="4" xfId="5" applyFont="1" applyFill="1" applyBorder="1" applyAlignment="1">
      <alignment horizontal="right" vertical="center"/>
    </xf>
    <xf numFmtId="43" fontId="7" fillId="0" borderId="0" xfId="5" applyFont="1" applyFill="1" applyAlignment="1">
      <alignment horizontal="right" vertical="center"/>
    </xf>
    <xf numFmtId="166" fontId="8" fillId="0" borderId="0" xfId="5" applyNumberFormat="1" applyFont="1" applyFill="1" applyBorder="1" applyAlignment="1">
      <alignment horizontal="right" vertical="center"/>
    </xf>
    <xf numFmtId="166" fontId="7" fillId="0" borderId="0" xfId="5" applyNumberFormat="1" applyFont="1" applyFill="1" applyAlignment="1">
      <alignment horizontal="center" vertical="center"/>
    </xf>
    <xf numFmtId="166" fontId="8" fillId="0" borderId="0" xfId="5" applyNumberFormat="1" applyFont="1" applyFill="1" applyAlignment="1">
      <alignment horizontal="right" vertical="center"/>
    </xf>
    <xf numFmtId="166" fontId="8" fillId="0" borderId="3" xfId="5" applyNumberFormat="1" applyFont="1" applyFill="1" applyBorder="1" applyAlignment="1">
      <alignment horizontal="right" vertical="center"/>
    </xf>
    <xf numFmtId="166" fontId="8" fillId="0" borderId="0" xfId="5" applyNumberFormat="1" applyFont="1" applyFill="1" applyAlignment="1">
      <alignment vertical="center"/>
    </xf>
    <xf numFmtId="166" fontId="8" fillId="0" borderId="4" xfId="5" applyNumberFormat="1" applyFont="1" applyFill="1" applyBorder="1" applyAlignment="1">
      <alignment horizontal="right" vertical="center"/>
    </xf>
    <xf numFmtId="166" fontId="8" fillId="0" borderId="0" xfId="5" applyNumberFormat="1" applyFont="1" applyFill="1" applyAlignment="1">
      <alignment horizontal="center" vertical="center"/>
    </xf>
    <xf numFmtId="166" fontId="8" fillId="0" borderId="6" xfId="5" applyNumberFormat="1" applyFont="1" applyFill="1" applyBorder="1" applyAlignment="1">
      <alignment horizontal="right" vertical="center"/>
    </xf>
    <xf numFmtId="166" fontId="12" fillId="0" borderId="0" xfId="5" applyNumberFormat="1" applyFont="1" applyFill="1" applyBorder="1" applyAlignment="1">
      <alignment vertical="center"/>
    </xf>
    <xf numFmtId="166" fontId="14" fillId="0" borderId="0" xfId="5" applyNumberFormat="1" applyFont="1" applyFill="1" applyAlignment="1">
      <alignment horizontal="center" vertical="center"/>
    </xf>
    <xf numFmtId="166" fontId="12" fillId="0" borderId="0" xfId="5" applyNumberFormat="1" applyFont="1" applyFill="1" applyAlignment="1">
      <alignment horizontal="center" vertical="center"/>
    </xf>
    <xf numFmtId="166" fontId="12" fillId="0" borderId="0" xfId="5" applyNumberFormat="1" applyFont="1" applyFill="1" applyBorder="1" applyAlignment="1">
      <alignment horizontal="center" vertical="center"/>
    </xf>
    <xf numFmtId="166" fontId="12" fillId="0" borderId="3" xfId="5" applyNumberFormat="1" applyFont="1" applyFill="1" applyBorder="1" applyAlignment="1">
      <alignment vertical="center"/>
    </xf>
    <xf numFmtId="166" fontId="12" fillId="0" borderId="7" xfId="5" applyNumberFormat="1" applyFont="1" applyFill="1" applyBorder="1" applyAlignment="1">
      <alignment horizontal="right" vertical="center"/>
    </xf>
    <xf numFmtId="0" fontId="11" fillId="0" borderId="0" xfId="0" applyFont="1" applyFill="1" applyAlignment="1">
      <alignment horizontal="left" vertical="center"/>
    </xf>
    <xf numFmtId="0" fontId="11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vertical="center"/>
    </xf>
    <xf numFmtId="41" fontId="12" fillId="0" borderId="6" xfId="0" applyNumberFormat="1" applyFont="1" applyFill="1" applyBorder="1" applyAlignment="1">
      <alignment vertical="center"/>
    </xf>
    <xf numFmtId="0" fontId="12" fillId="0" borderId="0" xfId="0" applyFont="1" applyFill="1" applyAlignment="1">
      <alignment vertical="center"/>
    </xf>
    <xf numFmtId="0" fontId="12" fillId="0" borderId="0" xfId="0" applyFont="1" applyFill="1" applyAlignment="1">
      <alignment vertical="center"/>
    </xf>
    <xf numFmtId="41" fontId="8" fillId="0" borderId="0" xfId="5" applyNumberFormat="1" applyFont="1" applyFill="1" applyBorder="1" applyAlignment="1">
      <alignment horizontal="center" vertical="center"/>
    </xf>
    <xf numFmtId="166" fontId="8" fillId="0" borderId="0" xfId="5" applyNumberFormat="1" applyFont="1" applyFill="1" applyBorder="1" applyAlignment="1">
      <alignment horizontal="center" vertical="center"/>
    </xf>
    <xf numFmtId="166" fontId="8" fillId="0" borderId="3" xfId="5" applyNumberFormat="1" applyFont="1" applyFill="1" applyBorder="1" applyAlignment="1">
      <alignment horizontal="center" vertical="center"/>
    </xf>
    <xf numFmtId="166" fontId="34" fillId="0" borderId="3" xfId="5" applyNumberFormat="1" applyFont="1" applyFill="1" applyBorder="1" applyAlignment="1">
      <alignment horizontal="center" vertical="center"/>
    </xf>
    <xf numFmtId="166" fontId="34" fillId="0" borderId="0" xfId="5" applyNumberFormat="1" applyFont="1" applyFill="1" applyBorder="1" applyAlignment="1">
      <alignment horizontal="center" vertical="center"/>
    </xf>
    <xf numFmtId="43" fontId="39" fillId="0" borderId="3" xfId="5" applyFont="1" applyFill="1" applyBorder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7" fillId="0" borderId="3" xfId="0" applyFont="1" applyFill="1" applyBorder="1" applyAlignment="1">
      <alignment horizontal="right" vertical="center"/>
    </xf>
    <xf numFmtId="0" fontId="7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left" vertical="center"/>
    </xf>
    <xf numFmtId="0" fontId="11" fillId="0" borderId="0" xfId="0" applyFont="1" applyAlignment="1">
      <alignment horizontal="center" vertical="center"/>
    </xf>
    <xf numFmtId="0" fontId="7" fillId="0" borderId="3" xfId="0" applyFont="1" applyBorder="1" applyAlignment="1">
      <alignment horizontal="right" vertical="center"/>
    </xf>
    <xf numFmtId="165" fontId="12" fillId="0" borderId="0" xfId="0" applyNumberFormat="1" applyFont="1" applyAlignment="1">
      <alignment horizontal="left" vertical="center"/>
    </xf>
    <xf numFmtId="41" fontId="7" fillId="0" borderId="3" xfId="0" applyNumberFormat="1" applyFont="1" applyBorder="1" applyAlignment="1">
      <alignment horizontal="center" vertical="center"/>
    </xf>
    <xf numFmtId="165" fontId="30" fillId="0" borderId="0" xfId="0" applyNumberFormat="1" applyFont="1" applyFill="1" applyAlignment="1">
      <alignment horizontal="left" vertical="center"/>
    </xf>
    <xf numFmtId="41" fontId="33" fillId="0" borderId="3" xfId="0" applyNumberFormat="1" applyFont="1" applyFill="1" applyBorder="1" applyAlignment="1">
      <alignment horizontal="center" vertical="center"/>
    </xf>
    <xf numFmtId="0" fontId="31" fillId="0" borderId="0" xfId="0" applyFont="1" applyFill="1" applyAlignment="1">
      <alignment horizontal="center" vertical="center"/>
    </xf>
    <xf numFmtId="0" fontId="33" fillId="0" borderId="3" xfId="0" applyFont="1" applyFill="1" applyBorder="1" applyAlignment="1">
      <alignment horizontal="right" vertical="center"/>
    </xf>
    <xf numFmtId="41" fontId="7" fillId="0" borderId="3" xfId="0" applyNumberFormat="1" applyFont="1" applyFill="1" applyBorder="1" applyAlignment="1">
      <alignment horizontal="center" vertical="center"/>
    </xf>
    <xf numFmtId="0" fontId="12" fillId="0" borderId="0" xfId="0" applyFont="1" applyFill="1" applyAlignment="1">
      <alignment vertical="center"/>
    </xf>
  </cellXfs>
  <cellStyles count="103">
    <cellStyle name="_x000a_386grabber=M" xfId="1" xr:uid="{00000000-0005-0000-0000-000000000000}"/>
    <cellStyle name="_x000a_386grabber=M 2" xfId="2" xr:uid="{00000000-0005-0000-0000-000001000000}"/>
    <cellStyle name="_x000a_386grabber=M_SFP" xfId="101" xr:uid="{00000000-0005-0000-0000-000002000000}"/>
    <cellStyle name="%" xfId="3" xr:uid="{00000000-0005-0000-0000-000003000000}"/>
    <cellStyle name="% 2" xfId="4" xr:uid="{00000000-0005-0000-0000-000004000000}"/>
    <cellStyle name="Comma" xfId="5" builtinId="3"/>
    <cellStyle name="Comma 10 3 3" xfId="102" xr:uid="{00000000-0005-0000-0000-000006000000}"/>
    <cellStyle name="Comma 2" xfId="6" xr:uid="{00000000-0005-0000-0000-000007000000}"/>
    <cellStyle name="Comma 2 2" xfId="7" xr:uid="{00000000-0005-0000-0000-000008000000}"/>
    <cellStyle name="Comma 2 3" xfId="8" xr:uid="{00000000-0005-0000-0000-000009000000}"/>
    <cellStyle name="Comma 3" xfId="9" xr:uid="{00000000-0005-0000-0000-00000A000000}"/>
    <cellStyle name="Comma 3 2" xfId="10" xr:uid="{00000000-0005-0000-0000-00000B000000}"/>
    <cellStyle name="Comma 3 3" xfId="11" xr:uid="{00000000-0005-0000-0000-00000C000000}"/>
    <cellStyle name="Comma 4" xfId="12" xr:uid="{00000000-0005-0000-0000-00000D000000}"/>
    <cellStyle name="Comma 5" xfId="13" xr:uid="{00000000-0005-0000-0000-00000E000000}"/>
    <cellStyle name="Comma 6" xfId="14" xr:uid="{00000000-0005-0000-0000-00000F000000}"/>
    <cellStyle name="Normal" xfId="0" builtinId="0"/>
    <cellStyle name="Normal - Style1" xfId="15" xr:uid="{00000000-0005-0000-0000-000011000000}"/>
    <cellStyle name="Normal 10" xfId="16" xr:uid="{00000000-0005-0000-0000-000012000000}"/>
    <cellStyle name="Normal 11" xfId="17" xr:uid="{00000000-0005-0000-0000-000013000000}"/>
    <cellStyle name="Normal 12" xfId="18" xr:uid="{00000000-0005-0000-0000-000014000000}"/>
    <cellStyle name="Normal 121" xfId="19" xr:uid="{00000000-0005-0000-0000-000015000000}"/>
    <cellStyle name="Normal 122" xfId="20" xr:uid="{00000000-0005-0000-0000-000016000000}"/>
    <cellStyle name="Normal 123" xfId="21" xr:uid="{00000000-0005-0000-0000-000017000000}"/>
    <cellStyle name="Normal 13" xfId="22" xr:uid="{00000000-0005-0000-0000-000018000000}"/>
    <cellStyle name="Normal 14" xfId="23" xr:uid="{00000000-0005-0000-0000-000019000000}"/>
    <cellStyle name="Normal 15" xfId="24" xr:uid="{00000000-0005-0000-0000-00001A000000}"/>
    <cellStyle name="Normal 16" xfId="25" xr:uid="{00000000-0005-0000-0000-00001B000000}"/>
    <cellStyle name="Normal 17" xfId="26" xr:uid="{00000000-0005-0000-0000-00001C000000}"/>
    <cellStyle name="Normal 18" xfId="27" xr:uid="{00000000-0005-0000-0000-00001D000000}"/>
    <cellStyle name="Normal 19" xfId="28" xr:uid="{00000000-0005-0000-0000-00001E000000}"/>
    <cellStyle name="Normal 2" xfId="29" xr:uid="{00000000-0005-0000-0000-00001F000000}"/>
    <cellStyle name="Normal 2 2" xfId="30" xr:uid="{00000000-0005-0000-0000-000020000000}"/>
    <cellStyle name="Normal 2_SFP" xfId="31" xr:uid="{00000000-0005-0000-0000-000021000000}"/>
    <cellStyle name="Normal 20" xfId="32" xr:uid="{00000000-0005-0000-0000-000022000000}"/>
    <cellStyle name="Normal 21" xfId="33" xr:uid="{00000000-0005-0000-0000-000023000000}"/>
    <cellStyle name="Normal 22" xfId="34" xr:uid="{00000000-0005-0000-0000-000024000000}"/>
    <cellStyle name="Normal 23" xfId="35" xr:uid="{00000000-0005-0000-0000-000025000000}"/>
    <cellStyle name="Normal 24" xfId="36" xr:uid="{00000000-0005-0000-0000-000026000000}"/>
    <cellStyle name="Normal 25" xfId="37" xr:uid="{00000000-0005-0000-0000-000027000000}"/>
    <cellStyle name="Normal 26" xfId="38" xr:uid="{00000000-0005-0000-0000-000028000000}"/>
    <cellStyle name="Normal 27" xfId="39" xr:uid="{00000000-0005-0000-0000-000029000000}"/>
    <cellStyle name="Normal 28" xfId="40" xr:uid="{00000000-0005-0000-0000-00002A000000}"/>
    <cellStyle name="Normal 29" xfId="41" xr:uid="{00000000-0005-0000-0000-00002B000000}"/>
    <cellStyle name="Normal 3" xfId="42" xr:uid="{00000000-0005-0000-0000-00002C000000}"/>
    <cellStyle name="Normal 3 2" xfId="43" xr:uid="{00000000-0005-0000-0000-00002D000000}"/>
    <cellStyle name="Normal 30" xfId="44" xr:uid="{00000000-0005-0000-0000-00002E000000}"/>
    <cellStyle name="Normal 30 2" xfId="45" xr:uid="{00000000-0005-0000-0000-00002F000000}"/>
    <cellStyle name="Normal 31" xfId="46" xr:uid="{00000000-0005-0000-0000-000030000000}"/>
    <cellStyle name="Normal 31 2" xfId="47" xr:uid="{00000000-0005-0000-0000-000031000000}"/>
    <cellStyle name="Normal 32" xfId="48" xr:uid="{00000000-0005-0000-0000-000032000000}"/>
    <cellStyle name="Normal 33" xfId="49" xr:uid="{00000000-0005-0000-0000-000033000000}"/>
    <cellStyle name="Normal 4" xfId="50" xr:uid="{00000000-0005-0000-0000-000034000000}"/>
    <cellStyle name="Normal 5" xfId="51" xr:uid="{00000000-0005-0000-0000-000035000000}"/>
    <cellStyle name="Normal 58" xfId="52" xr:uid="{00000000-0005-0000-0000-000036000000}"/>
    <cellStyle name="Normal 6" xfId="53" xr:uid="{00000000-0005-0000-0000-000037000000}"/>
    <cellStyle name="Normal 7" xfId="54" xr:uid="{00000000-0005-0000-0000-000038000000}"/>
    <cellStyle name="Normal 8" xfId="55" xr:uid="{00000000-0005-0000-0000-000039000000}"/>
    <cellStyle name="Normal 9" xfId="56" xr:uid="{00000000-0005-0000-0000-00003A000000}"/>
    <cellStyle name="Normal_Note-Thai_Q1-2002" xfId="57" xr:uid="{00000000-0005-0000-0000-00003B000000}"/>
    <cellStyle name="Normal_Sheet1" xfId="58" xr:uid="{00000000-0005-0000-0000-00003C000000}"/>
    <cellStyle name="Percent" xfId="59" builtinId="5"/>
    <cellStyle name="Percent 2" xfId="60" xr:uid="{00000000-0005-0000-0000-00003E000000}"/>
    <cellStyle name="Percent 3" xfId="61" xr:uid="{00000000-0005-0000-0000-00003F000000}"/>
    <cellStyle name="Percent 4" xfId="62" xr:uid="{00000000-0005-0000-0000-000040000000}"/>
    <cellStyle name="SAPBEXaggData" xfId="63" xr:uid="{00000000-0005-0000-0000-000041000000}"/>
    <cellStyle name="SAPBEXaggDataEmph" xfId="64" xr:uid="{00000000-0005-0000-0000-000042000000}"/>
    <cellStyle name="SAPBEXaggItem" xfId="65" xr:uid="{00000000-0005-0000-0000-000043000000}"/>
    <cellStyle name="SAPBEXaggItemX" xfId="66" xr:uid="{00000000-0005-0000-0000-000044000000}"/>
    <cellStyle name="SAPBEXchaText" xfId="67" xr:uid="{00000000-0005-0000-0000-000045000000}"/>
    <cellStyle name="SAPBEXexcBad7" xfId="68" xr:uid="{00000000-0005-0000-0000-000046000000}"/>
    <cellStyle name="SAPBEXexcBad8" xfId="69" xr:uid="{00000000-0005-0000-0000-000047000000}"/>
    <cellStyle name="SAPBEXexcBad9" xfId="70" xr:uid="{00000000-0005-0000-0000-000048000000}"/>
    <cellStyle name="SAPBEXexcCritical4" xfId="71" xr:uid="{00000000-0005-0000-0000-000049000000}"/>
    <cellStyle name="SAPBEXexcCritical5" xfId="72" xr:uid="{00000000-0005-0000-0000-00004A000000}"/>
    <cellStyle name="SAPBEXexcCritical6" xfId="73" xr:uid="{00000000-0005-0000-0000-00004B000000}"/>
    <cellStyle name="SAPBEXexcGood1" xfId="74" xr:uid="{00000000-0005-0000-0000-00004C000000}"/>
    <cellStyle name="SAPBEXexcGood2" xfId="75" xr:uid="{00000000-0005-0000-0000-00004D000000}"/>
    <cellStyle name="SAPBEXexcGood3" xfId="76" xr:uid="{00000000-0005-0000-0000-00004E000000}"/>
    <cellStyle name="SAPBEXfilterDrill" xfId="77" xr:uid="{00000000-0005-0000-0000-00004F000000}"/>
    <cellStyle name="SAPBEXfilterItem" xfId="78" xr:uid="{00000000-0005-0000-0000-000050000000}"/>
    <cellStyle name="SAPBEXfilterText" xfId="79" xr:uid="{00000000-0005-0000-0000-000051000000}"/>
    <cellStyle name="SAPBEXformats" xfId="80" xr:uid="{00000000-0005-0000-0000-000052000000}"/>
    <cellStyle name="SAPBEXheaderItem" xfId="81" xr:uid="{00000000-0005-0000-0000-000053000000}"/>
    <cellStyle name="SAPBEXheaderText" xfId="82" xr:uid="{00000000-0005-0000-0000-000054000000}"/>
    <cellStyle name="SAPBEXHLevel0" xfId="83" xr:uid="{00000000-0005-0000-0000-000055000000}"/>
    <cellStyle name="SAPBEXHLevel0X" xfId="84" xr:uid="{00000000-0005-0000-0000-000056000000}"/>
    <cellStyle name="SAPBEXHLevel1" xfId="85" xr:uid="{00000000-0005-0000-0000-000057000000}"/>
    <cellStyle name="SAPBEXHLevel1X" xfId="86" xr:uid="{00000000-0005-0000-0000-000058000000}"/>
    <cellStyle name="SAPBEXHLevel2" xfId="87" xr:uid="{00000000-0005-0000-0000-000059000000}"/>
    <cellStyle name="SAPBEXHLevel2X" xfId="88" xr:uid="{00000000-0005-0000-0000-00005A000000}"/>
    <cellStyle name="SAPBEXHLevel3" xfId="89" xr:uid="{00000000-0005-0000-0000-00005B000000}"/>
    <cellStyle name="SAPBEXHLevel3X" xfId="90" xr:uid="{00000000-0005-0000-0000-00005C000000}"/>
    <cellStyle name="SAPBEXresData" xfId="91" xr:uid="{00000000-0005-0000-0000-00005D000000}"/>
    <cellStyle name="SAPBEXresDataEmph" xfId="92" xr:uid="{00000000-0005-0000-0000-00005E000000}"/>
    <cellStyle name="SAPBEXresItem" xfId="93" xr:uid="{00000000-0005-0000-0000-00005F000000}"/>
    <cellStyle name="SAPBEXresItemX" xfId="94" xr:uid="{00000000-0005-0000-0000-000060000000}"/>
    <cellStyle name="SAPBEXstdData" xfId="95" xr:uid="{00000000-0005-0000-0000-000061000000}"/>
    <cellStyle name="SAPBEXstdDataEmph" xfId="96" xr:uid="{00000000-0005-0000-0000-000062000000}"/>
    <cellStyle name="SAPBEXstdItem" xfId="97" xr:uid="{00000000-0005-0000-0000-000063000000}"/>
    <cellStyle name="SAPBEXstdItemX" xfId="98" xr:uid="{00000000-0005-0000-0000-000064000000}"/>
    <cellStyle name="SAPBEXtitle" xfId="99" xr:uid="{00000000-0005-0000-0000-000065000000}"/>
    <cellStyle name="SAPBEXundefined" xfId="100" xr:uid="{00000000-0005-0000-0000-000066000000}"/>
  </cellStyles>
  <dxfs count="0"/>
  <tableStyles count="0" defaultTableStyle="TableStyleMedium9" defaultPivotStyle="PivotStyleLight16"/>
  <colors>
    <mruColors>
      <color rgb="FFFF00A6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uanongn/AppData/Local/Microsoft/Windows/INetCache/Content.Outlook/6SBHHE8I/Lead_BPC_AIS_Q1%2020_V2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uanongn/AppData/Local/Temp/AIS_Lead_BPC_Q2.20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PMFormattingSheet"/>
      <sheetName val="PL_FST11"/>
      <sheetName val="BS_FST08"/>
      <sheetName val="TB_PRF18"/>
      <sheetName val="Reclass Mar'20"/>
      <sheetName val="reclass Bank A10, A11,A12"/>
      <sheetName val="reclass A13"/>
      <sheetName val="reclass A15 "/>
      <sheetName val="relcass A16"/>
      <sheetName val="NI2020"/>
      <sheetName val="relcass A16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PMFormattingSheet"/>
      <sheetName val="FST08"/>
      <sheetName val="FST11"/>
      <sheetName val="PRF18"/>
      <sheetName val="BS_FST08"/>
      <sheetName val="PL_FST11"/>
      <sheetName val="TB_PRF18"/>
      <sheetName val="Reclass Jun'20"/>
      <sheetName val="reclass Bank A10, A11,A12 "/>
      <sheetName val="reclass A13."/>
      <sheetName val="relcass A16_Q2.20"/>
      <sheetName val="NI20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8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3"/>
  <dimension ref="A1:P138"/>
  <sheetViews>
    <sheetView showGridLines="0" tabSelected="1" view="pageBreakPreview" zoomScale="50" zoomScaleNormal="70" zoomScaleSheetLayoutView="50" workbookViewId="0">
      <selection activeCell="A9" sqref="A9"/>
    </sheetView>
  </sheetViews>
  <sheetFormatPr defaultColWidth="9.453125" defaultRowHeight="22.5" customHeight="1" outlineLevelRow="1"/>
  <cols>
    <col min="1" max="1" width="57.453125" style="154" customWidth="1"/>
    <col min="2" max="2" width="8.453125" style="156" customWidth="1"/>
    <col min="3" max="3" width="1.453125" style="156" customWidth="1"/>
    <col min="4" max="4" width="17.453125" style="159" customWidth="1"/>
    <col min="5" max="5" width="1.54296875" style="165" customWidth="1"/>
    <col min="6" max="6" width="17.453125" style="159" customWidth="1"/>
    <col min="7" max="7" width="1.54296875" style="165" customWidth="1"/>
    <col min="8" max="8" width="17.453125" style="165" customWidth="1"/>
    <col min="9" max="9" width="1.54296875" style="165" customWidth="1"/>
    <col min="10" max="10" width="17.453125" style="24" customWidth="1"/>
    <col min="11" max="11" width="18.453125" style="21" bestFit="1" customWidth="1"/>
    <col min="12" max="12" width="44.453125" style="21" bestFit="1" customWidth="1"/>
    <col min="13" max="13" width="36.453125" style="21" bestFit="1" customWidth="1"/>
    <col min="14" max="15" width="23.453125" style="21" bestFit="1" customWidth="1"/>
    <col min="16" max="16" width="12.453125" style="21" bestFit="1" customWidth="1"/>
    <col min="17" max="17" width="9.453125" style="21"/>
    <col min="18" max="18" width="15.453125" style="21" bestFit="1" customWidth="1"/>
    <col min="19" max="20" width="9.453125" style="21"/>
    <col min="21" max="21" width="14.453125" style="21" bestFit="1" customWidth="1"/>
    <col min="22" max="16384" width="9.453125" style="21"/>
  </cols>
  <sheetData>
    <row r="1" spans="1:10" s="19" customFormat="1" ht="22.5" customHeight="1">
      <c r="A1" s="331" t="s">
        <v>0</v>
      </c>
      <c r="B1" s="331"/>
      <c r="C1" s="331"/>
      <c r="D1" s="331"/>
      <c r="E1" s="331"/>
      <c r="F1" s="331"/>
      <c r="G1" s="331"/>
      <c r="H1" s="331"/>
      <c r="I1" s="331"/>
      <c r="J1" s="331"/>
    </row>
    <row r="2" spans="1:10" s="19" customFormat="1" ht="22.5" customHeight="1">
      <c r="A2" s="331" t="s">
        <v>1</v>
      </c>
      <c r="B2" s="331"/>
      <c r="C2" s="331"/>
      <c r="D2" s="331"/>
      <c r="E2" s="331"/>
      <c r="F2" s="331"/>
      <c r="G2" s="331"/>
      <c r="H2" s="331"/>
      <c r="I2" s="331"/>
      <c r="J2" s="331"/>
    </row>
    <row r="3" spans="1:10" s="19" customFormat="1" ht="22.5" customHeight="1">
      <c r="A3" s="331" t="s">
        <v>2</v>
      </c>
      <c r="B3" s="331"/>
      <c r="C3" s="331"/>
      <c r="D3" s="331"/>
      <c r="E3" s="331"/>
      <c r="F3" s="331"/>
      <c r="G3" s="331"/>
      <c r="H3" s="331"/>
      <c r="I3" s="331"/>
      <c r="J3" s="331"/>
    </row>
    <row r="4" spans="1:10" s="19" customFormat="1" ht="22.5" customHeight="1">
      <c r="A4" s="332" t="s">
        <v>3</v>
      </c>
      <c r="B4" s="332"/>
      <c r="C4" s="332"/>
      <c r="D4" s="332"/>
      <c r="E4" s="332"/>
      <c r="F4" s="332"/>
      <c r="G4" s="332"/>
      <c r="H4" s="332"/>
      <c r="I4" s="332"/>
      <c r="J4" s="332"/>
    </row>
    <row r="5" spans="1:10" s="19" customFormat="1" ht="6" customHeight="1">
      <c r="A5" s="149"/>
      <c r="B5" s="150"/>
      <c r="C5" s="150"/>
      <c r="D5" s="149"/>
      <c r="E5" s="149"/>
      <c r="F5" s="149"/>
      <c r="G5" s="18"/>
      <c r="H5" s="149"/>
      <c r="I5" s="149"/>
      <c r="J5" s="149"/>
    </row>
    <row r="6" spans="1:10" ht="22.5" customHeight="1">
      <c r="A6" s="151"/>
      <c r="B6" s="152" t="s">
        <v>4</v>
      </c>
      <c r="C6" s="152"/>
      <c r="D6" s="331" t="s">
        <v>5</v>
      </c>
      <c r="E6" s="331"/>
      <c r="F6" s="331"/>
      <c r="G6" s="153"/>
      <c r="H6" s="331" t="s">
        <v>6</v>
      </c>
      <c r="I6" s="331"/>
      <c r="J6" s="331"/>
    </row>
    <row r="7" spans="1:10" ht="22.5" customHeight="1">
      <c r="A7" s="151"/>
      <c r="B7" s="153"/>
      <c r="C7" s="153"/>
      <c r="D7" s="331" t="s">
        <v>7</v>
      </c>
      <c r="E7" s="331"/>
      <c r="F7" s="331"/>
      <c r="G7" s="153"/>
      <c r="H7" s="331" t="s">
        <v>7</v>
      </c>
      <c r="I7" s="331"/>
      <c r="J7" s="331"/>
    </row>
    <row r="8" spans="1:10" ht="22.5" customHeight="1">
      <c r="B8" s="153"/>
      <c r="C8" s="153"/>
      <c r="D8" s="153" t="s">
        <v>8</v>
      </c>
      <c r="E8" s="153"/>
      <c r="F8" s="153" t="s">
        <v>9</v>
      </c>
      <c r="G8" s="153"/>
      <c r="H8" s="153" t="s">
        <v>8</v>
      </c>
      <c r="I8" s="153"/>
      <c r="J8" s="153" t="s">
        <v>9</v>
      </c>
    </row>
    <row r="9" spans="1:10" ht="22.5" customHeight="1">
      <c r="B9" s="153"/>
      <c r="C9" s="153"/>
      <c r="D9" s="153" t="s">
        <v>10</v>
      </c>
      <c r="E9" s="153"/>
      <c r="F9" s="153" t="s">
        <v>11</v>
      </c>
      <c r="G9" s="153"/>
      <c r="H9" s="153" t="s">
        <v>10</v>
      </c>
      <c r="I9" s="153"/>
      <c r="J9" s="153" t="s">
        <v>11</v>
      </c>
    </row>
    <row r="10" spans="1:10" ht="22.5" customHeight="1">
      <c r="A10" s="155"/>
      <c r="D10" s="153">
        <v>2022</v>
      </c>
      <c r="E10" s="153"/>
      <c r="F10" s="153">
        <v>2021</v>
      </c>
      <c r="G10" s="153"/>
      <c r="H10" s="153">
        <v>2022</v>
      </c>
      <c r="I10" s="153"/>
      <c r="J10" s="153">
        <v>2021</v>
      </c>
    </row>
    <row r="11" spans="1:10" ht="22.5" customHeight="1">
      <c r="A11" s="153"/>
      <c r="B11" s="153"/>
      <c r="C11" s="153"/>
      <c r="D11" s="153" t="s">
        <v>12</v>
      </c>
      <c r="E11" s="153"/>
      <c r="F11" s="153"/>
      <c r="G11" s="153"/>
      <c r="H11" s="153" t="s">
        <v>12</v>
      </c>
      <c r="I11" s="153"/>
      <c r="J11" s="153"/>
    </row>
    <row r="12" spans="1:10" ht="22.5" customHeight="1">
      <c r="A12" s="155" t="s">
        <v>13</v>
      </c>
      <c r="B12" s="153"/>
      <c r="C12" s="153"/>
      <c r="D12" s="153"/>
      <c r="E12" s="153"/>
      <c r="F12" s="153"/>
      <c r="G12" s="153"/>
      <c r="H12" s="153"/>
      <c r="I12" s="153"/>
      <c r="J12" s="153"/>
    </row>
    <row r="13" spans="1:10" ht="22.5" customHeight="1">
      <c r="A13" s="155" t="s">
        <v>14</v>
      </c>
      <c r="D13" s="24"/>
      <c r="E13" s="24"/>
      <c r="F13" s="24"/>
      <c r="G13" s="24"/>
      <c r="H13" s="24"/>
      <c r="I13" s="24"/>
    </row>
    <row r="14" spans="1:10" ht="22.5" customHeight="1">
      <c r="A14" s="157" t="s">
        <v>15</v>
      </c>
      <c r="B14" s="156">
        <v>18</v>
      </c>
      <c r="D14" s="25">
        <v>16388771</v>
      </c>
      <c r="E14" s="26"/>
      <c r="F14" s="25">
        <v>12739290</v>
      </c>
      <c r="G14" s="27"/>
      <c r="H14" s="139">
        <v>718547</v>
      </c>
      <c r="I14" s="27"/>
      <c r="J14" s="28">
        <v>469912</v>
      </c>
    </row>
    <row r="15" spans="1:10" ht="22.5" customHeight="1">
      <c r="A15" s="157" t="s">
        <v>16</v>
      </c>
      <c r="B15" s="156">
        <v>3</v>
      </c>
      <c r="D15" s="25">
        <v>1246744</v>
      </c>
      <c r="E15" s="26"/>
      <c r="F15" s="25">
        <v>1380728</v>
      </c>
      <c r="G15" s="27"/>
      <c r="H15" s="295">
        <v>0</v>
      </c>
      <c r="I15" s="27"/>
      <c r="J15" s="295">
        <v>0</v>
      </c>
    </row>
    <row r="16" spans="1:10" ht="22.5" customHeight="1">
      <c r="A16" s="157" t="s">
        <v>17</v>
      </c>
      <c r="D16" s="139">
        <v>11200</v>
      </c>
      <c r="E16" s="26"/>
      <c r="F16" s="139">
        <v>11200</v>
      </c>
      <c r="G16" s="27"/>
      <c r="H16" s="295">
        <v>0</v>
      </c>
      <c r="I16" s="27"/>
      <c r="J16" s="295">
        <v>0</v>
      </c>
    </row>
    <row r="17" spans="1:15" ht="22.5" customHeight="1">
      <c r="A17" s="157" t="s">
        <v>18</v>
      </c>
      <c r="B17" s="156" t="s">
        <v>19</v>
      </c>
      <c r="D17" s="25">
        <v>16500664</v>
      </c>
      <c r="E17" s="26"/>
      <c r="F17" s="25">
        <v>16552288</v>
      </c>
      <c r="G17" s="27"/>
      <c r="H17" s="139">
        <v>615920</v>
      </c>
      <c r="I17" s="27"/>
      <c r="J17" s="28">
        <v>422384</v>
      </c>
    </row>
    <row r="18" spans="1:15" ht="22.5" customHeight="1">
      <c r="A18" s="157" t="s">
        <v>20</v>
      </c>
      <c r="B18" s="156">
        <v>5</v>
      </c>
      <c r="D18" s="25">
        <v>2007970</v>
      </c>
      <c r="E18" s="26"/>
      <c r="F18" s="25">
        <v>1819811</v>
      </c>
      <c r="G18" s="27"/>
      <c r="H18" s="295">
        <v>0</v>
      </c>
      <c r="I18" s="27"/>
      <c r="J18" s="295">
        <v>0</v>
      </c>
    </row>
    <row r="19" spans="1:15" ht="22.5" customHeight="1">
      <c r="A19" s="157" t="s">
        <v>21</v>
      </c>
      <c r="B19" s="156">
        <v>18</v>
      </c>
      <c r="D19" s="295">
        <v>0</v>
      </c>
      <c r="E19" s="26"/>
      <c r="F19" s="295">
        <v>0</v>
      </c>
      <c r="G19" s="27"/>
      <c r="H19" s="139">
        <v>62203000</v>
      </c>
      <c r="I19" s="27"/>
      <c r="J19" s="28">
        <v>61903000</v>
      </c>
    </row>
    <row r="20" spans="1:15" ht="22.5" customHeight="1">
      <c r="A20" s="157" t="s">
        <v>23</v>
      </c>
      <c r="D20" s="295">
        <v>0</v>
      </c>
      <c r="E20" s="26"/>
      <c r="F20" s="295">
        <v>0</v>
      </c>
      <c r="G20" s="27"/>
      <c r="H20" s="139">
        <v>13539170</v>
      </c>
      <c r="I20" s="27"/>
      <c r="J20" s="295">
        <v>0</v>
      </c>
    </row>
    <row r="21" spans="1:15" ht="22.5" customHeight="1">
      <c r="A21" s="157" t="s">
        <v>24</v>
      </c>
      <c r="D21" s="25">
        <v>3831140</v>
      </c>
      <c r="E21" s="26"/>
      <c r="F21" s="25">
        <v>2104298</v>
      </c>
      <c r="G21" s="27"/>
      <c r="H21" s="295">
        <v>0</v>
      </c>
      <c r="I21" s="29"/>
      <c r="J21" s="295">
        <v>0</v>
      </c>
    </row>
    <row r="22" spans="1:15" ht="22.5" customHeight="1">
      <c r="A22" s="157" t="s">
        <v>25</v>
      </c>
      <c r="D22" s="25">
        <v>6900</v>
      </c>
      <c r="E22" s="26"/>
      <c r="F22" s="25">
        <v>5302</v>
      </c>
      <c r="G22" s="27"/>
      <c r="H22" s="295">
        <v>0</v>
      </c>
      <c r="I22" s="29"/>
      <c r="J22" s="295">
        <v>0</v>
      </c>
    </row>
    <row r="23" spans="1:15" ht="22.5" customHeight="1">
      <c r="A23" s="157" t="s">
        <v>26</v>
      </c>
      <c r="B23" s="156">
        <v>19</v>
      </c>
      <c r="D23" s="25">
        <v>23954</v>
      </c>
      <c r="E23" s="26"/>
      <c r="F23" s="25">
        <v>213375</v>
      </c>
      <c r="G23" s="27"/>
      <c r="H23" s="295">
        <v>0</v>
      </c>
      <c r="I23" s="29"/>
      <c r="J23" s="295">
        <v>0</v>
      </c>
    </row>
    <row r="24" spans="1:15" ht="22.5" customHeight="1">
      <c r="A24" s="157" t="s">
        <v>27</v>
      </c>
      <c r="D24" s="25">
        <v>1000154</v>
      </c>
      <c r="E24" s="26"/>
      <c r="F24" s="25">
        <v>739789</v>
      </c>
      <c r="G24" s="27"/>
      <c r="H24" s="139">
        <v>5510</v>
      </c>
      <c r="I24" s="27"/>
      <c r="J24" s="28">
        <v>417</v>
      </c>
    </row>
    <row r="25" spans="1:15" s="32" customFormat="1" ht="22.5" customHeight="1">
      <c r="A25" s="158" t="s">
        <v>28</v>
      </c>
      <c r="B25" s="27"/>
      <c r="C25" s="27"/>
      <c r="D25" s="31">
        <f>SUM(D14:D24)</f>
        <v>41017497</v>
      </c>
      <c r="E25" s="24"/>
      <c r="F25" s="31">
        <f>SUM(F14:F24)</f>
        <v>35566081</v>
      </c>
      <c r="G25" s="27"/>
      <c r="H25" s="31">
        <f>SUM(H14:H24)</f>
        <v>77082147</v>
      </c>
      <c r="I25" s="27"/>
      <c r="J25" s="31">
        <f>SUM(J14:J24)</f>
        <v>62795713</v>
      </c>
      <c r="K25" s="21"/>
      <c r="L25" s="21"/>
      <c r="M25" s="21"/>
      <c r="N25" s="21"/>
      <c r="O25" s="21"/>
    </row>
    <row r="26" spans="1:15" ht="22.5" customHeight="1">
      <c r="E26" s="24"/>
      <c r="F26" s="33"/>
      <c r="G26" s="27"/>
      <c r="H26" s="27"/>
      <c r="I26" s="27"/>
      <c r="J26" s="33"/>
    </row>
    <row r="27" spans="1:15" ht="22.5" customHeight="1">
      <c r="A27" s="155" t="s">
        <v>29</v>
      </c>
      <c r="D27" s="27"/>
      <c r="E27" s="24"/>
      <c r="F27" s="33"/>
      <c r="G27" s="27"/>
      <c r="H27" s="27"/>
      <c r="I27" s="27"/>
      <c r="J27" s="33"/>
    </row>
    <row r="28" spans="1:15" ht="22.5" customHeight="1">
      <c r="A28" s="157" t="s">
        <v>30</v>
      </c>
      <c r="B28" s="156">
        <v>6</v>
      </c>
      <c r="D28" s="34">
        <f>328074-85844</f>
        <v>242230</v>
      </c>
      <c r="E28" s="26"/>
      <c r="F28" s="34">
        <v>110252</v>
      </c>
      <c r="G28" s="27"/>
      <c r="H28" s="28">
        <v>63140</v>
      </c>
      <c r="I28" s="27"/>
      <c r="J28" s="34">
        <v>63140</v>
      </c>
    </row>
    <row r="29" spans="1:15" ht="22.5" customHeight="1">
      <c r="A29" s="157" t="s">
        <v>31</v>
      </c>
      <c r="B29" s="156">
        <v>7</v>
      </c>
      <c r="D29" s="295">
        <v>0</v>
      </c>
      <c r="E29" s="26"/>
      <c r="F29" s="295">
        <v>0</v>
      </c>
      <c r="G29" s="27"/>
      <c r="H29" s="28">
        <v>30296767</v>
      </c>
      <c r="I29" s="27"/>
      <c r="J29" s="28">
        <v>37354148</v>
      </c>
    </row>
    <row r="30" spans="1:15" ht="22.5" customHeight="1">
      <c r="A30" s="157" t="s">
        <v>32</v>
      </c>
      <c r="B30" s="156">
        <v>8</v>
      </c>
      <c r="D30" s="34">
        <f>833871-D31+85844</f>
        <v>883310</v>
      </c>
      <c r="E30" s="26"/>
      <c r="F30" s="34">
        <v>947662</v>
      </c>
      <c r="G30" s="27"/>
      <c r="H30" s="28">
        <v>288200</v>
      </c>
      <c r="I30" s="27"/>
      <c r="J30" s="28">
        <v>300000</v>
      </c>
    </row>
    <row r="31" spans="1:15" ht="22.5" customHeight="1">
      <c r="A31" s="157" t="s">
        <v>33</v>
      </c>
      <c r="B31" s="156">
        <v>8</v>
      </c>
      <c r="D31" s="34">
        <v>36405</v>
      </c>
      <c r="E31" s="26"/>
      <c r="F31" s="34">
        <v>35213</v>
      </c>
      <c r="G31" s="27"/>
      <c r="H31" s="295">
        <v>0</v>
      </c>
      <c r="I31" s="29"/>
      <c r="J31" s="295">
        <v>0</v>
      </c>
    </row>
    <row r="32" spans="1:15" ht="22.5" customHeight="1">
      <c r="A32" s="157" t="s">
        <v>34</v>
      </c>
      <c r="B32" s="156">
        <v>18</v>
      </c>
      <c r="D32" s="34">
        <v>100000</v>
      </c>
      <c r="E32" s="26"/>
      <c r="F32" s="34">
        <v>100000</v>
      </c>
      <c r="G32" s="27"/>
      <c r="H32" s="295">
        <v>0</v>
      </c>
      <c r="I32" s="29"/>
      <c r="J32" s="295">
        <v>0</v>
      </c>
    </row>
    <row r="33" spans="1:15" ht="22.5" customHeight="1">
      <c r="A33" s="157" t="s">
        <v>35</v>
      </c>
      <c r="B33" s="156">
        <v>9</v>
      </c>
      <c r="D33" s="25">
        <v>115800279</v>
      </c>
      <c r="E33" s="26"/>
      <c r="F33" s="25">
        <v>117843740</v>
      </c>
      <c r="G33" s="27"/>
      <c r="H33" s="28">
        <v>89811</v>
      </c>
      <c r="I33" s="27"/>
      <c r="J33" s="28">
        <v>69326</v>
      </c>
    </row>
    <row r="34" spans="1:15" ht="22.5" customHeight="1">
      <c r="A34" s="157" t="s">
        <v>36</v>
      </c>
      <c r="B34" s="156">
        <v>9</v>
      </c>
      <c r="D34" s="34">
        <v>48826572</v>
      </c>
      <c r="E34" s="26"/>
      <c r="F34" s="34">
        <v>50574034</v>
      </c>
      <c r="G34" s="27"/>
      <c r="H34" s="28">
        <v>162519</v>
      </c>
      <c r="I34" s="27"/>
      <c r="J34" s="28">
        <v>189295</v>
      </c>
      <c r="L34" s="138"/>
    </row>
    <row r="35" spans="1:15" ht="22.5" customHeight="1">
      <c r="A35" s="157" t="s">
        <v>37</v>
      </c>
      <c r="D35" s="25">
        <v>2881700</v>
      </c>
      <c r="E35" s="25"/>
      <c r="F35" s="25">
        <v>2881700</v>
      </c>
      <c r="G35" s="27"/>
      <c r="H35" s="295">
        <v>0</v>
      </c>
      <c r="I35" s="29"/>
      <c r="J35" s="295">
        <v>0</v>
      </c>
    </row>
    <row r="36" spans="1:15" ht="22.5" customHeight="1">
      <c r="A36" s="157" t="s">
        <v>38</v>
      </c>
      <c r="B36" s="156">
        <v>9</v>
      </c>
      <c r="D36" s="25">
        <v>11588424</v>
      </c>
      <c r="E36" s="26"/>
      <c r="F36" s="25">
        <v>10864295</v>
      </c>
      <c r="G36" s="27"/>
      <c r="H36" s="28">
        <v>5974</v>
      </c>
      <c r="I36" s="27"/>
      <c r="J36" s="28">
        <v>6391</v>
      </c>
    </row>
    <row r="37" spans="1:15" ht="22.5" customHeight="1">
      <c r="A37" s="157" t="s">
        <v>39</v>
      </c>
      <c r="B37" s="156">
        <v>9</v>
      </c>
      <c r="D37" s="25">
        <v>128813479</v>
      </c>
      <c r="E37" s="26"/>
      <c r="F37" s="25">
        <v>131774691</v>
      </c>
      <c r="G37" s="27"/>
      <c r="H37" s="295">
        <v>0</v>
      </c>
      <c r="I37" s="29"/>
      <c r="J37" s="295">
        <v>0</v>
      </c>
    </row>
    <row r="38" spans="1:15" ht="22.5" customHeight="1">
      <c r="A38" s="157" t="s">
        <v>40</v>
      </c>
      <c r="D38" s="25">
        <v>4245754</v>
      </c>
      <c r="E38" s="36"/>
      <c r="F38" s="25">
        <v>4235516</v>
      </c>
      <c r="G38" s="27"/>
      <c r="H38" s="28">
        <v>488224</v>
      </c>
      <c r="I38" s="27"/>
      <c r="J38" s="28">
        <v>487521</v>
      </c>
    </row>
    <row r="39" spans="1:15" ht="22.5" customHeight="1">
      <c r="A39" s="157" t="s">
        <v>41</v>
      </c>
      <c r="D39" s="25">
        <v>1347790</v>
      </c>
      <c r="E39" s="26"/>
      <c r="F39" s="25">
        <v>1288559</v>
      </c>
      <c r="G39" s="27"/>
      <c r="H39" s="28">
        <v>102934</v>
      </c>
      <c r="I39" s="27"/>
      <c r="J39" s="28">
        <v>104665</v>
      </c>
    </row>
    <row r="40" spans="1:15" s="32" customFormat="1" ht="22.5" customHeight="1">
      <c r="A40" s="158" t="s">
        <v>42</v>
      </c>
      <c r="B40" s="152"/>
      <c r="C40" s="152"/>
      <c r="D40" s="160">
        <f>SUM(D28:D39)</f>
        <v>314765943</v>
      </c>
      <c r="E40" s="24"/>
      <c r="F40" s="160">
        <f>SUM(F28:F39)</f>
        <v>320655662</v>
      </c>
      <c r="G40" s="161"/>
      <c r="H40" s="160">
        <f>SUM(H28:H39)</f>
        <v>31497569</v>
      </c>
      <c r="I40" s="27"/>
      <c r="J40" s="160">
        <f>SUM(J28:J39)</f>
        <v>38574486</v>
      </c>
      <c r="K40" s="21"/>
      <c r="L40" s="21"/>
      <c r="M40" s="21"/>
      <c r="N40" s="21"/>
      <c r="O40" s="21"/>
    </row>
    <row r="41" spans="1:15" s="32" customFormat="1" ht="22.5" customHeight="1" thickBot="1">
      <c r="A41" s="155" t="s">
        <v>43</v>
      </c>
      <c r="B41" s="38"/>
      <c r="C41" s="38"/>
      <c r="D41" s="37">
        <f>D25+D40</f>
        <v>355783440</v>
      </c>
      <c r="E41" s="24"/>
      <c r="F41" s="37">
        <f>F25+F40</f>
        <v>356221743</v>
      </c>
      <c r="G41" s="161"/>
      <c r="H41" s="37">
        <f>H25+H40</f>
        <v>108579716</v>
      </c>
      <c r="I41" s="27"/>
      <c r="J41" s="37">
        <f>J25+J40</f>
        <v>101370199</v>
      </c>
      <c r="K41" s="21"/>
      <c r="L41" s="21"/>
      <c r="M41" s="21"/>
      <c r="N41" s="21"/>
      <c r="O41" s="21"/>
    </row>
    <row r="42" spans="1:15" ht="22.5" customHeight="1" thickTop="1">
      <c r="E42" s="38"/>
      <c r="F42" s="38"/>
      <c r="G42" s="38"/>
      <c r="H42" s="58"/>
      <c r="I42" s="38"/>
      <c r="J42" s="38"/>
    </row>
    <row r="43" spans="1:15" ht="22.5" customHeight="1">
      <c r="E43" s="38"/>
      <c r="F43" s="38"/>
      <c r="G43" s="38"/>
      <c r="H43" s="38"/>
      <c r="I43" s="38"/>
      <c r="J43" s="38"/>
    </row>
    <row r="44" spans="1:15" ht="22.5" customHeight="1">
      <c r="E44" s="38"/>
      <c r="F44" s="38"/>
      <c r="G44" s="38"/>
      <c r="H44" s="38"/>
      <c r="I44" s="38"/>
      <c r="J44" s="38"/>
    </row>
    <row r="45" spans="1:15" ht="22.5" customHeight="1" outlineLevel="1">
      <c r="D45" s="38"/>
      <c r="E45" s="38"/>
      <c r="F45" s="38"/>
      <c r="G45" s="38"/>
      <c r="H45" s="38"/>
      <c r="I45" s="38"/>
      <c r="J45" s="38"/>
    </row>
    <row r="46" spans="1:15" ht="22.5" customHeight="1" outlineLevel="1">
      <c r="D46" s="38"/>
      <c r="E46" s="38"/>
      <c r="F46" s="38"/>
      <c r="G46" s="38"/>
      <c r="H46" s="38"/>
      <c r="I46" s="38"/>
      <c r="J46" s="38"/>
    </row>
    <row r="47" spans="1:15" ht="22.5" customHeight="1" outlineLevel="1" thickTop="1">
      <c r="D47" s="38"/>
      <c r="E47" s="38"/>
      <c r="F47" s="38"/>
      <c r="G47" s="38"/>
      <c r="H47" s="38"/>
      <c r="I47" s="38"/>
      <c r="J47" s="38"/>
    </row>
    <row r="48" spans="1:15" s="19" customFormat="1" ht="22.5" customHeight="1" outlineLevel="1">
      <c r="A48" s="331" t="s">
        <v>0</v>
      </c>
      <c r="B48" s="331"/>
      <c r="C48" s="331"/>
      <c r="D48" s="331"/>
      <c r="E48" s="331"/>
      <c r="F48" s="331"/>
      <c r="G48" s="331"/>
      <c r="H48" s="331"/>
      <c r="I48" s="331"/>
      <c r="J48" s="331"/>
      <c r="K48" s="21"/>
      <c r="L48" s="21"/>
      <c r="M48" s="21"/>
      <c r="N48" s="21"/>
      <c r="O48" s="21"/>
    </row>
    <row r="49" spans="1:15" s="19" customFormat="1" ht="22.5" customHeight="1" outlineLevel="1">
      <c r="A49" s="331" t="s">
        <v>44</v>
      </c>
      <c r="B49" s="331"/>
      <c r="C49" s="331"/>
      <c r="D49" s="331"/>
      <c r="E49" s="331"/>
      <c r="F49" s="331"/>
      <c r="G49" s="331"/>
      <c r="H49" s="331"/>
      <c r="I49" s="331"/>
      <c r="J49" s="331"/>
      <c r="K49" s="21"/>
      <c r="L49" s="21"/>
      <c r="M49" s="21"/>
      <c r="N49" s="21"/>
      <c r="O49" s="21"/>
    </row>
    <row r="50" spans="1:15" s="19" customFormat="1" ht="22.5" customHeight="1" outlineLevel="1">
      <c r="A50" s="331" t="s">
        <v>2</v>
      </c>
      <c r="B50" s="331"/>
      <c r="C50" s="331"/>
      <c r="D50" s="331"/>
      <c r="E50" s="331"/>
      <c r="F50" s="331"/>
      <c r="G50" s="331"/>
      <c r="H50" s="331"/>
      <c r="I50" s="331"/>
      <c r="J50" s="331"/>
      <c r="K50" s="21"/>
      <c r="L50" s="21"/>
      <c r="M50" s="21"/>
      <c r="N50" s="21"/>
      <c r="O50" s="21"/>
    </row>
    <row r="51" spans="1:15" s="19" customFormat="1" ht="22.5" customHeight="1" outlineLevel="1">
      <c r="A51" s="332" t="s">
        <v>3</v>
      </c>
      <c r="B51" s="332"/>
      <c r="C51" s="332"/>
      <c r="D51" s="332"/>
      <c r="E51" s="332"/>
      <c r="F51" s="332"/>
      <c r="G51" s="332"/>
      <c r="H51" s="332"/>
      <c r="I51" s="332"/>
      <c r="J51" s="332"/>
      <c r="K51" s="21"/>
      <c r="L51" s="21"/>
      <c r="M51" s="21"/>
      <c r="N51" s="21"/>
      <c r="O51" s="21"/>
    </row>
    <row r="52" spans="1:15" s="19" customFormat="1" ht="6" customHeight="1">
      <c r="A52" s="149"/>
      <c r="B52" s="150"/>
      <c r="C52" s="150"/>
      <c r="D52" s="149"/>
      <c r="E52" s="149"/>
      <c r="F52" s="149"/>
      <c r="G52" s="18"/>
      <c r="H52" s="149"/>
      <c r="I52" s="149"/>
      <c r="J52" s="149"/>
      <c r="K52" s="21"/>
      <c r="L52" s="21"/>
      <c r="M52" s="21"/>
      <c r="N52" s="21"/>
      <c r="O52" s="21"/>
    </row>
    <row r="53" spans="1:15" ht="22.5" customHeight="1">
      <c r="A53" s="151"/>
      <c r="B53" s="162" t="s">
        <v>4</v>
      </c>
      <c r="C53" s="162"/>
      <c r="D53" s="333" t="s">
        <v>5</v>
      </c>
      <c r="E53" s="333"/>
      <c r="F53" s="333"/>
      <c r="G53" s="163"/>
      <c r="H53" s="333" t="s">
        <v>6</v>
      </c>
      <c r="I53" s="333"/>
      <c r="J53" s="333"/>
    </row>
    <row r="54" spans="1:15" ht="22.5" customHeight="1">
      <c r="A54" s="151"/>
      <c r="B54" s="163"/>
      <c r="C54" s="163"/>
      <c r="D54" s="333" t="s">
        <v>7</v>
      </c>
      <c r="E54" s="333"/>
      <c r="F54" s="333"/>
      <c r="G54" s="163"/>
      <c r="H54" s="333" t="s">
        <v>7</v>
      </c>
      <c r="I54" s="333"/>
      <c r="J54" s="333"/>
    </row>
    <row r="55" spans="1:15" ht="22.5" customHeight="1">
      <c r="B55" s="153"/>
      <c r="C55" s="153"/>
      <c r="D55" s="153" t="s">
        <v>8</v>
      </c>
      <c r="E55" s="153"/>
      <c r="F55" s="153" t="s">
        <v>9</v>
      </c>
      <c r="G55" s="153"/>
      <c r="H55" s="153" t="s">
        <v>8</v>
      </c>
      <c r="I55" s="153"/>
      <c r="J55" s="153" t="s">
        <v>9</v>
      </c>
    </row>
    <row r="56" spans="1:15" ht="22.5" customHeight="1">
      <c r="B56" s="153"/>
      <c r="C56" s="153"/>
      <c r="D56" s="153" t="s">
        <v>10</v>
      </c>
      <c r="E56" s="153"/>
      <c r="F56" s="153" t="s">
        <v>11</v>
      </c>
      <c r="G56" s="153"/>
      <c r="H56" s="153" t="s">
        <v>10</v>
      </c>
      <c r="I56" s="153"/>
      <c r="J56" s="153" t="s">
        <v>11</v>
      </c>
    </row>
    <row r="57" spans="1:15" ht="22.5" customHeight="1">
      <c r="A57" s="164"/>
      <c r="D57" s="153">
        <v>2022</v>
      </c>
      <c r="E57" s="153"/>
      <c r="F57" s="153">
        <v>2021</v>
      </c>
      <c r="G57" s="153"/>
      <c r="H57" s="153">
        <v>2022</v>
      </c>
      <c r="I57" s="153"/>
      <c r="J57" s="153">
        <v>2021</v>
      </c>
    </row>
    <row r="58" spans="1:15" ht="22.5" customHeight="1">
      <c r="B58" s="153"/>
      <c r="C58" s="153"/>
      <c r="D58" s="153" t="s">
        <v>12</v>
      </c>
      <c r="E58" s="153"/>
      <c r="F58" s="153"/>
      <c r="G58" s="153"/>
      <c r="H58" s="153" t="s">
        <v>12</v>
      </c>
      <c r="I58" s="153"/>
      <c r="J58" s="153"/>
    </row>
    <row r="59" spans="1:15" ht="22.5" customHeight="1">
      <c r="A59" s="155" t="s">
        <v>45</v>
      </c>
      <c r="B59" s="153"/>
      <c r="C59" s="153"/>
      <c r="D59" s="153"/>
      <c r="E59" s="153"/>
      <c r="F59" s="153"/>
      <c r="G59" s="153"/>
      <c r="H59" s="153"/>
      <c r="I59" s="153"/>
      <c r="J59" s="153"/>
    </row>
    <row r="60" spans="1:15" ht="22.5" customHeight="1">
      <c r="A60" s="155" t="s">
        <v>46</v>
      </c>
      <c r="D60" s="24"/>
      <c r="E60" s="24"/>
    </row>
    <row r="61" spans="1:15" ht="22.5" customHeight="1">
      <c r="A61" s="166" t="s">
        <v>47</v>
      </c>
      <c r="B61" s="156" t="s">
        <v>48</v>
      </c>
      <c r="D61" s="25">
        <v>41904152</v>
      </c>
      <c r="E61" s="26"/>
      <c r="F61" s="25">
        <v>45055417</v>
      </c>
      <c r="G61" s="33"/>
      <c r="H61" s="139">
        <v>2687329</v>
      </c>
      <c r="I61" s="33"/>
      <c r="J61" s="28">
        <v>2777863</v>
      </c>
    </row>
    <row r="62" spans="1:15" ht="22.5" customHeight="1">
      <c r="A62" s="166" t="s">
        <v>49</v>
      </c>
      <c r="D62" s="25">
        <v>3360879</v>
      </c>
      <c r="E62" s="26"/>
      <c r="F62" s="25">
        <v>3360879</v>
      </c>
      <c r="G62" s="33"/>
      <c r="H62" s="139">
        <v>3220305</v>
      </c>
      <c r="I62" s="33"/>
      <c r="J62" s="28">
        <v>3220305</v>
      </c>
    </row>
    <row r="63" spans="1:15" ht="22.5" customHeight="1">
      <c r="A63" s="166" t="s">
        <v>50</v>
      </c>
      <c r="D63" s="25">
        <v>4477999</v>
      </c>
      <c r="E63" s="26"/>
      <c r="F63" s="25">
        <v>4071668</v>
      </c>
      <c r="G63" s="33"/>
      <c r="H63" s="28">
        <v>9177</v>
      </c>
      <c r="I63" s="33"/>
      <c r="J63" s="28">
        <v>9177</v>
      </c>
    </row>
    <row r="64" spans="1:15" ht="22.5" customHeight="1">
      <c r="A64" s="166" t="s">
        <v>51</v>
      </c>
      <c r="D64" s="25">
        <v>1246744</v>
      </c>
      <c r="E64" s="26"/>
      <c r="F64" s="25">
        <v>1380728</v>
      </c>
      <c r="G64" s="33"/>
      <c r="H64" s="295">
        <v>0</v>
      </c>
      <c r="I64" s="29"/>
      <c r="J64" s="295">
        <v>0</v>
      </c>
    </row>
    <row r="65" spans="1:16" ht="22.5" customHeight="1">
      <c r="A65" s="166" t="s">
        <v>52</v>
      </c>
      <c r="B65" s="156" t="s">
        <v>53</v>
      </c>
      <c r="D65" s="25">
        <f>13165803-13773</f>
        <v>13152030</v>
      </c>
      <c r="E65" s="26"/>
      <c r="F65" s="25">
        <v>14131683</v>
      </c>
      <c r="G65" s="33"/>
      <c r="H65" s="295">
        <v>0</v>
      </c>
      <c r="I65" s="29"/>
      <c r="J65" s="295">
        <v>0</v>
      </c>
    </row>
    <row r="66" spans="1:16" ht="22.5" customHeight="1">
      <c r="A66" s="166" t="s">
        <v>54</v>
      </c>
      <c r="B66" s="156">
        <v>12</v>
      </c>
      <c r="D66" s="25">
        <v>10892576</v>
      </c>
      <c r="E66" s="26"/>
      <c r="F66" s="25">
        <v>10903220</v>
      </c>
      <c r="G66" s="33"/>
      <c r="H66" s="295">
        <v>0</v>
      </c>
      <c r="I66" s="29"/>
      <c r="J66" s="295">
        <v>0</v>
      </c>
    </row>
    <row r="67" spans="1:16" ht="22.5" customHeight="1">
      <c r="A67" s="166" t="s">
        <v>55</v>
      </c>
      <c r="B67" s="156" t="s">
        <v>53</v>
      </c>
      <c r="D67" s="25">
        <f>10843488+13773</f>
        <v>10857261</v>
      </c>
      <c r="E67" s="26"/>
      <c r="F67" s="25">
        <v>10537344</v>
      </c>
      <c r="G67" s="33"/>
      <c r="H67" s="34">
        <v>126120</v>
      </c>
      <c r="I67" s="33"/>
      <c r="J67" s="28">
        <v>146050</v>
      </c>
    </row>
    <row r="68" spans="1:16" ht="22.5" customHeight="1">
      <c r="A68" s="166" t="s">
        <v>56</v>
      </c>
      <c r="B68" s="156" t="s">
        <v>53</v>
      </c>
      <c r="D68" s="295">
        <v>0</v>
      </c>
      <c r="E68" s="29" t="s">
        <v>22</v>
      </c>
      <c r="F68" s="295">
        <v>0</v>
      </c>
      <c r="G68" s="33"/>
      <c r="H68" s="167">
        <v>6640000</v>
      </c>
      <c r="I68" s="33"/>
      <c r="J68" s="28">
        <v>5840000</v>
      </c>
    </row>
    <row r="69" spans="1:16" ht="22.5" customHeight="1">
      <c r="A69" s="166" t="s">
        <v>57</v>
      </c>
      <c r="B69" s="156">
        <v>17</v>
      </c>
      <c r="D69" s="25">
        <v>12609909</v>
      </c>
      <c r="E69" s="26"/>
      <c r="F69" s="295">
        <v>0</v>
      </c>
      <c r="G69" s="33"/>
      <c r="H69" s="34">
        <v>12609395</v>
      </c>
      <c r="I69" s="33"/>
      <c r="J69" s="295">
        <v>0</v>
      </c>
    </row>
    <row r="70" spans="1:16" ht="22.5" customHeight="1">
      <c r="A70" s="166" t="s">
        <v>58</v>
      </c>
      <c r="D70" s="25">
        <v>3398033</v>
      </c>
      <c r="E70" s="26"/>
      <c r="F70" s="25">
        <v>2276078</v>
      </c>
      <c r="G70" s="33"/>
      <c r="H70" s="167">
        <v>32540</v>
      </c>
      <c r="I70" s="33"/>
      <c r="J70" s="34">
        <v>17869</v>
      </c>
    </row>
    <row r="71" spans="1:16" ht="22.5" customHeight="1">
      <c r="A71" s="166" t="s">
        <v>59</v>
      </c>
      <c r="B71" s="156">
        <v>19</v>
      </c>
      <c r="D71" s="25">
        <v>105731</v>
      </c>
      <c r="E71" s="26"/>
      <c r="F71" s="25">
        <v>25051</v>
      </c>
      <c r="G71" s="33"/>
      <c r="H71" s="295">
        <v>0</v>
      </c>
      <c r="I71" s="29"/>
      <c r="J71" s="295">
        <v>0</v>
      </c>
    </row>
    <row r="72" spans="1:16" s="32" customFormat="1" ht="22.5" customHeight="1">
      <c r="A72" s="166" t="s">
        <v>60</v>
      </c>
      <c r="B72" s="152"/>
      <c r="C72" s="152"/>
      <c r="D72" s="25">
        <v>82536</v>
      </c>
      <c r="E72" s="38"/>
      <c r="F72" s="44">
        <v>126204</v>
      </c>
      <c r="G72" s="33"/>
      <c r="H72" s="295">
        <v>0</v>
      </c>
      <c r="I72" s="33"/>
      <c r="J72" s="34">
        <v>11071</v>
      </c>
      <c r="K72" s="21"/>
      <c r="L72" s="21"/>
      <c r="M72" s="21"/>
      <c r="N72" s="21"/>
      <c r="O72" s="21"/>
      <c r="P72" s="21"/>
    </row>
    <row r="73" spans="1:16" ht="22.5" customHeight="1">
      <c r="A73" s="158" t="s">
        <v>61</v>
      </c>
      <c r="B73" s="165"/>
      <c r="C73" s="165"/>
      <c r="D73" s="160">
        <f>SUM(D61:D72)</f>
        <v>102087850</v>
      </c>
      <c r="E73" s="38"/>
      <c r="F73" s="160">
        <f>SUM(F61:F72)</f>
        <v>91868272</v>
      </c>
      <c r="G73" s="33"/>
      <c r="H73" s="160">
        <f>SUM(H61:H72)</f>
        <v>25324866</v>
      </c>
      <c r="I73" s="33"/>
      <c r="J73" s="160">
        <f>SUM(J61:J72)</f>
        <v>12022335</v>
      </c>
    </row>
    <row r="74" spans="1:16" ht="22.5" customHeight="1">
      <c r="E74" s="24"/>
    </row>
    <row r="75" spans="1:16" ht="22.5" customHeight="1">
      <c r="A75" s="155" t="s">
        <v>62</v>
      </c>
      <c r="E75" s="24"/>
    </row>
    <row r="76" spans="1:16" ht="22.5" customHeight="1">
      <c r="A76" s="166" t="s">
        <v>63</v>
      </c>
      <c r="B76" s="156" t="s">
        <v>53</v>
      </c>
      <c r="D76" s="25">
        <f>72579216-2282</f>
        <v>72576934</v>
      </c>
      <c r="E76" s="26"/>
      <c r="F76" s="25">
        <v>73696569</v>
      </c>
      <c r="G76" s="33"/>
      <c r="H76" s="25">
        <v>6493095</v>
      </c>
      <c r="I76" s="33"/>
      <c r="J76" s="25">
        <v>6492841</v>
      </c>
    </row>
    <row r="77" spans="1:16" ht="22.5" customHeight="1">
      <c r="A77" s="166" t="s">
        <v>64</v>
      </c>
      <c r="B77" s="156" t="s">
        <v>53</v>
      </c>
      <c r="D77" s="34">
        <f>38696333+2282</f>
        <v>38698615</v>
      </c>
      <c r="E77" s="26"/>
      <c r="F77" s="34">
        <v>40597291</v>
      </c>
      <c r="G77" s="33"/>
      <c r="H77" s="34">
        <v>39636</v>
      </c>
      <c r="I77" s="33"/>
      <c r="J77" s="34">
        <v>50803</v>
      </c>
    </row>
    <row r="78" spans="1:16" ht="22.5" customHeight="1">
      <c r="A78" s="166" t="s">
        <v>65</v>
      </c>
      <c r="D78" s="25">
        <v>3309095</v>
      </c>
      <c r="E78" s="26"/>
      <c r="F78" s="25">
        <v>3326561</v>
      </c>
      <c r="G78" s="33"/>
      <c r="H78" s="41">
        <v>413775</v>
      </c>
      <c r="I78" s="33"/>
      <c r="J78" s="41">
        <v>407969</v>
      </c>
    </row>
    <row r="79" spans="1:16" ht="22.5" customHeight="1">
      <c r="A79" s="166" t="s">
        <v>66</v>
      </c>
      <c r="B79" s="156">
        <v>12</v>
      </c>
      <c r="D79" s="25">
        <v>60122337</v>
      </c>
      <c r="E79" s="26"/>
      <c r="F79" s="25">
        <v>61415647</v>
      </c>
      <c r="G79" s="33"/>
      <c r="H79" s="295">
        <v>0</v>
      </c>
      <c r="I79" s="29"/>
      <c r="J79" s="295">
        <v>0</v>
      </c>
    </row>
    <row r="80" spans="1:16" ht="22.5" customHeight="1">
      <c r="A80" s="166" t="s">
        <v>67</v>
      </c>
      <c r="B80" s="156">
        <v>19</v>
      </c>
      <c r="D80" s="25">
        <v>457512</v>
      </c>
      <c r="E80" s="26"/>
      <c r="F80" s="25">
        <v>722083</v>
      </c>
      <c r="G80" s="33"/>
      <c r="H80" s="295">
        <v>0</v>
      </c>
      <c r="I80" s="29"/>
      <c r="J80" s="295">
        <v>0</v>
      </c>
    </row>
    <row r="81" spans="1:16" ht="22.5" customHeight="1">
      <c r="A81" s="166" t="s">
        <v>68</v>
      </c>
      <c r="D81" s="25">
        <v>2794091</v>
      </c>
      <c r="E81" s="26"/>
      <c r="F81" s="25">
        <v>2770798</v>
      </c>
      <c r="G81" s="33"/>
      <c r="H81" s="28">
        <v>27590</v>
      </c>
      <c r="I81" s="33"/>
      <c r="J81" s="28">
        <v>27842</v>
      </c>
    </row>
    <row r="82" spans="1:16" s="32" customFormat="1" ht="22.5" customHeight="1">
      <c r="A82" s="158" t="s">
        <v>69</v>
      </c>
      <c r="B82" s="152"/>
      <c r="C82" s="152"/>
      <c r="D82" s="160">
        <f>SUM(D76:D81)</f>
        <v>177958584</v>
      </c>
      <c r="E82" s="24"/>
      <c r="F82" s="160">
        <f>SUM(F76:F81)</f>
        <v>182528949</v>
      </c>
      <c r="G82" s="33"/>
      <c r="H82" s="160">
        <f>SUM(H76:H81)</f>
        <v>6974096</v>
      </c>
      <c r="I82" s="33"/>
      <c r="J82" s="160">
        <f>SUM(J76:J81)</f>
        <v>6979455</v>
      </c>
      <c r="K82" s="21"/>
      <c r="L82" s="21"/>
      <c r="M82" s="21"/>
      <c r="N82" s="21"/>
      <c r="O82" s="21"/>
      <c r="P82" s="21"/>
    </row>
    <row r="83" spans="1:16" s="32" customFormat="1" ht="22.5" customHeight="1">
      <c r="A83" s="168" t="s">
        <v>70</v>
      </c>
      <c r="B83" s="152"/>
      <c r="C83" s="152"/>
      <c r="D83" s="169">
        <f>D73+D82</f>
        <v>280046434</v>
      </c>
      <c r="E83" s="24"/>
      <c r="F83" s="169">
        <f>F73+F82</f>
        <v>274397221</v>
      </c>
      <c r="G83" s="33"/>
      <c r="H83" s="169">
        <f>H73+H82</f>
        <v>32298962</v>
      </c>
      <c r="I83" s="33"/>
      <c r="J83" s="169">
        <f>J73+J82</f>
        <v>19001790</v>
      </c>
      <c r="K83" s="21"/>
      <c r="L83" s="21"/>
      <c r="M83" s="21"/>
      <c r="N83" s="21"/>
      <c r="O83" s="21"/>
      <c r="P83" s="21"/>
    </row>
    <row r="84" spans="1:16" ht="22.5" customHeight="1">
      <c r="D84" s="24"/>
      <c r="E84" s="24"/>
      <c r="H84" s="159"/>
    </row>
    <row r="85" spans="1:16" ht="22.5" customHeight="1">
      <c r="D85" s="24"/>
      <c r="E85" s="24"/>
      <c r="H85" s="159"/>
    </row>
    <row r="86" spans="1:16" ht="22.5" customHeight="1" outlineLevel="1">
      <c r="D86" s="24"/>
      <c r="E86" s="24"/>
    </row>
    <row r="87" spans="1:16" ht="22.5" customHeight="1" outlineLevel="1">
      <c r="D87" s="24"/>
      <c r="E87" s="24"/>
      <c r="F87" s="24"/>
      <c r="G87" s="24"/>
      <c r="H87" s="24"/>
      <c r="I87" s="24"/>
    </row>
    <row r="88" spans="1:16" ht="22.5" customHeight="1" outlineLevel="1">
      <c r="D88" s="24"/>
      <c r="E88" s="24"/>
      <c r="F88" s="24"/>
      <c r="G88" s="24"/>
      <c r="H88" s="24"/>
      <c r="I88" s="24"/>
    </row>
    <row r="89" spans="1:16" ht="22.5" customHeight="1" outlineLevel="1">
      <c r="D89" s="24"/>
      <c r="E89" s="24"/>
      <c r="F89" s="24"/>
      <c r="G89" s="24"/>
      <c r="H89" s="24"/>
      <c r="I89" s="24"/>
    </row>
    <row r="90" spans="1:16" ht="22.5" customHeight="1" outlineLevel="1">
      <c r="D90" s="24"/>
      <c r="E90" s="24"/>
      <c r="F90" s="24"/>
      <c r="G90" s="24"/>
      <c r="H90" s="24"/>
      <c r="I90" s="24"/>
    </row>
    <row r="91" spans="1:16" ht="22.5" customHeight="1" outlineLevel="1">
      <c r="D91" s="24"/>
      <c r="E91" s="24"/>
      <c r="F91" s="24"/>
      <c r="G91" s="24"/>
      <c r="H91" s="24"/>
      <c r="I91" s="24"/>
    </row>
    <row r="92" spans="1:16" ht="22.5" customHeight="1" outlineLevel="1">
      <c r="D92" s="24"/>
      <c r="E92" s="24"/>
      <c r="F92" s="24"/>
      <c r="G92" s="24"/>
      <c r="H92" s="24"/>
      <c r="I92" s="24"/>
    </row>
    <row r="93" spans="1:16" s="19" customFormat="1" ht="22.5" customHeight="1" outlineLevel="1">
      <c r="A93" s="331" t="s">
        <v>0</v>
      </c>
      <c r="B93" s="331"/>
      <c r="C93" s="331"/>
      <c r="D93" s="331"/>
      <c r="E93" s="331"/>
      <c r="F93" s="331"/>
      <c r="G93" s="331"/>
      <c r="H93" s="331"/>
      <c r="I93" s="331"/>
      <c r="J93" s="331"/>
      <c r="K93" s="21"/>
      <c r="L93" s="21"/>
      <c r="M93" s="21"/>
      <c r="N93" s="21"/>
      <c r="O93" s="21"/>
      <c r="P93" s="21"/>
    </row>
    <row r="94" spans="1:16" s="19" customFormat="1" ht="22.5" customHeight="1" outlineLevel="1">
      <c r="A94" s="331" t="s">
        <v>44</v>
      </c>
      <c r="B94" s="331"/>
      <c r="C94" s="331"/>
      <c r="D94" s="331"/>
      <c r="E94" s="331"/>
      <c r="F94" s="331"/>
      <c r="G94" s="331"/>
      <c r="H94" s="331"/>
      <c r="I94" s="331"/>
      <c r="J94" s="331"/>
      <c r="K94" s="21"/>
      <c r="L94" s="21"/>
      <c r="M94" s="21"/>
      <c r="N94" s="21"/>
      <c r="O94" s="21"/>
      <c r="P94" s="21"/>
    </row>
    <row r="95" spans="1:16" s="19" customFormat="1" ht="22.5" customHeight="1" outlineLevel="1">
      <c r="A95" s="331" t="s">
        <v>2</v>
      </c>
      <c r="B95" s="331"/>
      <c r="C95" s="331"/>
      <c r="D95" s="331"/>
      <c r="E95" s="331"/>
      <c r="F95" s="331"/>
      <c r="G95" s="331"/>
      <c r="H95" s="331"/>
      <c r="I95" s="331"/>
      <c r="J95" s="331"/>
      <c r="K95" s="21"/>
      <c r="L95" s="21"/>
      <c r="M95" s="21"/>
      <c r="N95" s="21"/>
      <c r="O95" s="21"/>
      <c r="P95" s="21"/>
    </row>
    <row r="96" spans="1:16" s="19" customFormat="1" ht="22.5" customHeight="1" outlineLevel="1">
      <c r="A96" s="332" t="s">
        <v>3</v>
      </c>
      <c r="B96" s="332"/>
      <c r="C96" s="332"/>
      <c r="D96" s="332"/>
      <c r="E96" s="332"/>
      <c r="F96" s="332"/>
      <c r="G96" s="332"/>
      <c r="H96" s="332"/>
      <c r="I96" s="332"/>
      <c r="J96" s="332"/>
      <c r="K96" s="21"/>
      <c r="L96" s="21"/>
      <c r="M96" s="21"/>
      <c r="N96" s="21"/>
      <c r="O96" s="21"/>
      <c r="P96" s="21"/>
    </row>
    <row r="97" spans="1:16" s="19" customFormat="1" ht="6" customHeight="1">
      <c r="A97" s="149"/>
      <c r="B97" s="150"/>
      <c r="C97" s="150"/>
      <c r="D97" s="149"/>
      <c r="E97" s="149"/>
      <c r="F97" s="149"/>
      <c r="G97" s="18"/>
      <c r="H97" s="149"/>
      <c r="I97" s="149"/>
      <c r="J97" s="149"/>
      <c r="K97" s="21"/>
      <c r="L97" s="21"/>
      <c r="M97" s="21"/>
      <c r="N97" s="21"/>
      <c r="O97" s="21"/>
      <c r="P97" s="21"/>
    </row>
    <row r="98" spans="1:16" ht="22.5" customHeight="1">
      <c r="A98" s="151"/>
      <c r="B98" s="162"/>
      <c r="C98" s="162"/>
      <c r="D98" s="333" t="s">
        <v>5</v>
      </c>
      <c r="E98" s="333"/>
      <c r="F98" s="333"/>
      <c r="G98" s="163"/>
      <c r="H98" s="333" t="s">
        <v>6</v>
      </c>
      <c r="I98" s="333"/>
      <c r="J98" s="333"/>
    </row>
    <row r="99" spans="1:16" ht="22.5" customHeight="1">
      <c r="A99" s="151"/>
      <c r="B99" s="163"/>
      <c r="C99" s="163"/>
      <c r="D99" s="333" t="s">
        <v>7</v>
      </c>
      <c r="E99" s="333"/>
      <c r="F99" s="333"/>
      <c r="G99" s="163"/>
      <c r="H99" s="333" t="s">
        <v>7</v>
      </c>
      <c r="I99" s="333"/>
      <c r="J99" s="333"/>
    </row>
    <row r="100" spans="1:16" ht="22.5" customHeight="1">
      <c r="B100" s="153"/>
      <c r="C100" s="153"/>
      <c r="D100" s="153" t="s">
        <v>8</v>
      </c>
      <c r="E100" s="153"/>
      <c r="F100" s="153" t="s">
        <v>9</v>
      </c>
      <c r="G100" s="153"/>
      <c r="H100" s="153" t="s">
        <v>8</v>
      </c>
      <c r="I100" s="153"/>
      <c r="J100" s="153" t="s">
        <v>9</v>
      </c>
    </row>
    <row r="101" spans="1:16" ht="22.5" customHeight="1">
      <c r="B101" s="153"/>
      <c r="C101" s="153"/>
      <c r="D101" s="153" t="s">
        <v>10</v>
      </c>
      <c r="E101" s="153"/>
      <c r="F101" s="153" t="s">
        <v>11</v>
      </c>
      <c r="G101" s="153"/>
      <c r="H101" s="153" t="s">
        <v>10</v>
      </c>
      <c r="I101" s="153"/>
      <c r="J101" s="153" t="s">
        <v>11</v>
      </c>
    </row>
    <row r="102" spans="1:16" ht="22.5" customHeight="1">
      <c r="A102" s="164"/>
      <c r="D102" s="153">
        <v>2022</v>
      </c>
      <c r="E102" s="153"/>
      <c r="F102" s="153">
        <v>2021</v>
      </c>
      <c r="G102" s="153"/>
      <c r="H102" s="153">
        <v>2022</v>
      </c>
      <c r="I102" s="153"/>
      <c r="J102" s="153">
        <v>2021</v>
      </c>
    </row>
    <row r="103" spans="1:16" ht="22.5" customHeight="1">
      <c r="B103" s="153"/>
      <c r="C103" s="153"/>
      <c r="D103" s="153" t="s">
        <v>12</v>
      </c>
      <c r="E103" s="153"/>
      <c r="F103" s="153"/>
      <c r="G103" s="153"/>
      <c r="H103" s="153" t="s">
        <v>12</v>
      </c>
      <c r="I103" s="153"/>
      <c r="J103" s="153"/>
    </row>
    <row r="104" spans="1:16" ht="22.5" customHeight="1">
      <c r="A104" s="334" t="s">
        <v>45</v>
      </c>
      <c r="B104" s="334"/>
      <c r="C104" s="170"/>
      <c r="D104" s="153"/>
      <c r="E104" s="153"/>
      <c r="F104" s="153"/>
      <c r="G104" s="153"/>
      <c r="H104" s="153"/>
      <c r="I104" s="153"/>
      <c r="J104" s="153"/>
    </row>
    <row r="105" spans="1:16" ht="22.5" customHeight="1">
      <c r="A105" s="166" t="s">
        <v>269</v>
      </c>
      <c r="B105" s="319"/>
      <c r="C105" s="319"/>
      <c r="D105" s="320"/>
      <c r="E105" s="320"/>
      <c r="F105" s="320"/>
      <c r="G105" s="320"/>
      <c r="H105" s="320"/>
      <c r="I105" s="320"/>
      <c r="J105" s="320"/>
    </row>
    <row r="106" spans="1:16" ht="22.5" customHeight="1">
      <c r="A106" s="155" t="s">
        <v>71</v>
      </c>
      <c r="D106" s="24"/>
      <c r="E106" s="24"/>
      <c r="F106" s="24"/>
      <c r="G106" s="24"/>
      <c r="H106" s="24"/>
      <c r="I106" s="24"/>
    </row>
    <row r="107" spans="1:16" ht="22.5" customHeight="1">
      <c r="A107" s="154" t="s">
        <v>72</v>
      </c>
      <c r="D107" s="24"/>
      <c r="E107" s="24"/>
      <c r="F107" s="24"/>
      <c r="G107" s="24"/>
      <c r="H107" s="24"/>
      <c r="I107" s="24"/>
    </row>
    <row r="108" spans="1:16" ht="22.5" customHeight="1">
      <c r="A108" s="166" t="s">
        <v>264</v>
      </c>
      <c r="D108" s="24"/>
      <c r="E108" s="24"/>
      <c r="F108" s="24"/>
      <c r="G108" s="24"/>
      <c r="H108" s="24"/>
      <c r="I108" s="24"/>
    </row>
    <row r="109" spans="1:16" ht="22.5" customHeight="1">
      <c r="A109" s="171" t="s">
        <v>73</v>
      </c>
      <c r="D109" s="172"/>
      <c r="E109" s="24"/>
      <c r="F109" s="172"/>
      <c r="G109" s="24"/>
      <c r="H109" s="172"/>
      <c r="I109" s="24"/>
      <c r="J109" s="172"/>
    </row>
    <row r="110" spans="1:16" ht="22.5" customHeight="1" thickBot="1">
      <c r="A110" s="173" t="s">
        <v>74</v>
      </c>
      <c r="D110" s="43">
        <v>4997460</v>
      </c>
      <c r="E110" s="24"/>
      <c r="F110" s="43">
        <v>4997460</v>
      </c>
      <c r="G110" s="24"/>
      <c r="H110" s="43">
        <v>4997460</v>
      </c>
      <c r="I110" s="24"/>
      <c r="J110" s="43">
        <v>4997460</v>
      </c>
    </row>
    <row r="111" spans="1:16" ht="22.5" customHeight="1" thickTop="1">
      <c r="A111" s="166" t="s">
        <v>75</v>
      </c>
      <c r="D111" s="174"/>
      <c r="E111" s="24"/>
      <c r="F111" s="174"/>
      <c r="G111" s="24"/>
      <c r="H111" s="174"/>
      <c r="I111" s="24"/>
      <c r="J111" s="174"/>
    </row>
    <row r="112" spans="1:16" ht="22.5" customHeight="1">
      <c r="A112" s="171" t="s">
        <v>76</v>
      </c>
      <c r="E112" s="24"/>
      <c r="G112" s="24"/>
      <c r="H112" s="24"/>
      <c r="I112" s="24"/>
    </row>
    <row r="113" spans="1:15" ht="22.5" customHeight="1">
      <c r="A113" s="173" t="s">
        <v>77</v>
      </c>
      <c r="D113" s="24">
        <v>2973926</v>
      </c>
      <c r="E113" s="24"/>
      <c r="F113" s="24">
        <v>2973926</v>
      </c>
      <c r="G113" s="24"/>
      <c r="H113" s="24">
        <v>2973926</v>
      </c>
      <c r="I113" s="24"/>
      <c r="J113" s="24">
        <v>2973926</v>
      </c>
    </row>
    <row r="114" spans="1:15" ht="22.5" customHeight="1">
      <c r="A114" s="154" t="s">
        <v>78</v>
      </c>
      <c r="E114" s="24"/>
      <c r="G114" s="24"/>
      <c r="H114" s="38"/>
      <c r="I114" s="24"/>
      <c r="J114" s="38"/>
    </row>
    <row r="115" spans="1:15" ht="22.5" customHeight="1">
      <c r="A115" s="166" t="s">
        <v>79</v>
      </c>
      <c r="D115" s="175">
        <v>22506296</v>
      </c>
      <c r="E115" s="24"/>
      <c r="F115" s="33">
        <v>22506296</v>
      </c>
      <c r="G115" s="24"/>
      <c r="H115" s="165">
        <v>22506296</v>
      </c>
      <c r="I115" s="24"/>
      <c r="J115" s="24">
        <v>22506296</v>
      </c>
    </row>
    <row r="116" spans="1:15" ht="22.5" customHeight="1">
      <c r="A116" s="154" t="s">
        <v>80</v>
      </c>
      <c r="D116" s="175"/>
      <c r="E116" s="24"/>
      <c r="F116" s="33"/>
      <c r="G116" s="33"/>
      <c r="H116" s="33"/>
      <c r="I116" s="24"/>
      <c r="J116" s="33"/>
    </row>
    <row r="117" spans="1:15" ht="22.5" customHeight="1">
      <c r="A117" s="166" t="s">
        <v>81</v>
      </c>
      <c r="D117" s="175"/>
      <c r="E117" s="24"/>
      <c r="F117" s="33"/>
      <c r="G117" s="33"/>
      <c r="H117" s="33"/>
      <c r="I117" s="24"/>
      <c r="J117" s="33"/>
    </row>
    <row r="118" spans="1:15" ht="22.5" customHeight="1">
      <c r="A118" s="176" t="s">
        <v>82</v>
      </c>
      <c r="D118" s="175">
        <v>-669657</v>
      </c>
      <c r="E118" s="44"/>
      <c r="F118" s="33">
        <v>-669657</v>
      </c>
      <c r="G118" s="33"/>
      <c r="H118" s="295">
        <v>0</v>
      </c>
      <c r="I118" s="29"/>
      <c r="J118" s="295">
        <v>0</v>
      </c>
    </row>
    <row r="119" spans="1:15" ht="22.5" customHeight="1">
      <c r="A119" s="154" t="s">
        <v>83</v>
      </c>
      <c r="D119" s="175"/>
      <c r="E119" s="44"/>
      <c r="F119" s="33"/>
      <c r="G119" s="33"/>
      <c r="H119" s="33"/>
      <c r="I119" s="33"/>
      <c r="J119" s="33"/>
    </row>
    <row r="120" spans="1:15" ht="22.5" customHeight="1">
      <c r="A120" s="166" t="s">
        <v>84</v>
      </c>
      <c r="D120" s="25"/>
      <c r="E120" s="36"/>
      <c r="F120" s="44"/>
      <c r="G120" s="33"/>
      <c r="H120" s="41"/>
      <c r="I120" s="33"/>
      <c r="J120" s="41"/>
    </row>
    <row r="121" spans="1:15" ht="22.5" customHeight="1">
      <c r="A121" s="171" t="s">
        <v>85</v>
      </c>
      <c r="D121" s="25">
        <v>500000</v>
      </c>
      <c r="E121" s="36"/>
      <c r="F121" s="44">
        <v>500000</v>
      </c>
      <c r="G121" s="33"/>
      <c r="H121" s="44">
        <v>500000</v>
      </c>
      <c r="I121" s="33"/>
      <c r="J121" s="44">
        <v>500000</v>
      </c>
    </row>
    <row r="122" spans="1:15" ht="22.5" customHeight="1">
      <c r="A122" s="166" t="s">
        <v>86</v>
      </c>
      <c r="D122" s="25">
        <v>50303959</v>
      </c>
      <c r="E122" s="36"/>
      <c r="F122" s="44">
        <v>56602515</v>
      </c>
      <c r="G122" s="33"/>
      <c r="H122" s="44">
        <v>50303959</v>
      </c>
      <c r="I122" s="33"/>
      <c r="J122" s="44">
        <v>56602515</v>
      </c>
    </row>
    <row r="123" spans="1:15" ht="22.5" customHeight="1">
      <c r="A123" s="154" t="s">
        <v>87</v>
      </c>
      <c r="D123" s="169">
        <v>-3427</v>
      </c>
      <c r="E123" s="36"/>
      <c r="F123" s="169">
        <v>-214328</v>
      </c>
      <c r="G123" s="33"/>
      <c r="H123" s="71">
        <v>-3427</v>
      </c>
      <c r="I123" s="33"/>
      <c r="J123" s="71">
        <v>-214328</v>
      </c>
    </row>
    <row r="124" spans="1:15" ht="22.5" customHeight="1">
      <c r="A124" s="177" t="s">
        <v>88</v>
      </c>
      <c r="E124" s="36"/>
      <c r="H124" s="24"/>
    </row>
    <row r="125" spans="1:15" ht="22.5" customHeight="1">
      <c r="A125" s="158" t="s">
        <v>89</v>
      </c>
      <c r="D125" s="28">
        <f>SUM(D113:D123)</f>
        <v>75611097</v>
      </c>
      <c r="F125" s="41">
        <f>SUM(F113:F123)</f>
        <v>81698752</v>
      </c>
      <c r="G125" s="33"/>
      <c r="H125" s="41">
        <f>SUM(H113:H123)</f>
        <v>76280754</v>
      </c>
      <c r="I125" s="45"/>
      <c r="J125" s="41">
        <f>SUM(J113:J123)</f>
        <v>82368409</v>
      </c>
    </row>
    <row r="126" spans="1:15" ht="22.5" customHeight="1">
      <c r="A126" s="154" t="s">
        <v>90</v>
      </c>
      <c r="D126" s="169">
        <v>125909</v>
      </c>
      <c r="E126" s="38"/>
      <c r="F126" s="169">
        <v>125770</v>
      </c>
      <c r="G126" s="33"/>
      <c r="H126" s="296">
        <v>0</v>
      </c>
      <c r="I126" s="29"/>
      <c r="J126" s="296">
        <v>0</v>
      </c>
    </row>
    <row r="127" spans="1:15" s="32" customFormat="1" ht="22.5" customHeight="1">
      <c r="A127" s="168" t="s">
        <v>91</v>
      </c>
      <c r="B127" s="152"/>
      <c r="C127" s="152"/>
      <c r="D127" s="169">
        <f>SUM(D125:D126)</f>
        <v>75737006</v>
      </c>
      <c r="E127" s="36"/>
      <c r="F127" s="169">
        <f>SUM(F125:F126)</f>
        <v>81824522</v>
      </c>
      <c r="G127" s="27"/>
      <c r="H127" s="169">
        <f>SUM(H125:H126)</f>
        <v>76280754</v>
      </c>
      <c r="I127" s="27"/>
      <c r="J127" s="169">
        <f>SUM(J125:J126)</f>
        <v>82368409</v>
      </c>
      <c r="K127" s="21"/>
      <c r="L127" s="21"/>
      <c r="M127" s="21"/>
      <c r="N127" s="21"/>
      <c r="O127" s="21"/>
    </row>
    <row r="128" spans="1:15" ht="22.5" customHeight="1" thickBot="1">
      <c r="A128" s="155" t="s">
        <v>265</v>
      </c>
      <c r="D128" s="322">
        <f>D83+D127</f>
        <v>355783440</v>
      </c>
      <c r="F128" s="322">
        <f>F83+F127</f>
        <v>356221743</v>
      </c>
      <c r="H128" s="322">
        <f>H83+H127</f>
        <v>108579716</v>
      </c>
      <c r="J128" s="322">
        <f>J83+J127</f>
        <v>101370199</v>
      </c>
    </row>
    <row r="129" spans="1:10" ht="22.5" customHeight="1" thickTop="1">
      <c r="H129" s="159"/>
      <c r="J129" s="159"/>
    </row>
    <row r="133" spans="1:10" ht="22.5" customHeight="1">
      <c r="J133" s="165"/>
    </row>
    <row r="134" spans="1:10" ht="22.5" customHeight="1">
      <c r="J134" s="165"/>
    </row>
    <row r="135" spans="1:10" ht="22.5" customHeight="1">
      <c r="J135" s="165"/>
    </row>
    <row r="136" spans="1:10" ht="22.5" customHeight="1">
      <c r="J136" s="38"/>
    </row>
    <row r="137" spans="1:10" ht="22.5" customHeight="1">
      <c r="J137" s="38"/>
    </row>
    <row r="138" spans="1:10" ht="22.5" customHeight="1">
      <c r="A138" s="172"/>
    </row>
  </sheetData>
  <mergeCells count="25">
    <mergeCell ref="A104:B104"/>
    <mergeCell ref="D99:F99"/>
    <mergeCell ref="A50:J50"/>
    <mergeCell ref="A51:J51"/>
    <mergeCell ref="H53:J53"/>
    <mergeCell ref="H54:J54"/>
    <mergeCell ref="H99:J99"/>
    <mergeCell ref="A93:J93"/>
    <mergeCell ref="A94:J94"/>
    <mergeCell ref="A95:J95"/>
    <mergeCell ref="H7:J7"/>
    <mergeCell ref="D6:F6"/>
    <mergeCell ref="D7:F7"/>
    <mergeCell ref="A96:J96"/>
    <mergeCell ref="H98:J98"/>
    <mergeCell ref="A48:J48"/>
    <mergeCell ref="A49:J49"/>
    <mergeCell ref="D53:F53"/>
    <mergeCell ref="D54:F54"/>
    <mergeCell ref="D98:F98"/>
    <mergeCell ref="A1:J1"/>
    <mergeCell ref="A2:J2"/>
    <mergeCell ref="A3:J3"/>
    <mergeCell ref="A4:J4"/>
    <mergeCell ref="H6:J6"/>
  </mergeCells>
  <phoneticPr fontId="2" type="noConversion"/>
  <pageMargins left="1" right="0.8" top="1" bottom="0.8" header="0.5" footer="0.5"/>
  <pageSetup paperSize="9" scale="59" firstPageNumber="3" fitToHeight="0" orientation="portrait" useFirstPageNumber="1" r:id="rId1"/>
  <headerFooter alignWithMargins="0">
    <oddFooter>&amp;LThe accompanying notes form an integral part of the interim financial statements.
&amp;C&amp;P</oddFooter>
  </headerFooter>
  <rowBreaks count="2" manualBreakCount="2">
    <brk id="47" max="16383" man="1"/>
    <brk id="92" max="16383" man="1"/>
  </rowBreaks>
  <customProperties>
    <customPr name="EpmWorksheetKeyString_GUID" r:id="rId2"/>
  </customProperties>
  <ignoredErrors>
    <ignoredError sqref="E84:H84 B22 B64 B78 A51:B55 B50 A96:B97 B95 G56:G57 A101:B103 G101:G102 B70 A119:B120 A118 E124:H124 F109 H109 J109 A91:B91 A48:B49 I42:J42 A113:B113 B112 A93:B94 D86:J88 E74:H74 E26:J26 D41:J41 D51:J55 D50:J50 D96:J100 D95:J95 D106:J108 D109 D45:J45 D48:J49 D42:G42 D93:J94 D91:J92 B92 E27:G27 J27 B60 E60:G60 I60:J60 E75:G75 B104 D58:J59 E125:G125 B59 B45 A106:B107 A56:B58 A40:B42 A25:B27 A73:B75 A82:B88 E85:J85 J84 J74:J75 J124:J125 A130:B132 D103:J104 A99:B100 A98 A109:B110 B108 A115:B115 B128 B127 B111 B21 B24 B38 B39 B62 B63 B72 B81 B122 B121 B114 A117:B117 B116 A124:B125 B123 B126" twoDigitTextYear="1"/>
    <ignoredError sqref="E128 D82:H83 E73 E40 D25:E25 I25:J25 E127:H127 G73:H73 G40 I40 J82:J83 J127 G128" twoDigitTextYear="1" unlockedFormula="1"/>
    <ignoredError sqref="H25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L71"/>
  <sheetViews>
    <sheetView showGridLines="0" view="pageBreakPreview" zoomScale="70" zoomScaleNormal="60" zoomScaleSheetLayoutView="70" workbookViewId="0">
      <selection sqref="A1:I1"/>
    </sheetView>
  </sheetViews>
  <sheetFormatPr defaultColWidth="9.453125" defaultRowHeight="22.5" customHeight="1"/>
  <cols>
    <col min="1" max="1" width="62.453125" style="172" customWidth="1"/>
    <col min="2" max="2" width="8.453125" style="156" customWidth="1"/>
    <col min="3" max="3" width="16.90625" style="159" customWidth="1"/>
    <col min="4" max="4" width="1.453125" style="165" customWidth="1"/>
    <col min="5" max="5" width="16.90625" style="159" customWidth="1"/>
    <col min="6" max="6" width="1.453125" style="165" customWidth="1"/>
    <col min="7" max="7" width="16.90625" style="165" customWidth="1"/>
    <col min="8" max="8" width="1.453125" style="165" customWidth="1"/>
    <col min="9" max="9" width="16.90625" style="24" customWidth="1"/>
    <col min="10" max="10" width="1" style="46" customWidth="1"/>
    <col min="11" max="11" width="12.453125" style="21" bestFit="1" customWidth="1"/>
    <col min="12" max="12" width="2" style="21" customWidth="1"/>
    <col min="13" max="13" width="9.453125" style="21"/>
    <col min="14" max="14" width="12" style="21" customWidth="1"/>
    <col min="15" max="16384" width="9.453125" style="21"/>
  </cols>
  <sheetData>
    <row r="1" spans="1:12" s="19" customFormat="1" ht="22.5" customHeight="1">
      <c r="A1" s="331" t="s">
        <v>0</v>
      </c>
      <c r="B1" s="331"/>
      <c r="C1" s="331"/>
      <c r="D1" s="331"/>
      <c r="E1" s="331"/>
      <c r="F1" s="331"/>
      <c r="G1" s="331"/>
      <c r="H1" s="331"/>
      <c r="I1" s="331"/>
    </row>
    <row r="2" spans="1:12" s="19" customFormat="1" ht="22.5" customHeight="1">
      <c r="A2" s="331" t="s">
        <v>92</v>
      </c>
      <c r="B2" s="331"/>
      <c r="C2" s="331"/>
      <c r="D2" s="331"/>
      <c r="E2" s="331"/>
      <c r="F2" s="331"/>
      <c r="G2" s="331"/>
      <c r="H2" s="331"/>
      <c r="I2" s="331"/>
    </row>
    <row r="3" spans="1:12" s="19" customFormat="1" ht="22.5" customHeight="1">
      <c r="A3" s="331" t="s">
        <v>93</v>
      </c>
      <c r="B3" s="331"/>
      <c r="C3" s="331"/>
      <c r="D3" s="331"/>
      <c r="E3" s="331"/>
      <c r="F3" s="331"/>
      <c r="G3" s="331"/>
      <c r="H3" s="331"/>
      <c r="I3" s="331"/>
    </row>
    <row r="4" spans="1:12" s="19" customFormat="1" ht="22.5" customHeight="1">
      <c r="A4" s="331" t="s">
        <v>94</v>
      </c>
      <c r="B4" s="331"/>
      <c r="C4" s="331"/>
      <c r="D4" s="331"/>
      <c r="E4" s="331"/>
      <c r="F4" s="331"/>
      <c r="G4" s="331"/>
      <c r="H4" s="331"/>
      <c r="I4" s="331"/>
    </row>
    <row r="5" spans="1:12" s="19" customFormat="1" ht="22.5" customHeight="1">
      <c r="A5" s="332" t="s">
        <v>3</v>
      </c>
      <c r="B5" s="332"/>
      <c r="C5" s="332"/>
      <c r="D5" s="332"/>
      <c r="E5" s="332"/>
      <c r="F5" s="332"/>
      <c r="G5" s="332"/>
      <c r="H5" s="332"/>
      <c r="I5" s="332"/>
    </row>
    <row r="6" spans="1:12" s="19" customFormat="1" ht="6" customHeight="1">
      <c r="A6" s="179"/>
      <c r="B6" s="179"/>
      <c r="C6" s="73"/>
      <c r="D6" s="179"/>
      <c r="E6" s="179"/>
      <c r="F6" s="179"/>
      <c r="G6" s="73"/>
      <c r="H6" s="179"/>
      <c r="I6" s="179"/>
    </row>
    <row r="7" spans="1:12" ht="20.25" customHeight="1">
      <c r="A7" s="154"/>
      <c r="B7" s="152" t="s">
        <v>4</v>
      </c>
      <c r="C7" s="331" t="s">
        <v>5</v>
      </c>
      <c r="D7" s="331"/>
      <c r="E7" s="331"/>
      <c r="F7" s="153"/>
      <c r="G7" s="331" t="s">
        <v>6</v>
      </c>
      <c r="H7" s="331"/>
      <c r="I7" s="331"/>
    </row>
    <row r="8" spans="1:12" ht="20.25" customHeight="1">
      <c r="A8" s="154"/>
      <c r="B8" s="153"/>
      <c r="C8" s="331" t="s">
        <v>7</v>
      </c>
      <c r="D8" s="331"/>
      <c r="E8" s="331"/>
      <c r="F8" s="153"/>
      <c r="G8" s="331" t="s">
        <v>7</v>
      </c>
      <c r="H8" s="331"/>
      <c r="I8" s="331"/>
      <c r="J8" s="47"/>
    </row>
    <row r="9" spans="1:12" s="19" customFormat="1" ht="20.25" customHeight="1">
      <c r="A9" s="179"/>
      <c r="B9" s="179"/>
      <c r="C9" s="153">
        <v>2022</v>
      </c>
      <c r="D9" s="153"/>
      <c r="E9" s="153">
        <v>2021</v>
      </c>
      <c r="F9" s="153"/>
      <c r="G9" s="153">
        <v>2022</v>
      </c>
      <c r="H9" s="153"/>
      <c r="I9" s="153">
        <v>2021</v>
      </c>
    </row>
    <row r="10" spans="1:12" ht="20.25" customHeight="1">
      <c r="A10" s="180" t="s">
        <v>95</v>
      </c>
      <c r="C10" s="24"/>
      <c r="D10" s="24"/>
      <c r="E10" s="24"/>
      <c r="F10" s="24"/>
      <c r="G10" s="24"/>
      <c r="H10" s="24"/>
    </row>
    <row r="11" spans="1:12" ht="20.25" customHeight="1">
      <c r="A11" s="179" t="s">
        <v>96</v>
      </c>
      <c r="B11" s="156">
        <v>18</v>
      </c>
      <c r="C11" s="24">
        <v>36008727</v>
      </c>
      <c r="D11" s="24"/>
      <c r="E11" s="24">
        <v>36175138</v>
      </c>
      <c r="F11" s="24"/>
      <c r="G11" s="24">
        <v>451872</v>
      </c>
      <c r="H11" s="24"/>
      <c r="I11" s="24">
        <v>451872</v>
      </c>
    </row>
    <row r="12" spans="1:12" ht="20.25" customHeight="1">
      <c r="A12" s="179" t="s">
        <v>97</v>
      </c>
      <c r="B12" s="156">
        <v>18</v>
      </c>
      <c r="C12" s="24">
        <v>9270244</v>
      </c>
      <c r="D12" s="24"/>
      <c r="E12" s="24">
        <v>9686029</v>
      </c>
      <c r="F12" s="24"/>
      <c r="G12" s="295">
        <v>0</v>
      </c>
      <c r="H12" s="29"/>
      <c r="I12" s="295">
        <v>0</v>
      </c>
    </row>
    <row r="13" spans="1:12" s="32" customFormat="1" ht="20.25" customHeight="1">
      <c r="A13" s="181" t="s">
        <v>98</v>
      </c>
      <c r="B13" s="152"/>
      <c r="C13" s="48">
        <f>SUM(C11:C12)</f>
        <v>45278971</v>
      </c>
      <c r="D13" s="24"/>
      <c r="E13" s="48">
        <f>SUM(E11:E12)</f>
        <v>45861167</v>
      </c>
      <c r="F13" s="24"/>
      <c r="G13" s="48">
        <f>SUM(G11:G12)</f>
        <v>451872</v>
      </c>
      <c r="H13" s="24"/>
      <c r="I13" s="48">
        <f>SUM(I11:I12)</f>
        <v>451872</v>
      </c>
      <c r="J13" s="49"/>
      <c r="L13" s="21"/>
    </row>
    <row r="14" spans="1:12" ht="20.25" customHeight="1">
      <c r="C14" s="50"/>
      <c r="D14" s="24"/>
      <c r="E14" s="50"/>
      <c r="F14" s="24"/>
      <c r="G14" s="51"/>
      <c r="H14" s="24"/>
      <c r="I14" s="51"/>
    </row>
    <row r="15" spans="1:12" ht="20.25" customHeight="1">
      <c r="A15" s="180" t="s">
        <v>99</v>
      </c>
      <c r="C15" s="50"/>
      <c r="D15" s="24"/>
      <c r="E15" s="50"/>
      <c r="F15" s="24"/>
      <c r="G15" s="51"/>
      <c r="H15" s="24"/>
      <c r="I15" s="51"/>
    </row>
    <row r="16" spans="1:12" ht="20.25" customHeight="1">
      <c r="A16" s="179" t="s">
        <v>100</v>
      </c>
      <c r="B16" s="156">
        <v>18</v>
      </c>
      <c r="C16" s="24">
        <v>-21536774</v>
      </c>
      <c r="D16" s="24"/>
      <c r="E16" s="24">
        <v>-21126238</v>
      </c>
      <c r="F16" s="24"/>
      <c r="G16" s="24">
        <v>-409119</v>
      </c>
      <c r="H16" s="24"/>
      <c r="I16" s="24">
        <v>-313427</v>
      </c>
    </row>
    <row r="17" spans="1:12" ht="20.25" customHeight="1">
      <c r="A17" s="179" t="s">
        <v>101</v>
      </c>
      <c r="C17" s="24">
        <v>-9141104</v>
      </c>
      <c r="D17" s="24"/>
      <c r="E17" s="24">
        <v>-9628451</v>
      </c>
      <c r="F17" s="24"/>
      <c r="G17" s="295">
        <v>0</v>
      </c>
      <c r="H17" s="29"/>
      <c r="I17" s="295">
        <v>0</v>
      </c>
    </row>
    <row r="18" spans="1:12" s="32" customFormat="1" ht="20.25" customHeight="1">
      <c r="A18" s="181" t="s">
        <v>102</v>
      </c>
      <c r="B18" s="152"/>
      <c r="C18" s="30">
        <f>SUM(C16:C17)</f>
        <v>-30677878</v>
      </c>
      <c r="D18" s="24"/>
      <c r="E18" s="30">
        <f>SUM(E16:E17)</f>
        <v>-30754689</v>
      </c>
      <c r="F18" s="24"/>
      <c r="G18" s="30">
        <f>SUM(G16:G17)</f>
        <v>-409119</v>
      </c>
      <c r="H18" s="24"/>
      <c r="I18" s="30">
        <f>SUM(I16:I17)</f>
        <v>-313427</v>
      </c>
      <c r="J18" s="52"/>
      <c r="L18" s="21"/>
    </row>
    <row r="19" spans="1:12" ht="20.25" customHeight="1">
      <c r="C19" s="50"/>
      <c r="D19" s="24"/>
      <c r="E19" s="50"/>
      <c r="F19" s="24"/>
      <c r="G19" s="24"/>
      <c r="H19" s="24"/>
    </row>
    <row r="20" spans="1:12" s="32" customFormat="1" ht="20.25" customHeight="1">
      <c r="A20" s="180" t="s">
        <v>103</v>
      </c>
      <c r="B20" s="152"/>
      <c r="C20" s="54">
        <f>+C13+C18</f>
        <v>14601093</v>
      </c>
      <c r="D20" s="24"/>
      <c r="E20" s="53">
        <f>+E13+E18</f>
        <v>15106478</v>
      </c>
      <c r="F20" s="24"/>
      <c r="G20" s="53">
        <f>+G13+G18</f>
        <v>42753</v>
      </c>
      <c r="H20" s="24"/>
      <c r="I20" s="53">
        <f>+I13+I18</f>
        <v>138445</v>
      </c>
      <c r="J20" s="49"/>
      <c r="L20" s="21"/>
    </row>
    <row r="21" spans="1:12" ht="20.25" customHeight="1">
      <c r="C21" s="50"/>
      <c r="D21" s="24"/>
      <c r="E21" s="50"/>
      <c r="F21" s="24"/>
      <c r="G21" s="51"/>
      <c r="H21" s="24"/>
      <c r="I21" s="51"/>
    </row>
    <row r="22" spans="1:12" ht="20.25" customHeight="1">
      <c r="A22" s="180" t="s">
        <v>104</v>
      </c>
      <c r="C22" s="54"/>
      <c r="D22" s="24"/>
      <c r="E22" s="54"/>
      <c r="F22" s="24"/>
      <c r="H22" s="24"/>
      <c r="I22" s="165"/>
    </row>
    <row r="23" spans="1:12" ht="20.25" customHeight="1">
      <c r="A23" s="179" t="s">
        <v>105</v>
      </c>
      <c r="B23" s="152"/>
      <c r="C23" s="24">
        <v>-1491266</v>
      </c>
      <c r="D23" s="24"/>
      <c r="E23" s="24">
        <v>-1642311</v>
      </c>
      <c r="F23" s="24"/>
      <c r="G23" s="24">
        <v>-386</v>
      </c>
      <c r="H23" s="24"/>
      <c r="I23" s="24">
        <v>-185</v>
      </c>
    </row>
    <row r="24" spans="1:12" ht="20.25" customHeight="1">
      <c r="A24" s="179" t="s">
        <v>106</v>
      </c>
      <c r="C24" s="24">
        <v>-4046139</v>
      </c>
      <c r="D24" s="38"/>
      <c r="E24" s="24">
        <v>-3851536</v>
      </c>
      <c r="F24" s="38"/>
      <c r="G24" s="24">
        <v>-29221</v>
      </c>
      <c r="H24" s="38"/>
      <c r="I24" s="24">
        <v>-26857</v>
      </c>
    </row>
    <row r="25" spans="1:12" s="32" customFormat="1" ht="20.25" customHeight="1">
      <c r="A25" s="180" t="s">
        <v>107</v>
      </c>
      <c r="B25" s="152"/>
      <c r="C25" s="48">
        <f>SUM(C23:C24)</f>
        <v>-5537405</v>
      </c>
      <c r="D25" s="38"/>
      <c r="E25" s="48">
        <f>SUM(E23:E24)</f>
        <v>-5493847</v>
      </c>
      <c r="F25" s="38"/>
      <c r="G25" s="48">
        <f>SUM(G23:G24)</f>
        <v>-29607</v>
      </c>
      <c r="H25" s="38"/>
      <c r="I25" s="48">
        <f>SUM(I23:I24)</f>
        <v>-27042</v>
      </c>
      <c r="J25" s="49"/>
      <c r="L25" s="21"/>
    </row>
    <row r="26" spans="1:12" ht="20.25" customHeight="1">
      <c r="C26" s="50"/>
      <c r="D26" s="24"/>
      <c r="E26" s="50"/>
      <c r="F26" s="24"/>
      <c r="H26" s="24"/>
      <c r="I26" s="165"/>
    </row>
    <row r="27" spans="1:12" s="32" customFormat="1" ht="20.25" customHeight="1">
      <c r="A27" s="180" t="s">
        <v>108</v>
      </c>
      <c r="B27" s="152"/>
      <c r="C27" s="54">
        <f>+C20+C25</f>
        <v>9063688</v>
      </c>
      <c r="D27" s="38"/>
      <c r="E27" s="53">
        <f>+E20+E25</f>
        <v>9612631</v>
      </c>
      <c r="F27" s="38"/>
      <c r="G27" s="53">
        <f>+G20+G25</f>
        <v>13146</v>
      </c>
      <c r="H27" s="111"/>
      <c r="I27" s="53">
        <f>+I20+I25</f>
        <v>111403</v>
      </c>
      <c r="J27" s="49"/>
      <c r="L27" s="21"/>
    </row>
    <row r="28" spans="1:12" ht="20.25" customHeight="1">
      <c r="A28" s="172" t="s">
        <v>109</v>
      </c>
      <c r="B28" s="156">
        <v>18</v>
      </c>
      <c r="C28" s="24">
        <v>55613</v>
      </c>
      <c r="D28" s="38"/>
      <c r="E28" s="24">
        <v>63729</v>
      </c>
      <c r="F28" s="38"/>
      <c r="G28" s="24">
        <v>118792</v>
      </c>
      <c r="H28" s="38"/>
      <c r="I28" s="24">
        <v>61343</v>
      </c>
    </row>
    <row r="29" spans="1:12" ht="20.25" customHeight="1">
      <c r="A29" s="172" t="s">
        <v>110</v>
      </c>
      <c r="B29" s="156">
        <v>18</v>
      </c>
      <c r="C29" s="159">
        <v>153562</v>
      </c>
      <c r="D29" s="24"/>
      <c r="E29" s="159">
        <v>158776</v>
      </c>
      <c r="F29" s="24"/>
      <c r="G29" s="24">
        <v>28720</v>
      </c>
      <c r="H29" s="24"/>
      <c r="I29" s="24">
        <v>21068</v>
      </c>
    </row>
    <row r="30" spans="1:12" ht="20.25" customHeight="1">
      <c r="A30" s="172" t="s">
        <v>111</v>
      </c>
      <c r="D30" s="24"/>
      <c r="F30" s="24"/>
      <c r="G30" s="24"/>
      <c r="H30" s="24"/>
    </row>
    <row r="31" spans="1:12" ht="20.25" customHeight="1">
      <c r="A31" s="182" t="s">
        <v>112</v>
      </c>
      <c r="B31" s="156" t="s">
        <v>113</v>
      </c>
      <c r="C31" s="24">
        <v>-15572</v>
      </c>
      <c r="D31" s="24"/>
      <c r="E31" s="24">
        <v>-60792</v>
      </c>
      <c r="F31" s="24"/>
      <c r="G31" s="24">
        <v>6260270</v>
      </c>
      <c r="H31" s="24"/>
      <c r="I31" s="24">
        <v>6534558</v>
      </c>
    </row>
    <row r="32" spans="1:12" ht="20.25" customHeight="1">
      <c r="A32" s="185" t="s">
        <v>272</v>
      </c>
      <c r="C32" s="24">
        <f>-42449-C33</f>
        <v>84254</v>
      </c>
      <c r="D32" s="24"/>
      <c r="E32" s="24">
        <v>-560649</v>
      </c>
      <c r="F32" s="24"/>
      <c r="G32" s="24">
        <v>2070</v>
      </c>
      <c r="H32" s="24"/>
      <c r="I32" s="24">
        <v>-328</v>
      </c>
    </row>
    <row r="33" spans="1:12" ht="20.25" customHeight="1">
      <c r="A33" s="185" t="s">
        <v>262</v>
      </c>
      <c r="C33" s="24">
        <v>-126703</v>
      </c>
      <c r="D33" s="24"/>
      <c r="E33" s="24">
        <v>337731</v>
      </c>
      <c r="F33" s="24"/>
      <c r="G33" s="295">
        <v>0</v>
      </c>
      <c r="H33" s="29"/>
      <c r="I33" s="295">
        <v>0</v>
      </c>
    </row>
    <row r="34" spans="1:12" ht="20.25" customHeight="1">
      <c r="A34" s="172" t="s">
        <v>114</v>
      </c>
      <c r="B34" s="156">
        <v>18</v>
      </c>
      <c r="C34" s="24">
        <v>-40448</v>
      </c>
      <c r="D34" s="38"/>
      <c r="E34" s="24">
        <v>-44560</v>
      </c>
      <c r="F34" s="38"/>
      <c r="G34" s="24">
        <v>-40448</v>
      </c>
      <c r="H34" s="38"/>
      <c r="I34" s="24">
        <v>-44560</v>
      </c>
    </row>
    <row r="35" spans="1:12" ht="20.25" customHeight="1">
      <c r="A35" s="172" t="s">
        <v>115</v>
      </c>
      <c r="B35" s="156">
        <v>18</v>
      </c>
      <c r="C35" s="42">
        <v>-1319811</v>
      </c>
      <c r="D35" s="24"/>
      <c r="E35" s="42">
        <v>-1385707</v>
      </c>
      <c r="F35" s="24"/>
      <c r="G35" s="42">
        <v>-49528</v>
      </c>
      <c r="H35" s="24"/>
      <c r="I35" s="42">
        <v>-11464</v>
      </c>
    </row>
    <row r="36" spans="1:12" ht="20.25" customHeight="1">
      <c r="C36" s="50"/>
      <c r="D36" s="24"/>
      <c r="E36" s="50"/>
      <c r="F36" s="24"/>
      <c r="G36" s="51"/>
      <c r="H36" s="24"/>
      <c r="I36" s="51"/>
    </row>
    <row r="37" spans="1:12" ht="20.25" customHeight="1">
      <c r="A37" s="180" t="s">
        <v>116</v>
      </c>
      <c r="C37" s="24">
        <f>SUM(C27:C35)</f>
        <v>7854583</v>
      </c>
      <c r="D37" s="38"/>
      <c r="E37" s="38">
        <f>SUM(E27:E35)</f>
        <v>8121159</v>
      </c>
      <c r="F37" s="38"/>
      <c r="G37" s="38">
        <f>SUM(G27:G35)</f>
        <v>6333022</v>
      </c>
      <c r="H37" s="38"/>
      <c r="I37" s="38">
        <f>SUM(I27:I35)</f>
        <v>6672020</v>
      </c>
    </row>
    <row r="38" spans="1:12" ht="20.25" customHeight="1">
      <c r="A38" s="172" t="s">
        <v>117</v>
      </c>
      <c r="B38" s="156">
        <v>15</v>
      </c>
      <c r="C38" s="55">
        <v>-1543040</v>
      </c>
      <c r="D38" s="24"/>
      <c r="E38" s="55">
        <v>-1476638</v>
      </c>
      <c r="F38" s="24"/>
      <c r="G38" s="42">
        <v>-22183</v>
      </c>
      <c r="H38" s="24"/>
      <c r="I38" s="42">
        <v>-28131</v>
      </c>
    </row>
    <row r="39" spans="1:12" s="32" customFormat="1" ht="20.25" customHeight="1" thickBot="1">
      <c r="A39" s="180" t="s">
        <v>118</v>
      </c>
      <c r="B39" s="60"/>
      <c r="C39" s="37">
        <f>SUM(C37:C38)</f>
        <v>6311543</v>
      </c>
      <c r="D39" s="24"/>
      <c r="E39" s="37">
        <f>SUM(E37:E38)</f>
        <v>6644521</v>
      </c>
      <c r="F39" s="24"/>
      <c r="G39" s="37">
        <f>SUM(G37:G38)</f>
        <v>6310839</v>
      </c>
      <c r="H39" s="24"/>
      <c r="I39" s="37">
        <f>SUM(I37:I38)</f>
        <v>6643889</v>
      </c>
      <c r="J39" s="49"/>
      <c r="L39" s="21"/>
    </row>
    <row r="40" spans="1:12" s="32" customFormat="1" ht="20.25" customHeight="1" thickTop="1">
      <c r="A40" s="180"/>
      <c r="B40" s="155"/>
      <c r="C40" s="183"/>
      <c r="D40" s="105"/>
      <c r="E40" s="183"/>
      <c r="F40" s="105"/>
      <c r="G40" s="183"/>
      <c r="H40" s="105"/>
      <c r="I40" s="183"/>
      <c r="J40" s="49"/>
      <c r="L40" s="21"/>
    </row>
    <row r="41" spans="1:12" ht="20.25" customHeight="1">
      <c r="A41" s="180" t="s">
        <v>119</v>
      </c>
      <c r="B41" s="155"/>
      <c r="C41" s="120"/>
      <c r="D41" s="105"/>
      <c r="E41" s="120"/>
      <c r="F41" s="105"/>
      <c r="G41" s="120"/>
      <c r="H41" s="105"/>
      <c r="I41" s="120"/>
    </row>
    <row r="42" spans="1:12" ht="20.25" customHeight="1">
      <c r="A42" s="179" t="s">
        <v>120</v>
      </c>
      <c r="B42" s="155"/>
      <c r="C42" s="24">
        <f>C44-C43</f>
        <v>6310839</v>
      </c>
      <c r="D42" s="24"/>
      <c r="E42" s="38">
        <f>E44-E43</f>
        <v>6643889</v>
      </c>
      <c r="F42" s="24"/>
      <c r="G42" s="38">
        <f>G39</f>
        <v>6310839</v>
      </c>
      <c r="H42" s="24"/>
      <c r="I42" s="38">
        <f>I39</f>
        <v>6643889</v>
      </c>
    </row>
    <row r="43" spans="1:12" ht="20.25" customHeight="1">
      <c r="A43" s="179" t="s">
        <v>121</v>
      </c>
      <c r="C43" s="42">
        <v>704</v>
      </c>
      <c r="D43" s="24"/>
      <c r="E43" s="42">
        <v>632</v>
      </c>
      <c r="F43" s="24"/>
      <c r="G43" s="295">
        <v>0</v>
      </c>
      <c r="H43" s="295"/>
      <c r="I43" s="295">
        <v>0</v>
      </c>
    </row>
    <row r="44" spans="1:12" s="32" customFormat="1" ht="20.25" customHeight="1" thickBot="1">
      <c r="A44" s="180" t="s">
        <v>118</v>
      </c>
      <c r="B44" s="180"/>
      <c r="C44" s="56">
        <f>+C39</f>
        <v>6311543</v>
      </c>
      <c r="D44" s="24"/>
      <c r="E44" s="56">
        <f>+E39</f>
        <v>6644521</v>
      </c>
      <c r="F44" s="24"/>
      <c r="G44" s="56">
        <f>SUM(G42:G43)</f>
        <v>6310839</v>
      </c>
      <c r="H44" s="24"/>
      <c r="I44" s="56">
        <f>SUM(I42:I43)</f>
        <v>6643889</v>
      </c>
      <c r="J44" s="49"/>
      <c r="L44" s="21"/>
    </row>
    <row r="45" spans="1:12" ht="20.25" customHeight="1" thickTop="1">
      <c r="C45" s="51"/>
      <c r="D45" s="24"/>
      <c r="E45" s="51"/>
      <c r="F45" s="24"/>
      <c r="G45" s="51"/>
      <c r="H45" s="24"/>
      <c r="I45" s="51"/>
    </row>
    <row r="46" spans="1:12" ht="20.25" customHeight="1">
      <c r="A46" s="180" t="s">
        <v>122</v>
      </c>
      <c r="B46" s="156">
        <v>16</v>
      </c>
      <c r="C46" s="24"/>
      <c r="D46" s="24"/>
      <c r="E46" s="24"/>
      <c r="F46" s="24"/>
      <c r="G46" s="24"/>
      <c r="H46" s="24"/>
    </row>
    <row r="47" spans="1:12" ht="20.25" customHeight="1" thickBot="1">
      <c r="A47" s="154" t="s">
        <v>123</v>
      </c>
      <c r="B47" s="153"/>
      <c r="C47" s="57">
        <v>2.12</v>
      </c>
      <c r="D47" s="58"/>
      <c r="E47" s="57">
        <v>2.23</v>
      </c>
      <c r="F47" s="58"/>
      <c r="G47" s="57">
        <v>2.12</v>
      </c>
      <c r="H47" s="58"/>
      <c r="I47" s="57">
        <v>2.23</v>
      </c>
    </row>
    <row r="48" spans="1:12" ht="20.25" customHeight="1" thickTop="1" thickBot="1">
      <c r="A48" s="154" t="s">
        <v>124</v>
      </c>
      <c r="B48" s="153"/>
      <c r="C48" s="57">
        <v>2.12</v>
      </c>
      <c r="D48" s="58"/>
      <c r="E48" s="57">
        <v>2.23</v>
      </c>
      <c r="F48" s="58"/>
      <c r="G48" s="57">
        <v>2.12</v>
      </c>
      <c r="H48" s="58"/>
      <c r="I48" s="57">
        <v>2.23</v>
      </c>
    </row>
    <row r="49" spans="1:9" ht="20.25" customHeight="1" thickTop="1">
      <c r="C49" s="165"/>
    </row>
    <row r="50" spans="1:9" ht="20.25" customHeight="1">
      <c r="C50" s="165"/>
      <c r="G50" s="24"/>
      <c r="I50" s="147"/>
    </row>
    <row r="51" spans="1:9" ht="20.25" customHeight="1">
      <c r="A51" s="154"/>
      <c r="C51" s="184"/>
      <c r="G51" s="24"/>
    </row>
    <row r="52" spans="1:9" ht="20.25" customHeight="1">
      <c r="C52" s="53"/>
      <c r="G52" s="53"/>
      <c r="I52" s="148"/>
    </row>
    <row r="53" spans="1:9" ht="20.25" customHeight="1">
      <c r="C53" s="53"/>
      <c r="G53" s="53"/>
    </row>
    <row r="54" spans="1:9" ht="20.25" customHeight="1"/>
    <row r="55" spans="1:9" ht="20.25" customHeight="1"/>
    <row r="56" spans="1:9" ht="20.25" customHeight="1"/>
    <row r="57" spans="1:9" ht="20.25" customHeight="1"/>
    <row r="58" spans="1:9" ht="20.25" customHeight="1"/>
    <row r="59" spans="1:9" ht="20.25" customHeight="1"/>
    <row r="60" spans="1:9" ht="20.25" customHeight="1"/>
    <row r="61" spans="1:9" ht="20.25" customHeight="1"/>
    <row r="62" spans="1:9" ht="20.25" customHeight="1"/>
    <row r="63" spans="1:9" ht="20.25" customHeight="1"/>
    <row r="64" spans="1:9" ht="20.25" customHeight="1"/>
    <row r="65" ht="20.25" customHeight="1"/>
    <row r="66" ht="20.25" customHeight="1"/>
    <row r="67" ht="20.25" customHeight="1"/>
    <row r="68" ht="20.25" customHeight="1"/>
    <row r="69" ht="20.25" customHeight="1"/>
    <row r="70" ht="20.25" customHeight="1"/>
    <row r="71" ht="20.25" customHeight="1"/>
  </sheetData>
  <mergeCells count="9">
    <mergeCell ref="C8:E8"/>
    <mergeCell ref="G8:I8"/>
    <mergeCell ref="C7:E7"/>
    <mergeCell ref="G7:I7"/>
    <mergeCell ref="A1:I1"/>
    <mergeCell ref="A2:I2"/>
    <mergeCell ref="A3:I3"/>
    <mergeCell ref="A4:I4"/>
    <mergeCell ref="A5:I5"/>
  </mergeCells>
  <pageMargins left="1" right="0.3" top="1" bottom="0.8" header="0.5" footer="0.5"/>
  <pageSetup paperSize="9" scale="61" firstPageNumber="6" fitToWidth="0" fitToHeight="0" orientation="portrait" useFirstPageNumber="1" r:id="rId1"/>
  <headerFooter alignWithMargins="0">
    <oddFooter>&amp;LThe accompanying notes form an integral part of the interim financial statements.
&amp;C&amp;P</oddFooter>
  </headerFooter>
  <customProperties>
    <customPr name="EpmWorksheetKeyString_GU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/>
  <dimension ref="A1:N44"/>
  <sheetViews>
    <sheetView showGridLines="0" view="pageBreakPreview" zoomScale="55" zoomScaleNormal="85" zoomScaleSheetLayoutView="55" workbookViewId="0">
      <selection sqref="A1:I1"/>
    </sheetView>
  </sheetViews>
  <sheetFormatPr defaultColWidth="9.453125" defaultRowHeight="22.5" customHeight="1"/>
  <cols>
    <col min="1" max="1" width="65.54296875" style="35" customWidth="1"/>
    <col min="2" max="2" width="8" style="61" customWidth="1"/>
    <col min="3" max="3" width="18.08984375" style="159" customWidth="1"/>
    <col min="4" max="4" width="1.453125" style="165" customWidth="1"/>
    <col min="5" max="5" width="18.6328125" style="159" customWidth="1"/>
    <col min="6" max="6" width="1.453125" style="165" customWidth="1"/>
    <col min="7" max="7" width="18.6328125" style="165" customWidth="1"/>
    <col min="8" max="8" width="1.453125" style="165" customWidth="1"/>
    <col min="9" max="9" width="18.6328125" style="24" customWidth="1"/>
    <col min="10" max="10" width="10.453125" style="21" bestFit="1" customWidth="1"/>
    <col min="11" max="11" width="1.453125" style="21" customWidth="1"/>
    <col min="12" max="12" width="10" style="21" customWidth="1"/>
    <col min="13" max="13" width="5.453125" style="21" customWidth="1"/>
    <col min="14" max="16384" width="9.453125" style="21"/>
  </cols>
  <sheetData>
    <row r="1" spans="1:14" s="19" customFormat="1" ht="22.5" customHeight="1">
      <c r="A1" s="335" t="s">
        <v>0</v>
      </c>
      <c r="B1" s="335"/>
      <c r="C1" s="335"/>
      <c r="D1" s="335"/>
      <c r="E1" s="335"/>
      <c r="F1" s="335"/>
      <c r="G1" s="335"/>
      <c r="H1" s="335"/>
      <c r="I1" s="335"/>
    </row>
    <row r="2" spans="1:14" s="19" customFormat="1" ht="22.5" customHeight="1">
      <c r="A2" s="335" t="s">
        <v>271</v>
      </c>
      <c r="B2" s="335"/>
      <c r="C2" s="335"/>
      <c r="D2" s="335"/>
      <c r="E2" s="335"/>
      <c r="F2" s="335"/>
      <c r="G2" s="335"/>
      <c r="H2" s="335"/>
      <c r="I2" s="335"/>
    </row>
    <row r="3" spans="1:14" s="19" customFormat="1" ht="22.5" customHeight="1">
      <c r="A3" s="335" t="s">
        <v>93</v>
      </c>
      <c r="B3" s="335"/>
      <c r="C3" s="335"/>
      <c r="D3" s="335"/>
      <c r="E3" s="335"/>
      <c r="F3" s="335"/>
      <c r="G3" s="335"/>
      <c r="H3" s="335"/>
      <c r="I3" s="335"/>
    </row>
    <row r="4" spans="1:14" s="19" customFormat="1" ht="22.5" customHeight="1">
      <c r="A4" s="335" t="s">
        <v>94</v>
      </c>
      <c r="B4" s="335"/>
      <c r="C4" s="335"/>
      <c r="D4" s="335"/>
      <c r="E4" s="335"/>
      <c r="F4" s="335"/>
      <c r="G4" s="335"/>
      <c r="H4" s="335"/>
      <c r="I4" s="335"/>
    </row>
    <row r="5" spans="1:14" s="19" customFormat="1" ht="22.5" customHeight="1">
      <c r="A5" s="336" t="s">
        <v>3</v>
      </c>
      <c r="B5" s="336"/>
      <c r="C5" s="336"/>
      <c r="D5" s="336"/>
      <c r="E5" s="336"/>
      <c r="F5" s="336"/>
      <c r="G5" s="336"/>
      <c r="H5" s="336"/>
      <c r="I5" s="336"/>
    </row>
    <row r="6" spans="1:14" s="19" customFormat="1" ht="6" customHeight="1">
      <c r="C6" s="73"/>
      <c r="D6" s="179"/>
      <c r="E6" s="179"/>
      <c r="F6" s="179"/>
      <c r="G6" s="73"/>
      <c r="H6" s="179"/>
      <c r="I6" s="179"/>
    </row>
    <row r="7" spans="1:14" ht="22.5" customHeight="1">
      <c r="B7" s="7"/>
      <c r="C7" s="331" t="s">
        <v>5</v>
      </c>
      <c r="D7" s="331"/>
      <c r="E7" s="331"/>
      <c r="F7" s="153"/>
      <c r="G7" s="331" t="s">
        <v>6</v>
      </c>
      <c r="H7" s="331"/>
      <c r="I7" s="331"/>
    </row>
    <row r="8" spans="1:14" ht="22.5" customHeight="1">
      <c r="B8" s="20" t="s">
        <v>4</v>
      </c>
      <c r="C8" s="331" t="s">
        <v>7</v>
      </c>
      <c r="D8" s="331"/>
      <c r="E8" s="331"/>
      <c r="F8" s="153"/>
      <c r="G8" s="331" t="s">
        <v>7</v>
      </c>
      <c r="H8" s="331"/>
      <c r="I8" s="331"/>
    </row>
    <row r="9" spans="1:14" s="19" customFormat="1" ht="22.5" customHeight="1">
      <c r="C9" s="153">
        <v>2022</v>
      </c>
      <c r="D9" s="153"/>
      <c r="E9" s="153">
        <v>2021</v>
      </c>
      <c r="F9" s="153"/>
      <c r="G9" s="153">
        <v>2022</v>
      </c>
      <c r="H9" s="153"/>
      <c r="I9" s="153">
        <v>2021</v>
      </c>
    </row>
    <row r="10" spans="1:14" s="19" customFormat="1" ht="22.5" customHeight="1">
      <c r="B10" s="20"/>
      <c r="C10" s="153"/>
      <c r="D10" s="153"/>
      <c r="E10" s="153"/>
      <c r="F10" s="153"/>
      <c r="G10" s="153"/>
      <c r="H10" s="153"/>
      <c r="I10" s="153"/>
      <c r="N10" s="129"/>
    </row>
    <row r="11" spans="1:14" s="32" customFormat="1" ht="22.5" customHeight="1">
      <c r="A11" s="22" t="s">
        <v>118</v>
      </c>
      <c r="B11" s="59"/>
      <c r="C11" s="60">
        <f>'SI (3M)(6)'!C44</f>
        <v>6311543</v>
      </c>
      <c r="D11" s="60"/>
      <c r="E11" s="60">
        <f>'SI (3M)(6)'!E44</f>
        <v>6644521</v>
      </c>
      <c r="F11" s="60"/>
      <c r="G11" s="60">
        <f>'SI (3M)(6)'!G44</f>
        <v>6310839</v>
      </c>
      <c r="H11" s="60"/>
      <c r="I11" s="60">
        <f>'SI (3M)(6)'!I44</f>
        <v>6643889</v>
      </c>
      <c r="N11" s="129"/>
    </row>
    <row r="12" spans="1:14" s="32" customFormat="1" ht="22.5" customHeight="1">
      <c r="A12" s="22" t="s">
        <v>125</v>
      </c>
      <c r="B12" s="59"/>
      <c r="C12" s="60"/>
      <c r="D12" s="60"/>
      <c r="E12" s="60"/>
      <c r="F12" s="60"/>
      <c r="G12" s="60"/>
      <c r="H12" s="60"/>
      <c r="I12" s="60"/>
    </row>
    <row r="13" spans="1:14" s="32" customFormat="1" ht="22.5" customHeight="1">
      <c r="A13" s="22" t="s">
        <v>126</v>
      </c>
      <c r="B13" s="59"/>
      <c r="C13" s="60"/>
      <c r="D13" s="60"/>
      <c r="E13" s="60"/>
      <c r="F13" s="60"/>
      <c r="G13" s="60"/>
      <c r="H13" s="60"/>
      <c r="I13" s="60"/>
    </row>
    <row r="14" spans="1:14" s="32" customFormat="1" ht="22.5" customHeight="1">
      <c r="A14" s="124" t="s">
        <v>127</v>
      </c>
      <c r="B14" s="59"/>
      <c r="C14" s="60"/>
      <c r="D14" s="60"/>
      <c r="E14" s="60"/>
      <c r="F14" s="60"/>
      <c r="G14" s="60"/>
      <c r="H14" s="60"/>
      <c r="I14" s="60"/>
    </row>
    <row r="15" spans="1:14" s="32" customFormat="1" ht="22.5" customHeight="1">
      <c r="A15" s="125" t="s">
        <v>128</v>
      </c>
      <c r="B15" s="59"/>
      <c r="C15" s="60">
        <v>-6241</v>
      </c>
      <c r="D15" s="60"/>
      <c r="E15" s="60">
        <v>2745</v>
      </c>
      <c r="F15" s="136"/>
      <c r="G15" s="295">
        <v>0</v>
      </c>
      <c r="H15" s="29" t="s">
        <v>22</v>
      </c>
      <c r="I15" s="295">
        <v>0</v>
      </c>
    </row>
    <row r="16" spans="1:14" s="32" customFormat="1" ht="22.5" customHeight="1">
      <c r="A16" s="125" t="s">
        <v>266</v>
      </c>
      <c r="B16" s="23"/>
      <c r="C16" s="60">
        <v>269950</v>
      </c>
      <c r="D16" s="60"/>
      <c r="E16" s="60">
        <v>325116</v>
      </c>
      <c r="F16" s="60"/>
      <c r="G16" s="295">
        <v>0</v>
      </c>
      <c r="H16" s="29" t="s">
        <v>22</v>
      </c>
      <c r="I16" s="295">
        <v>0</v>
      </c>
    </row>
    <row r="17" spans="1:9" s="32" customFormat="1" ht="22.5" customHeight="1">
      <c r="A17" s="125" t="s">
        <v>267</v>
      </c>
      <c r="B17" s="59"/>
      <c r="C17" s="60"/>
      <c r="D17" s="60"/>
      <c r="E17" s="60"/>
      <c r="F17" s="60"/>
      <c r="G17" s="136"/>
      <c r="H17" s="60"/>
      <c r="I17" s="136"/>
    </row>
    <row r="18" spans="1:9" s="32" customFormat="1" ht="22.5" customHeight="1">
      <c r="A18" s="126" t="s">
        <v>129</v>
      </c>
      <c r="B18" s="23">
        <v>7</v>
      </c>
      <c r="C18" s="295">
        <v>0</v>
      </c>
      <c r="D18" s="29" t="s">
        <v>22</v>
      </c>
      <c r="E18" s="295">
        <v>0</v>
      </c>
      <c r="F18" s="60"/>
      <c r="G18" s="60">
        <v>209719</v>
      </c>
      <c r="H18" s="60"/>
      <c r="I18" s="60">
        <v>262838</v>
      </c>
    </row>
    <row r="19" spans="1:9" s="32" customFormat="1" ht="22.5" customHeight="1">
      <c r="A19" s="125" t="s">
        <v>130</v>
      </c>
      <c r="B19" s="59"/>
      <c r="C19" s="60"/>
      <c r="D19" s="60"/>
      <c r="E19" s="60"/>
      <c r="F19" s="60"/>
      <c r="G19" s="60"/>
      <c r="H19" s="60"/>
      <c r="I19" s="60"/>
    </row>
    <row r="20" spans="1:9" s="32" customFormat="1" ht="22.5" customHeight="1">
      <c r="A20" s="126" t="s">
        <v>131</v>
      </c>
      <c r="B20" s="59"/>
      <c r="C20" s="60">
        <f>+C16*-0.2</f>
        <v>-53990</v>
      </c>
      <c r="D20" s="60"/>
      <c r="E20" s="60">
        <v>-65023</v>
      </c>
      <c r="F20" s="60"/>
      <c r="G20" s="295">
        <v>0</v>
      </c>
      <c r="H20" s="29"/>
      <c r="I20" s="295">
        <v>0</v>
      </c>
    </row>
    <row r="21" spans="1:9" s="32" customFormat="1" ht="22.5" customHeight="1">
      <c r="A21" s="22" t="s">
        <v>132</v>
      </c>
      <c r="B21" s="59"/>
      <c r="C21" s="130">
        <f>SUM(C15:C20)</f>
        <v>209719</v>
      </c>
      <c r="D21" s="60"/>
      <c r="E21" s="130">
        <f>SUM(E15:E20)</f>
        <v>262838</v>
      </c>
      <c r="F21" s="60"/>
      <c r="G21" s="130">
        <f>SUM(G16:G20)</f>
        <v>209719</v>
      </c>
      <c r="H21" s="60"/>
      <c r="I21" s="130">
        <f>SUM(I16:I20)</f>
        <v>262838</v>
      </c>
    </row>
    <row r="22" spans="1:9" s="32" customFormat="1" ht="22.5" customHeight="1" thickBot="1">
      <c r="A22" s="22" t="s">
        <v>133</v>
      </c>
      <c r="B22" s="59"/>
      <c r="C22" s="131">
        <f>SUM(C11,C21)</f>
        <v>6521262</v>
      </c>
      <c r="D22" s="62"/>
      <c r="E22" s="131">
        <f>SUM(E11,E21)</f>
        <v>6907359</v>
      </c>
      <c r="F22" s="62"/>
      <c r="G22" s="131">
        <f>SUM(G11,G21)</f>
        <v>6520558</v>
      </c>
      <c r="H22" s="62"/>
      <c r="I22" s="131">
        <f>SUM(I11,I21)</f>
        <v>6906727</v>
      </c>
    </row>
    <row r="23" spans="1:9" ht="22.5" customHeight="1" thickTop="1">
      <c r="C23" s="62"/>
      <c r="D23" s="62"/>
      <c r="E23" s="62"/>
      <c r="F23" s="62"/>
      <c r="G23" s="62"/>
      <c r="H23" s="62"/>
      <c r="I23" s="62"/>
    </row>
    <row r="24" spans="1:9" ht="22.5" customHeight="1">
      <c r="A24" s="22" t="s">
        <v>134</v>
      </c>
      <c r="B24" s="64"/>
      <c r="C24" s="60"/>
      <c r="D24" s="62"/>
      <c r="E24" s="60"/>
      <c r="F24" s="62"/>
      <c r="G24" s="60"/>
      <c r="H24" s="62"/>
      <c r="I24" s="60"/>
    </row>
    <row r="25" spans="1:9" ht="22.5" customHeight="1">
      <c r="A25" s="77" t="s">
        <v>135</v>
      </c>
      <c r="B25" s="64"/>
      <c r="C25" s="60">
        <f>C27-C26</f>
        <v>6520558</v>
      </c>
      <c r="D25" s="62"/>
      <c r="E25" s="60">
        <f>E27-E26</f>
        <v>6906727</v>
      </c>
      <c r="F25" s="62"/>
      <c r="G25" s="60">
        <f>G22</f>
        <v>6520558</v>
      </c>
      <c r="H25" s="62"/>
      <c r="I25" s="60">
        <f>I22</f>
        <v>6906727</v>
      </c>
    </row>
    <row r="26" spans="1:9" ht="22.5" customHeight="1">
      <c r="A26" s="77" t="s">
        <v>90</v>
      </c>
      <c r="C26" s="65">
        <f>'SI (3M)(6)'!C43</f>
        <v>704</v>
      </c>
      <c r="D26" s="62"/>
      <c r="E26" s="65">
        <f>'SI (3M)(6)'!E43</f>
        <v>632</v>
      </c>
      <c r="F26" s="62"/>
      <c r="G26" s="296">
        <v>0</v>
      </c>
      <c r="H26" s="63"/>
      <c r="I26" s="296">
        <v>0</v>
      </c>
    </row>
    <row r="27" spans="1:9" s="32" customFormat="1" ht="22.5" customHeight="1" thickBot="1">
      <c r="A27" s="22" t="s">
        <v>133</v>
      </c>
      <c r="B27" s="66"/>
      <c r="C27" s="67">
        <f>+C22</f>
        <v>6521262</v>
      </c>
      <c r="D27" s="62"/>
      <c r="E27" s="67">
        <f>+E22</f>
        <v>6907359</v>
      </c>
      <c r="F27" s="62"/>
      <c r="G27" s="67">
        <f>SUM(G25:G26)</f>
        <v>6520558</v>
      </c>
      <c r="H27" s="62"/>
      <c r="I27" s="67">
        <f>SUM(I25:I26)</f>
        <v>6906727</v>
      </c>
    </row>
    <row r="28" spans="1:9" ht="22.5" customHeight="1" thickTop="1"/>
    <row r="44" spans="1:1" ht="22.5" customHeight="1">
      <c r="A44" s="21"/>
    </row>
  </sheetData>
  <mergeCells count="9">
    <mergeCell ref="C8:E8"/>
    <mergeCell ref="G8:I8"/>
    <mergeCell ref="A1:I1"/>
    <mergeCell ref="A2:I2"/>
    <mergeCell ref="A3:I3"/>
    <mergeCell ref="A4:I4"/>
    <mergeCell ref="A5:I5"/>
    <mergeCell ref="C7:E7"/>
    <mergeCell ref="G7:I7"/>
  </mergeCells>
  <pageMargins left="1" right="0.3" top="1" bottom="0.8" header="0.5" footer="0.5"/>
  <pageSetup paperSize="9" scale="59" firstPageNumber="7" fitToWidth="0" fitToHeight="0" orientation="portrait" useFirstPageNumber="1" r:id="rId1"/>
  <headerFooter alignWithMargins="0">
    <oddFooter>&amp;LThe accompanying notes form an integral part of the interim financial statements.
&amp;C&amp;P</oddFooter>
  </headerFooter>
  <customProperties>
    <customPr name="EpmWorksheetKeyString_GU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/>
  <dimension ref="A1:AI47"/>
  <sheetViews>
    <sheetView showGridLines="0" view="pageBreakPreview" zoomScale="55" zoomScaleNormal="85" zoomScaleSheetLayoutView="55" workbookViewId="0">
      <selection sqref="A1:AD1"/>
    </sheetView>
  </sheetViews>
  <sheetFormatPr defaultColWidth="9.453125" defaultRowHeight="20.25" customHeight="1"/>
  <cols>
    <col min="1" max="1" width="43.453125" style="21" customWidth="1"/>
    <col min="2" max="2" width="7.453125" style="23" customWidth="1"/>
    <col min="3" max="3" width="1.453125" style="23" customWidth="1"/>
    <col min="4" max="4" width="13.54296875" style="40" bestFit="1" customWidth="1"/>
    <col min="5" max="5" width="1.453125" style="39" customWidth="1"/>
    <col min="6" max="6" width="14.54296875" style="39" bestFit="1" customWidth="1"/>
    <col min="7" max="7" width="1.453125" style="39" customWidth="1"/>
    <col min="8" max="8" width="16.81640625" style="39" customWidth="1"/>
    <col min="9" max="9" width="1.453125" style="39" customWidth="1"/>
    <col min="10" max="10" width="12.453125" style="39" customWidth="1"/>
    <col min="11" max="11" width="1.453125" style="39" customWidth="1"/>
    <col min="12" max="12" width="14.54296875" style="39" bestFit="1" customWidth="1"/>
    <col min="13" max="13" width="1.453125" style="40" customWidth="1"/>
    <col min="14" max="14" width="12.453125" style="40" customWidth="1"/>
    <col min="15" max="15" width="1.453125" style="40" customWidth="1"/>
    <col min="16" max="16" width="12.453125" style="40" customWidth="1"/>
    <col min="17" max="17" width="1.453125" style="39" customWidth="1"/>
    <col min="18" max="18" width="12.453125" style="39" customWidth="1"/>
    <col min="19" max="19" width="1.453125" style="39" customWidth="1"/>
    <col min="20" max="20" width="12.453125" style="39" customWidth="1"/>
    <col min="21" max="21" width="1.453125" style="39" customWidth="1"/>
    <col min="22" max="22" width="13.54296875" style="39" customWidth="1"/>
    <col min="23" max="23" width="1.453125" style="39" customWidth="1"/>
    <col min="24" max="24" width="13.54296875" style="40" customWidth="1"/>
    <col min="25" max="25" width="1.453125" style="39" customWidth="1"/>
    <col min="26" max="26" width="16.453125" style="40" customWidth="1"/>
    <col min="27" max="27" width="1.453125" style="39" customWidth="1"/>
    <col min="28" max="28" width="12.453125" style="40" customWidth="1"/>
    <col min="29" max="29" width="1.453125" style="40" customWidth="1"/>
    <col min="30" max="30" width="12.453125" style="39" customWidth="1"/>
    <col min="31" max="31" width="6.54296875" style="21" customWidth="1"/>
    <col min="32" max="16384" width="9.453125" style="21"/>
  </cols>
  <sheetData>
    <row r="1" spans="1:35" s="75" customFormat="1" ht="20.25" customHeight="1">
      <c r="A1" s="335" t="s">
        <v>0</v>
      </c>
      <c r="B1" s="335"/>
      <c r="C1" s="335"/>
      <c r="D1" s="335"/>
      <c r="E1" s="335"/>
      <c r="F1" s="335"/>
      <c r="G1" s="335"/>
      <c r="H1" s="335"/>
      <c r="I1" s="335"/>
      <c r="J1" s="335"/>
      <c r="K1" s="335"/>
      <c r="L1" s="335"/>
      <c r="M1" s="335"/>
      <c r="N1" s="335"/>
      <c r="O1" s="335"/>
      <c r="P1" s="335"/>
      <c r="Q1" s="335"/>
      <c r="R1" s="335"/>
      <c r="S1" s="335"/>
      <c r="T1" s="335"/>
      <c r="U1" s="335"/>
      <c r="V1" s="335"/>
      <c r="W1" s="335"/>
      <c r="X1" s="335"/>
      <c r="Y1" s="335"/>
      <c r="Z1" s="335"/>
      <c r="AA1" s="335"/>
      <c r="AB1" s="335"/>
      <c r="AC1" s="335"/>
      <c r="AD1" s="335"/>
    </row>
    <row r="2" spans="1:35" s="19" customFormat="1" ht="20.25" customHeight="1">
      <c r="A2" s="335" t="s">
        <v>136</v>
      </c>
      <c r="B2" s="335"/>
      <c r="C2" s="335"/>
      <c r="D2" s="335"/>
      <c r="E2" s="335"/>
      <c r="F2" s="335"/>
      <c r="G2" s="335"/>
      <c r="H2" s="335"/>
      <c r="I2" s="335"/>
      <c r="J2" s="335"/>
      <c r="K2" s="335"/>
      <c r="L2" s="335"/>
      <c r="M2" s="335"/>
      <c r="N2" s="335"/>
      <c r="O2" s="335"/>
      <c r="P2" s="335"/>
      <c r="Q2" s="335"/>
      <c r="R2" s="335"/>
      <c r="S2" s="335"/>
      <c r="T2" s="335"/>
      <c r="U2" s="335"/>
      <c r="V2" s="335"/>
      <c r="W2" s="335"/>
      <c r="X2" s="335"/>
      <c r="Y2" s="335"/>
      <c r="Z2" s="335"/>
      <c r="AA2" s="335"/>
      <c r="AB2" s="335"/>
      <c r="AC2" s="335"/>
      <c r="AD2" s="335"/>
    </row>
    <row r="3" spans="1:35" s="19" customFormat="1" ht="20.25" customHeight="1">
      <c r="A3" s="335" t="s">
        <v>137</v>
      </c>
      <c r="B3" s="335"/>
      <c r="C3" s="335"/>
      <c r="D3" s="335"/>
      <c r="E3" s="335"/>
      <c r="F3" s="335"/>
      <c r="G3" s="335"/>
      <c r="H3" s="335"/>
      <c r="I3" s="335"/>
      <c r="J3" s="335"/>
      <c r="K3" s="335"/>
      <c r="L3" s="335"/>
      <c r="M3" s="335"/>
      <c r="N3" s="335"/>
      <c r="O3" s="335"/>
      <c r="P3" s="335"/>
      <c r="Q3" s="335"/>
      <c r="R3" s="335"/>
      <c r="S3" s="335"/>
      <c r="T3" s="335"/>
      <c r="U3" s="335"/>
      <c r="V3" s="335"/>
      <c r="W3" s="335"/>
      <c r="X3" s="335"/>
      <c r="Y3" s="335"/>
      <c r="Z3" s="335"/>
      <c r="AA3" s="335"/>
      <c r="AB3" s="335"/>
      <c r="AC3" s="335"/>
      <c r="AD3" s="335"/>
    </row>
    <row r="4" spans="1:35" s="19" customFormat="1" ht="20.25" customHeight="1">
      <c r="A4" s="335" t="s">
        <v>93</v>
      </c>
      <c r="B4" s="335"/>
      <c r="C4" s="335"/>
      <c r="D4" s="335"/>
      <c r="E4" s="335"/>
      <c r="F4" s="335"/>
      <c r="G4" s="335"/>
      <c r="H4" s="335"/>
      <c r="I4" s="335"/>
      <c r="J4" s="335"/>
      <c r="K4" s="335"/>
      <c r="L4" s="335"/>
      <c r="M4" s="335"/>
      <c r="N4" s="335"/>
      <c r="O4" s="335"/>
      <c r="P4" s="335"/>
      <c r="Q4" s="335"/>
      <c r="R4" s="335"/>
      <c r="S4" s="335"/>
      <c r="T4" s="335"/>
      <c r="U4" s="335"/>
      <c r="V4" s="335"/>
      <c r="W4" s="335"/>
      <c r="X4" s="335"/>
      <c r="Y4" s="335"/>
      <c r="Z4" s="335"/>
      <c r="AA4" s="335"/>
      <c r="AB4" s="335"/>
      <c r="AC4" s="335"/>
      <c r="AD4" s="335"/>
    </row>
    <row r="5" spans="1:35" s="19" customFormat="1" ht="20.25" customHeight="1">
      <c r="A5" s="335" t="s">
        <v>94</v>
      </c>
      <c r="B5" s="335"/>
      <c r="C5" s="335"/>
      <c r="D5" s="335"/>
      <c r="E5" s="335"/>
      <c r="F5" s="335"/>
      <c r="G5" s="335"/>
      <c r="H5" s="335"/>
      <c r="I5" s="335"/>
      <c r="J5" s="335"/>
      <c r="K5" s="335"/>
      <c r="L5" s="335"/>
      <c r="M5" s="335"/>
      <c r="N5" s="335"/>
      <c r="O5" s="335"/>
      <c r="P5" s="335"/>
      <c r="Q5" s="335"/>
      <c r="R5" s="335"/>
      <c r="S5" s="335"/>
      <c r="T5" s="335"/>
      <c r="U5" s="335"/>
      <c r="V5" s="335"/>
      <c r="W5" s="335"/>
      <c r="X5" s="335"/>
      <c r="Y5" s="335"/>
      <c r="Z5" s="335"/>
      <c r="AA5" s="335"/>
      <c r="AB5" s="335"/>
      <c r="AC5" s="335"/>
      <c r="AD5" s="335"/>
    </row>
    <row r="6" spans="1:35" s="19" customFormat="1" ht="20.25" customHeight="1">
      <c r="A6" s="336" t="s">
        <v>3</v>
      </c>
      <c r="B6" s="336"/>
      <c r="C6" s="336"/>
      <c r="D6" s="336"/>
      <c r="E6" s="336"/>
      <c r="F6" s="336"/>
      <c r="G6" s="336"/>
      <c r="H6" s="336"/>
      <c r="I6" s="336"/>
      <c r="J6" s="336"/>
      <c r="K6" s="336"/>
      <c r="L6" s="336"/>
      <c r="M6" s="336"/>
      <c r="N6" s="336"/>
      <c r="O6" s="336"/>
      <c r="P6" s="336"/>
      <c r="Q6" s="336"/>
      <c r="R6" s="336"/>
      <c r="S6" s="336"/>
      <c r="T6" s="336"/>
      <c r="U6" s="336"/>
      <c r="V6" s="336"/>
      <c r="W6" s="336"/>
      <c r="X6" s="336"/>
      <c r="Y6" s="336"/>
      <c r="Z6" s="336"/>
      <c r="AA6" s="336"/>
      <c r="AB6" s="336"/>
      <c r="AC6" s="336"/>
      <c r="AD6" s="336"/>
    </row>
    <row r="7" spans="1:35" s="19" customFormat="1" ht="6" customHeight="1">
      <c r="A7" s="74"/>
      <c r="B7" s="74"/>
      <c r="C7" s="74"/>
      <c r="D7" s="74"/>
      <c r="E7" s="74"/>
      <c r="F7" s="74"/>
      <c r="G7" s="74"/>
      <c r="H7" s="74"/>
      <c r="I7" s="74"/>
      <c r="J7" s="74"/>
      <c r="K7" s="74"/>
      <c r="L7" s="74"/>
      <c r="M7" s="74"/>
      <c r="N7" s="74"/>
      <c r="O7" s="74"/>
      <c r="P7" s="74"/>
      <c r="Q7" s="74"/>
      <c r="R7" s="74"/>
      <c r="S7" s="74"/>
      <c r="T7" s="74"/>
      <c r="U7" s="74"/>
      <c r="V7" s="74"/>
      <c r="W7" s="74"/>
      <c r="X7" s="74"/>
      <c r="Y7" s="74"/>
      <c r="Z7" s="74"/>
      <c r="AA7" s="74"/>
      <c r="AB7" s="74"/>
      <c r="AC7" s="74"/>
    </row>
    <row r="8" spans="1:35" s="13" customFormat="1" ht="18" customHeight="1">
      <c r="A8" s="84"/>
      <c r="B8" s="85"/>
      <c r="C8" s="85"/>
      <c r="D8" s="6"/>
      <c r="E8" s="6"/>
      <c r="F8" s="6"/>
      <c r="G8" s="6"/>
      <c r="H8" s="144" t="s">
        <v>80</v>
      </c>
      <c r="I8" s="86"/>
      <c r="J8" s="338" t="s">
        <v>138</v>
      </c>
      <c r="K8" s="338"/>
      <c r="L8" s="338"/>
      <c r="M8" s="6"/>
      <c r="N8" s="338" t="s">
        <v>87</v>
      </c>
      <c r="O8" s="338"/>
      <c r="P8" s="338"/>
      <c r="Q8" s="338"/>
      <c r="R8" s="338"/>
      <c r="S8" s="338"/>
      <c r="T8" s="338"/>
      <c r="U8" s="338"/>
      <c r="V8" s="338"/>
      <c r="W8" s="338"/>
      <c r="X8" s="338"/>
      <c r="Y8" s="6"/>
      <c r="Z8" s="6"/>
      <c r="AA8" s="6"/>
      <c r="AB8" s="6"/>
      <c r="AC8" s="6"/>
      <c r="AD8" s="6"/>
    </row>
    <row r="9" spans="1:35" s="70" customFormat="1" ht="18" customHeight="1">
      <c r="B9" s="85"/>
      <c r="C9" s="85"/>
      <c r="D9" s="6" t="s">
        <v>139</v>
      </c>
      <c r="E9" s="6"/>
      <c r="F9" s="6"/>
      <c r="G9" s="6"/>
      <c r="H9" s="7" t="s">
        <v>140</v>
      </c>
      <c r="I9" s="6"/>
      <c r="J9" s="86"/>
      <c r="K9" s="6"/>
      <c r="L9" s="86"/>
      <c r="M9" s="87"/>
      <c r="N9" s="6"/>
      <c r="O9" s="6"/>
      <c r="P9" s="6"/>
      <c r="Q9" s="6"/>
      <c r="R9" s="6"/>
      <c r="S9" s="6"/>
      <c r="T9" s="6"/>
      <c r="U9" s="6"/>
      <c r="V9" s="6"/>
      <c r="W9" s="6"/>
      <c r="X9" s="6" t="s">
        <v>141</v>
      </c>
      <c r="Y9" s="6"/>
      <c r="Z9" s="6" t="s">
        <v>142</v>
      </c>
      <c r="AA9" s="87"/>
      <c r="AB9" s="87"/>
      <c r="AC9" s="87"/>
      <c r="AD9" s="87"/>
    </row>
    <row r="10" spans="1:35" s="70" customFormat="1" ht="18" customHeight="1">
      <c r="B10" s="85"/>
      <c r="C10" s="85"/>
      <c r="D10" s="6" t="s">
        <v>143</v>
      </c>
      <c r="E10" s="6"/>
      <c r="F10" s="6"/>
      <c r="G10" s="6"/>
      <c r="H10" s="6" t="s">
        <v>144</v>
      </c>
      <c r="I10" s="6"/>
      <c r="J10" s="6"/>
      <c r="K10" s="6"/>
      <c r="L10" s="86"/>
      <c r="M10" s="87"/>
      <c r="N10" s="6" t="s">
        <v>145</v>
      </c>
      <c r="O10" s="6"/>
      <c r="P10" s="6" t="s">
        <v>146</v>
      </c>
      <c r="Q10" s="6"/>
      <c r="R10" s="6"/>
      <c r="S10" s="6"/>
      <c r="U10" s="6"/>
      <c r="V10" s="132"/>
      <c r="W10" s="6"/>
      <c r="X10" s="6" t="s">
        <v>147</v>
      </c>
      <c r="Y10" s="6"/>
      <c r="Z10" s="6" t="s">
        <v>148</v>
      </c>
      <c r="AA10" s="87"/>
      <c r="AB10" s="88" t="s">
        <v>149</v>
      </c>
      <c r="AC10" s="87"/>
      <c r="AD10" s="6" t="s">
        <v>150</v>
      </c>
    </row>
    <row r="11" spans="1:35" s="70" customFormat="1" ht="18" customHeight="1">
      <c r="B11" s="85"/>
      <c r="C11" s="85"/>
      <c r="D11" s="6" t="s">
        <v>151</v>
      </c>
      <c r="E11" s="6"/>
      <c r="F11" s="6" t="s">
        <v>152</v>
      </c>
      <c r="G11" s="6"/>
      <c r="H11" s="6" t="s">
        <v>153</v>
      </c>
      <c r="I11" s="6"/>
      <c r="J11" s="6" t="s">
        <v>154</v>
      </c>
      <c r="K11" s="6"/>
      <c r="L11" s="6" t="s">
        <v>155</v>
      </c>
      <c r="M11" s="87"/>
      <c r="N11" s="6" t="s">
        <v>156</v>
      </c>
      <c r="O11" s="6"/>
      <c r="P11" s="6" t="s">
        <v>157</v>
      </c>
      <c r="R11" s="6" t="s">
        <v>158</v>
      </c>
      <c r="T11" s="79" t="s">
        <v>159</v>
      </c>
      <c r="V11" s="132" t="s">
        <v>160</v>
      </c>
      <c r="X11" s="7" t="s">
        <v>161</v>
      </c>
      <c r="Z11" s="6" t="s">
        <v>162</v>
      </c>
      <c r="AA11" s="6"/>
      <c r="AB11" s="6" t="s">
        <v>163</v>
      </c>
      <c r="AC11" s="6"/>
      <c r="AD11" s="7" t="s">
        <v>161</v>
      </c>
    </row>
    <row r="12" spans="1:35" s="70" customFormat="1" ht="18" customHeight="1">
      <c r="B12" s="143" t="s">
        <v>164</v>
      </c>
      <c r="C12" s="143"/>
      <c r="D12" s="144" t="s">
        <v>165</v>
      </c>
      <c r="E12" s="6"/>
      <c r="F12" s="144" t="s">
        <v>166</v>
      </c>
      <c r="G12" s="6"/>
      <c r="H12" s="144" t="s">
        <v>167</v>
      </c>
      <c r="I12" s="6"/>
      <c r="J12" s="144" t="s">
        <v>168</v>
      </c>
      <c r="K12" s="6"/>
      <c r="L12" s="144" t="s">
        <v>169</v>
      </c>
      <c r="M12" s="87"/>
      <c r="N12" s="144" t="s">
        <v>170</v>
      </c>
      <c r="O12" s="6"/>
      <c r="P12" s="144" t="s">
        <v>171</v>
      </c>
      <c r="Q12" s="6"/>
      <c r="R12" s="141" t="s">
        <v>172</v>
      </c>
      <c r="S12" s="6"/>
      <c r="T12" s="117" t="s">
        <v>173</v>
      </c>
      <c r="U12" s="6"/>
      <c r="V12" s="117" t="s">
        <v>173</v>
      </c>
      <c r="W12" s="6"/>
      <c r="X12" s="144" t="s">
        <v>174</v>
      </c>
      <c r="Y12" s="6"/>
      <c r="Z12" s="144" t="s">
        <v>175</v>
      </c>
      <c r="AA12" s="6"/>
      <c r="AB12" s="144" t="s">
        <v>176</v>
      </c>
      <c r="AC12" s="6"/>
      <c r="AD12" s="144" t="s">
        <v>174</v>
      </c>
    </row>
    <row r="13" spans="1:35" s="13" customFormat="1" ht="18" customHeight="1">
      <c r="B13" s="2"/>
      <c r="C13" s="2"/>
      <c r="D13" s="90"/>
      <c r="E13" s="89"/>
      <c r="F13" s="90"/>
      <c r="G13" s="17"/>
      <c r="H13" s="90"/>
      <c r="I13" s="17"/>
      <c r="J13" s="90"/>
      <c r="K13" s="89"/>
      <c r="M13" s="89"/>
      <c r="N13" s="90"/>
      <c r="O13" s="89"/>
      <c r="P13" s="90"/>
      <c r="Q13" s="89"/>
      <c r="R13" s="89"/>
      <c r="S13" s="89"/>
      <c r="T13" s="90"/>
      <c r="U13" s="89"/>
      <c r="V13" s="90"/>
      <c r="W13" s="89"/>
      <c r="X13" s="90"/>
      <c r="Y13" s="89"/>
      <c r="Z13" s="17"/>
      <c r="AA13" s="89"/>
      <c r="AB13" s="90"/>
      <c r="AC13" s="17"/>
      <c r="AD13" s="17"/>
      <c r="AI13" s="70"/>
    </row>
    <row r="14" spans="1:35" s="13" customFormat="1" ht="18" customHeight="1">
      <c r="A14" s="10" t="s">
        <v>177</v>
      </c>
      <c r="B14" s="2"/>
      <c r="C14" s="2"/>
      <c r="D14" s="17">
        <v>2973554</v>
      </c>
      <c r="E14" s="89"/>
      <c r="F14" s="17">
        <v>22446531</v>
      </c>
      <c r="G14" s="17"/>
      <c r="H14" s="17">
        <v>-669657</v>
      </c>
      <c r="I14" s="17"/>
      <c r="J14" s="17">
        <v>500000</v>
      </c>
      <c r="K14" s="89"/>
      <c r="L14" s="17">
        <v>50882428</v>
      </c>
      <c r="M14" s="89"/>
      <c r="N14" s="17">
        <v>146535</v>
      </c>
      <c r="O14" s="89"/>
      <c r="P14" s="17">
        <v>161187</v>
      </c>
      <c r="Q14" s="89"/>
      <c r="R14" s="89">
        <v>2921</v>
      </c>
      <c r="S14" s="89"/>
      <c r="T14" s="17">
        <v>-922874</v>
      </c>
      <c r="U14" s="89"/>
      <c r="V14" s="17">
        <v>43359</v>
      </c>
      <c r="W14" s="89"/>
      <c r="X14" s="17">
        <f>SUM(N14:V14)</f>
        <v>-568872</v>
      </c>
      <c r="Y14" s="89"/>
      <c r="Z14" s="102">
        <f>SUM(D14:L14,X14)</f>
        <v>75563984</v>
      </c>
      <c r="AA14" s="89"/>
      <c r="AB14" s="17">
        <v>125383</v>
      </c>
      <c r="AC14" s="17"/>
      <c r="AD14" s="17">
        <f>+Z14+AB14</f>
        <v>75689367</v>
      </c>
      <c r="AI14" s="70"/>
    </row>
    <row r="15" spans="1:35" s="4" customFormat="1" ht="18" customHeight="1">
      <c r="A15" s="10" t="s">
        <v>178</v>
      </c>
      <c r="B15" s="7"/>
      <c r="C15" s="7"/>
      <c r="D15" s="8"/>
      <c r="E15" s="8"/>
      <c r="F15" s="8"/>
      <c r="G15" s="8"/>
      <c r="H15" s="90"/>
      <c r="I15" s="8"/>
      <c r="J15" s="8"/>
      <c r="K15" s="9"/>
      <c r="L15" s="8"/>
      <c r="M15" s="9"/>
      <c r="N15" s="8"/>
      <c r="O15" s="8"/>
      <c r="P15" s="8"/>
      <c r="AI15" s="70"/>
    </row>
    <row r="16" spans="1:35" s="4" customFormat="1" ht="18" customHeight="1">
      <c r="A16" s="110" t="s">
        <v>179</v>
      </c>
      <c r="B16" s="7"/>
      <c r="C16" s="7"/>
      <c r="D16" s="8"/>
      <c r="E16" s="8"/>
      <c r="F16" s="8"/>
      <c r="G16" s="8"/>
      <c r="H16" s="8"/>
      <c r="I16" s="8"/>
      <c r="J16" s="8"/>
      <c r="K16" s="9"/>
      <c r="L16" s="8"/>
      <c r="M16" s="9"/>
      <c r="N16" s="8"/>
      <c r="O16" s="8"/>
      <c r="P16" s="8"/>
    </row>
    <row r="17" spans="1:31" s="4" customFormat="1" ht="18" customHeight="1">
      <c r="A17" s="115" t="s">
        <v>180</v>
      </c>
      <c r="B17" s="7"/>
      <c r="C17" s="7"/>
      <c r="D17" s="8"/>
      <c r="E17" s="8"/>
      <c r="F17" s="8"/>
      <c r="G17" s="8"/>
      <c r="H17" s="8"/>
      <c r="I17" s="8"/>
      <c r="J17" s="8"/>
      <c r="K17" s="9"/>
      <c r="L17" s="8"/>
      <c r="M17" s="9"/>
      <c r="N17" s="8"/>
      <c r="O17" s="8"/>
      <c r="P17" s="8"/>
    </row>
    <row r="18" spans="1:31" s="4" customFormat="1" ht="18" customHeight="1">
      <c r="A18" s="110" t="s">
        <v>181</v>
      </c>
      <c r="B18" s="7"/>
      <c r="C18" s="7"/>
      <c r="D18" s="8"/>
      <c r="E18" s="8"/>
      <c r="F18" s="8"/>
      <c r="G18" s="8"/>
      <c r="H18" s="8"/>
      <c r="I18" s="8"/>
      <c r="J18" s="8"/>
      <c r="K18" s="9"/>
      <c r="L18" s="8"/>
      <c r="M18" s="9"/>
      <c r="N18" s="8"/>
      <c r="O18" s="8"/>
      <c r="P18" s="8"/>
      <c r="Z18" s="90"/>
    </row>
    <row r="19" spans="1:31" s="13" customFormat="1" ht="18" customHeight="1">
      <c r="A19" s="12" t="s">
        <v>182</v>
      </c>
      <c r="B19" s="2">
        <v>13</v>
      </c>
      <c r="C19" s="2"/>
      <c r="D19" s="118">
        <v>0</v>
      </c>
      <c r="E19" s="9"/>
      <c r="F19" s="90">
        <v>0</v>
      </c>
      <c r="G19" s="8"/>
      <c r="H19" s="90">
        <v>0</v>
      </c>
      <c r="I19" s="9"/>
      <c r="J19" s="90">
        <v>0</v>
      </c>
      <c r="K19" s="9"/>
      <c r="L19" s="90">
        <v>0</v>
      </c>
      <c r="M19" s="89"/>
      <c r="N19" s="83">
        <f>3222+1</f>
        <v>3223</v>
      </c>
      <c r="O19" s="9"/>
      <c r="P19" s="90">
        <v>0</v>
      </c>
      <c r="Q19" s="91"/>
      <c r="R19" s="90">
        <v>0</v>
      </c>
      <c r="S19" s="91"/>
      <c r="T19" s="90">
        <v>0</v>
      </c>
      <c r="U19" s="91"/>
      <c r="V19" s="90">
        <v>0</v>
      </c>
      <c r="W19" s="91"/>
      <c r="X19" s="83">
        <f>SUM(N19:P19)</f>
        <v>3223</v>
      </c>
      <c r="Y19" s="89"/>
      <c r="Z19" s="102">
        <f>SUM(D19:L19,X19)</f>
        <v>3223</v>
      </c>
      <c r="AA19" s="90"/>
      <c r="AB19" s="90">
        <v>0</v>
      </c>
      <c r="AC19" s="90"/>
      <c r="AD19" s="307">
        <f>+Z19+AB19</f>
        <v>3223</v>
      </c>
    </row>
    <row r="20" spans="1:31" s="13" customFormat="1" ht="18" customHeight="1">
      <c r="A20" s="12" t="s">
        <v>183</v>
      </c>
      <c r="B20" s="2">
        <v>17</v>
      </c>
      <c r="C20" s="2"/>
      <c r="D20" s="90">
        <v>0</v>
      </c>
      <c r="E20" s="90"/>
      <c r="F20" s="90">
        <v>0</v>
      </c>
      <c r="G20" s="90"/>
      <c r="H20" s="90">
        <v>0</v>
      </c>
      <c r="I20" s="91"/>
      <c r="J20" s="90">
        <v>0</v>
      </c>
      <c r="K20" s="101"/>
      <c r="L20" s="97">
        <v>-10942092</v>
      </c>
      <c r="M20" s="101"/>
      <c r="N20" s="90">
        <v>0</v>
      </c>
      <c r="O20" s="91"/>
      <c r="P20" s="90">
        <v>0</v>
      </c>
      <c r="Q20" s="91"/>
      <c r="R20" s="90">
        <v>0</v>
      </c>
      <c r="S20" s="91"/>
      <c r="T20" s="90">
        <v>0</v>
      </c>
      <c r="U20" s="91"/>
      <c r="V20" s="90">
        <v>0</v>
      </c>
      <c r="W20" s="91"/>
      <c r="X20" s="90">
        <f>SUM(N20:P20)</f>
        <v>0</v>
      </c>
      <c r="Y20" s="102"/>
      <c r="Z20" s="96">
        <f>SUM(D20:L20,X20)</f>
        <v>-10942092</v>
      </c>
      <c r="AA20" s="102"/>
      <c r="AB20" s="140">
        <v>-536</v>
      </c>
      <c r="AC20" s="102"/>
      <c r="AD20" s="96">
        <f>+Z20+AB20</f>
        <v>-10942628</v>
      </c>
    </row>
    <row r="21" spans="1:31" s="13" customFormat="1" ht="18" customHeight="1">
      <c r="A21" s="115" t="s">
        <v>184</v>
      </c>
      <c r="B21" s="2"/>
      <c r="C21" s="2"/>
      <c r="D21" s="113"/>
      <c r="E21" s="90"/>
      <c r="F21" s="113"/>
      <c r="G21" s="90"/>
      <c r="H21" s="113"/>
      <c r="I21" s="91"/>
      <c r="J21" s="113"/>
      <c r="K21" s="101"/>
      <c r="L21" s="103"/>
      <c r="M21" s="101"/>
      <c r="N21" s="113"/>
      <c r="O21" s="98"/>
      <c r="P21" s="113"/>
      <c r="Q21" s="91"/>
      <c r="R21" s="113"/>
      <c r="S21" s="91"/>
      <c r="T21" s="113"/>
      <c r="U21" s="91"/>
      <c r="V21" s="113"/>
      <c r="W21" s="91"/>
      <c r="X21" s="113"/>
      <c r="Y21" s="102"/>
      <c r="Z21" s="80"/>
      <c r="AA21" s="102"/>
      <c r="AB21" s="103"/>
      <c r="AC21" s="102"/>
      <c r="AD21" s="114"/>
    </row>
    <row r="22" spans="1:31" s="13" customFormat="1" ht="18" customHeight="1">
      <c r="A22" s="110" t="s">
        <v>175</v>
      </c>
      <c r="B22" s="2"/>
      <c r="C22" s="2"/>
      <c r="D22" s="92">
        <f>SUM(D19:D20)</f>
        <v>0</v>
      </c>
      <c r="E22" s="90"/>
      <c r="F22" s="92">
        <f>SUM(F19:F20)</f>
        <v>0</v>
      </c>
      <c r="G22" s="109"/>
      <c r="H22" s="92">
        <f>SUM(H19:H20)</f>
        <v>0</v>
      </c>
      <c r="I22" s="100"/>
      <c r="J22" s="92">
        <f>SUM(J19:J20)</f>
        <v>0</v>
      </c>
      <c r="K22" s="100"/>
      <c r="L22" s="96">
        <f>SUM(L19:L20)</f>
        <v>-10942092</v>
      </c>
      <c r="M22" s="100"/>
      <c r="N22" s="96">
        <f>SUM(N19:N20)</f>
        <v>3223</v>
      </c>
      <c r="O22" s="101"/>
      <c r="P22" s="92">
        <f>SUM(P19:P20)</f>
        <v>0</v>
      </c>
      <c r="Q22" s="94"/>
      <c r="R22" s="92">
        <f>SUM(R19:R20)</f>
        <v>0</v>
      </c>
      <c r="S22" s="94"/>
      <c r="T22" s="92">
        <f>SUM(T19:T20)</f>
        <v>0</v>
      </c>
      <c r="U22" s="94"/>
      <c r="V22" s="92">
        <f>SUM(V19:V20)</f>
        <v>0</v>
      </c>
      <c r="W22" s="94"/>
      <c r="X22" s="96">
        <f>SUM(X19:X20)</f>
        <v>3223</v>
      </c>
      <c r="Y22" s="102"/>
      <c r="Z22" s="96">
        <f>SUM(Z19:Z20)</f>
        <v>-10938869</v>
      </c>
      <c r="AA22" s="102"/>
      <c r="AB22" s="96">
        <f>SUM(AB19:AB20)</f>
        <v>-536</v>
      </c>
      <c r="AC22" s="102"/>
      <c r="AD22" s="96">
        <f>SUM(AD19:AD20)</f>
        <v>-10939405</v>
      </c>
    </row>
    <row r="23" spans="1:31" s="13" customFormat="1" ht="18" customHeight="1">
      <c r="A23" s="110"/>
      <c r="B23" s="2"/>
      <c r="C23" s="2"/>
      <c r="D23" s="90"/>
      <c r="E23" s="90"/>
      <c r="F23" s="90"/>
      <c r="G23" s="109"/>
      <c r="H23" s="90"/>
      <c r="I23" s="100"/>
      <c r="J23" s="90"/>
      <c r="K23" s="100"/>
      <c r="L23" s="90"/>
      <c r="M23" s="100"/>
      <c r="N23" s="90"/>
      <c r="O23" s="101"/>
      <c r="P23" s="90"/>
      <c r="Q23" s="91"/>
      <c r="R23" s="90"/>
      <c r="S23" s="91"/>
      <c r="T23" s="90"/>
      <c r="U23" s="91"/>
      <c r="V23" s="90"/>
      <c r="W23" s="91"/>
      <c r="X23" s="90"/>
      <c r="Y23" s="102"/>
      <c r="Z23" s="90"/>
      <c r="AA23" s="102"/>
      <c r="AB23" s="90"/>
      <c r="AC23" s="102"/>
      <c r="AD23" s="90"/>
    </row>
    <row r="24" spans="1:31" s="13" customFormat="1" ht="18" customHeight="1">
      <c r="A24" s="10" t="s">
        <v>185</v>
      </c>
      <c r="B24" s="2"/>
      <c r="C24" s="2"/>
      <c r="D24" s="93"/>
      <c r="E24" s="90"/>
      <c r="F24" s="93"/>
      <c r="G24" s="93"/>
      <c r="H24" s="93"/>
      <c r="I24" s="94"/>
      <c r="J24" s="94"/>
      <c r="K24" s="95"/>
      <c r="L24" s="94"/>
      <c r="M24" s="95"/>
      <c r="N24" s="95"/>
      <c r="O24" s="95"/>
      <c r="P24" s="94"/>
      <c r="Q24" s="94"/>
      <c r="R24" s="94"/>
      <c r="S24" s="94"/>
      <c r="T24" s="94"/>
      <c r="U24" s="94"/>
      <c r="V24" s="94"/>
      <c r="W24" s="94"/>
      <c r="X24" s="78"/>
      <c r="Y24" s="78"/>
      <c r="Z24" s="78"/>
      <c r="AA24" s="78"/>
      <c r="AB24" s="78"/>
      <c r="AC24" s="78"/>
      <c r="AD24" s="78"/>
    </row>
    <row r="25" spans="1:31" s="13" customFormat="1" ht="18" customHeight="1">
      <c r="A25" s="12" t="s">
        <v>186</v>
      </c>
      <c r="B25" s="2"/>
      <c r="C25" s="2"/>
      <c r="D25" s="118">
        <v>0</v>
      </c>
      <c r="E25" s="9"/>
      <c r="F25" s="90">
        <v>0</v>
      </c>
      <c r="G25" s="8"/>
      <c r="H25" s="90">
        <v>0</v>
      </c>
      <c r="I25" s="9"/>
      <c r="J25" s="90">
        <v>0</v>
      </c>
      <c r="K25" s="9"/>
      <c r="L25" s="326">
        <v>6643889</v>
      </c>
      <c r="M25" s="89"/>
      <c r="N25" s="90">
        <v>0</v>
      </c>
      <c r="O25" s="9"/>
      <c r="P25" s="90">
        <v>0</v>
      </c>
      <c r="Q25" s="91"/>
      <c r="R25" s="90">
        <v>0</v>
      </c>
      <c r="S25" s="91"/>
      <c r="T25" s="90">
        <v>0</v>
      </c>
      <c r="U25" s="91"/>
      <c r="V25" s="90">
        <v>0</v>
      </c>
      <c r="W25" s="91"/>
      <c r="X25" s="83">
        <f>SUM(N25:V25)</f>
        <v>0</v>
      </c>
      <c r="Y25" s="89"/>
      <c r="Z25" s="102">
        <f>SUM(D25:L25,X25)</f>
        <v>6643889</v>
      </c>
      <c r="AA25" s="90"/>
      <c r="AB25" s="326">
        <v>632</v>
      </c>
      <c r="AC25" s="90"/>
      <c r="AD25" s="307">
        <f>+Z25+AB25</f>
        <v>6644521</v>
      </c>
    </row>
    <row r="26" spans="1:31" s="13" customFormat="1" ht="18" customHeight="1">
      <c r="A26" s="12" t="s">
        <v>125</v>
      </c>
      <c r="B26" s="2"/>
      <c r="C26" s="2"/>
      <c r="D26" s="92">
        <v>0</v>
      </c>
      <c r="E26" s="90"/>
      <c r="F26" s="92">
        <v>0</v>
      </c>
      <c r="G26" s="109"/>
      <c r="H26" s="92">
        <v>0</v>
      </c>
      <c r="I26" s="100"/>
      <c r="J26" s="92">
        <v>0</v>
      </c>
      <c r="K26" s="100"/>
      <c r="L26" s="92">
        <v>0</v>
      </c>
      <c r="M26" s="100"/>
      <c r="N26" s="92">
        <v>0</v>
      </c>
      <c r="O26" s="101"/>
      <c r="P26" s="92">
        <v>0</v>
      </c>
      <c r="Q26" s="94"/>
      <c r="R26" s="327">
        <v>2745</v>
      </c>
      <c r="S26" s="94"/>
      <c r="T26" s="327">
        <v>260093</v>
      </c>
      <c r="U26" s="94"/>
      <c r="V26" s="92">
        <v>0</v>
      </c>
      <c r="W26" s="94"/>
      <c r="X26" s="96">
        <f>SUM(N26:V26)</f>
        <v>262838</v>
      </c>
      <c r="Y26" s="102"/>
      <c r="Z26" s="96">
        <f>SUM(D26:L26,X26)</f>
        <v>262838</v>
      </c>
      <c r="AA26" s="102"/>
      <c r="AB26" s="92">
        <v>0</v>
      </c>
      <c r="AC26" s="102"/>
      <c r="AD26" s="96">
        <f>+Z26+AB26</f>
        <v>262838</v>
      </c>
    </row>
    <row r="27" spans="1:31" s="13" customFormat="1" ht="18" customHeight="1">
      <c r="A27" s="10" t="s">
        <v>187</v>
      </c>
      <c r="B27" s="2"/>
      <c r="C27" s="2"/>
      <c r="D27" s="92">
        <f>SUM(D25:D26)</f>
        <v>0</v>
      </c>
      <c r="E27" s="93"/>
      <c r="F27" s="112">
        <f>SUM(F25:F26)</f>
        <v>0</v>
      </c>
      <c r="G27" s="90"/>
      <c r="H27" s="92">
        <f>SUM(H25:H26)</f>
        <v>0</v>
      </c>
      <c r="I27" s="94"/>
      <c r="J27" s="92">
        <f>SUM(J25:J26)</f>
        <v>0</v>
      </c>
      <c r="K27" s="95"/>
      <c r="L27" s="99">
        <f>SUM(L25:L26)</f>
        <v>6643889</v>
      </c>
      <c r="M27" s="95"/>
      <c r="N27" s="112">
        <f>SUM(N25:N26)</f>
        <v>0</v>
      </c>
      <c r="O27" s="94"/>
      <c r="P27" s="92">
        <v>0</v>
      </c>
      <c r="Q27" s="94"/>
      <c r="R27" s="99">
        <f>SUM(R25:R26)</f>
        <v>2745</v>
      </c>
      <c r="S27" s="94"/>
      <c r="T27" s="99">
        <f>SUM(T25:T26)</f>
        <v>260093</v>
      </c>
      <c r="U27" s="94"/>
      <c r="V27" s="92">
        <f>SUM(V25:V26)</f>
        <v>0</v>
      </c>
      <c r="W27" s="94"/>
      <c r="X27" s="99">
        <f>SUM(X25:X26)</f>
        <v>262838</v>
      </c>
      <c r="Y27" s="78"/>
      <c r="Z27" s="78">
        <f>SUM(Z25:Z26)</f>
        <v>6906727</v>
      </c>
      <c r="AA27" s="78"/>
      <c r="AB27" s="78">
        <f>SUM(AB25:AB26)</f>
        <v>632</v>
      </c>
      <c r="AC27" s="78"/>
      <c r="AD27" s="78">
        <f>SUM(AD25:AD26)</f>
        <v>6907359</v>
      </c>
    </row>
    <row r="28" spans="1:31" s="13" customFormat="1" ht="18" customHeight="1" thickBot="1">
      <c r="A28" s="10" t="s">
        <v>188</v>
      </c>
      <c r="B28" s="2"/>
      <c r="C28" s="2"/>
      <c r="D28" s="104">
        <f>SUM(D14,D27,D22)</f>
        <v>2973554</v>
      </c>
      <c r="E28" s="101"/>
      <c r="F28" s="104">
        <f>SUM(F14,F27,F22)</f>
        <v>22446531</v>
      </c>
      <c r="G28" s="101"/>
      <c r="H28" s="104">
        <f>SUM(H14,H27,H22)</f>
        <v>-669657</v>
      </c>
      <c r="I28" s="101"/>
      <c r="J28" s="104">
        <f>SUM(J14,J27,J22)</f>
        <v>500000</v>
      </c>
      <c r="K28" s="101"/>
      <c r="L28" s="104">
        <f>SUM(L14,L27,L22)</f>
        <v>46584225</v>
      </c>
      <c r="M28" s="101"/>
      <c r="N28" s="104">
        <f>SUM(N14,N27,N22)</f>
        <v>149758</v>
      </c>
      <c r="O28" s="101"/>
      <c r="P28" s="104">
        <f>SUM(P14,P27,P22)</f>
        <v>161187</v>
      </c>
      <c r="Q28" s="101"/>
      <c r="R28" s="104">
        <f>SUM(R14,R27,R22)</f>
        <v>5666</v>
      </c>
      <c r="S28" s="101"/>
      <c r="T28" s="104">
        <f>SUM(T14,T27,T22)</f>
        <v>-662781</v>
      </c>
      <c r="U28" s="101"/>
      <c r="V28" s="104">
        <f>SUM(V14,V27,V22)</f>
        <v>43359</v>
      </c>
      <c r="W28" s="101"/>
      <c r="X28" s="104">
        <f>SUM(X14,X27,X22)</f>
        <v>-302811</v>
      </c>
      <c r="Y28" s="101"/>
      <c r="Z28" s="104">
        <f>SUM(Z14,Z27,Z22)</f>
        <v>71531842</v>
      </c>
      <c r="AA28" s="101"/>
      <c r="AB28" s="104">
        <f>SUM(AB14,AB27,AB22)</f>
        <v>125479</v>
      </c>
      <c r="AC28" s="101"/>
      <c r="AD28" s="104">
        <f>SUM(AD14,AD27,AD22)</f>
        <v>71657321</v>
      </c>
      <c r="AE28" s="118"/>
    </row>
    <row r="29" spans="1:31" s="13" customFormat="1" ht="18" customHeight="1" thickTop="1">
      <c r="A29" s="10"/>
      <c r="B29" s="2"/>
      <c r="C29" s="2"/>
      <c r="D29" s="101"/>
      <c r="E29" s="101"/>
      <c r="F29" s="101"/>
      <c r="G29" s="101"/>
      <c r="H29" s="101"/>
      <c r="I29" s="101"/>
      <c r="J29" s="101"/>
      <c r="K29" s="101"/>
      <c r="L29" s="101"/>
      <c r="M29" s="101"/>
      <c r="N29" s="101"/>
      <c r="O29" s="101"/>
      <c r="P29" s="101"/>
      <c r="Q29" s="101"/>
      <c r="R29" s="101"/>
      <c r="S29" s="101"/>
      <c r="T29" s="101"/>
      <c r="U29" s="101"/>
      <c r="V29" s="101"/>
      <c r="W29" s="101"/>
      <c r="X29" s="101"/>
      <c r="Y29" s="101"/>
      <c r="Z29" s="101"/>
      <c r="AA29" s="101"/>
      <c r="AB29" s="101"/>
      <c r="AC29" s="101"/>
      <c r="AD29" s="101"/>
      <c r="AE29" s="118"/>
    </row>
    <row r="30" spans="1:31" s="13" customFormat="1" ht="18" customHeight="1">
      <c r="A30" s="10"/>
      <c r="B30" s="2"/>
      <c r="C30" s="2"/>
      <c r="D30" s="101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101"/>
      <c r="S30" s="101"/>
      <c r="T30" s="101"/>
      <c r="U30" s="101"/>
      <c r="V30" s="101"/>
      <c r="W30" s="101"/>
      <c r="X30" s="101"/>
      <c r="Y30" s="101"/>
      <c r="Z30" s="101"/>
      <c r="AA30" s="101"/>
      <c r="AB30" s="101"/>
      <c r="AC30" s="101"/>
      <c r="AD30" s="101"/>
      <c r="AE30" s="118"/>
    </row>
    <row r="31" spans="1:31" s="13" customFormat="1" ht="18" customHeight="1">
      <c r="A31" s="10"/>
      <c r="B31" s="2"/>
      <c r="C31" s="2"/>
      <c r="D31" s="101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/>
      <c r="S31" s="101"/>
      <c r="T31" s="128"/>
      <c r="U31" s="127"/>
      <c r="V31" s="135"/>
      <c r="W31" s="101"/>
      <c r="X31" s="101"/>
      <c r="Y31" s="101"/>
      <c r="Z31" s="101"/>
      <c r="AA31" s="101"/>
      <c r="AB31" s="101"/>
      <c r="AC31" s="101"/>
      <c r="AD31" s="101"/>
      <c r="AE31" s="118"/>
    </row>
    <row r="32" spans="1:31" ht="18" customHeight="1">
      <c r="B32" s="21"/>
      <c r="C32" s="21"/>
      <c r="D32" s="21"/>
      <c r="T32" s="128"/>
      <c r="U32" s="127"/>
      <c r="V32" s="135"/>
    </row>
    <row r="33" spans="1:25" ht="20.25" customHeight="1">
      <c r="T33" s="128"/>
      <c r="U33" s="127"/>
      <c r="V33" s="135"/>
    </row>
    <row r="34" spans="1:25" ht="20.25" customHeight="1">
      <c r="T34" s="128"/>
      <c r="U34" s="128"/>
      <c r="V34" s="135"/>
    </row>
    <row r="38" spans="1:25" ht="20.25" customHeight="1">
      <c r="T38" s="133"/>
      <c r="U38" s="133"/>
      <c r="V38" s="133"/>
      <c r="W38" s="133"/>
      <c r="X38" s="134"/>
    </row>
    <row r="39" spans="1:25" ht="20.25" customHeight="1">
      <c r="T39" s="133"/>
      <c r="U39" s="133"/>
      <c r="V39" s="134"/>
      <c r="W39" s="133"/>
      <c r="X39" s="134"/>
    </row>
    <row r="40" spans="1:25" ht="20.25" customHeight="1">
      <c r="V40" s="134"/>
      <c r="Y40" s="40"/>
    </row>
    <row r="42" spans="1:25" ht="20.25" customHeight="1">
      <c r="T42" s="133"/>
      <c r="U42" s="133"/>
      <c r="V42" s="133"/>
      <c r="W42" s="133"/>
      <c r="X42" s="134"/>
    </row>
    <row r="43" spans="1:25" ht="20.25" customHeight="1">
      <c r="T43" s="133"/>
      <c r="U43" s="133"/>
      <c r="V43" s="133"/>
      <c r="W43" s="133"/>
      <c r="X43" s="134"/>
    </row>
    <row r="44" spans="1:25" ht="20.25" customHeight="1">
      <c r="T44" s="133"/>
      <c r="U44" s="133"/>
      <c r="V44" s="133"/>
      <c r="W44" s="133"/>
      <c r="X44" s="134"/>
    </row>
    <row r="45" spans="1:25" ht="20.25" customHeight="1">
      <c r="A45" s="337"/>
      <c r="B45" s="337"/>
      <c r="C45" s="337"/>
      <c r="D45" s="337"/>
      <c r="V45" s="134"/>
      <c r="Y45" s="40"/>
    </row>
    <row r="46" spans="1:25" ht="20.25" customHeight="1">
      <c r="V46" s="134"/>
      <c r="Y46" s="40"/>
    </row>
    <row r="47" spans="1:25" ht="20.25" customHeight="1">
      <c r="V47" s="134"/>
      <c r="Y47" s="40"/>
    </row>
  </sheetData>
  <mergeCells count="9">
    <mergeCell ref="A45:D45"/>
    <mergeCell ref="A3:AD3"/>
    <mergeCell ref="J8:L8"/>
    <mergeCell ref="N8:X8"/>
    <mergeCell ref="A1:AD1"/>
    <mergeCell ref="A2:AD2"/>
    <mergeCell ref="A5:AD5"/>
    <mergeCell ref="A4:AD4"/>
    <mergeCell ref="A6:AD6"/>
  </mergeCells>
  <pageMargins left="0.8" right="0.2" top="1" bottom="0.8" header="0.5" footer="0.5"/>
  <pageSetup paperSize="9" scale="52" firstPageNumber="8" orientation="landscape" useFirstPageNumber="1" r:id="rId1"/>
  <headerFooter alignWithMargins="0">
    <oddFooter>&amp;LThe accompanying notes form an integral part of the interim financial statements.
&amp;C&amp;P</oddFooter>
  </headerFooter>
  <customProperties>
    <customPr name="EpmWorksheetKeyString_GU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I53"/>
  <sheetViews>
    <sheetView showGridLines="0" view="pageBreakPreview" topLeftCell="B10" zoomScale="70" zoomScaleNormal="85" zoomScaleSheetLayoutView="70" workbookViewId="0">
      <selection activeCell="S19" sqref="S19"/>
    </sheetView>
  </sheetViews>
  <sheetFormatPr defaultColWidth="9.453125" defaultRowHeight="15.5"/>
  <cols>
    <col min="1" max="1" width="46" style="185" customWidth="1"/>
    <col min="2" max="2" width="5.453125" style="246" bestFit="1" customWidth="1"/>
    <col min="3" max="3" width="1.453125" style="246" customWidth="1"/>
    <col min="4" max="4" width="12.453125" style="261" customWidth="1"/>
    <col min="5" max="5" width="1.453125" style="260" customWidth="1"/>
    <col min="6" max="6" width="12.453125" style="260" customWidth="1"/>
    <col min="7" max="7" width="1.453125" style="260" customWidth="1"/>
    <col min="8" max="8" width="15.1796875" style="260" customWidth="1"/>
    <col min="9" max="9" width="1.453125" style="260" customWidth="1"/>
    <col min="10" max="10" width="12.453125" style="260" customWidth="1"/>
    <col min="11" max="11" width="1.453125" style="260" customWidth="1"/>
    <col min="12" max="12" width="12.453125" style="260" customWidth="1"/>
    <col min="13" max="13" width="1.453125" style="261" customWidth="1"/>
    <col min="14" max="14" width="12.453125" style="261" customWidth="1"/>
    <col min="15" max="15" width="1.453125" style="261" customWidth="1"/>
    <col min="16" max="16" width="12.453125" style="261" customWidth="1"/>
    <col min="17" max="17" width="1.453125" style="260" customWidth="1"/>
    <col min="18" max="18" width="12.453125" style="261" customWidth="1"/>
    <col min="19" max="19" width="1.453125" style="260" customWidth="1"/>
    <col min="20" max="20" width="12.453125" style="260" customWidth="1"/>
    <col min="21" max="21" width="1.453125" style="260" customWidth="1"/>
    <col min="22" max="22" width="13.54296875" style="260" customWidth="1"/>
    <col min="23" max="23" width="1.453125" style="260" customWidth="1"/>
    <col min="24" max="24" width="13.54296875" style="261" customWidth="1"/>
    <col min="25" max="25" width="1.453125" style="260" customWidth="1"/>
    <col min="26" max="26" width="15.453125" style="261" customWidth="1"/>
    <col min="27" max="27" width="1.453125" style="260" customWidth="1"/>
    <col min="28" max="28" width="12.453125" style="261" customWidth="1"/>
    <col min="29" max="29" width="1.453125" style="261" customWidth="1"/>
    <col min="30" max="30" width="12.453125" style="260" customWidth="1"/>
    <col min="31" max="31" width="1.453125" style="185" customWidth="1"/>
    <col min="32" max="16384" width="9.453125" style="185"/>
  </cols>
  <sheetData>
    <row r="1" spans="1:35" s="196" customFormat="1" ht="20.25" customHeight="1">
      <c r="A1" s="341" t="s">
        <v>0</v>
      </c>
      <c r="B1" s="341"/>
      <c r="C1" s="341"/>
      <c r="D1" s="341"/>
      <c r="E1" s="341"/>
      <c r="F1" s="341"/>
      <c r="G1" s="341"/>
      <c r="H1" s="341"/>
      <c r="I1" s="341"/>
      <c r="J1" s="341"/>
      <c r="K1" s="341"/>
      <c r="L1" s="341"/>
      <c r="M1" s="341"/>
      <c r="N1" s="341"/>
      <c r="O1" s="341"/>
      <c r="P1" s="341"/>
      <c r="Q1" s="341"/>
      <c r="R1" s="341"/>
      <c r="S1" s="341"/>
      <c r="T1" s="341"/>
      <c r="U1" s="341"/>
      <c r="V1" s="341"/>
      <c r="W1" s="341"/>
      <c r="X1" s="341"/>
      <c r="Y1" s="341"/>
      <c r="Z1" s="341"/>
      <c r="AA1" s="341"/>
      <c r="AB1" s="341"/>
      <c r="AC1" s="341"/>
      <c r="AD1" s="341"/>
    </row>
    <row r="2" spans="1:35" s="197" customFormat="1" ht="20.25" customHeight="1">
      <c r="A2" s="341" t="s">
        <v>263</v>
      </c>
      <c r="B2" s="341"/>
      <c r="C2" s="341"/>
      <c r="D2" s="341"/>
      <c r="E2" s="341"/>
      <c r="F2" s="341"/>
      <c r="G2" s="341"/>
      <c r="H2" s="341"/>
      <c r="I2" s="341"/>
      <c r="J2" s="341"/>
      <c r="K2" s="341"/>
      <c r="L2" s="341"/>
      <c r="M2" s="341"/>
      <c r="N2" s="341"/>
      <c r="O2" s="341"/>
      <c r="P2" s="341"/>
      <c r="Q2" s="341"/>
      <c r="R2" s="341"/>
      <c r="S2" s="341"/>
      <c r="T2" s="341"/>
      <c r="U2" s="341"/>
      <c r="V2" s="341"/>
      <c r="W2" s="341"/>
      <c r="X2" s="341"/>
      <c r="Y2" s="341"/>
      <c r="Z2" s="341"/>
      <c r="AA2" s="341"/>
      <c r="AB2" s="341"/>
      <c r="AC2" s="341"/>
      <c r="AD2" s="341"/>
    </row>
    <row r="3" spans="1:35" s="197" customFormat="1" ht="20.25" customHeight="1">
      <c r="A3" s="341" t="s">
        <v>137</v>
      </c>
      <c r="B3" s="341"/>
      <c r="C3" s="341"/>
      <c r="D3" s="341"/>
      <c r="E3" s="341"/>
      <c r="F3" s="341"/>
      <c r="G3" s="341"/>
      <c r="H3" s="341"/>
      <c r="I3" s="341"/>
      <c r="J3" s="341"/>
      <c r="K3" s="341"/>
      <c r="L3" s="341"/>
      <c r="M3" s="341"/>
      <c r="N3" s="341"/>
      <c r="O3" s="341"/>
      <c r="P3" s="341"/>
      <c r="Q3" s="341"/>
      <c r="R3" s="341"/>
      <c r="S3" s="341"/>
      <c r="T3" s="341"/>
      <c r="U3" s="341"/>
      <c r="V3" s="341"/>
      <c r="W3" s="341"/>
      <c r="X3" s="341"/>
      <c r="Y3" s="341"/>
      <c r="Z3" s="341"/>
      <c r="AA3" s="341"/>
      <c r="AB3" s="341"/>
      <c r="AC3" s="341"/>
      <c r="AD3" s="341"/>
    </row>
    <row r="4" spans="1:35" s="197" customFormat="1" ht="20.25" customHeight="1">
      <c r="A4" s="341" t="s">
        <v>93</v>
      </c>
      <c r="B4" s="341"/>
      <c r="C4" s="341"/>
      <c r="D4" s="341"/>
      <c r="E4" s="341"/>
      <c r="F4" s="341"/>
      <c r="G4" s="341"/>
      <c r="H4" s="341"/>
      <c r="I4" s="341"/>
      <c r="J4" s="341"/>
      <c r="K4" s="341"/>
      <c r="L4" s="341"/>
      <c r="M4" s="341"/>
      <c r="N4" s="341"/>
      <c r="O4" s="341"/>
      <c r="P4" s="341"/>
      <c r="Q4" s="341"/>
      <c r="R4" s="341"/>
      <c r="S4" s="341"/>
      <c r="T4" s="341"/>
      <c r="U4" s="341"/>
      <c r="V4" s="341"/>
      <c r="W4" s="341"/>
      <c r="X4" s="341"/>
      <c r="Y4" s="341"/>
      <c r="Z4" s="341"/>
      <c r="AA4" s="341"/>
      <c r="AB4" s="341"/>
      <c r="AC4" s="341"/>
      <c r="AD4" s="341"/>
    </row>
    <row r="5" spans="1:35" s="197" customFormat="1" ht="20.25" customHeight="1">
      <c r="A5" s="341" t="s">
        <v>94</v>
      </c>
      <c r="B5" s="341"/>
      <c r="C5" s="341"/>
      <c r="D5" s="341"/>
      <c r="E5" s="341"/>
      <c r="F5" s="341"/>
      <c r="G5" s="341"/>
      <c r="H5" s="341"/>
      <c r="I5" s="341"/>
      <c r="J5" s="341"/>
      <c r="K5" s="341"/>
      <c r="L5" s="341"/>
      <c r="M5" s="341"/>
      <c r="N5" s="341"/>
      <c r="O5" s="341"/>
      <c r="P5" s="341"/>
      <c r="Q5" s="341"/>
      <c r="R5" s="341"/>
      <c r="S5" s="341"/>
      <c r="T5" s="341"/>
      <c r="U5" s="341"/>
      <c r="V5" s="341"/>
      <c r="W5" s="341"/>
      <c r="X5" s="341"/>
      <c r="Y5" s="341"/>
      <c r="Z5" s="341"/>
      <c r="AA5" s="341"/>
      <c r="AB5" s="341"/>
      <c r="AC5" s="341"/>
      <c r="AD5" s="341"/>
    </row>
    <row r="6" spans="1:35" s="197" customFormat="1" ht="20.25" customHeight="1">
      <c r="A6" s="342" t="s">
        <v>3</v>
      </c>
      <c r="B6" s="342"/>
      <c r="C6" s="342"/>
      <c r="D6" s="342"/>
      <c r="E6" s="342"/>
      <c r="F6" s="342"/>
      <c r="G6" s="342"/>
      <c r="H6" s="342"/>
      <c r="I6" s="342"/>
      <c r="J6" s="342"/>
      <c r="K6" s="342"/>
      <c r="L6" s="342"/>
      <c r="M6" s="342"/>
      <c r="N6" s="342"/>
      <c r="O6" s="342"/>
      <c r="P6" s="342"/>
      <c r="Q6" s="342"/>
      <c r="R6" s="342"/>
      <c r="S6" s="342"/>
      <c r="T6" s="342"/>
      <c r="U6" s="342"/>
      <c r="V6" s="342"/>
      <c r="W6" s="342"/>
      <c r="X6" s="342"/>
      <c r="Y6" s="342"/>
      <c r="Z6" s="342"/>
      <c r="AA6" s="342"/>
      <c r="AB6" s="342"/>
      <c r="AC6" s="342"/>
      <c r="AD6" s="342"/>
    </row>
    <row r="7" spans="1:35" s="197" customFormat="1" ht="6" customHeight="1">
      <c r="A7" s="198"/>
      <c r="B7" s="198"/>
      <c r="C7" s="198"/>
      <c r="D7" s="198"/>
      <c r="E7" s="198"/>
      <c r="F7" s="198"/>
      <c r="G7" s="198"/>
      <c r="H7" s="198"/>
      <c r="I7" s="198"/>
      <c r="J7" s="198"/>
      <c r="K7" s="198"/>
      <c r="L7" s="198"/>
      <c r="M7" s="198"/>
      <c r="N7" s="198"/>
      <c r="O7" s="198"/>
      <c r="P7" s="198"/>
      <c r="Q7" s="198"/>
      <c r="R7" s="198"/>
      <c r="S7" s="198"/>
      <c r="T7" s="198"/>
      <c r="U7" s="198"/>
      <c r="V7" s="198"/>
      <c r="W7" s="198"/>
      <c r="X7" s="198"/>
      <c r="Y7" s="198"/>
      <c r="Z7" s="198"/>
      <c r="AA7" s="198"/>
      <c r="AB7" s="198"/>
      <c r="AC7" s="198"/>
    </row>
    <row r="8" spans="1:35" s="204" customFormat="1" ht="18" customHeight="1">
      <c r="A8" s="199"/>
      <c r="B8" s="200"/>
      <c r="C8" s="200"/>
      <c r="D8" s="201"/>
      <c r="E8" s="201"/>
      <c r="F8" s="201"/>
      <c r="G8" s="201"/>
      <c r="H8" s="202" t="s">
        <v>80</v>
      </c>
      <c r="I8" s="203"/>
      <c r="J8" s="340" t="s">
        <v>138</v>
      </c>
      <c r="K8" s="340"/>
      <c r="L8" s="340"/>
      <c r="M8" s="201"/>
      <c r="N8" s="340" t="s">
        <v>87</v>
      </c>
      <c r="O8" s="340"/>
      <c r="P8" s="340"/>
      <c r="Q8" s="340"/>
      <c r="R8" s="340"/>
      <c r="S8" s="340"/>
      <c r="T8" s="340"/>
      <c r="U8" s="340"/>
      <c r="V8" s="340"/>
      <c r="W8" s="340"/>
      <c r="X8" s="340"/>
      <c r="Y8" s="201"/>
      <c r="Z8" s="201"/>
      <c r="AA8" s="201"/>
      <c r="AB8" s="201"/>
      <c r="AC8" s="201"/>
      <c r="AD8" s="201"/>
    </row>
    <row r="9" spans="1:35" s="205" customFormat="1" ht="18" customHeight="1">
      <c r="B9" s="200"/>
      <c r="C9" s="200"/>
      <c r="D9" s="201" t="s">
        <v>139</v>
      </c>
      <c r="E9" s="201"/>
      <c r="F9" s="201"/>
      <c r="G9" s="201"/>
      <c r="H9" s="206" t="s">
        <v>140</v>
      </c>
      <c r="I9" s="201"/>
      <c r="J9" s="203"/>
      <c r="K9" s="201"/>
      <c r="L9" s="203"/>
      <c r="M9" s="207"/>
      <c r="N9" s="201"/>
      <c r="O9" s="201"/>
      <c r="P9" s="201"/>
      <c r="Q9" s="201"/>
      <c r="R9" s="201"/>
      <c r="S9" s="201"/>
      <c r="T9" s="201"/>
      <c r="U9" s="201"/>
      <c r="V9" s="201"/>
      <c r="W9" s="201"/>
      <c r="X9" s="201" t="s">
        <v>141</v>
      </c>
      <c r="Y9" s="201"/>
      <c r="Z9" s="201" t="s">
        <v>142</v>
      </c>
      <c r="AA9" s="207"/>
      <c r="AB9" s="207"/>
      <c r="AC9" s="207"/>
      <c r="AD9" s="207"/>
    </row>
    <row r="10" spans="1:35" s="205" customFormat="1" ht="18" customHeight="1">
      <c r="B10" s="200"/>
      <c r="C10" s="200"/>
      <c r="D10" s="201" t="s">
        <v>143</v>
      </c>
      <c r="E10" s="201"/>
      <c r="F10" s="201"/>
      <c r="G10" s="201"/>
      <c r="H10" s="201" t="s">
        <v>144</v>
      </c>
      <c r="I10" s="201"/>
      <c r="J10" s="201"/>
      <c r="K10" s="201"/>
      <c r="L10" s="203"/>
      <c r="M10" s="207"/>
      <c r="N10" s="201" t="s">
        <v>145</v>
      </c>
      <c r="O10" s="201"/>
      <c r="P10" s="201" t="s">
        <v>146</v>
      </c>
      <c r="Q10" s="201"/>
      <c r="R10" s="201"/>
      <c r="S10" s="201"/>
      <c r="U10" s="201"/>
      <c r="V10" s="208"/>
      <c r="W10" s="201"/>
      <c r="X10" s="201" t="s">
        <v>147</v>
      </c>
      <c r="Y10" s="201"/>
      <c r="Z10" s="201" t="s">
        <v>148</v>
      </c>
      <c r="AA10" s="207"/>
      <c r="AB10" s="209" t="s">
        <v>149</v>
      </c>
      <c r="AC10" s="207"/>
      <c r="AD10" s="201" t="s">
        <v>150</v>
      </c>
    </row>
    <row r="11" spans="1:35" s="205" customFormat="1" ht="18" customHeight="1">
      <c r="B11" s="200"/>
      <c r="C11" s="200"/>
      <c r="D11" s="201" t="s">
        <v>151</v>
      </c>
      <c r="E11" s="201"/>
      <c r="F11" s="201" t="s">
        <v>152</v>
      </c>
      <c r="G11" s="201"/>
      <c r="H11" s="201" t="s">
        <v>153</v>
      </c>
      <c r="I11" s="201"/>
      <c r="J11" s="201" t="s">
        <v>154</v>
      </c>
      <c r="K11" s="201"/>
      <c r="L11" s="201" t="s">
        <v>155</v>
      </c>
      <c r="M11" s="207"/>
      <c r="N11" s="201" t="s">
        <v>156</v>
      </c>
      <c r="O11" s="201"/>
      <c r="P11" s="201" t="s">
        <v>157</v>
      </c>
      <c r="R11" s="201" t="s">
        <v>158</v>
      </c>
      <c r="T11" s="210" t="s">
        <v>159</v>
      </c>
      <c r="V11" s="208" t="s">
        <v>160</v>
      </c>
      <c r="X11" s="206" t="s">
        <v>161</v>
      </c>
      <c r="Z11" s="201" t="s">
        <v>162</v>
      </c>
      <c r="AA11" s="201"/>
      <c r="AB11" s="201" t="s">
        <v>163</v>
      </c>
      <c r="AC11" s="201"/>
      <c r="AD11" s="206" t="s">
        <v>161</v>
      </c>
    </row>
    <row r="12" spans="1:35" s="205" customFormat="1" ht="18" customHeight="1">
      <c r="B12" s="211" t="s">
        <v>164</v>
      </c>
      <c r="C12" s="211"/>
      <c r="D12" s="202" t="s">
        <v>165</v>
      </c>
      <c r="E12" s="201"/>
      <c r="F12" s="202" t="s">
        <v>166</v>
      </c>
      <c r="G12" s="201"/>
      <c r="H12" s="202" t="s">
        <v>167</v>
      </c>
      <c r="I12" s="201"/>
      <c r="J12" s="202" t="s">
        <v>168</v>
      </c>
      <c r="K12" s="201"/>
      <c r="L12" s="202" t="s">
        <v>169</v>
      </c>
      <c r="M12" s="207"/>
      <c r="N12" s="202" t="s">
        <v>170</v>
      </c>
      <c r="O12" s="201"/>
      <c r="P12" s="202" t="s">
        <v>171</v>
      </c>
      <c r="Q12" s="201"/>
      <c r="R12" s="202" t="s">
        <v>172</v>
      </c>
      <c r="S12" s="201"/>
      <c r="T12" s="212" t="s">
        <v>173</v>
      </c>
      <c r="U12" s="201"/>
      <c r="V12" s="212" t="s">
        <v>173</v>
      </c>
      <c r="W12" s="201"/>
      <c r="X12" s="202" t="s">
        <v>174</v>
      </c>
      <c r="Y12" s="201"/>
      <c r="Z12" s="202" t="s">
        <v>175</v>
      </c>
      <c r="AA12" s="201"/>
      <c r="AB12" s="202" t="s">
        <v>176</v>
      </c>
      <c r="AC12" s="201"/>
      <c r="AD12" s="202" t="s">
        <v>174</v>
      </c>
    </row>
    <row r="13" spans="1:35" s="204" customFormat="1" ht="12.65" customHeight="1">
      <c r="B13" s="213"/>
      <c r="C13" s="213"/>
      <c r="D13" s="214"/>
      <c r="E13" s="215"/>
      <c r="F13" s="214"/>
      <c r="G13" s="216"/>
      <c r="H13" s="214"/>
      <c r="I13" s="216"/>
      <c r="J13" s="214"/>
      <c r="K13" s="215"/>
      <c r="M13" s="215"/>
      <c r="N13" s="214"/>
      <c r="O13" s="215"/>
      <c r="P13" s="214"/>
      <c r="Q13" s="215"/>
      <c r="R13" s="214"/>
      <c r="S13" s="215"/>
      <c r="T13" s="214"/>
      <c r="U13" s="215"/>
      <c r="V13" s="214"/>
      <c r="W13" s="215"/>
      <c r="X13" s="214"/>
      <c r="Y13" s="215"/>
      <c r="Z13" s="216"/>
      <c r="AA13" s="215"/>
      <c r="AB13" s="214"/>
      <c r="AC13" s="216"/>
      <c r="AD13" s="216"/>
      <c r="AI13" s="205"/>
    </row>
    <row r="14" spans="1:35" s="204" customFormat="1" ht="18" customHeight="1">
      <c r="A14" s="217" t="s">
        <v>190</v>
      </c>
      <c r="B14" s="213"/>
      <c r="C14" s="213"/>
      <c r="D14" s="216">
        <v>2973926</v>
      </c>
      <c r="E14" s="215"/>
      <c r="F14" s="216">
        <v>22506296</v>
      </c>
      <c r="G14" s="216"/>
      <c r="H14" s="216">
        <v>-669657</v>
      </c>
      <c r="I14" s="216"/>
      <c r="J14" s="216">
        <v>500000</v>
      </c>
      <c r="K14" s="215"/>
      <c r="L14" s="216">
        <f>56602516-1</f>
        <v>56602515</v>
      </c>
      <c r="M14" s="215"/>
      <c r="N14" s="216">
        <v>94528</v>
      </c>
      <c r="O14" s="215"/>
      <c r="P14" s="216">
        <f>161186+1</f>
        <v>161187</v>
      </c>
      <c r="Q14" s="215"/>
      <c r="R14" s="216">
        <v>10895</v>
      </c>
      <c r="S14" s="215"/>
      <c r="T14" s="216">
        <v>-517362</v>
      </c>
      <c r="U14" s="215"/>
      <c r="V14" s="216">
        <v>36424</v>
      </c>
      <c r="W14" s="215"/>
      <c r="X14" s="216">
        <f>SUM(N14:V14)</f>
        <v>-214328</v>
      </c>
      <c r="Y14" s="215"/>
      <c r="Z14" s="218">
        <f>SUM(D14:L14,X14)</f>
        <v>81698752</v>
      </c>
      <c r="AA14" s="215"/>
      <c r="AB14" s="216">
        <v>125770</v>
      </c>
      <c r="AC14" s="216"/>
      <c r="AD14" s="218">
        <f>+Z14+AB14</f>
        <v>81824522</v>
      </c>
      <c r="AI14" s="205"/>
    </row>
    <row r="15" spans="1:35" s="221" customFormat="1" ht="18" customHeight="1">
      <c r="A15" s="217" t="s">
        <v>178</v>
      </c>
      <c r="B15" s="206"/>
      <c r="C15" s="206"/>
      <c r="D15" s="219"/>
      <c r="E15" s="219"/>
      <c r="F15" s="219"/>
      <c r="G15" s="219"/>
      <c r="H15" s="214"/>
      <c r="I15" s="219"/>
      <c r="J15" s="219"/>
      <c r="K15" s="220"/>
      <c r="L15" s="219"/>
      <c r="M15" s="220"/>
      <c r="N15" s="219"/>
      <c r="O15" s="219"/>
      <c r="P15" s="219"/>
      <c r="R15" s="219"/>
      <c r="AI15" s="205"/>
    </row>
    <row r="16" spans="1:35" s="221" customFormat="1" ht="18" customHeight="1">
      <c r="A16" s="222" t="s">
        <v>179</v>
      </c>
      <c r="B16" s="206"/>
      <c r="C16" s="206"/>
      <c r="D16" s="219"/>
      <c r="E16" s="219"/>
      <c r="F16" s="219"/>
      <c r="G16" s="219"/>
      <c r="H16" s="219"/>
      <c r="I16" s="219"/>
      <c r="J16" s="219"/>
      <c r="K16" s="220"/>
      <c r="L16" s="219"/>
      <c r="M16" s="220"/>
      <c r="N16" s="219"/>
      <c r="O16" s="219"/>
      <c r="P16" s="219"/>
      <c r="R16" s="219"/>
    </row>
    <row r="17" spans="1:30" s="221" customFormat="1" ht="18" customHeight="1">
      <c r="A17" s="223" t="s">
        <v>180</v>
      </c>
      <c r="B17" s="206"/>
      <c r="C17" s="206"/>
      <c r="D17" s="219"/>
      <c r="E17" s="219"/>
      <c r="F17" s="219"/>
      <c r="G17" s="219"/>
      <c r="H17" s="219"/>
      <c r="I17" s="219"/>
      <c r="J17" s="219"/>
      <c r="K17" s="220"/>
      <c r="L17" s="219"/>
      <c r="M17" s="220"/>
      <c r="N17" s="219"/>
      <c r="O17" s="219"/>
      <c r="P17" s="219"/>
      <c r="R17" s="219"/>
    </row>
    <row r="18" spans="1:30" s="221" customFormat="1" ht="18" customHeight="1">
      <c r="A18" s="222" t="s">
        <v>181</v>
      </c>
      <c r="B18" s="206"/>
      <c r="C18" s="206"/>
      <c r="D18" s="219"/>
      <c r="E18" s="219"/>
      <c r="F18" s="219"/>
      <c r="G18" s="219"/>
      <c r="H18" s="219"/>
      <c r="I18" s="219"/>
      <c r="J18" s="219"/>
      <c r="K18" s="220"/>
      <c r="L18" s="219"/>
      <c r="M18" s="220"/>
      <c r="N18" s="219"/>
      <c r="O18" s="219"/>
      <c r="P18" s="219"/>
      <c r="R18" s="219"/>
      <c r="Z18" s="214"/>
    </row>
    <row r="19" spans="1:30" s="204" customFormat="1" ht="18" customHeight="1">
      <c r="A19" s="224" t="s">
        <v>182</v>
      </c>
      <c r="B19" s="213">
        <v>13</v>
      </c>
      <c r="C19" s="213"/>
      <c r="D19" s="290">
        <v>0</v>
      </c>
      <c r="E19" s="287"/>
      <c r="F19" s="290">
        <v>0</v>
      </c>
      <c r="G19" s="288"/>
      <c r="H19" s="290">
        <v>0</v>
      </c>
      <c r="I19" s="287"/>
      <c r="J19" s="290">
        <v>0</v>
      </c>
      <c r="K19" s="220"/>
      <c r="L19" s="290">
        <v>0</v>
      </c>
      <c r="M19" s="215"/>
      <c r="N19" s="218">
        <v>1182</v>
      </c>
      <c r="O19" s="220"/>
      <c r="P19" s="293">
        <v>0</v>
      </c>
      <c r="Q19" s="225"/>
      <c r="R19" s="293">
        <v>0</v>
      </c>
      <c r="S19" s="225"/>
      <c r="T19" s="290">
        <v>0</v>
      </c>
      <c r="U19" s="292"/>
      <c r="V19" s="290">
        <v>0</v>
      </c>
      <c r="W19" s="225"/>
      <c r="X19" s="219">
        <f>SUM(N19:P19)</f>
        <v>1182</v>
      </c>
      <c r="Y19" s="215"/>
      <c r="Z19" s="218">
        <f>SUM(D19:L19,X19)</f>
        <v>1182</v>
      </c>
      <c r="AA19" s="215"/>
      <c r="AB19" s="290">
        <v>0</v>
      </c>
      <c r="AC19" s="219"/>
      <c r="AD19" s="218">
        <f>+Z19+AB19</f>
        <v>1182</v>
      </c>
    </row>
    <row r="20" spans="1:30" s="204" customFormat="1" ht="18" customHeight="1">
      <c r="A20" s="224" t="s">
        <v>183</v>
      </c>
      <c r="B20" s="213">
        <v>17</v>
      </c>
      <c r="C20" s="213"/>
      <c r="D20" s="290">
        <v>0</v>
      </c>
      <c r="E20" s="291"/>
      <c r="F20" s="290">
        <v>0</v>
      </c>
      <c r="G20" s="290"/>
      <c r="H20" s="290">
        <v>0</v>
      </c>
      <c r="I20" s="292"/>
      <c r="J20" s="290">
        <v>0</v>
      </c>
      <c r="K20" s="227"/>
      <c r="L20" s="228">
        <v>-12609395</v>
      </c>
      <c r="M20" s="227"/>
      <c r="N20" s="293">
        <v>0</v>
      </c>
      <c r="O20" s="294"/>
      <c r="P20" s="293">
        <v>0</v>
      </c>
      <c r="Q20" s="225"/>
      <c r="R20" s="330">
        <v>0</v>
      </c>
      <c r="S20" s="225"/>
      <c r="T20" s="290">
        <v>0</v>
      </c>
      <c r="U20" s="292"/>
      <c r="V20" s="290">
        <v>0</v>
      </c>
      <c r="W20" s="225"/>
      <c r="X20" s="290">
        <f>SUM(N20:P20)</f>
        <v>0</v>
      </c>
      <c r="Y20" s="230"/>
      <c r="Z20" s="231">
        <f>SUM(D20:L20,X20)</f>
        <v>-12609395</v>
      </c>
      <c r="AA20" s="230"/>
      <c r="AB20" s="232">
        <v>-514</v>
      </c>
      <c r="AC20" s="230"/>
      <c r="AD20" s="231">
        <f>+Z20+AB20</f>
        <v>-12609909</v>
      </c>
    </row>
    <row r="21" spans="1:30" s="204" customFormat="1" ht="18" customHeight="1">
      <c r="A21" s="223" t="s">
        <v>184</v>
      </c>
      <c r="B21" s="213"/>
      <c r="C21" s="213"/>
      <c r="D21" s="233"/>
      <c r="E21" s="226"/>
      <c r="F21" s="233"/>
      <c r="G21" s="214"/>
      <c r="H21" s="233"/>
      <c r="I21" s="225"/>
      <c r="J21" s="233"/>
      <c r="K21" s="227"/>
      <c r="L21" s="234"/>
      <c r="M21" s="227"/>
      <c r="N21" s="233"/>
      <c r="O21" s="226"/>
      <c r="P21" s="233"/>
      <c r="Q21" s="225"/>
      <c r="R21" s="214"/>
      <c r="S21" s="225"/>
      <c r="T21" s="233"/>
      <c r="U21" s="225"/>
      <c r="V21" s="233"/>
      <c r="W21" s="225"/>
      <c r="X21" s="233"/>
      <c r="Y21" s="230"/>
      <c r="Z21" s="235"/>
      <c r="AA21" s="230"/>
      <c r="AB21" s="234"/>
      <c r="AC21" s="230"/>
      <c r="AD21" s="236"/>
    </row>
    <row r="22" spans="1:30" s="204" customFormat="1" ht="18" customHeight="1">
      <c r="A22" s="222" t="s">
        <v>175</v>
      </c>
      <c r="B22" s="213"/>
      <c r="C22" s="213"/>
      <c r="D22" s="229">
        <f>SUM(D19:D20)</f>
        <v>0</v>
      </c>
      <c r="E22" s="226"/>
      <c r="F22" s="229">
        <f>SUM(F19:F20)</f>
        <v>0</v>
      </c>
      <c r="G22" s="237"/>
      <c r="H22" s="229">
        <f>SUM(H19:H20)</f>
        <v>0</v>
      </c>
      <c r="I22" s="238"/>
      <c r="J22" s="229">
        <f>SUM(J19:J20)</f>
        <v>0</v>
      </c>
      <c r="K22" s="238"/>
      <c r="L22" s="231">
        <f>SUM(L19:L20)</f>
        <v>-12609395</v>
      </c>
      <c r="M22" s="238"/>
      <c r="N22" s="231">
        <f>SUM(N19:N20)</f>
        <v>1182</v>
      </c>
      <c r="O22" s="227"/>
      <c r="P22" s="229">
        <f>SUM(P19:P20)</f>
        <v>0</v>
      </c>
      <c r="Q22" s="239"/>
      <c r="R22" s="229">
        <f>SUM(R19:R20)</f>
        <v>0</v>
      </c>
      <c r="S22" s="239"/>
      <c r="T22" s="229">
        <f>SUM(T19:T20)</f>
        <v>0</v>
      </c>
      <c r="U22" s="239"/>
      <c r="V22" s="229">
        <f>SUM(V19:V20)</f>
        <v>0</v>
      </c>
      <c r="W22" s="239"/>
      <c r="X22" s="231">
        <f>SUM(X19:X20)</f>
        <v>1182</v>
      </c>
      <c r="Y22" s="230"/>
      <c r="Z22" s="231">
        <f>SUM(Z19:Z20)</f>
        <v>-12608213</v>
      </c>
      <c r="AA22" s="230"/>
      <c r="AB22" s="231">
        <f>SUM(AB19:AB20)</f>
        <v>-514</v>
      </c>
      <c r="AC22" s="230"/>
      <c r="AD22" s="231">
        <f>SUM(AD19:AD20)</f>
        <v>-12608727</v>
      </c>
    </row>
    <row r="23" spans="1:30" s="204" customFormat="1" ht="18" customHeight="1">
      <c r="A23" s="222"/>
      <c r="B23" s="213"/>
      <c r="C23" s="213"/>
      <c r="D23" s="214"/>
      <c r="E23" s="226"/>
      <c r="F23" s="214"/>
      <c r="G23" s="237"/>
      <c r="H23" s="214"/>
      <c r="I23" s="238"/>
      <c r="J23" s="214"/>
      <c r="K23" s="238"/>
      <c r="L23" s="214"/>
      <c r="M23" s="238"/>
      <c r="N23" s="214"/>
      <c r="O23" s="227"/>
      <c r="P23" s="214"/>
      <c r="Q23" s="225"/>
      <c r="R23" s="214"/>
      <c r="S23" s="239"/>
      <c r="T23" s="214"/>
      <c r="U23" s="239"/>
      <c r="V23" s="214"/>
      <c r="W23" s="225"/>
      <c r="X23" s="214"/>
      <c r="Y23" s="230"/>
      <c r="Z23" s="214"/>
      <c r="AA23" s="230"/>
      <c r="AB23" s="214"/>
      <c r="AC23" s="230"/>
      <c r="AD23" s="214"/>
    </row>
    <row r="24" spans="1:30" s="204" customFormat="1" ht="18" customHeight="1">
      <c r="A24" s="240" t="s">
        <v>191</v>
      </c>
      <c r="B24" s="213"/>
      <c r="C24" s="213"/>
      <c r="D24" s="241"/>
      <c r="E24" s="241"/>
      <c r="F24" s="241"/>
      <c r="G24" s="241"/>
      <c r="H24" s="241"/>
      <c r="I24" s="241"/>
      <c r="J24" s="241"/>
      <c r="K24" s="241"/>
      <c r="L24" s="241"/>
      <c r="M24" s="241"/>
      <c r="N24" s="241"/>
      <c r="O24" s="241"/>
      <c r="P24" s="241"/>
      <c r="Q24" s="241"/>
      <c r="R24" s="241"/>
      <c r="S24" s="239"/>
      <c r="T24" s="241"/>
      <c r="U24" s="239"/>
      <c r="V24" s="241"/>
      <c r="W24" s="241"/>
      <c r="X24" s="241"/>
      <c r="Y24" s="242"/>
      <c r="Z24" s="242"/>
      <c r="AA24" s="221"/>
      <c r="AB24" s="221"/>
      <c r="AC24" s="221"/>
      <c r="AD24" s="221"/>
    </row>
    <row r="25" spans="1:30" s="204" customFormat="1" ht="18" customHeight="1">
      <c r="A25" s="221" t="s">
        <v>192</v>
      </c>
      <c r="B25" s="213"/>
      <c r="C25" s="213"/>
      <c r="D25" s="286">
        <v>0</v>
      </c>
      <c r="E25" s="287"/>
      <c r="F25" s="286">
        <v>0</v>
      </c>
      <c r="G25" s="288"/>
      <c r="H25" s="286">
        <v>0</v>
      </c>
      <c r="I25" s="287"/>
      <c r="J25" s="286">
        <v>0</v>
      </c>
      <c r="K25" s="287"/>
      <c r="L25" s="286">
        <v>0</v>
      </c>
      <c r="M25" s="289"/>
      <c r="N25" s="286">
        <v>0</v>
      </c>
      <c r="O25" s="289"/>
      <c r="P25" s="286">
        <v>0</v>
      </c>
      <c r="Q25" s="289"/>
      <c r="R25" s="286">
        <v>0</v>
      </c>
      <c r="S25" s="239"/>
      <c r="T25" s="286">
        <v>0</v>
      </c>
      <c r="U25" s="239"/>
      <c r="V25" s="286">
        <v>0</v>
      </c>
      <c r="W25" s="241"/>
      <c r="X25" s="286">
        <v>0</v>
      </c>
      <c r="Y25" s="242"/>
      <c r="Z25" s="286">
        <v>0</v>
      </c>
      <c r="AA25" s="221"/>
      <c r="AB25" s="244">
        <v>-51</v>
      </c>
      <c r="AC25" s="221"/>
      <c r="AD25" s="231">
        <f>+Z25+AB25</f>
        <v>-51</v>
      </c>
    </row>
    <row r="26" spans="1:30" s="204" customFormat="1" ht="18" customHeight="1">
      <c r="A26" s="240" t="s">
        <v>193</v>
      </c>
      <c r="B26" s="213"/>
      <c r="C26" s="213"/>
      <c r="D26" s="229">
        <f>SUM(D25)</f>
        <v>0</v>
      </c>
      <c r="E26" s="243"/>
      <c r="F26" s="229">
        <f>SUM(F25)</f>
        <v>0</v>
      </c>
      <c r="G26" s="243"/>
      <c r="H26" s="229">
        <f>SUM(H25)</f>
        <v>0</v>
      </c>
      <c r="I26" s="243"/>
      <c r="J26" s="229">
        <f>SUM(J25)</f>
        <v>0</v>
      </c>
      <c r="K26" s="243"/>
      <c r="L26" s="229">
        <f>SUM(L25)</f>
        <v>0</v>
      </c>
      <c r="M26" s="243"/>
      <c r="N26" s="229">
        <f>SUM(N25)</f>
        <v>0</v>
      </c>
      <c r="O26" s="221"/>
      <c r="P26" s="229">
        <f>SUM(P25)</f>
        <v>0</v>
      </c>
      <c r="Q26" s="221"/>
      <c r="R26" s="229">
        <f>SUM(R25)</f>
        <v>0</v>
      </c>
      <c r="S26" s="239"/>
      <c r="T26" s="229">
        <f>SUM(T25)</f>
        <v>0</v>
      </c>
      <c r="U26" s="239"/>
      <c r="V26" s="229">
        <f>SUM(V25)</f>
        <v>0</v>
      </c>
      <c r="W26" s="241"/>
      <c r="X26" s="229">
        <f>SUM(X25)</f>
        <v>0</v>
      </c>
      <c r="Y26" s="242"/>
      <c r="Z26" s="229">
        <f>SUM(Z25)</f>
        <v>0</v>
      </c>
      <c r="AA26" s="221"/>
      <c r="AB26" s="245">
        <f>SUM(AB25)</f>
        <v>-51</v>
      </c>
      <c r="AC26" s="221"/>
      <c r="AD26" s="245">
        <f>SUM(AD25)</f>
        <v>-51</v>
      </c>
    </row>
    <row r="27" spans="1:30" ht="18" customHeight="1">
      <c r="A27" s="217" t="s">
        <v>194</v>
      </c>
      <c r="D27" s="247"/>
      <c r="E27" s="247"/>
      <c r="F27" s="247"/>
      <c r="G27" s="243"/>
      <c r="H27" s="247"/>
      <c r="I27" s="243"/>
      <c r="J27" s="214"/>
      <c r="K27" s="247"/>
      <c r="L27" s="247"/>
      <c r="M27" s="248"/>
      <c r="N27" s="248"/>
      <c r="O27" s="248"/>
      <c r="P27" s="247"/>
      <c r="Q27" s="247"/>
      <c r="R27" s="247"/>
      <c r="S27" s="239"/>
      <c r="T27" s="247"/>
      <c r="U27" s="239"/>
      <c r="V27" s="247"/>
      <c r="W27" s="241"/>
      <c r="X27" s="248"/>
      <c r="Y27" s="242"/>
      <c r="Z27" s="248"/>
      <c r="AA27" s="221"/>
      <c r="AB27" s="248"/>
      <c r="AC27" s="248"/>
      <c r="AD27" s="247"/>
    </row>
    <row r="28" spans="1:30" s="204" customFormat="1" ht="18" customHeight="1">
      <c r="A28" s="222" t="s">
        <v>179</v>
      </c>
      <c r="B28" s="213"/>
      <c r="C28" s="213"/>
      <c r="D28" s="229">
        <f>+D22+D26</f>
        <v>0</v>
      </c>
      <c r="E28" s="226"/>
      <c r="F28" s="229">
        <f>+F22+F26</f>
        <v>0</v>
      </c>
      <c r="G28" s="243"/>
      <c r="H28" s="229">
        <f>+H22+H26</f>
        <v>0</v>
      </c>
      <c r="I28" s="243"/>
      <c r="J28" s="229">
        <f>+J22+J26</f>
        <v>0</v>
      </c>
      <c r="K28" s="238"/>
      <c r="L28" s="249">
        <f>+L22+L26</f>
        <v>-12609395</v>
      </c>
      <c r="M28" s="238"/>
      <c r="N28" s="249">
        <f>+N22+N26</f>
        <v>1182</v>
      </c>
      <c r="O28" s="227"/>
      <c r="P28" s="229">
        <f>+P22+P26</f>
        <v>0</v>
      </c>
      <c r="Q28" s="247"/>
      <c r="R28" s="229">
        <f>+R22+R26</f>
        <v>0</v>
      </c>
      <c r="S28" s="239"/>
      <c r="T28" s="229">
        <f>+T22+T26</f>
        <v>0</v>
      </c>
      <c r="U28" s="239"/>
      <c r="V28" s="229">
        <f>+V22+V26</f>
        <v>0</v>
      </c>
      <c r="W28" s="225"/>
      <c r="X28" s="249">
        <f>+X22+X26</f>
        <v>1182</v>
      </c>
      <c r="Y28" s="230"/>
      <c r="Z28" s="249">
        <f>+Z22+Z26</f>
        <v>-12608213</v>
      </c>
      <c r="AA28" s="221"/>
      <c r="AB28" s="249">
        <f>+AB22+AB26</f>
        <v>-565</v>
      </c>
      <c r="AC28" s="230"/>
      <c r="AD28" s="249">
        <f>+AD22+AD26</f>
        <v>-12608778</v>
      </c>
    </row>
    <row r="29" spans="1:30" s="204" customFormat="1" ht="18" customHeight="1">
      <c r="A29" s="222"/>
      <c r="B29" s="213"/>
      <c r="C29" s="213"/>
      <c r="D29" s="214"/>
      <c r="E29" s="226"/>
      <c r="F29" s="214"/>
      <c r="G29" s="243"/>
      <c r="H29" s="214"/>
      <c r="I29" s="243"/>
      <c r="J29" s="214"/>
      <c r="K29" s="238"/>
      <c r="L29" s="214"/>
      <c r="M29" s="238"/>
      <c r="N29" s="214"/>
      <c r="O29" s="227"/>
      <c r="P29" s="214"/>
      <c r="Q29" s="247"/>
      <c r="R29" s="214"/>
      <c r="S29" s="239"/>
      <c r="T29" s="214"/>
      <c r="U29" s="239"/>
      <c r="V29" s="214"/>
      <c r="W29" s="225"/>
      <c r="X29" s="214"/>
      <c r="Y29" s="230"/>
      <c r="Z29" s="214"/>
      <c r="AA29" s="230"/>
      <c r="AB29" s="214"/>
      <c r="AC29" s="230"/>
      <c r="AD29" s="214"/>
    </row>
    <row r="30" spans="1:30" s="204" customFormat="1" ht="18" customHeight="1">
      <c r="A30" s="217" t="s">
        <v>185</v>
      </c>
      <c r="B30" s="213"/>
      <c r="C30" s="213"/>
      <c r="D30" s="250"/>
      <c r="E30" s="250"/>
      <c r="F30" s="250"/>
      <c r="G30" s="243"/>
      <c r="H30" s="250"/>
      <c r="I30" s="239"/>
      <c r="J30" s="239"/>
      <c r="K30" s="251"/>
      <c r="L30" s="239"/>
      <c r="M30" s="251"/>
      <c r="N30" s="251"/>
      <c r="O30" s="251"/>
      <c r="P30" s="239"/>
      <c r="Q30" s="247"/>
      <c r="R30" s="239"/>
      <c r="S30" s="239"/>
      <c r="T30" s="239"/>
      <c r="U30" s="239"/>
      <c r="V30" s="239"/>
      <c r="W30" s="239"/>
      <c r="X30" s="252"/>
      <c r="Y30" s="252"/>
      <c r="Z30" s="252"/>
      <c r="AA30" s="252"/>
      <c r="AB30" s="252"/>
      <c r="AC30" s="252"/>
      <c r="AD30" s="252"/>
    </row>
    <row r="31" spans="1:30" s="204" customFormat="1" ht="18" customHeight="1">
      <c r="A31" s="224" t="s">
        <v>186</v>
      </c>
      <c r="B31" s="213"/>
      <c r="C31" s="213"/>
      <c r="D31" s="290">
        <v>0</v>
      </c>
      <c r="E31" s="287"/>
      <c r="F31" s="290">
        <v>0</v>
      </c>
      <c r="G31" s="288"/>
      <c r="H31" s="290">
        <v>0</v>
      </c>
      <c r="I31" s="287"/>
      <c r="J31" s="290">
        <v>0</v>
      </c>
      <c r="K31" s="220"/>
      <c r="L31" s="329">
        <f>'SI (3M)(6)'!C42</f>
        <v>6310839</v>
      </c>
      <c r="M31" s="215"/>
      <c r="N31" s="290">
        <v>0</v>
      </c>
      <c r="O31" s="220"/>
      <c r="P31" s="293">
        <v>0</v>
      </c>
      <c r="Q31" s="225"/>
      <c r="R31" s="214">
        <v>0</v>
      </c>
      <c r="S31" s="225"/>
      <c r="T31" s="290">
        <v>0</v>
      </c>
      <c r="U31" s="292"/>
      <c r="V31" s="290">
        <v>0</v>
      </c>
      <c r="W31" s="225"/>
      <c r="X31" s="290">
        <f>SUM(N31:V31)</f>
        <v>0</v>
      </c>
      <c r="Y31" s="215"/>
      <c r="Z31" s="329">
        <f>SUM(D31:L31,X31)</f>
        <v>6310839</v>
      </c>
      <c r="AA31" s="215"/>
      <c r="AB31" s="329">
        <v>704</v>
      </c>
      <c r="AC31" s="219"/>
      <c r="AD31" s="218">
        <f>+Z31+AB31</f>
        <v>6311543</v>
      </c>
    </row>
    <row r="32" spans="1:30" s="204" customFormat="1" ht="18" customHeight="1">
      <c r="A32" s="224" t="s">
        <v>125</v>
      </c>
      <c r="B32" s="213"/>
      <c r="C32" s="213"/>
      <c r="D32" s="229">
        <v>0</v>
      </c>
      <c r="E32" s="226"/>
      <c r="F32" s="229">
        <v>0</v>
      </c>
      <c r="G32" s="243"/>
      <c r="H32" s="229">
        <v>0</v>
      </c>
      <c r="I32" s="243"/>
      <c r="J32" s="229">
        <v>0</v>
      </c>
      <c r="K32" s="238"/>
      <c r="L32" s="229">
        <v>0</v>
      </c>
      <c r="M32" s="238"/>
      <c r="N32" s="229">
        <v>0</v>
      </c>
      <c r="O32" s="227"/>
      <c r="P32" s="229">
        <v>0</v>
      </c>
      <c r="Q32" s="247"/>
      <c r="R32" s="328">
        <v>-6241</v>
      </c>
      <c r="S32" s="239"/>
      <c r="T32" s="328">
        <v>215960</v>
      </c>
      <c r="U32" s="239"/>
      <c r="V32" s="229">
        <v>0</v>
      </c>
      <c r="W32" s="225"/>
      <c r="X32" s="249">
        <f>SUM(N32:V32)</f>
        <v>209719</v>
      </c>
      <c r="Y32" s="230"/>
      <c r="Z32" s="249">
        <f>SUM(D32:L32,X32)</f>
        <v>209719</v>
      </c>
      <c r="AA32" s="221"/>
      <c r="AB32" s="286">
        <v>0</v>
      </c>
      <c r="AC32" s="230"/>
      <c r="AD32" s="249">
        <f>+Z32+AB32</f>
        <v>209719</v>
      </c>
    </row>
    <row r="33" spans="1:31" s="204" customFormat="1" ht="18" customHeight="1">
      <c r="A33" s="217" t="s">
        <v>187</v>
      </c>
      <c r="B33" s="213"/>
      <c r="C33" s="213"/>
      <c r="D33" s="229">
        <f>SUM(D31:D32)</f>
        <v>0</v>
      </c>
      <c r="E33" s="250"/>
      <c r="F33" s="253">
        <f>SUM(F31:F32)</f>
        <v>0</v>
      </c>
      <c r="G33" s="214"/>
      <c r="H33" s="229">
        <f>SUM(H31:H32)</f>
        <v>0</v>
      </c>
      <c r="I33" s="239"/>
      <c r="J33" s="229">
        <f>SUM(J31:J32)</f>
        <v>0</v>
      </c>
      <c r="K33" s="251"/>
      <c r="L33" s="328">
        <f>SUM(L31:L32)</f>
        <v>6310839</v>
      </c>
      <c r="M33" s="251"/>
      <c r="N33" s="253">
        <f>SUM(N31:N32)</f>
        <v>0</v>
      </c>
      <c r="O33" s="239"/>
      <c r="P33" s="229">
        <f>SUM(P31:P32)</f>
        <v>0</v>
      </c>
      <c r="Q33" s="239"/>
      <c r="R33" s="328">
        <f>SUM(R31:R32)</f>
        <v>-6241</v>
      </c>
      <c r="S33" s="239"/>
      <c r="T33" s="249">
        <f>SUM(T31:T32)</f>
        <v>215960</v>
      </c>
      <c r="U33" s="239"/>
      <c r="V33" s="229">
        <f>SUM(V31:V32)</f>
        <v>0</v>
      </c>
      <c r="W33" s="239"/>
      <c r="X33" s="249">
        <f>SUM(X31:X32)</f>
        <v>209719</v>
      </c>
      <c r="Y33" s="252"/>
      <c r="Z33" s="252">
        <f>SUM(Z31:Z32)</f>
        <v>6520558</v>
      </c>
      <c r="AA33" s="252"/>
      <c r="AB33" s="252">
        <f>SUM(AB31:AB32)</f>
        <v>704</v>
      </c>
      <c r="AC33" s="252"/>
      <c r="AD33" s="252">
        <f>SUM(AD31:AD32)</f>
        <v>6521262</v>
      </c>
    </row>
    <row r="34" spans="1:31" s="204" customFormat="1" ht="18" customHeight="1" thickBot="1">
      <c r="A34" s="217" t="s">
        <v>195</v>
      </c>
      <c r="B34" s="213"/>
      <c r="C34" s="213"/>
      <c r="D34" s="254">
        <f>SUM(D14,D28,D33)</f>
        <v>2973926</v>
      </c>
      <c r="E34" s="227"/>
      <c r="F34" s="254">
        <f>SUM(F14,F28,F33)</f>
        <v>22506296</v>
      </c>
      <c r="G34" s="227"/>
      <c r="H34" s="255">
        <f>SUM(H14,H28,H33)</f>
        <v>-669657</v>
      </c>
      <c r="I34" s="227"/>
      <c r="J34" s="254">
        <f>SUM(J14,J28,J33)</f>
        <v>500000</v>
      </c>
      <c r="K34" s="227"/>
      <c r="L34" s="254">
        <f>SUM(L14,L28,L33)</f>
        <v>50303959</v>
      </c>
      <c r="M34" s="227"/>
      <c r="N34" s="254">
        <f>SUM(N14,N28,N33)</f>
        <v>95710</v>
      </c>
      <c r="O34" s="227"/>
      <c r="P34" s="254">
        <f>SUM(P14,P28,P33)</f>
        <v>161187</v>
      </c>
      <c r="Q34" s="227"/>
      <c r="R34" s="254">
        <f>SUM(R14,R28,R33)</f>
        <v>4654</v>
      </c>
      <c r="S34" s="227"/>
      <c r="T34" s="256">
        <f>SUM(T14,T28,T33)</f>
        <v>-301402</v>
      </c>
      <c r="U34" s="239"/>
      <c r="V34" s="254">
        <f>SUM(V14,V28,V33)</f>
        <v>36424</v>
      </c>
      <c r="W34" s="227"/>
      <c r="X34" s="256">
        <f>SUM(X14,X28,X33)</f>
        <v>-3427</v>
      </c>
      <c r="Y34" s="227"/>
      <c r="Z34" s="254">
        <f>SUM(Z14,Z28,Z33)</f>
        <v>75611097</v>
      </c>
      <c r="AA34" s="227"/>
      <c r="AB34" s="254">
        <f>SUM(AB14,AB28,AB33)</f>
        <v>125909</v>
      </c>
      <c r="AC34" s="227"/>
      <c r="AD34" s="254">
        <f>SUM(AD14,AD28,AD33)</f>
        <v>75737006</v>
      </c>
      <c r="AE34" s="257"/>
    </row>
    <row r="35" spans="1:31" s="204" customFormat="1" ht="18" customHeight="1" thickTop="1">
      <c r="A35" s="217"/>
      <c r="B35" s="213"/>
      <c r="C35" s="213"/>
      <c r="D35" s="227"/>
      <c r="E35" s="227"/>
      <c r="F35" s="227"/>
      <c r="G35" s="227"/>
      <c r="H35" s="227"/>
      <c r="I35" s="227"/>
      <c r="J35" s="227"/>
      <c r="K35" s="227"/>
      <c r="L35" s="227"/>
      <c r="M35" s="227"/>
      <c r="N35" s="227"/>
      <c r="O35" s="227"/>
      <c r="P35" s="227"/>
      <c r="Q35" s="227"/>
      <c r="R35" s="227"/>
      <c r="S35" s="227"/>
      <c r="T35" s="227"/>
      <c r="U35" s="227"/>
      <c r="V35" s="227"/>
      <c r="W35" s="227"/>
      <c r="X35" s="227"/>
      <c r="Y35" s="227"/>
      <c r="Z35" s="227"/>
      <c r="AA35" s="227"/>
      <c r="AB35" s="227"/>
      <c r="AC35" s="227"/>
      <c r="AD35" s="227"/>
      <c r="AE35" s="257"/>
    </row>
    <row r="36" spans="1:31" s="204" customFormat="1" ht="18" customHeight="1">
      <c r="A36" s="217"/>
      <c r="B36" s="213"/>
      <c r="C36" s="213"/>
      <c r="D36" s="227"/>
      <c r="E36" s="227"/>
      <c r="F36" s="227"/>
      <c r="G36" s="227"/>
      <c r="H36" s="227"/>
      <c r="I36" s="227"/>
      <c r="J36" s="227"/>
      <c r="K36" s="227"/>
      <c r="L36" s="227"/>
      <c r="M36" s="227"/>
      <c r="N36" s="227"/>
      <c r="O36" s="227"/>
      <c r="P36" s="227"/>
      <c r="Q36" s="227"/>
      <c r="R36" s="227"/>
      <c r="S36" s="227"/>
      <c r="T36" s="227"/>
      <c r="U36" s="227"/>
      <c r="V36" s="227"/>
      <c r="W36" s="227"/>
      <c r="X36" s="227"/>
      <c r="Y36" s="227"/>
      <c r="Z36" s="227"/>
      <c r="AA36" s="227"/>
      <c r="AB36" s="227"/>
      <c r="AC36" s="227"/>
      <c r="AD36" s="227"/>
      <c r="AE36" s="257"/>
    </row>
    <row r="37" spans="1:31" s="204" customFormat="1" ht="18" customHeight="1">
      <c r="A37" s="217"/>
      <c r="B37" s="213"/>
      <c r="C37" s="213"/>
      <c r="D37" s="227"/>
      <c r="E37" s="227"/>
      <c r="F37" s="227"/>
      <c r="G37" s="227"/>
      <c r="H37" s="227"/>
      <c r="I37" s="227"/>
      <c r="J37" s="227"/>
      <c r="K37" s="227"/>
      <c r="L37" s="227"/>
      <c r="M37" s="227"/>
      <c r="N37" s="227"/>
      <c r="O37" s="227"/>
      <c r="P37" s="227"/>
      <c r="Q37" s="227"/>
      <c r="R37" s="251"/>
      <c r="S37" s="227"/>
      <c r="T37" s="251"/>
      <c r="U37" s="258"/>
      <c r="V37" s="259"/>
      <c r="W37" s="227"/>
      <c r="X37" s="227"/>
      <c r="Y37" s="227"/>
      <c r="Z37" s="227"/>
      <c r="AA37" s="227"/>
      <c r="AB37" s="227"/>
      <c r="AC37" s="227"/>
      <c r="AD37" s="227"/>
      <c r="AE37" s="257"/>
    </row>
    <row r="38" spans="1:31" ht="18" customHeight="1">
      <c r="B38" s="185"/>
      <c r="C38" s="185"/>
      <c r="D38" s="185"/>
      <c r="T38" s="262"/>
      <c r="U38" s="258"/>
      <c r="V38" s="259"/>
    </row>
    <row r="39" spans="1:31" ht="20.25" customHeight="1">
      <c r="T39" s="262"/>
      <c r="U39" s="258"/>
      <c r="V39" s="259"/>
    </row>
    <row r="40" spans="1:31" ht="20.25" customHeight="1">
      <c r="T40" s="262"/>
      <c r="U40" s="262"/>
      <c r="V40" s="259"/>
    </row>
    <row r="41" spans="1:31" ht="20.25" customHeight="1"/>
    <row r="42" spans="1:31" ht="20.25" customHeight="1"/>
    <row r="43" spans="1:31" ht="20.25" customHeight="1"/>
    <row r="44" spans="1:31" ht="20.25" customHeight="1">
      <c r="T44" s="263"/>
      <c r="U44" s="263"/>
      <c r="V44" s="263"/>
      <c r="W44" s="263"/>
      <c r="X44" s="264"/>
    </row>
    <row r="45" spans="1:31" ht="20.25" customHeight="1">
      <c r="A45" s="339"/>
      <c r="B45" s="339"/>
      <c r="C45" s="339"/>
      <c r="D45" s="339"/>
      <c r="T45" s="263"/>
      <c r="U45" s="263"/>
      <c r="V45" s="264"/>
      <c r="W45" s="263"/>
      <c r="X45" s="264"/>
    </row>
    <row r="46" spans="1:31" ht="20.25" customHeight="1">
      <c r="V46" s="264"/>
      <c r="Y46" s="261"/>
    </row>
    <row r="47" spans="1:31" ht="20.25" customHeight="1"/>
    <row r="48" spans="1:31" ht="20.25" customHeight="1">
      <c r="B48" s="185"/>
      <c r="C48" s="185"/>
      <c r="D48" s="185"/>
      <c r="E48" s="185"/>
      <c r="F48" s="185"/>
      <c r="G48" s="185"/>
      <c r="H48" s="185"/>
      <c r="I48" s="185"/>
      <c r="J48" s="185"/>
      <c r="T48" s="263"/>
      <c r="U48" s="263"/>
      <c r="V48" s="263"/>
      <c r="W48" s="263"/>
      <c r="X48" s="264"/>
    </row>
    <row r="49" spans="20:25" ht="20.25" customHeight="1">
      <c r="T49" s="263"/>
      <c r="U49" s="263"/>
      <c r="V49" s="263"/>
      <c r="W49" s="263"/>
      <c r="X49" s="264"/>
    </row>
    <row r="50" spans="20:25" ht="20.25" customHeight="1">
      <c r="T50" s="263"/>
      <c r="U50" s="263"/>
      <c r="V50" s="263"/>
      <c r="W50" s="263"/>
      <c r="X50" s="264"/>
    </row>
    <row r="51" spans="20:25" ht="20.25" customHeight="1">
      <c r="V51" s="264"/>
      <c r="Y51" s="261"/>
    </row>
    <row r="52" spans="20:25" ht="20.25" customHeight="1">
      <c r="V52" s="264"/>
      <c r="Y52" s="261"/>
    </row>
    <row r="53" spans="20:25" ht="20.25" customHeight="1">
      <c r="V53" s="264"/>
      <c r="Y53" s="261"/>
    </row>
  </sheetData>
  <mergeCells count="9">
    <mergeCell ref="A45:D45"/>
    <mergeCell ref="J8:L8"/>
    <mergeCell ref="A1:AD1"/>
    <mergeCell ref="A2:AD2"/>
    <mergeCell ref="A3:AD3"/>
    <mergeCell ref="A4:AD4"/>
    <mergeCell ref="A5:AD5"/>
    <mergeCell ref="A6:AD6"/>
    <mergeCell ref="N8:X8"/>
  </mergeCells>
  <pageMargins left="0.8" right="0.2" top="1" bottom="0.8" header="0.5" footer="0.5"/>
  <pageSetup paperSize="9" scale="53" firstPageNumber="9" orientation="landscape" useFirstPageNumber="1" r:id="rId1"/>
  <headerFooter alignWithMargins="0">
    <oddFooter>&amp;LThe accompanying notes form an integral part of the interim financial statements.
&amp;C&amp;P</oddFooter>
  </headerFooter>
  <customProperties>
    <customPr name="EpmWorksheetKeyString_GUI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5"/>
  <dimension ref="A1:X44"/>
  <sheetViews>
    <sheetView showGridLines="0" view="pageBreakPreview" zoomScale="70" zoomScaleNormal="70" zoomScaleSheetLayoutView="70" workbookViewId="0">
      <selection activeCell="D14" sqref="D14"/>
    </sheetView>
  </sheetViews>
  <sheetFormatPr defaultColWidth="9.453125" defaultRowHeight="20.25" customHeight="1"/>
  <cols>
    <col min="1" max="1" width="60.54296875" style="4" customWidth="1"/>
    <col min="2" max="2" width="9.54296875" style="5" customWidth="1"/>
    <col min="3" max="3" width="12.453125" style="14" customWidth="1"/>
    <col min="4" max="4" width="1.453125" style="14" customWidth="1"/>
    <col min="5" max="5" width="12.453125" style="14" customWidth="1"/>
    <col min="6" max="6" width="1.453125" style="14" customWidth="1"/>
    <col min="7" max="7" width="12.453125" style="14" customWidth="1"/>
    <col min="8" max="8" width="1.453125" style="14" customWidth="1"/>
    <col min="9" max="9" width="14.453125" style="14" customWidth="1"/>
    <col min="10" max="10" width="1.453125" style="14" customWidth="1"/>
    <col min="11" max="11" width="12.453125" style="14" customWidth="1"/>
    <col min="12" max="12" width="1.453125" style="14" customWidth="1"/>
    <col min="13" max="13" width="12.453125" style="14" customWidth="1"/>
    <col min="14" max="14" width="1.453125" style="14" customWidth="1"/>
    <col min="15" max="15" width="12.453125" style="14" customWidth="1"/>
    <col min="16" max="16" width="1.453125" style="14" customWidth="1"/>
    <col min="17" max="17" width="21.81640625" style="14" customWidth="1"/>
    <col min="18" max="18" width="1.453125" style="14" customWidth="1"/>
    <col min="19" max="19" width="12.453125" style="14" customWidth="1"/>
    <col min="20" max="20" width="1.453125" style="14" customWidth="1"/>
    <col min="21" max="21" width="13.54296875" style="14" customWidth="1"/>
    <col min="22" max="16384" width="9.453125" style="4"/>
  </cols>
  <sheetData>
    <row r="1" spans="1:24" s="11" customFormat="1" ht="20.25" customHeight="1">
      <c r="A1" s="335" t="s">
        <v>0</v>
      </c>
      <c r="B1" s="335"/>
      <c r="C1" s="335"/>
      <c r="D1" s="335"/>
      <c r="E1" s="335"/>
      <c r="F1" s="335"/>
      <c r="G1" s="335"/>
      <c r="H1" s="335"/>
      <c r="I1" s="335"/>
      <c r="J1" s="335"/>
      <c r="K1" s="335"/>
      <c r="L1" s="335"/>
      <c r="M1" s="335"/>
      <c r="N1" s="335"/>
      <c r="O1" s="335"/>
      <c r="P1" s="335"/>
      <c r="Q1" s="335"/>
      <c r="R1" s="335"/>
      <c r="S1" s="335"/>
      <c r="T1" s="335"/>
      <c r="U1" s="335"/>
    </row>
    <row r="2" spans="1:24" s="11" customFormat="1" ht="20.25" customHeight="1">
      <c r="A2" s="335" t="s">
        <v>189</v>
      </c>
      <c r="B2" s="335"/>
      <c r="C2" s="335"/>
      <c r="D2" s="335"/>
      <c r="E2" s="335"/>
      <c r="F2" s="335"/>
      <c r="G2" s="335"/>
      <c r="H2" s="335"/>
      <c r="I2" s="335"/>
      <c r="J2" s="335"/>
      <c r="K2" s="335"/>
      <c r="L2" s="335"/>
      <c r="M2" s="335"/>
      <c r="N2" s="335"/>
      <c r="O2" s="335"/>
      <c r="P2" s="335"/>
      <c r="Q2" s="335"/>
      <c r="R2" s="335"/>
      <c r="S2" s="335"/>
      <c r="T2" s="335"/>
      <c r="U2" s="335"/>
    </row>
    <row r="3" spans="1:24" s="11" customFormat="1" ht="20.25" customHeight="1">
      <c r="A3" s="335" t="s">
        <v>196</v>
      </c>
      <c r="B3" s="335"/>
      <c r="C3" s="335"/>
      <c r="D3" s="335"/>
      <c r="E3" s="335"/>
      <c r="F3" s="335"/>
      <c r="G3" s="335"/>
      <c r="H3" s="335"/>
      <c r="I3" s="335"/>
      <c r="J3" s="335"/>
      <c r="K3" s="335"/>
      <c r="L3" s="335"/>
      <c r="M3" s="335"/>
      <c r="N3" s="335"/>
      <c r="O3" s="335"/>
      <c r="P3" s="335"/>
      <c r="Q3" s="335"/>
      <c r="R3" s="335"/>
      <c r="S3" s="335"/>
      <c r="T3" s="335"/>
      <c r="U3" s="335"/>
    </row>
    <row r="4" spans="1:24" s="11" customFormat="1" ht="20.25" customHeight="1">
      <c r="A4" s="335" t="s">
        <v>93</v>
      </c>
      <c r="B4" s="335"/>
      <c r="C4" s="335"/>
      <c r="D4" s="335"/>
      <c r="E4" s="335"/>
      <c r="F4" s="335"/>
      <c r="G4" s="335"/>
      <c r="H4" s="335"/>
      <c r="I4" s="335"/>
      <c r="J4" s="335"/>
      <c r="K4" s="335"/>
      <c r="L4" s="335"/>
      <c r="M4" s="335"/>
      <c r="N4" s="335"/>
      <c r="O4" s="335"/>
      <c r="P4" s="335"/>
      <c r="Q4" s="335"/>
      <c r="R4" s="335"/>
      <c r="S4" s="335"/>
      <c r="T4" s="335"/>
      <c r="U4" s="335"/>
    </row>
    <row r="5" spans="1:24" s="11" customFormat="1" ht="20.25" customHeight="1">
      <c r="A5" s="335" t="s">
        <v>94</v>
      </c>
      <c r="B5" s="335"/>
      <c r="C5" s="335"/>
      <c r="D5" s="335"/>
      <c r="E5" s="335"/>
      <c r="F5" s="335"/>
      <c r="G5" s="335"/>
      <c r="H5" s="335"/>
      <c r="I5" s="335"/>
      <c r="J5" s="335"/>
      <c r="K5" s="335"/>
      <c r="L5" s="335"/>
      <c r="M5" s="335"/>
      <c r="N5" s="335"/>
      <c r="O5" s="335"/>
      <c r="P5" s="335"/>
      <c r="Q5" s="335"/>
      <c r="R5" s="335"/>
      <c r="S5" s="335"/>
      <c r="T5" s="335"/>
      <c r="U5" s="335"/>
    </row>
    <row r="6" spans="1:24" s="11" customFormat="1" ht="20.25" customHeight="1">
      <c r="A6" s="336" t="s">
        <v>3</v>
      </c>
      <c r="B6" s="336"/>
      <c r="C6" s="336"/>
      <c r="D6" s="336"/>
      <c r="E6" s="336"/>
      <c r="F6" s="336"/>
      <c r="G6" s="336"/>
      <c r="H6" s="336"/>
      <c r="I6" s="336"/>
      <c r="J6" s="336"/>
      <c r="K6" s="336"/>
      <c r="L6" s="336"/>
      <c r="M6" s="336"/>
      <c r="N6" s="336"/>
      <c r="O6" s="336"/>
      <c r="P6" s="336"/>
      <c r="Q6" s="336"/>
      <c r="R6" s="336"/>
      <c r="S6" s="336"/>
      <c r="T6" s="336"/>
      <c r="U6" s="336"/>
    </row>
    <row r="7" spans="1:24" s="11" customFormat="1" ht="6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</row>
    <row r="8" spans="1:24" ht="18" customHeight="1">
      <c r="A8" s="2"/>
      <c r="B8" s="2"/>
      <c r="C8" s="4"/>
      <c r="D8" s="6"/>
      <c r="E8" s="6"/>
      <c r="F8" s="6"/>
      <c r="G8" s="338" t="s">
        <v>138</v>
      </c>
      <c r="H8" s="338"/>
      <c r="I8" s="338"/>
      <c r="J8" s="6"/>
      <c r="K8" s="338" t="s">
        <v>87</v>
      </c>
      <c r="L8" s="338"/>
      <c r="M8" s="338"/>
      <c r="N8" s="338"/>
      <c r="O8" s="338"/>
      <c r="P8" s="338"/>
      <c r="Q8" s="338"/>
      <c r="R8" s="338"/>
      <c r="S8" s="338"/>
      <c r="T8" s="6"/>
      <c r="U8" s="4"/>
    </row>
    <row r="9" spans="1:24" ht="18" customHeight="1">
      <c r="A9" s="2"/>
      <c r="B9" s="2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 t="s">
        <v>197</v>
      </c>
      <c r="R9" s="6"/>
      <c r="S9" s="6"/>
      <c r="T9" s="6"/>
      <c r="U9" s="4"/>
    </row>
    <row r="10" spans="1:24" ht="18" customHeight="1">
      <c r="A10" s="2"/>
      <c r="B10" s="2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186" t="s">
        <v>198</v>
      </c>
      <c r="R10" s="6"/>
      <c r="S10" s="6" t="s">
        <v>199</v>
      </c>
      <c r="T10" s="6"/>
      <c r="U10" s="6"/>
    </row>
    <row r="11" spans="1:24" ht="18" customHeight="1">
      <c r="A11" s="5"/>
      <c r="C11" s="6" t="s">
        <v>139</v>
      </c>
      <c r="D11" s="6"/>
      <c r="E11" s="4"/>
      <c r="F11" s="6"/>
      <c r="G11" s="4"/>
      <c r="J11" s="6"/>
      <c r="K11" s="6" t="s">
        <v>200</v>
      </c>
      <c r="L11" s="6"/>
      <c r="M11" s="6" t="s">
        <v>201</v>
      </c>
      <c r="N11" s="6"/>
      <c r="O11" s="6"/>
      <c r="P11" s="6"/>
      <c r="Q11" s="6" t="s">
        <v>202</v>
      </c>
      <c r="R11" s="6"/>
      <c r="S11" s="6" t="s">
        <v>203</v>
      </c>
      <c r="T11" s="6"/>
      <c r="U11" s="6" t="s">
        <v>204</v>
      </c>
    </row>
    <row r="12" spans="1:24" ht="18" customHeight="1">
      <c r="A12" s="5"/>
      <c r="C12" s="6" t="s">
        <v>143</v>
      </c>
      <c r="D12" s="6"/>
      <c r="E12" s="6" t="s">
        <v>152</v>
      </c>
      <c r="F12" s="6"/>
      <c r="G12" s="6" t="s">
        <v>154</v>
      </c>
      <c r="J12" s="6"/>
      <c r="K12" s="6" t="s">
        <v>205</v>
      </c>
      <c r="L12" s="6"/>
      <c r="M12" s="79" t="s">
        <v>157</v>
      </c>
      <c r="N12" s="6"/>
      <c r="O12" s="6" t="s">
        <v>160</v>
      </c>
      <c r="P12" s="6"/>
      <c r="Q12" s="6" t="s">
        <v>206</v>
      </c>
      <c r="R12" s="6"/>
      <c r="S12" s="6" t="s">
        <v>207</v>
      </c>
      <c r="T12" s="6"/>
      <c r="U12" s="6" t="s">
        <v>161</v>
      </c>
    </row>
    <row r="13" spans="1:24" ht="18" customHeight="1">
      <c r="A13" s="5"/>
      <c r="B13" s="143" t="s">
        <v>164</v>
      </c>
      <c r="C13" s="144" t="s">
        <v>208</v>
      </c>
      <c r="D13" s="6"/>
      <c r="E13" s="144" t="s">
        <v>166</v>
      </c>
      <c r="F13" s="6"/>
      <c r="G13" s="144" t="s">
        <v>168</v>
      </c>
      <c r="H13" s="3"/>
      <c r="I13" s="144" t="s">
        <v>209</v>
      </c>
      <c r="J13" s="3"/>
      <c r="K13" s="144" t="s">
        <v>210</v>
      </c>
      <c r="L13" s="6"/>
      <c r="M13" s="117" t="s">
        <v>171</v>
      </c>
      <c r="N13" s="6"/>
      <c r="O13" s="117" t="s">
        <v>173</v>
      </c>
      <c r="P13" s="70"/>
      <c r="Q13" s="144" t="s">
        <v>211</v>
      </c>
      <c r="R13" s="6"/>
      <c r="S13" s="144" t="s">
        <v>174</v>
      </c>
      <c r="T13" s="3"/>
      <c r="U13" s="116" t="s">
        <v>174</v>
      </c>
    </row>
    <row r="14" spans="1:24" ht="18" customHeight="1">
      <c r="A14" s="70"/>
      <c r="B14" s="143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</row>
    <row r="15" spans="1:24" ht="18" customHeight="1">
      <c r="A15" s="10" t="s">
        <v>177</v>
      </c>
      <c r="B15" s="143"/>
      <c r="C15" s="17">
        <v>2973554</v>
      </c>
      <c r="D15" s="89"/>
      <c r="E15" s="17">
        <v>22446531</v>
      </c>
      <c r="F15" s="17"/>
      <c r="G15" s="17">
        <v>500000</v>
      </c>
      <c r="H15" s="89"/>
      <c r="I15" s="17">
        <v>50882428</v>
      </c>
      <c r="J15" s="89"/>
      <c r="K15" s="17">
        <v>146535</v>
      </c>
      <c r="L15" s="17"/>
      <c r="M15" s="17">
        <v>161187</v>
      </c>
      <c r="N15" s="17"/>
      <c r="O15" s="17">
        <v>16556</v>
      </c>
      <c r="P15" s="17"/>
      <c r="Q15" s="17">
        <v>-893150</v>
      </c>
      <c r="R15" s="17"/>
      <c r="S15" s="119">
        <f>SUM(K15:Q15)</f>
        <v>-568872</v>
      </c>
      <c r="T15" s="17"/>
      <c r="U15" s="121">
        <f>SUM(C15:I15,S15)</f>
        <v>76233641</v>
      </c>
      <c r="X15" s="142"/>
    </row>
    <row r="16" spans="1:24" ht="18" customHeight="1">
      <c r="A16" s="10" t="s">
        <v>212</v>
      </c>
      <c r="B16" s="2"/>
      <c r="C16" s="8"/>
      <c r="D16" s="9"/>
      <c r="E16" s="8"/>
      <c r="F16" s="8"/>
      <c r="G16" s="8"/>
      <c r="H16" s="9"/>
      <c r="I16" s="8"/>
      <c r="J16" s="9"/>
      <c r="K16" s="8"/>
      <c r="L16" s="17"/>
      <c r="M16" s="8"/>
      <c r="N16" s="17"/>
      <c r="O16" s="17"/>
      <c r="P16" s="17"/>
      <c r="Q16" s="17"/>
      <c r="R16" s="17"/>
      <c r="S16" s="17"/>
      <c r="T16" s="8"/>
      <c r="U16" s="8"/>
      <c r="X16" s="142"/>
    </row>
    <row r="17" spans="1:24" ht="18" customHeight="1">
      <c r="A17" s="11" t="s">
        <v>182</v>
      </c>
      <c r="B17" s="2">
        <v>13</v>
      </c>
      <c r="C17" s="297">
        <v>0</v>
      </c>
      <c r="D17" s="298"/>
      <c r="E17" s="297">
        <v>0</v>
      </c>
      <c r="F17" s="299"/>
      <c r="G17" s="297">
        <v>0</v>
      </c>
      <c r="H17" s="8"/>
      <c r="I17" s="297">
        <v>0</v>
      </c>
      <c r="J17" s="82"/>
      <c r="K17" s="83">
        <v>3223</v>
      </c>
      <c r="L17" s="83"/>
      <c r="M17" s="302">
        <v>0</v>
      </c>
      <c r="N17" s="302"/>
      <c r="O17" s="302">
        <v>0</v>
      </c>
      <c r="P17" s="8"/>
      <c r="Q17" s="297">
        <v>0</v>
      </c>
      <c r="R17" s="8"/>
      <c r="S17" s="72">
        <f>SUM(K17:M17)</f>
        <v>3223</v>
      </c>
      <c r="T17" s="8"/>
      <c r="U17" s="121">
        <f>SUM(C17:I17,S17)</f>
        <v>3223</v>
      </c>
      <c r="X17" s="142"/>
    </row>
    <row r="18" spans="1:24" ht="18" customHeight="1">
      <c r="A18" s="12" t="s">
        <v>183</v>
      </c>
      <c r="B18" s="2">
        <v>17</v>
      </c>
      <c r="C18" s="300">
        <v>0</v>
      </c>
      <c r="D18" s="298"/>
      <c r="E18" s="300">
        <v>0</v>
      </c>
      <c r="F18" s="299"/>
      <c r="G18" s="297">
        <v>0</v>
      </c>
      <c r="H18" s="8"/>
      <c r="I18" s="97">
        <v>-10942092</v>
      </c>
      <c r="J18" s="82"/>
      <c r="K18" s="300">
        <v>0</v>
      </c>
      <c r="L18" s="81"/>
      <c r="M18" s="302">
        <v>0</v>
      </c>
      <c r="N18" s="302"/>
      <c r="O18" s="302">
        <v>0</v>
      </c>
      <c r="P18" s="15"/>
      <c r="Q18" s="300">
        <v>0</v>
      </c>
      <c r="R18" s="15"/>
      <c r="S18" s="300">
        <v>0</v>
      </c>
      <c r="T18" s="16"/>
      <c r="U18" s="122">
        <f>SUM(C18:I18,S18)</f>
        <v>-10942092</v>
      </c>
      <c r="X18" s="142"/>
    </row>
    <row r="19" spans="1:24" ht="18" customHeight="1">
      <c r="A19" s="10" t="s">
        <v>213</v>
      </c>
      <c r="B19" s="2"/>
      <c r="C19" s="301">
        <f>SUM(C17:C18)</f>
        <v>0</v>
      </c>
      <c r="D19" s="298"/>
      <c r="E19" s="301">
        <f>SUM(E17:E18)</f>
        <v>0</v>
      </c>
      <c r="F19" s="297"/>
      <c r="G19" s="301">
        <f>SUM(G17:G18)</f>
        <v>0</v>
      </c>
      <c r="H19" s="9"/>
      <c r="I19" s="97">
        <f>SUM(I17:I18)</f>
        <v>-10942092</v>
      </c>
      <c r="J19" s="9"/>
      <c r="K19" s="97">
        <f>SUM(K17:K18)</f>
        <v>3223</v>
      </c>
      <c r="L19" s="17"/>
      <c r="M19" s="303">
        <v>0</v>
      </c>
      <c r="N19" s="302"/>
      <c r="O19" s="303">
        <f>SUM(O17:O18)</f>
        <v>0</v>
      </c>
      <c r="P19" s="17"/>
      <c r="Q19" s="301">
        <f>SUM(Q17:Q18)</f>
        <v>0</v>
      </c>
      <c r="R19" s="17"/>
      <c r="S19" s="97">
        <f>SUM(S17:S18)</f>
        <v>3223</v>
      </c>
      <c r="T19" s="8"/>
      <c r="U19" s="97">
        <f>SUM(U17:U18)</f>
        <v>-10938869</v>
      </c>
      <c r="X19" s="142"/>
    </row>
    <row r="20" spans="1:24" ht="18" customHeight="1">
      <c r="A20" s="13"/>
      <c r="B20" s="7"/>
      <c r="C20" s="299"/>
      <c r="D20" s="299"/>
      <c r="E20" s="299"/>
      <c r="F20" s="299"/>
      <c r="G20" s="299"/>
      <c r="H20" s="9"/>
      <c r="I20" s="8"/>
      <c r="J20" s="9"/>
      <c r="K20" s="8"/>
      <c r="L20" s="8"/>
      <c r="M20" s="304"/>
      <c r="N20" s="302"/>
      <c r="O20" s="304"/>
      <c r="P20" s="8"/>
      <c r="Q20" s="299"/>
      <c r="R20" s="8"/>
      <c r="S20" s="8"/>
      <c r="T20" s="8"/>
      <c r="U20" s="8"/>
      <c r="X20" s="142"/>
    </row>
    <row r="21" spans="1:24" ht="18" customHeight="1">
      <c r="A21" s="10" t="s">
        <v>185</v>
      </c>
      <c r="B21" s="2"/>
      <c r="C21" s="299"/>
      <c r="D21" s="299"/>
      <c r="E21" s="195"/>
      <c r="F21" s="195"/>
      <c r="G21" s="299"/>
      <c r="H21" s="8"/>
      <c r="I21" s="16"/>
      <c r="J21" s="8"/>
      <c r="K21" s="16"/>
      <c r="L21" s="16"/>
      <c r="M21" s="304"/>
      <c r="N21" s="302"/>
      <c r="O21" s="304"/>
      <c r="P21" s="16"/>
      <c r="Q21" s="16"/>
      <c r="R21" s="16"/>
      <c r="S21" s="16"/>
      <c r="T21" s="16"/>
      <c r="U21" s="16"/>
      <c r="X21" s="142"/>
    </row>
    <row r="22" spans="1:24" ht="18" customHeight="1">
      <c r="A22" s="11" t="s">
        <v>186</v>
      </c>
      <c r="B22" s="2"/>
      <c r="C22" s="297">
        <v>0</v>
      </c>
      <c r="D22" s="298"/>
      <c r="E22" s="297">
        <v>0</v>
      </c>
      <c r="F22" s="299"/>
      <c r="G22" s="297">
        <v>0</v>
      </c>
      <c r="H22" s="8"/>
      <c r="I22" s="305">
        <v>6643889</v>
      </c>
      <c r="J22" s="82"/>
      <c r="K22" s="297">
        <v>0</v>
      </c>
      <c r="L22" s="83"/>
      <c r="M22" s="302">
        <v>0</v>
      </c>
      <c r="N22" s="302"/>
      <c r="O22" s="302">
        <v>0</v>
      </c>
      <c r="P22" s="8"/>
      <c r="Q22" s="297">
        <v>0</v>
      </c>
      <c r="R22" s="8"/>
      <c r="S22" s="297">
        <f>SUM(K22:Q22)</f>
        <v>0</v>
      </c>
      <c r="T22" s="8"/>
      <c r="U22" s="121">
        <f>SUM(C22+E22+G22+I22+S22)</f>
        <v>6643889</v>
      </c>
      <c r="X22" s="142"/>
    </row>
    <row r="23" spans="1:24" ht="18" customHeight="1">
      <c r="A23" s="11" t="s">
        <v>125</v>
      </c>
      <c r="B23" s="2"/>
      <c r="C23" s="300">
        <v>0</v>
      </c>
      <c r="D23" s="298"/>
      <c r="E23" s="300">
        <v>0</v>
      </c>
      <c r="F23" s="299"/>
      <c r="G23" s="297">
        <v>0</v>
      </c>
      <c r="H23" s="8"/>
      <c r="I23" s="297">
        <v>0</v>
      </c>
      <c r="J23" s="82"/>
      <c r="K23" s="300">
        <v>0</v>
      </c>
      <c r="L23" s="81"/>
      <c r="M23" s="302">
        <v>0</v>
      </c>
      <c r="N23" s="302"/>
      <c r="O23" s="302">
        <v>0</v>
      </c>
      <c r="P23" s="15"/>
      <c r="Q23" s="308">
        <v>262838</v>
      </c>
      <c r="R23" s="15"/>
      <c r="S23" s="308">
        <f>SUM(K23:Q23)</f>
        <v>262838</v>
      </c>
      <c r="T23" s="16"/>
      <c r="U23" s="122">
        <f>SUM(C23+E23+G23+I23+S23)</f>
        <v>262838</v>
      </c>
      <c r="X23" s="142"/>
    </row>
    <row r="24" spans="1:24" ht="18" customHeight="1">
      <c r="A24" s="10" t="s">
        <v>187</v>
      </c>
      <c r="B24" s="143"/>
      <c r="C24" s="301">
        <f>SUM(C22:C23)</f>
        <v>0</v>
      </c>
      <c r="D24" s="298"/>
      <c r="E24" s="301">
        <f>SUM(E22:E23)</f>
        <v>0</v>
      </c>
      <c r="F24" s="297"/>
      <c r="G24" s="301">
        <f>SUM(G22:G23)</f>
        <v>0</v>
      </c>
      <c r="H24" s="8"/>
      <c r="I24" s="145">
        <f>SUM(I22:I23)</f>
        <v>6643889</v>
      </c>
      <c r="J24" s="8"/>
      <c r="K24" s="301">
        <f>SUM(K22:K23)</f>
        <v>0</v>
      </c>
      <c r="L24" s="297"/>
      <c r="M24" s="303">
        <f>SUM(M22:M23)</f>
        <v>0</v>
      </c>
      <c r="N24" s="302"/>
      <c r="O24" s="303">
        <f>SUM(O22:O23)</f>
        <v>0</v>
      </c>
      <c r="P24" s="15"/>
      <c r="Q24" s="310">
        <f>SUM(Q22:Q23)</f>
        <v>262838</v>
      </c>
      <c r="R24" s="15"/>
      <c r="S24" s="310">
        <f>SUM(S22:S23)</f>
        <v>262838</v>
      </c>
      <c r="T24" s="16"/>
      <c r="U24" s="145">
        <f>SUM(U22:U23)</f>
        <v>6906727</v>
      </c>
      <c r="X24" s="142"/>
    </row>
    <row r="25" spans="1:24" ht="18" customHeight="1" thickBot="1">
      <c r="A25" s="10" t="s">
        <v>188</v>
      </c>
      <c r="B25" s="143"/>
      <c r="C25" s="106">
        <f>C15+C19+C24</f>
        <v>2973554</v>
      </c>
      <c r="D25" s="107"/>
      <c r="E25" s="106">
        <f>E15+E19+E24</f>
        <v>22446531</v>
      </c>
      <c r="F25" s="107"/>
      <c r="G25" s="106">
        <f>G15+G19+G24</f>
        <v>500000</v>
      </c>
      <c r="H25" s="108"/>
      <c r="I25" s="106">
        <f>I15+I19+I24</f>
        <v>46584225</v>
      </c>
      <c r="J25" s="8"/>
      <c r="K25" s="106">
        <f>K15+K19+K24</f>
        <v>149758</v>
      </c>
      <c r="L25" s="17"/>
      <c r="M25" s="106">
        <f>M15+M19+M24</f>
        <v>161187</v>
      </c>
      <c r="N25" s="302"/>
      <c r="O25" s="106">
        <f>O15+O19+O24</f>
        <v>16556</v>
      </c>
      <c r="P25" s="17"/>
      <c r="Q25" s="106">
        <f>Q15+Q19+Q24</f>
        <v>-630312</v>
      </c>
      <c r="R25" s="17"/>
      <c r="S25" s="106">
        <f>S15+S19+S24</f>
        <v>-302811</v>
      </c>
      <c r="T25" s="8"/>
      <c r="U25" s="106">
        <f>U15+U19+U24</f>
        <v>72201499</v>
      </c>
      <c r="X25" s="142"/>
    </row>
    <row r="26" spans="1:24" ht="18" customHeight="1" thickTop="1">
      <c r="N26" s="302"/>
      <c r="U26" s="123"/>
    </row>
    <row r="27" spans="1:24" ht="18" customHeight="1">
      <c r="N27" s="302"/>
      <c r="U27" s="146"/>
    </row>
    <row r="28" spans="1:24" ht="18" customHeight="1">
      <c r="N28" s="302"/>
    </row>
    <row r="29" spans="1:24" ht="18" customHeight="1">
      <c r="U29" s="123"/>
    </row>
    <row r="30" spans="1:24" ht="18" customHeight="1">
      <c r="U30" s="123"/>
    </row>
    <row r="31" spans="1:24" ht="18" customHeight="1">
      <c r="U31" s="123"/>
    </row>
    <row r="32" spans="1:24" ht="18" customHeight="1">
      <c r="U32" s="123"/>
    </row>
    <row r="33" spans="1:21" ht="18" customHeight="1">
      <c r="U33" s="123"/>
    </row>
    <row r="34" spans="1:21" ht="18" customHeight="1">
      <c r="U34" s="123"/>
    </row>
    <row r="35" spans="1:21" ht="18" customHeight="1">
      <c r="U35" s="123"/>
    </row>
    <row r="36" spans="1:21" ht="18" customHeight="1">
      <c r="U36" s="123"/>
    </row>
    <row r="37" spans="1:21" ht="18" customHeight="1">
      <c r="U37" s="123"/>
    </row>
    <row r="38" spans="1:21" ht="18" customHeight="1">
      <c r="U38" s="123"/>
    </row>
    <row r="39" spans="1:21" ht="18" customHeight="1">
      <c r="A39" s="19"/>
    </row>
    <row r="40" spans="1:21" ht="18" customHeight="1"/>
    <row r="43" spans="1:21" ht="17.25" customHeight="1"/>
    <row r="44" spans="1:21" ht="17.25" customHeight="1"/>
  </sheetData>
  <mergeCells count="8">
    <mergeCell ref="G8:I8"/>
    <mergeCell ref="K8:S8"/>
    <mergeCell ref="A1:U1"/>
    <mergeCell ref="A2:U2"/>
    <mergeCell ref="A3:U3"/>
    <mergeCell ref="A4:U4"/>
    <mergeCell ref="A5:U5"/>
    <mergeCell ref="A6:U6"/>
  </mergeCells>
  <pageMargins left="0.8" right="0.2" top="1" bottom="0.8" header="0.5" footer="0.5"/>
  <pageSetup paperSize="9" scale="61" firstPageNumber="10" orientation="landscape" useFirstPageNumber="1" r:id="rId1"/>
  <headerFooter alignWithMargins="0">
    <oddFooter>&amp;LThe accompanying notes form an integral part of the interim financial statements.
&amp;C&amp;P</oddFooter>
  </headerFooter>
  <customProperties>
    <customPr name="EpmWorksheetKeyString_GUID" r:id="rId2"/>
  </customProperties>
  <ignoredErrors>
    <ignoredError sqref="U17:U18 U14" formulaRange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U44"/>
  <sheetViews>
    <sheetView showGridLines="0" view="pageBreakPreview" zoomScale="60" zoomScaleNormal="85" workbookViewId="0">
      <selection activeCell="C42" sqref="C42"/>
    </sheetView>
  </sheetViews>
  <sheetFormatPr defaultColWidth="9.453125" defaultRowHeight="13"/>
  <cols>
    <col min="1" max="1" width="60.81640625" style="193" customWidth="1"/>
    <col min="2" max="2" width="8.54296875" style="267" customWidth="1"/>
    <col min="3" max="3" width="12.453125" style="266" customWidth="1"/>
    <col min="4" max="4" width="1.453125" style="266" customWidth="1"/>
    <col min="5" max="5" width="12.453125" style="266" customWidth="1"/>
    <col min="6" max="6" width="1.453125" style="266" customWidth="1"/>
    <col min="7" max="7" width="12.453125" style="266" customWidth="1"/>
    <col min="8" max="8" width="1.453125" style="266" customWidth="1"/>
    <col min="9" max="9" width="14.81640625" style="266" customWidth="1"/>
    <col min="10" max="10" width="1.453125" style="266" customWidth="1"/>
    <col min="11" max="11" width="12.453125" style="266" customWidth="1"/>
    <col min="12" max="12" width="1.453125" style="266" customWidth="1"/>
    <col min="13" max="13" width="12.453125" style="266" customWidth="1"/>
    <col min="14" max="14" width="1.453125" style="266" customWidth="1"/>
    <col min="15" max="15" width="12.453125" style="266" customWidth="1"/>
    <col min="16" max="16" width="1.453125" style="266" customWidth="1"/>
    <col min="17" max="17" width="20.7265625" style="266" customWidth="1"/>
    <col min="18" max="18" width="1.453125" style="266" customWidth="1"/>
    <col min="19" max="19" width="12.453125" style="266" customWidth="1"/>
    <col min="20" max="20" width="1.453125" style="266" customWidth="1"/>
    <col min="21" max="21" width="13.54296875" style="266" customWidth="1"/>
    <col min="22" max="16384" width="9.453125" style="193"/>
  </cols>
  <sheetData>
    <row r="1" spans="1:21" s="149" customFormat="1" ht="20.25" customHeight="1">
      <c r="A1" s="331" t="s">
        <v>0</v>
      </c>
      <c r="B1" s="331"/>
      <c r="C1" s="331"/>
      <c r="D1" s="331"/>
      <c r="E1" s="331"/>
      <c r="F1" s="331"/>
      <c r="G1" s="331"/>
      <c r="H1" s="331"/>
      <c r="I1" s="331"/>
      <c r="J1" s="331"/>
      <c r="K1" s="331"/>
      <c r="L1" s="331"/>
      <c r="M1" s="331"/>
      <c r="N1" s="331"/>
      <c r="O1" s="331"/>
      <c r="P1" s="331"/>
      <c r="Q1" s="331"/>
      <c r="R1" s="331"/>
      <c r="S1" s="331"/>
      <c r="T1" s="331"/>
      <c r="U1" s="331"/>
    </row>
    <row r="2" spans="1:21" s="149" customFormat="1" ht="20.25" customHeight="1">
      <c r="A2" s="331" t="s">
        <v>189</v>
      </c>
      <c r="B2" s="331"/>
      <c r="C2" s="331"/>
      <c r="D2" s="331"/>
      <c r="E2" s="331"/>
      <c r="F2" s="331"/>
      <c r="G2" s="331"/>
      <c r="H2" s="331"/>
      <c r="I2" s="331"/>
      <c r="J2" s="331"/>
      <c r="K2" s="331"/>
      <c r="L2" s="331"/>
      <c r="M2" s="331"/>
      <c r="N2" s="331"/>
      <c r="O2" s="331"/>
      <c r="P2" s="331"/>
      <c r="Q2" s="331"/>
      <c r="R2" s="331"/>
      <c r="S2" s="331"/>
      <c r="T2" s="331"/>
      <c r="U2" s="331"/>
    </row>
    <row r="3" spans="1:21" s="149" customFormat="1" ht="20.25" customHeight="1">
      <c r="A3" s="331" t="s">
        <v>196</v>
      </c>
      <c r="B3" s="331"/>
      <c r="C3" s="331"/>
      <c r="D3" s="331"/>
      <c r="E3" s="331"/>
      <c r="F3" s="331"/>
      <c r="G3" s="331"/>
      <c r="H3" s="331"/>
      <c r="I3" s="331"/>
      <c r="J3" s="331"/>
      <c r="K3" s="331"/>
      <c r="L3" s="331"/>
      <c r="M3" s="331"/>
      <c r="N3" s="331"/>
      <c r="O3" s="331"/>
      <c r="P3" s="331"/>
      <c r="Q3" s="331"/>
      <c r="R3" s="331"/>
      <c r="S3" s="331"/>
      <c r="T3" s="331"/>
      <c r="U3" s="331"/>
    </row>
    <row r="4" spans="1:21" s="149" customFormat="1" ht="20.25" customHeight="1">
      <c r="A4" s="331" t="s">
        <v>93</v>
      </c>
      <c r="B4" s="331"/>
      <c r="C4" s="331"/>
      <c r="D4" s="331"/>
      <c r="E4" s="331"/>
      <c r="F4" s="331"/>
      <c r="G4" s="331"/>
      <c r="H4" s="331"/>
      <c r="I4" s="331"/>
      <c r="J4" s="331"/>
      <c r="K4" s="331"/>
      <c r="L4" s="331"/>
      <c r="M4" s="331"/>
      <c r="N4" s="331"/>
      <c r="O4" s="331"/>
      <c r="P4" s="331"/>
      <c r="Q4" s="331"/>
      <c r="R4" s="331"/>
      <c r="S4" s="331"/>
      <c r="T4" s="331"/>
      <c r="U4" s="331"/>
    </row>
    <row r="5" spans="1:21" s="149" customFormat="1" ht="20.25" customHeight="1">
      <c r="A5" s="331" t="s">
        <v>94</v>
      </c>
      <c r="B5" s="331"/>
      <c r="C5" s="331"/>
      <c r="D5" s="331"/>
      <c r="E5" s="331"/>
      <c r="F5" s="331"/>
      <c r="G5" s="331"/>
      <c r="H5" s="331"/>
      <c r="I5" s="331"/>
      <c r="J5" s="331"/>
      <c r="K5" s="331"/>
      <c r="L5" s="331"/>
      <c r="M5" s="331"/>
      <c r="N5" s="331"/>
      <c r="O5" s="331"/>
      <c r="P5" s="331"/>
      <c r="Q5" s="331"/>
      <c r="R5" s="331"/>
      <c r="S5" s="331"/>
      <c r="T5" s="331"/>
      <c r="U5" s="331"/>
    </row>
    <row r="6" spans="1:21" s="149" customFormat="1" ht="20.25" customHeight="1">
      <c r="A6" s="332" t="s">
        <v>3</v>
      </c>
      <c r="B6" s="332"/>
      <c r="C6" s="332"/>
      <c r="D6" s="332"/>
      <c r="E6" s="332"/>
      <c r="F6" s="332"/>
      <c r="G6" s="332"/>
      <c r="H6" s="332"/>
      <c r="I6" s="332"/>
      <c r="J6" s="332"/>
      <c r="K6" s="332"/>
      <c r="L6" s="332"/>
      <c r="M6" s="332"/>
      <c r="N6" s="332"/>
      <c r="O6" s="332"/>
      <c r="P6" s="332"/>
      <c r="Q6" s="332"/>
      <c r="R6" s="332"/>
      <c r="S6" s="332"/>
      <c r="T6" s="332"/>
      <c r="U6" s="332"/>
    </row>
    <row r="7" spans="1:21" s="149" customFormat="1" ht="6" customHeight="1">
      <c r="A7" s="265"/>
      <c r="B7" s="265"/>
      <c r="C7" s="265"/>
      <c r="D7" s="265"/>
      <c r="E7" s="265"/>
      <c r="F7" s="265"/>
      <c r="G7" s="265"/>
      <c r="H7" s="265"/>
      <c r="I7" s="265"/>
      <c r="J7" s="265"/>
      <c r="K7" s="265"/>
      <c r="L7" s="265"/>
      <c r="M7" s="265"/>
      <c r="N7" s="265"/>
      <c r="O7" s="265"/>
      <c r="P7" s="265"/>
      <c r="Q7" s="265"/>
      <c r="R7" s="265"/>
      <c r="S7" s="265"/>
      <c r="T7" s="265"/>
      <c r="U7" s="265"/>
    </row>
    <row r="8" spans="1:21" ht="18" customHeight="1">
      <c r="A8" s="150"/>
      <c r="B8" s="150"/>
      <c r="C8" s="193"/>
      <c r="D8" s="186"/>
      <c r="E8" s="186"/>
      <c r="F8" s="186"/>
      <c r="G8" s="343" t="s">
        <v>138</v>
      </c>
      <c r="H8" s="343"/>
      <c r="I8" s="343"/>
      <c r="J8" s="186"/>
      <c r="K8" s="343" t="s">
        <v>87</v>
      </c>
      <c r="L8" s="343"/>
      <c r="M8" s="343"/>
      <c r="N8" s="343"/>
      <c r="O8" s="343"/>
      <c r="P8" s="343"/>
      <c r="Q8" s="343"/>
      <c r="R8" s="343"/>
      <c r="S8" s="343"/>
      <c r="T8" s="186"/>
      <c r="U8" s="193"/>
    </row>
    <row r="9" spans="1:21" ht="18" customHeight="1">
      <c r="A9" s="150"/>
      <c r="B9" s="150"/>
      <c r="C9" s="193"/>
      <c r="D9" s="186"/>
      <c r="E9" s="186"/>
      <c r="F9" s="186"/>
      <c r="G9" s="186"/>
      <c r="H9" s="186"/>
      <c r="I9" s="186"/>
      <c r="J9" s="186"/>
      <c r="K9" s="186"/>
      <c r="L9" s="186"/>
      <c r="M9" s="186"/>
      <c r="N9" s="186"/>
      <c r="O9" s="186"/>
      <c r="P9" s="186"/>
      <c r="Q9" s="186" t="s">
        <v>197</v>
      </c>
      <c r="R9" s="186"/>
      <c r="S9" s="186"/>
      <c r="T9" s="186"/>
      <c r="U9" s="193"/>
    </row>
    <row r="10" spans="1:21" ht="18" customHeight="1">
      <c r="A10" s="150"/>
      <c r="B10" s="150"/>
      <c r="D10" s="186"/>
      <c r="E10" s="186"/>
      <c r="F10" s="186"/>
      <c r="G10" s="186"/>
      <c r="H10" s="186"/>
      <c r="I10" s="186"/>
      <c r="J10" s="186"/>
      <c r="K10" s="186"/>
      <c r="L10" s="186"/>
      <c r="M10" s="186"/>
      <c r="N10" s="186"/>
      <c r="O10" s="186"/>
      <c r="P10" s="186"/>
      <c r="Q10" s="186" t="s">
        <v>198</v>
      </c>
      <c r="R10" s="186"/>
      <c r="S10" s="186" t="s">
        <v>199</v>
      </c>
      <c r="T10" s="186"/>
      <c r="U10" s="186"/>
    </row>
    <row r="11" spans="1:21" ht="18" customHeight="1">
      <c r="A11" s="267"/>
      <c r="C11" s="186" t="s">
        <v>139</v>
      </c>
      <c r="D11" s="186"/>
      <c r="E11" s="193"/>
      <c r="F11" s="186"/>
      <c r="G11" s="193"/>
      <c r="J11" s="186"/>
      <c r="K11" s="186" t="s">
        <v>200</v>
      </c>
      <c r="L11" s="186"/>
      <c r="M11" s="186" t="s">
        <v>201</v>
      </c>
      <c r="N11" s="186"/>
      <c r="O11" s="186"/>
      <c r="P11" s="186"/>
      <c r="Q11" s="186" t="s">
        <v>202</v>
      </c>
      <c r="R11" s="186"/>
      <c r="S11" s="186" t="s">
        <v>203</v>
      </c>
      <c r="T11" s="186"/>
      <c r="U11" s="186" t="s">
        <v>204</v>
      </c>
    </row>
    <row r="12" spans="1:21" ht="18" customHeight="1">
      <c r="A12" s="267"/>
      <c r="C12" s="186" t="s">
        <v>143</v>
      </c>
      <c r="D12" s="186"/>
      <c r="E12" s="186" t="s">
        <v>152</v>
      </c>
      <c r="F12" s="186"/>
      <c r="G12" s="186" t="s">
        <v>154</v>
      </c>
      <c r="J12" s="186"/>
      <c r="K12" s="186" t="s">
        <v>205</v>
      </c>
      <c r="L12" s="186"/>
      <c r="M12" s="190" t="s">
        <v>157</v>
      </c>
      <c r="N12" s="186"/>
      <c r="O12" s="186" t="s">
        <v>160</v>
      </c>
      <c r="P12" s="186"/>
      <c r="Q12" s="186" t="s">
        <v>206</v>
      </c>
      <c r="R12" s="186"/>
      <c r="S12" s="186" t="s">
        <v>207</v>
      </c>
      <c r="T12" s="186"/>
      <c r="U12" s="186" t="s">
        <v>161</v>
      </c>
    </row>
    <row r="13" spans="1:21" ht="18" customHeight="1">
      <c r="A13" s="267"/>
      <c r="B13" s="163" t="s">
        <v>164</v>
      </c>
      <c r="C13" s="187" t="s">
        <v>208</v>
      </c>
      <c r="D13" s="186"/>
      <c r="E13" s="187" t="s">
        <v>166</v>
      </c>
      <c r="F13" s="186"/>
      <c r="G13" s="187" t="s">
        <v>168</v>
      </c>
      <c r="H13" s="268"/>
      <c r="I13" s="187" t="s">
        <v>209</v>
      </c>
      <c r="J13" s="268"/>
      <c r="K13" s="187" t="s">
        <v>210</v>
      </c>
      <c r="L13" s="186"/>
      <c r="M13" s="191" t="s">
        <v>171</v>
      </c>
      <c r="N13" s="186"/>
      <c r="O13" s="191" t="s">
        <v>173</v>
      </c>
      <c r="P13" s="189"/>
      <c r="Q13" s="187" t="s">
        <v>211</v>
      </c>
      <c r="R13" s="186"/>
      <c r="S13" s="187" t="s">
        <v>174</v>
      </c>
      <c r="T13" s="268"/>
      <c r="U13" s="269" t="s">
        <v>174</v>
      </c>
    </row>
    <row r="14" spans="1:21" ht="10.75" customHeight="1">
      <c r="B14" s="150"/>
      <c r="C14" s="119"/>
      <c r="D14" s="102"/>
      <c r="E14" s="119"/>
      <c r="F14" s="119"/>
      <c r="G14" s="119"/>
      <c r="H14" s="119"/>
      <c r="I14" s="119"/>
      <c r="J14" s="119"/>
      <c r="K14" s="119"/>
      <c r="L14" s="119"/>
      <c r="M14" s="119"/>
      <c r="N14" s="119"/>
      <c r="O14" s="119"/>
      <c r="P14" s="119"/>
      <c r="Q14" s="119"/>
      <c r="R14" s="119"/>
      <c r="S14" s="119"/>
      <c r="T14" s="119"/>
      <c r="U14" s="119"/>
    </row>
    <row r="15" spans="1:21" ht="18" customHeight="1">
      <c r="A15" s="192" t="s">
        <v>190</v>
      </c>
      <c r="B15" s="163"/>
      <c r="C15" s="17">
        <v>2973926</v>
      </c>
      <c r="D15" s="89"/>
      <c r="E15" s="17">
        <v>22506296</v>
      </c>
      <c r="F15" s="17"/>
      <c r="G15" s="17">
        <v>500000</v>
      </c>
      <c r="H15" s="89"/>
      <c r="I15" s="17">
        <v>56602515</v>
      </c>
      <c r="J15" s="89"/>
      <c r="K15" s="17">
        <v>94528</v>
      </c>
      <c r="L15" s="17"/>
      <c r="M15" s="17">
        <v>161187</v>
      </c>
      <c r="N15" s="17"/>
      <c r="O15" s="17">
        <v>12913</v>
      </c>
      <c r="P15" s="17"/>
      <c r="Q15" s="17">
        <v>-482956</v>
      </c>
      <c r="R15" s="17"/>
      <c r="S15" s="17">
        <f>SUM(K15:Q15)</f>
        <v>-214328</v>
      </c>
      <c r="T15" s="17"/>
      <c r="U15" s="121">
        <f>SUM(C15:I15,S15)</f>
        <v>82368409</v>
      </c>
    </row>
    <row r="16" spans="1:21" ht="18" customHeight="1">
      <c r="A16" s="192" t="s">
        <v>212</v>
      </c>
      <c r="B16" s="150"/>
      <c r="C16" s="8"/>
      <c r="D16" s="9"/>
      <c r="E16" s="8"/>
      <c r="F16" s="8"/>
      <c r="G16" s="8"/>
      <c r="H16" s="9"/>
      <c r="I16" s="8"/>
      <c r="J16" s="9"/>
      <c r="K16" s="8"/>
      <c r="L16" s="17"/>
      <c r="M16" s="8"/>
      <c r="N16" s="17"/>
      <c r="O16" s="17"/>
      <c r="P16" s="17"/>
      <c r="Q16" s="17"/>
      <c r="R16" s="17"/>
      <c r="S16" s="8"/>
      <c r="T16" s="8"/>
      <c r="U16" s="8"/>
    </row>
    <row r="17" spans="1:21" ht="18" customHeight="1">
      <c r="A17" s="149" t="s">
        <v>182</v>
      </c>
      <c r="B17" s="150">
        <v>13</v>
      </c>
      <c r="C17" s="297">
        <v>0</v>
      </c>
      <c r="D17" s="298"/>
      <c r="E17" s="297">
        <v>0</v>
      </c>
      <c r="F17" s="299"/>
      <c r="G17" s="297">
        <v>0</v>
      </c>
      <c r="H17" s="8"/>
      <c r="I17" s="305">
        <v>0</v>
      </c>
      <c r="J17" s="306"/>
      <c r="K17" s="307">
        <v>1182</v>
      </c>
      <c r="L17" s="307"/>
      <c r="M17" s="305">
        <v>0</v>
      </c>
      <c r="N17" s="307"/>
      <c r="O17" s="305">
        <v>0</v>
      </c>
      <c r="P17" s="307"/>
      <c r="Q17" s="305">
        <v>0</v>
      </c>
      <c r="R17" s="307"/>
      <c r="S17" s="307">
        <f>SUM(K17:M17)</f>
        <v>1182</v>
      </c>
      <c r="T17" s="8"/>
      <c r="U17" s="121">
        <f>SUM(C17:I17,S17)</f>
        <v>1182</v>
      </c>
    </row>
    <row r="18" spans="1:21" ht="18" customHeight="1">
      <c r="A18" s="194" t="s">
        <v>183</v>
      </c>
      <c r="B18" s="150">
        <v>17</v>
      </c>
      <c r="C18" s="300">
        <v>0</v>
      </c>
      <c r="D18" s="298"/>
      <c r="E18" s="300">
        <v>0</v>
      </c>
      <c r="F18" s="299"/>
      <c r="G18" s="297">
        <v>0</v>
      </c>
      <c r="H18" s="8"/>
      <c r="I18" s="308">
        <f>-'SFP(3-5)'!H69</f>
        <v>-12609395</v>
      </c>
      <c r="J18" s="306"/>
      <c r="K18" s="308">
        <v>0</v>
      </c>
      <c r="L18" s="307"/>
      <c r="M18" s="308">
        <v>0</v>
      </c>
      <c r="N18" s="307"/>
      <c r="O18" s="308">
        <v>0</v>
      </c>
      <c r="P18" s="307"/>
      <c r="Q18" s="308">
        <v>0</v>
      </c>
      <c r="R18" s="307"/>
      <c r="S18" s="308">
        <v>0</v>
      </c>
      <c r="T18" s="16"/>
      <c r="U18" s="122">
        <f>SUM(C18:I18,S18)</f>
        <v>-12609395</v>
      </c>
    </row>
    <row r="19" spans="1:21" ht="18" customHeight="1">
      <c r="A19" s="192" t="s">
        <v>213</v>
      </c>
      <c r="B19" s="150"/>
      <c r="C19" s="301">
        <f>SUM(C17:C18)</f>
        <v>0</v>
      </c>
      <c r="D19" s="298"/>
      <c r="E19" s="301">
        <f>SUM(E17:E18)</f>
        <v>0</v>
      </c>
      <c r="F19" s="297"/>
      <c r="G19" s="301">
        <f>SUM(G17:G18)</f>
        <v>0</v>
      </c>
      <c r="H19" s="9"/>
      <c r="I19" s="308">
        <f>SUM(I17:I18)</f>
        <v>-12609395</v>
      </c>
      <c r="J19" s="309"/>
      <c r="K19" s="308">
        <f>SUM(K17:K18)</f>
        <v>1182</v>
      </c>
      <c r="L19" s="305"/>
      <c r="M19" s="310">
        <v>0</v>
      </c>
      <c r="N19" s="305"/>
      <c r="O19" s="310">
        <f>SUM(O17:O18)</f>
        <v>0</v>
      </c>
      <c r="P19" s="305"/>
      <c r="Q19" s="310">
        <f>SUM(Q17:Q18)</f>
        <v>0</v>
      </c>
      <c r="R19" s="305"/>
      <c r="S19" s="308">
        <f>SUM(S17:S18)</f>
        <v>1182</v>
      </c>
      <c r="T19" s="8"/>
      <c r="U19" s="97">
        <f>SUM(U17:U18)</f>
        <v>-12608213</v>
      </c>
    </row>
    <row r="20" spans="1:21" ht="18" customHeight="1">
      <c r="A20" s="188"/>
      <c r="B20" s="162"/>
      <c r="C20" s="299"/>
      <c r="D20" s="299"/>
      <c r="E20" s="299"/>
      <c r="F20" s="299"/>
      <c r="G20" s="299"/>
      <c r="H20" s="9"/>
      <c r="I20" s="307"/>
      <c r="J20" s="309"/>
      <c r="K20" s="307"/>
      <c r="L20" s="307"/>
      <c r="M20" s="307"/>
      <c r="N20" s="307"/>
      <c r="O20" s="307"/>
      <c r="P20" s="307"/>
      <c r="Q20" s="307"/>
      <c r="R20" s="307"/>
      <c r="S20" s="307"/>
      <c r="T20" s="8"/>
      <c r="U20" s="8"/>
    </row>
    <row r="21" spans="1:21" ht="18" customHeight="1">
      <c r="A21" s="192" t="s">
        <v>185</v>
      </c>
      <c r="B21" s="150"/>
      <c r="C21" s="299"/>
      <c r="D21" s="299"/>
      <c r="E21" s="195"/>
      <c r="F21" s="195"/>
      <c r="G21" s="299"/>
      <c r="H21" s="8"/>
      <c r="I21" s="311"/>
      <c r="J21" s="307"/>
      <c r="K21" s="311"/>
      <c r="L21" s="311"/>
      <c r="M21" s="311"/>
      <c r="N21" s="311"/>
      <c r="O21" s="311"/>
      <c r="P21" s="311"/>
      <c r="Q21" s="311"/>
      <c r="R21" s="311"/>
      <c r="S21" s="311"/>
      <c r="T21" s="16"/>
      <c r="U21" s="16"/>
    </row>
    <row r="22" spans="1:21" ht="18" customHeight="1">
      <c r="A22" s="149" t="s">
        <v>186</v>
      </c>
      <c r="B22" s="150"/>
      <c r="C22" s="297">
        <v>0</v>
      </c>
      <c r="D22" s="90"/>
      <c r="E22" s="297">
        <v>0</v>
      </c>
      <c r="F22" s="90"/>
      <c r="G22" s="297">
        <v>0</v>
      </c>
      <c r="H22" s="17"/>
      <c r="I22" s="305">
        <f>'SI (3M)(6)'!G44</f>
        <v>6310839</v>
      </c>
      <c r="J22" s="305"/>
      <c r="K22" s="305">
        <v>0</v>
      </c>
      <c r="L22" s="305"/>
      <c r="M22" s="305">
        <v>0</v>
      </c>
      <c r="N22" s="305"/>
      <c r="O22" s="305">
        <v>0</v>
      </c>
      <c r="P22" s="305"/>
      <c r="Q22" s="305">
        <v>0</v>
      </c>
      <c r="R22" s="305"/>
      <c r="S22" s="305">
        <f>SUM(K22:Q22)</f>
        <v>0</v>
      </c>
      <c r="T22" s="325"/>
      <c r="U22" s="121">
        <f>SUM(C22:I22,S22)</f>
        <v>6310839</v>
      </c>
    </row>
    <row r="23" spans="1:21" ht="18" customHeight="1">
      <c r="A23" s="149" t="s">
        <v>125</v>
      </c>
      <c r="B23" s="150"/>
      <c r="C23" s="300">
        <v>0</v>
      </c>
      <c r="D23" s="118"/>
      <c r="E23" s="300">
        <v>0</v>
      </c>
      <c r="F23" s="299"/>
      <c r="G23" s="300">
        <v>0</v>
      </c>
      <c r="H23" s="8"/>
      <c r="I23" s="300">
        <v>0</v>
      </c>
      <c r="J23" s="307"/>
      <c r="K23" s="300">
        <v>0</v>
      </c>
      <c r="L23" s="297">
        <v>0</v>
      </c>
      <c r="M23" s="300">
        <v>0</v>
      </c>
      <c r="N23" s="297">
        <v>0</v>
      </c>
      <c r="O23" s="300">
        <v>0</v>
      </c>
      <c r="P23" s="305"/>
      <c r="Q23" s="308">
        <f>'SCI (3M)(7)'!G21</f>
        <v>209719</v>
      </c>
      <c r="R23" s="305"/>
      <c r="S23" s="307">
        <f>SUM(K23:Q23)</f>
        <v>209719</v>
      </c>
      <c r="T23" s="16"/>
      <c r="U23" s="122">
        <f>SUM(C23:I23,S23)</f>
        <v>209719</v>
      </c>
    </row>
    <row r="24" spans="1:21" ht="18" customHeight="1">
      <c r="A24" s="192" t="s">
        <v>187</v>
      </c>
      <c r="B24" s="163"/>
      <c r="C24" s="300">
        <f>SUM(C22:C23)</f>
        <v>0</v>
      </c>
      <c r="D24" s="298"/>
      <c r="E24" s="300">
        <f>SUM(E22:E23)</f>
        <v>0</v>
      </c>
      <c r="F24" s="297"/>
      <c r="G24" s="297">
        <f>SUM(G22:G23)</f>
        <v>0</v>
      </c>
      <c r="H24" s="8"/>
      <c r="I24" s="305">
        <f>SUM(I22:I23)</f>
        <v>6310839</v>
      </c>
      <c r="J24" s="307"/>
      <c r="K24" s="308">
        <f>SUM(K22:K23)</f>
        <v>0</v>
      </c>
      <c r="L24" s="305"/>
      <c r="M24" s="308">
        <f>SUM(M22:M23)</f>
        <v>0</v>
      </c>
      <c r="N24" s="307"/>
      <c r="O24" s="308">
        <f>SUM(O22:O23)</f>
        <v>0</v>
      </c>
      <c r="P24" s="307"/>
      <c r="Q24" s="310">
        <f>SUM(Q22:Q23)</f>
        <v>209719</v>
      </c>
      <c r="R24" s="307"/>
      <c r="S24" s="310">
        <f>SUM(S22:S23)</f>
        <v>209719</v>
      </c>
      <c r="T24" s="16"/>
      <c r="U24" s="121">
        <f>SUM(U22:U23)</f>
        <v>6520558</v>
      </c>
    </row>
    <row r="25" spans="1:21" ht="18" customHeight="1" thickBot="1">
      <c r="A25" s="192" t="s">
        <v>195</v>
      </c>
      <c r="B25" s="163"/>
      <c r="C25" s="106">
        <f>C15+C19+C24</f>
        <v>2973926</v>
      </c>
      <c r="D25" s="107"/>
      <c r="E25" s="106">
        <f>E15+E19+E24</f>
        <v>22506296</v>
      </c>
      <c r="F25" s="107"/>
      <c r="G25" s="106">
        <f>G15+G19+G24</f>
        <v>500000</v>
      </c>
      <c r="H25" s="108"/>
      <c r="I25" s="312">
        <f>I15+I19+I24</f>
        <v>50303959</v>
      </c>
      <c r="J25" s="307"/>
      <c r="K25" s="312">
        <f>K15+K19+K24</f>
        <v>95710</v>
      </c>
      <c r="L25" s="305"/>
      <c r="M25" s="312">
        <f>M15+M19+M24</f>
        <v>161187</v>
      </c>
      <c r="N25" s="305"/>
      <c r="O25" s="312">
        <f>O15+O19+O24</f>
        <v>12913</v>
      </c>
      <c r="P25" s="305"/>
      <c r="Q25" s="312">
        <f>Q15+Q19+Q24</f>
        <v>-273237</v>
      </c>
      <c r="R25" s="305"/>
      <c r="S25" s="312">
        <f>S15+S19+S24</f>
        <v>-3427</v>
      </c>
      <c r="T25" s="8"/>
      <c r="U25" s="106">
        <f>U15+U19+U24</f>
        <v>76280754</v>
      </c>
    </row>
    <row r="26" spans="1:21" ht="18" customHeight="1" thickTop="1">
      <c r="U26" s="270"/>
    </row>
    <row r="27" spans="1:21" ht="18" customHeight="1">
      <c r="U27" s="270"/>
    </row>
    <row r="28" spans="1:21" ht="18" customHeight="1">
      <c r="U28" s="270"/>
    </row>
    <row r="29" spans="1:21" ht="18" customHeight="1">
      <c r="U29" s="270"/>
    </row>
    <row r="30" spans="1:21" ht="18" customHeight="1">
      <c r="U30" s="270"/>
    </row>
    <row r="31" spans="1:21" ht="18" customHeight="1">
      <c r="U31" s="270"/>
    </row>
    <row r="32" spans="1:21" ht="18" customHeight="1">
      <c r="U32" s="270"/>
    </row>
    <row r="33" spans="1:21" ht="18" customHeight="1">
      <c r="U33" s="270"/>
    </row>
    <row r="34" spans="1:21" ht="18" customHeight="1">
      <c r="U34" s="270"/>
    </row>
    <row r="35" spans="1:21" ht="18" customHeight="1">
      <c r="U35" s="270"/>
    </row>
    <row r="36" spans="1:21" ht="18" customHeight="1">
      <c r="A36" s="179"/>
      <c r="U36" s="270"/>
    </row>
    <row r="37" spans="1:21" ht="18" customHeight="1">
      <c r="U37" s="270"/>
    </row>
    <row r="38" spans="1:21" ht="18" customHeight="1">
      <c r="U38" s="270"/>
    </row>
    <row r="39" spans="1:21" ht="18" customHeight="1"/>
    <row r="40" spans="1:21" ht="18" customHeight="1"/>
    <row r="43" spans="1:21" ht="17.25" customHeight="1"/>
    <row r="44" spans="1:21" ht="17.25" customHeight="1"/>
  </sheetData>
  <mergeCells count="8">
    <mergeCell ref="A6:U6"/>
    <mergeCell ref="G8:I8"/>
    <mergeCell ref="K8:S8"/>
    <mergeCell ref="A1:U1"/>
    <mergeCell ref="A2:U2"/>
    <mergeCell ref="A3:U3"/>
    <mergeCell ref="A4:U4"/>
    <mergeCell ref="A5:U5"/>
  </mergeCells>
  <pageMargins left="0.8" right="0.2" top="1" bottom="0.8" header="0.5" footer="0.5"/>
  <pageSetup paperSize="9" scale="63" firstPageNumber="11" orientation="landscape" useFirstPageNumber="1" r:id="rId1"/>
  <headerFooter alignWithMargins="0">
    <oddFooter>&amp;LThe accompanying notes form an integral part of the interim financial statements.
&amp;C&amp;P</oddFooter>
  </headerFooter>
  <customProperties>
    <customPr name="EpmWorksheetKeyString_GUI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6"/>
  <dimension ref="A1:N102"/>
  <sheetViews>
    <sheetView showGridLines="0" view="pageBreakPreview" zoomScale="81" zoomScaleNormal="70" zoomScaleSheetLayoutView="81" workbookViewId="0">
      <selection sqref="A1:I1"/>
    </sheetView>
  </sheetViews>
  <sheetFormatPr defaultColWidth="9.453125" defaultRowHeight="22.5" customHeight="1"/>
  <cols>
    <col min="1" max="1" width="57.1796875" style="273" customWidth="1"/>
    <col min="2" max="2" width="9.1796875" style="285" customWidth="1"/>
    <col min="3" max="3" width="18.90625" style="159" customWidth="1"/>
    <col min="4" max="4" width="1.453125" style="165" customWidth="1"/>
    <col min="5" max="5" width="18.90625" style="159" customWidth="1"/>
    <col min="6" max="6" width="1.453125" style="165" customWidth="1"/>
    <col min="7" max="7" width="18.90625" style="165" customWidth="1"/>
    <col min="8" max="8" width="1.453125" style="165" customWidth="1"/>
    <col min="9" max="9" width="18.90625" style="165" customWidth="1"/>
    <col min="10" max="10" width="15.453125" style="272" customWidth="1"/>
    <col min="11" max="11" width="2.54296875" style="272" customWidth="1"/>
    <col min="12" max="12" width="18.453125" style="272" bestFit="1" customWidth="1"/>
    <col min="13" max="13" width="1.453125" style="272" customWidth="1"/>
    <col min="14" max="14" width="14.453125" style="272" customWidth="1"/>
    <col min="15" max="15" width="2.54296875" style="272" customWidth="1"/>
    <col min="16" max="16" width="13.54296875" style="272" customWidth="1"/>
    <col min="17" max="17" width="2.453125" style="272" customWidth="1"/>
    <col min="18" max="18" width="16.81640625" style="272" customWidth="1"/>
    <col min="19" max="16384" width="9.453125" style="272"/>
  </cols>
  <sheetData>
    <row r="1" spans="1:10" s="179" customFormat="1" ht="22.5" customHeight="1">
      <c r="A1" s="331" t="s">
        <v>0</v>
      </c>
      <c r="B1" s="331"/>
      <c r="C1" s="331"/>
      <c r="D1" s="331"/>
      <c r="E1" s="331"/>
      <c r="F1" s="331"/>
      <c r="G1" s="331"/>
      <c r="H1" s="331"/>
      <c r="I1" s="331"/>
    </row>
    <row r="2" spans="1:10" s="179" customFormat="1" ht="22.5" customHeight="1">
      <c r="A2" s="331" t="s">
        <v>214</v>
      </c>
      <c r="B2" s="331"/>
      <c r="C2" s="331"/>
      <c r="D2" s="331"/>
      <c r="E2" s="331"/>
      <c r="F2" s="331"/>
      <c r="G2" s="331"/>
      <c r="H2" s="331"/>
      <c r="I2" s="331"/>
    </row>
    <row r="3" spans="1:10" s="179" customFormat="1" ht="22.5" customHeight="1">
      <c r="A3" s="331" t="s">
        <v>93</v>
      </c>
      <c r="B3" s="331"/>
      <c r="C3" s="331"/>
      <c r="D3" s="331"/>
      <c r="E3" s="331"/>
      <c r="F3" s="331"/>
      <c r="G3" s="331"/>
      <c r="H3" s="331"/>
      <c r="I3" s="331"/>
    </row>
    <row r="4" spans="1:10" s="179" customFormat="1" ht="20.9" customHeight="1">
      <c r="A4" s="331" t="s">
        <v>94</v>
      </c>
      <c r="B4" s="331"/>
      <c r="C4" s="331"/>
      <c r="D4" s="331"/>
      <c r="E4" s="331"/>
      <c r="F4" s="331"/>
      <c r="G4" s="331"/>
      <c r="H4" s="331"/>
      <c r="I4" s="331"/>
    </row>
    <row r="5" spans="1:10" s="179" customFormat="1" ht="18.75" customHeight="1">
      <c r="A5" s="332" t="s">
        <v>3</v>
      </c>
      <c r="B5" s="332"/>
      <c r="C5" s="332"/>
      <c r="D5" s="332"/>
      <c r="E5" s="332"/>
      <c r="F5" s="332"/>
      <c r="G5" s="332"/>
      <c r="H5" s="332"/>
      <c r="I5" s="332"/>
    </row>
    <row r="6" spans="1:10" s="179" customFormat="1" ht="4.5" customHeight="1">
      <c r="B6" s="68"/>
      <c r="E6" s="76"/>
    </row>
    <row r="7" spans="1:10" s="172" customFormat="1" ht="21" customHeight="1">
      <c r="A7" s="154"/>
      <c r="B7" s="152" t="s">
        <v>4</v>
      </c>
      <c r="C7" s="331" t="s">
        <v>5</v>
      </c>
      <c r="D7" s="331"/>
      <c r="E7" s="331"/>
      <c r="F7" s="331"/>
      <c r="G7" s="331" t="s">
        <v>6</v>
      </c>
      <c r="H7" s="331"/>
      <c r="I7" s="331"/>
      <c r="J7" s="163"/>
    </row>
    <row r="8" spans="1:10" s="172" customFormat="1" ht="21" customHeight="1">
      <c r="A8" s="154"/>
      <c r="B8" s="153"/>
      <c r="C8" s="331" t="s">
        <v>7</v>
      </c>
      <c r="D8" s="331"/>
      <c r="E8" s="331"/>
      <c r="F8" s="331"/>
      <c r="G8" s="153"/>
      <c r="H8" s="153" t="s">
        <v>7</v>
      </c>
      <c r="I8" s="153"/>
      <c r="J8" s="163"/>
    </row>
    <row r="9" spans="1:10" s="179" customFormat="1" ht="21" customHeight="1">
      <c r="C9" s="153">
        <v>2022</v>
      </c>
      <c r="D9" s="153"/>
      <c r="E9" s="153">
        <v>2021</v>
      </c>
      <c r="F9" s="153"/>
      <c r="G9" s="153">
        <v>2022</v>
      </c>
      <c r="H9" s="153"/>
      <c r="I9" s="153">
        <v>2021</v>
      </c>
      <c r="J9" s="153"/>
    </row>
    <row r="10" spans="1:10" ht="21" customHeight="1">
      <c r="A10" s="170" t="s">
        <v>215</v>
      </c>
      <c r="B10" s="156"/>
      <c r="C10" s="271"/>
      <c r="D10" s="271"/>
      <c r="E10" s="271"/>
      <c r="F10" s="271"/>
      <c r="G10" s="271"/>
      <c r="H10" s="271"/>
      <c r="I10" s="271"/>
    </row>
    <row r="11" spans="1:10" ht="21" customHeight="1">
      <c r="A11" s="273" t="s">
        <v>118</v>
      </c>
      <c r="B11" s="156"/>
      <c r="C11" s="24">
        <f>'SI (3M)(6)'!C44</f>
        <v>6311543</v>
      </c>
      <c r="D11" s="271"/>
      <c r="E11" s="24">
        <f>'SI (3M)(6)'!E44</f>
        <v>6644521</v>
      </c>
      <c r="F11" s="271"/>
      <c r="G11" s="24">
        <f>'SI (3M)(6)'!G44</f>
        <v>6310839</v>
      </c>
      <c r="H11" s="178"/>
      <c r="I11" s="24">
        <v>6643889</v>
      </c>
    </row>
    <row r="12" spans="1:10" ht="21" customHeight="1">
      <c r="A12" s="179" t="s">
        <v>216</v>
      </c>
      <c r="B12" s="156"/>
      <c r="C12" s="24" t="s">
        <v>217</v>
      </c>
      <c r="D12" s="271"/>
      <c r="E12" s="24" t="s">
        <v>217</v>
      </c>
      <c r="F12" s="271"/>
      <c r="G12" s="24"/>
      <c r="H12" s="178"/>
      <c r="I12" s="24"/>
    </row>
    <row r="13" spans="1:10" ht="21" customHeight="1">
      <c r="A13" s="179" t="s">
        <v>275</v>
      </c>
      <c r="B13" s="156">
        <v>9</v>
      </c>
      <c r="C13" s="24">
        <v>13369485</v>
      </c>
      <c r="D13" s="271"/>
      <c r="E13" s="24">
        <v>13009079</v>
      </c>
      <c r="F13" s="271"/>
      <c r="G13" s="24">
        <v>39712</v>
      </c>
      <c r="H13" s="178"/>
      <c r="I13" s="24">
        <v>33917</v>
      </c>
    </row>
    <row r="14" spans="1:10" ht="21" customHeight="1">
      <c r="A14" s="179" t="s">
        <v>109</v>
      </c>
      <c r="B14" s="156"/>
      <c r="C14" s="24">
        <v>-55613</v>
      </c>
      <c r="D14" s="271"/>
      <c r="E14" s="24">
        <v>-63729</v>
      </c>
      <c r="F14" s="271"/>
      <c r="G14" s="24">
        <f>-'SI (3M)(6)'!G28</f>
        <v>-118792</v>
      </c>
      <c r="H14" s="178"/>
      <c r="I14" s="24">
        <v>-61343</v>
      </c>
    </row>
    <row r="15" spans="1:10" ht="21" customHeight="1">
      <c r="A15" s="179" t="s">
        <v>115</v>
      </c>
      <c r="B15" s="156"/>
      <c r="C15" s="24">
        <v>1319811</v>
      </c>
      <c r="D15" s="271"/>
      <c r="E15" s="24">
        <v>1385707</v>
      </c>
      <c r="F15" s="271"/>
      <c r="G15" s="24">
        <f>-'SI (3M)(6)'!G35</f>
        <v>49528</v>
      </c>
      <c r="H15" s="271"/>
      <c r="I15" s="24">
        <v>11464</v>
      </c>
    </row>
    <row r="16" spans="1:10" ht="21" customHeight="1">
      <c r="A16" s="179" t="s">
        <v>218</v>
      </c>
      <c r="B16" s="156"/>
      <c r="C16" s="24">
        <v>532727</v>
      </c>
      <c r="D16" s="271"/>
      <c r="E16" s="24">
        <v>528381</v>
      </c>
      <c r="F16" s="271"/>
      <c r="G16" s="313">
        <v>0</v>
      </c>
      <c r="H16" s="314"/>
      <c r="I16" s="60">
        <v>0</v>
      </c>
    </row>
    <row r="17" spans="1:9" ht="21" customHeight="1">
      <c r="A17" s="179" t="s">
        <v>182</v>
      </c>
      <c r="B17" s="156">
        <v>13</v>
      </c>
      <c r="C17" s="24">
        <v>1182</v>
      </c>
      <c r="D17" s="24"/>
      <c r="E17" s="24">
        <v>3223</v>
      </c>
      <c r="F17" s="24"/>
      <c r="G17" s="62">
        <f>'SCE (Separate) CY(11)'!K17</f>
        <v>1182</v>
      </c>
      <c r="H17" s="62"/>
      <c r="I17" s="62">
        <v>3223</v>
      </c>
    </row>
    <row r="18" spans="1:9" ht="21" customHeight="1">
      <c r="A18" s="179" t="s">
        <v>270</v>
      </c>
      <c r="B18" s="156"/>
      <c r="C18" s="24">
        <v>19334</v>
      </c>
      <c r="D18" s="271"/>
      <c r="E18" s="24">
        <v>3695</v>
      </c>
      <c r="F18" s="271"/>
      <c r="G18" s="313">
        <v>0</v>
      </c>
      <c r="H18" s="315"/>
      <c r="I18" s="313">
        <v>0</v>
      </c>
    </row>
    <row r="19" spans="1:9" ht="21" customHeight="1">
      <c r="A19" s="179" t="s">
        <v>219</v>
      </c>
      <c r="B19" s="156">
        <v>9</v>
      </c>
      <c r="C19" s="24">
        <v>165034</v>
      </c>
      <c r="D19" s="271"/>
      <c r="E19" s="24">
        <v>154672</v>
      </c>
      <c r="F19" s="271"/>
      <c r="G19" s="313">
        <v>0</v>
      </c>
      <c r="H19" s="315"/>
      <c r="I19" s="313">
        <v>0</v>
      </c>
    </row>
    <row r="20" spans="1:9" ht="21" customHeight="1">
      <c r="A20" s="179" t="s">
        <v>220</v>
      </c>
      <c r="B20" s="156">
        <v>5</v>
      </c>
      <c r="C20" s="24">
        <v>77466</v>
      </c>
      <c r="D20" s="271"/>
      <c r="E20" s="24">
        <v>26881</v>
      </c>
      <c r="F20" s="271"/>
      <c r="G20" s="313">
        <v>0</v>
      </c>
      <c r="H20" s="315"/>
      <c r="I20" s="313">
        <v>0</v>
      </c>
    </row>
    <row r="21" spans="1:9" ht="21" customHeight="1">
      <c r="A21" s="179" t="s">
        <v>221</v>
      </c>
      <c r="B21" s="156"/>
      <c r="C21" s="24">
        <v>12038</v>
      </c>
      <c r="D21" s="271"/>
      <c r="E21" s="24">
        <v>8661</v>
      </c>
      <c r="F21" s="271"/>
      <c r="G21" s="62">
        <v>324</v>
      </c>
      <c r="H21" s="315"/>
      <c r="I21" s="62">
        <v>-1434</v>
      </c>
    </row>
    <row r="22" spans="1:9" ht="21" customHeight="1">
      <c r="A22" s="197" t="s">
        <v>273</v>
      </c>
      <c r="B22" s="156"/>
      <c r="C22" s="24"/>
      <c r="D22" s="271"/>
      <c r="E22" s="24"/>
      <c r="G22" s="62"/>
      <c r="H22" s="62"/>
      <c r="I22" s="62"/>
    </row>
    <row r="23" spans="1:9" ht="21" customHeight="1">
      <c r="A23" s="179" t="s">
        <v>274</v>
      </c>
      <c r="B23" s="156"/>
      <c r="C23" s="24">
        <v>354763</v>
      </c>
      <c r="D23" s="271"/>
      <c r="E23" s="24">
        <v>178999</v>
      </c>
      <c r="F23" s="271"/>
      <c r="G23" s="62">
        <v>-7</v>
      </c>
      <c r="H23" s="315"/>
      <c r="I23" s="62">
        <v>332</v>
      </c>
    </row>
    <row r="24" spans="1:9" ht="21" customHeight="1">
      <c r="A24" s="179" t="s">
        <v>277</v>
      </c>
      <c r="B24" s="156"/>
      <c r="C24" s="24">
        <v>-53819</v>
      </c>
      <c r="D24" s="271"/>
      <c r="E24" s="313">
        <v>0</v>
      </c>
      <c r="F24" s="271"/>
      <c r="G24" s="313">
        <v>0</v>
      </c>
      <c r="H24" s="315"/>
      <c r="I24" s="313">
        <v>0</v>
      </c>
    </row>
    <row r="25" spans="1:9" ht="21" customHeight="1">
      <c r="A25" s="172" t="s">
        <v>222</v>
      </c>
      <c r="B25" s="156"/>
      <c r="D25" s="271"/>
      <c r="F25" s="271"/>
      <c r="G25" s="62"/>
      <c r="H25" s="315"/>
      <c r="I25" s="62"/>
    </row>
    <row r="26" spans="1:9" ht="21" customHeight="1">
      <c r="A26" s="179" t="s">
        <v>223</v>
      </c>
      <c r="B26" s="156" t="s">
        <v>113</v>
      </c>
      <c r="C26" s="24">
        <v>15572</v>
      </c>
      <c r="D26" s="271"/>
      <c r="E26" s="24">
        <v>60792</v>
      </c>
      <c r="F26" s="271"/>
      <c r="G26" s="62">
        <f>-'SI (3M)(6)'!G31</f>
        <v>-6260270</v>
      </c>
      <c r="H26" s="315"/>
      <c r="I26" s="62">
        <v>-6534558</v>
      </c>
    </row>
    <row r="27" spans="1:9" ht="21" customHeight="1">
      <c r="A27" s="179" t="s">
        <v>224</v>
      </c>
      <c r="B27" s="156"/>
      <c r="C27" s="24">
        <v>64736</v>
      </c>
      <c r="D27" s="271"/>
      <c r="E27" s="24">
        <v>51325</v>
      </c>
      <c r="F27" s="271"/>
      <c r="G27" s="62">
        <v>30752</v>
      </c>
      <c r="H27" s="315"/>
      <c r="I27" s="62">
        <v>17244</v>
      </c>
    </row>
    <row r="28" spans="1:9" ht="21" customHeight="1">
      <c r="A28" s="179" t="s">
        <v>117</v>
      </c>
      <c r="B28" s="156"/>
      <c r="C28" s="42">
        <v>1543040</v>
      </c>
      <c r="D28" s="271"/>
      <c r="E28" s="42">
        <v>1476638</v>
      </c>
      <c r="F28" s="271"/>
      <c r="G28" s="65">
        <f>-'SI (3M)(6)'!G38</f>
        <v>22183</v>
      </c>
      <c r="H28" s="314"/>
      <c r="I28" s="65">
        <v>28131</v>
      </c>
    </row>
    <row r="29" spans="1:9" ht="21" customHeight="1">
      <c r="A29" s="179" t="s">
        <v>225</v>
      </c>
      <c r="B29" s="68"/>
      <c r="C29" s="68"/>
      <c r="D29" s="68"/>
      <c r="E29" s="68"/>
      <c r="F29" s="68"/>
      <c r="G29" s="68"/>
      <c r="H29" s="68"/>
      <c r="I29" s="68"/>
    </row>
    <row r="30" spans="1:9" ht="21" customHeight="1">
      <c r="A30" s="344" t="s">
        <v>226</v>
      </c>
      <c r="B30" s="344"/>
      <c r="C30" s="274">
        <f>SUM(C11:C28)</f>
        <v>23677299</v>
      </c>
      <c r="D30" s="69"/>
      <c r="E30" s="69">
        <f>SUM(E11:E28)</f>
        <v>23468845</v>
      </c>
      <c r="F30" s="69"/>
      <c r="G30" s="315">
        <f>SUM(G11:G28)</f>
        <v>75451</v>
      </c>
      <c r="H30" s="316"/>
      <c r="I30" s="316">
        <f>SUM(I11:I28)</f>
        <v>140865</v>
      </c>
    </row>
    <row r="31" spans="1:9" ht="21" customHeight="1">
      <c r="A31" s="321"/>
      <c r="B31" s="321"/>
      <c r="C31" s="274"/>
      <c r="D31" s="69"/>
      <c r="E31" s="69"/>
      <c r="F31" s="69"/>
      <c r="G31" s="315"/>
      <c r="H31" s="316"/>
      <c r="I31" s="316"/>
    </row>
    <row r="32" spans="1:9" ht="21" customHeight="1">
      <c r="A32" s="273" t="s">
        <v>227</v>
      </c>
      <c r="B32" s="156"/>
      <c r="C32" s="178"/>
      <c r="D32" s="271"/>
      <c r="E32" s="178"/>
      <c r="F32" s="271"/>
      <c r="G32" s="315"/>
      <c r="H32" s="315"/>
      <c r="I32" s="315"/>
    </row>
    <row r="33" spans="1:14" ht="21" customHeight="1">
      <c r="A33" s="179" t="s">
        <v>16</v>
      </c>
      <c r="B33" s="156"/>
      <c r="C33" s="24">
        <v>133984</v>
      </c>
      <c r="D33" s="178"/>
      <c r="E33" s="24">
        <v>137739</v>
      </c>
      <c r="F33" s="271"/>
      <c r="G33" s="62">
        <v>0</v>
      </c>
      <c r="H33" s="316"/>
      <c r="I33" s="60">
        <v>0</v>
      </c>
    </row>
    <row r="34" spans="1:14" ht="21" customHeight="1">
      <c r="A34" s="179" t="s">
        <v>228</v>
      </c>
      <c r="B34" s="156"/>
      <c r="C34" s="24">
        <v>-426044</v>
      </c>
      <c r="D34" s="271"/>
      <c r="E34" s="24">
        <v>253107</v>
      </c>
      <c r="F34" s="271"/>
      <c r="G34" s="62">
        <v>-274127</v>
      </c>
      <c r="H34" s="315"/>
      <c r="I34" s="62">
        <v>-447497</v>
      </c>
    </row>
    <row r="35" spans="1:14" ht="21" customHeight="1">
      <c r="A35" s="179" t="s">
        <v>20</v>
      </c>
      <c r="B35" s="156"/>
      <c r="C35" s="24">
        <v>-265625</v>
      </c>
      <c r="D35" s="271"/>
      <c r="E35" s="24">
        <v>55840</v>
      </c>
      <c r="F35" s="271"/>
      <c r="G35" s="62">
        <v>0</v>
      </c>
      <c r="H35" s="316"/>
      <c r="I35" s="60">
        <v>0</v>
      </c>
    </row>
    <row r="36" spans="1:14" ht="21" customHeight="1">
      <c r="A36" s="179" t="s">
        <v>24</v>
      </c>
      <c r="B36" s="156"/>
      <c r="C36" s="24">
        <v>-1746176</v>
      </c>
      <c r="D36" s="271"/>
      <c r="E36" s="24">
        <v>-1520319</v>
      </c>
      <c r="F36" s="271"/>
      <c r="G36" s="62">
        <v>0</v>
      </c>
      <c r="H36" s="316"/>
      <c r="I36" s="60">
        <v>0</v>
      </c>
    </row>
    <row r="37" spans="1:14" ht="21" customHeight="1">
      <c r="A37" s="179" t="s">
        <v>27</v>
      </c>
      <c r="B37" s="156"/>
      <c r="C37" s="24">
        <v>-260365</v>
      </c>
      <c r="D37" s="271"/>
      <c r="E37" s="24">
        <v>-183653</v>
      </c>
      <c r="F37" s="271"/>
      <c r="G37" s="62">
        <f>'SFP(3-5)'!J24-'SFP(3-5)'!H24</f>
        <v>-5093</v>
      </c>
      <c r="H37" s="315"/>
      <c r="I37" s="62">
        <v>996</v>
      </c>
    </row>
    <row r="38" spans="1:14" ht="21" customHeight="1">
      <c r="A38" s="179" t="s">
        <v>41</v>
      </c>
      <c r="B38" s="156"/>
      <c r="C38" s="24">
        <v>-59231</v>
      </c>
      <c r="D38" s="271"/>
      <c r="E38" s="24">
        <v>-24298</v>
      </c>
      <c r="F38" s="271"/>
      <c r="G38" s="62">
        <f>'SFP(3-5)'!J39-'SFP(3-5)'!H39</f>
        <v>1731</v>
      </c>
      <c r="H38" s="315"/>
      <c r="I38" s="62">
        <v>13634</v>
      </c>
    </row>
    <row r="39" spans="1:14" ht="21" customHeight="1">
      <c r="A39" s="179" t="s">
        <v>47</v>
      </c>
      <c r="B39" s="156"/>
      <c r="C39" s="24">
        <v>-1768019</v>
      </c>
      <c r="D39" s="271"/>
      <c r="E39" s="24">
        <v>-857918</v>
      </c>
      <c r="G39" s="62">
        <v>-147190</v>
      </c>
      <c r="H39" s="62"/>
      <c r="I39" s="62">
        <v>-149774</v>
      </c>
    </row>
    <row r="40" spans="1:14" ht="21" customHeight="1">
      <c r="A40" s="179" t="s">
        <v>50</v>
      </c>
      <c r="B40" s="156"/>
      <c r="C40" s="24">
        <v>406331</v>
      </c>
      <c r="D40" s="271"/>
      <c r="E40" s="24">
        <v>178791</v>
      </c>
      <c r="F40" s="271"/>
      <c r="G40" s="313">
        <v>0</v>
      </c>
      <c r="H40" s="315"/>
      <c r="I40" s="313">
        <v>0</v>
      </c>
    </row>
    <row r="41" spans="1:14" ht="21" customHeight="1">
      <c r="A41" s="179" t="s">
        <v>51</v>
      </c>
      <c r="B41" s="156"/>
      <c r="C41" s="24">
        <v>-133984</v>
      </c>
      <c r="D41" s="271"/>
      <c r="E41" s="24">
        <v>-137739</v>
      </c>
      <c r="F41" s="271"/>
      <c r="G41" s="313">
        <v>0</v>
      </c>
      <c r="H41" s="315"/>
      <c r="I41" s="313">
        <v>0</v>
      </c>
    </row>
    <row r="42" spans="1:14" ht="21" customHeight="1">
      <c r="A42" s="179" t="s">
        <v>60</v>
      </c>
      <c r="B42" s="156"/>
      <c r="C42" s="24">
        <v>-43668</v>
      </c>
      <c r="D42" s="271"/>
      <c r="E42" s="24">
        <v>-1101</v>
      </c>
      <c r="F42" s="271"/>
      <c r="G42" s="62">
        <f>-'SFP(3-5)'!J72+'SFP(3-5)'!H72</f>
        <v>-11071</v>
      </c>
      <c r="H42" s="62"/>
      <c r="I42" s="313">
        <v>0</v>
      </c>
    </row>
    <row r="43" spans="1:14" ht="21" customHeight="1">
      <c r="A43" s="179" t="s">
        <v>268</v>
      </c>
      <c r="B43" s="156"/>
      <c r="C43" s="24">
        <v>-31996</v>
      </c>
      <c r="D43" s="271"/>
      <c r="E43" s="24">
        <v>-34299</v>
      </c>
      <c r="F43" s="271"/>
      <c r="G43" s="313">
        <v>0</v>
      </c>
      <c r="H43" s="316"/>
      <c r="I43" s="313">
        <v>0</v>
      </c>
    </row>
    <row r="44" spans="1:14" ht="21" customHeight="1">
      <c r="A44" s="179" t="s">
        <v>68</v>
      </c>
      <c r="B44" s="156"/>
      <c r="C44" s="24">
        <v>-2678</v>
      </c>
      <c r="D44" s="271"/>
      <c r="E44" s="24">
        <v>-5095</v>
      </c>
      <c r="F44" s="271"/>
      <c r="G44" s="317">
        <v>0</v>
      </c>
      <c r="H44" s="316"/>
      <c r="I44" s="317">
        <v>0</v>
      </c>
    </row>
    <row r="45" spans="1:14" ht="21" customHeight="1">
      <c r="A45" s="179" t="s">
        <v>229</v>
      </c>
      <c r="B45" s="156"/>
      <c r="C45" s="137">
        <f>SUM(C30:C44)</f>
        <v>19479828</v>
      </c>
      <c r="D45" s="24">
        <v>0</v>
      </c>
      <c r="E45" s="137">
        <f>SUM(E30:E44)</f>
        <v>21329900</v>
      </c>
      <c r="F45" s="271"/>
      <c r="G45" s="62">
        <f>SUM(G30:G44)</f>
        <v>-360299</v>
      </c>
      <c r="H45" s="62"/>
      <c r="I45" s="62">
        <f>SUM(I30:I44)</f>
        <v>-441776</v>
      </c>
    </row>
    <row r="46" spans="1:14" ht="21" customHeight="1">
      <c r="A46" s="179" t="s">
        <v>230</v>
      </c>
      <c r="B46" s="156"/>
      <c r="C46" s="24">
        <v>-98200</v>
      </c>
      <c r="D46" s="24"/>
      <c r="E46" s="24">
        <v>-84166</v>
      </c>
      <c r="F46" s="271"/>
      <c r="G46" s="62">
        <v>-27387</v>
      </c>
      <c r="H46" s="62"/>
      <c r="I46" s="62">
        <v>-24045</v>
      </c>
    </row>
    <row r="47" spans="1:14" ht="21" customHeight="1">
      <c r="A47" s="179" t="s">
        <v>231</v>
      </c>
      <c r="B47" s="156"/>
      <c r="C47" s="24">
        <v>-486912</v>
      </c>
      <c r="D47" s="271"/>
      <c r="E47" s="24">
        <v>-480926</v>
      </c>
      <c r="F47" s="271"/>
      <c r="G47" s="62">
        <v>-8214</v>
      </c>
      <c r="H47" s="315"/>
      <c r="I47" s="62">
        <v>-947</v>
      </c>
    </row>
    <row r="48" spans="1:14" s="275" customFormat="1" ht="21" customHeight="1">
      <c r="A48" s="181" t="s">
        <v>232</v>
      </c>
      <c r="B48" s="152"/>
      <c r="C48" s="30">
        <f>SUM(C45:C47)</f>
        <v>18894716</v>
      </c>
      <c r="D48" s="24"/>
      <c r="E48" s="30">
        <f>SUM(E45:E47)</f>
        <v>20764808</v>
      </c>
      <c r="F48" s="165"/>
      <c r="G48" s="130">
        <f>SUM(G45:G47)</f>
        <v>-395900</v>
      </c>
      <c r="H48" s="62"/>
      <c r="I48" s="130">
        <f>SUM(I45:I47)</f>
        <v>-466768</v>
      </c>
      <c r="L48" s="272"/>
      <c r="M48" s="272"/>
      <c r="N48" s="272"/>
    </row>
    <row r="49" spans="1:14" s="275" customFormat="1" ht="21" customHeight="1">
      <c r="A49" s="158"/>
      <c r="B49" s="152"/>
      <c r="C49" s="38"/>
      <c r="D49" s="24"/>
      <c r="E49" s="38"/>
      <c r="F49" s="165"/>
      <c r="G49" s="60"/>
      <c r="H49" s="62"/>
      <c r="I49" s="60"/>
      <c r="L49" s="272"/>
      <c r="M49" s="272"/>
      <c r="N49" s="272"/>
    </row>
    <row r="50" spans="1:14" s="275" customFormat="1" ht="21" customHeight="1">
      <c r="A50" s="154"/>
      <c r="B50" s="152"/>
      <c r="C50" s="38"/>
      <c r="D50" s="24"/>
      <c r="E50" s="38"/>
      <c r="F50" s="165"/>
      <c r="G50" s="38"/>
      <c r="H50" s="24"/>
      <c r="I50" s="38"/>
      <c r="L50" s="272"/>
      <c r="M50" s="272"/>
      <c r="N50" s="272"/>
    </row>
    <row r="51" spans="1:14" s="275" customFormat="1" ht="22.5" customHeight="1">
      <c r="A51" s="331" t="s">
        <v>0</v>
      </c>
      <c r="B51" s="331"/>
      <c r="C51" s="331"/>
      <c r="D51" s="331"/>
      <c r="E51" s="331"/>
      <c r="F51" s="331"/>
      <c r="G51" s="331"/>
      <c r="H51" s="331"/>
      <c r="I51" s="331"/>
      <c r="L51" s="272"/>
      <c r="M51" s="272"/>
      <c r="N51" s="272"/>
    </row>
    <row r="52" spans="1:14" s="276" customFormat="1" ht="22.5" customHeight="1">
      <c r="A52" s="331" t="s">
        <v>233</v>
      </c>
      <c r="B52" s="331"/>
      <c r="C52" s="331"/>
      <c r="D52" s="331"/>
      <c r="E52" s="331"/>
      <c r="F52" s="331"/>
      <c r="G52" s="331"/>
      <c r="H52" s="331"/>
      <c r="I52" s="331"/>
      <c r="L52" s="272"/>
      <c r="M52" s="272"/>
      <c r="N52" s="272"/>
    </row>
    <row r="53" spans="1:14" s="276" customFormat="1" ht="22.5" customHeight="1">
      <c r="A53" s="331" t="s">
        <v>93</v>
      </c>
      <c r="B53" s="331"/>
      <c r="C53" s="331"/>
      <c r="D53" s="331"/>
      <c r="E53" s="331"/>
      <c r="F53" s="331"/>
      <c r="G53" s="331"/>
      <c r="H53" s="331"/>
      <c r="I53" s="331"/>
      <c r="L53" s="272"/>
      <c r="M53" s="272"/>
      <c r="N53" s="272"/>
    </row>
    <row r="54" spans="1:14" s="179" customFormat="1" ht="22.5" customHeight="1">
      <c r="A54" s="331" t="s">
        <v>94</v>
      </c>
      <c r="B54" s="331"/>
      <c r="C54" s="331"/>
      <c r="D54" s="331"/>
      <c r="E54" s="331"/>
      <c r="F54" s="331"/>
      <c r="G54" s="331"/>
      <c r="H54" s="331"/>
      <c r="I54" s="331"/>
      <c r="L54" s="272"/>
      <c r="M54" s="272"/>
      <c r="N54" s="272"/>
    </row>
    <row r="55" spans="1:14" s="276" customFormat="1" ht="22.5" customHeight="1">
      <c r="A55" s="332" t="s">
        <v>3</v>
      </c>
      <c r="B55" s="332"/>
      <c r="C55" s="332"/>
      <c r="D55" s="332"/>
      <c r="E55" s="332"/>
      <c r="F55" s="332"/>
      <c r="G55" s="332"/>
      <c r="H55" s="332"/>
      <c r="I55" s="332"/>
      <c r="L55" s="272"/>
      <c r="M55" s="272"/>
      <c r="N55" s="272"/>
    </row>
    <row r="56" spans="1:14" s="179" customFormat="1" ht="6" customHeight="1">
      <c r="B56" s="68"/>
      <c r="E56" s="76"/>
      <c r="L56" s="272"/>
      <c r="M56" s="272"/>
      <c r="N56" s="272"/>
    </row>
    <row r="57" spans="1:14" s="172" customFormat="1" ht="22.5" customHeight="1">
      <c r="A57" s="154"/>
      <c r="B57" s="152" t="s">
        <v>4</v>
      </c>
      <c r="C57" s="331" t="s">
        <v>5</v>
      </c>
      <c r="D57" s="331"/>
      <c r="E57" s="331"/>
      <c r="F57" s="331"/>
      <c r="G57" s="331" t="s">
        <v>6</v>
      </c>
      <c r="H57" s="331"/>
      <c r="I57" s="331"/>
      <c r="J57" s="277"/>
      <c r="L57" s="272"/>
      <c r="M57" s="272"/>
      <c r="N57" s="272"/>
    </row>
    <row r="58" spans="1:14" s="172" customFormat="1" ht="22.5" customHeight="1">
      <c r="A58" s="154"/>
      <c r="B58" s="153"/>
      <c r="C58" s="331" t="s">
        <v>7</v>
      </c>
      <c r="D58" s="331"/>
      <c r="E58" s="331"/>
      <c r="F58" s="331"/>
      <c r="G58" s="153"/>
      <c r="H58" s="153" t="s">
        <v>7</v>
      </c>
      <c r="I58" s="153"/>
      <c r="J58" s="181"/>
      <c r="L58" s="272"/>
      <c r="M58" s="272"/>
      <c r="N58" s="272"/>
    </row>
    <row r="59" spans="1:14" s="179" customFormat="1" ht="22.5" customHeight="1">
      <c r="C59" s="153">
        <v>2022</v>
      </c>
      <c r="D59" s="153"/>
      <c r="E59" s="153">
        <v>2021</v>
      </c>
      <c r="F59" s="153"/>
      <c r="G59" s="153">
        <v>2022</v>
      </c>
      <c r="H59" s="153"/>
      <c r="I59" s="153">
        <v>2021</v>
      </c>
      <c r="L59" s="272"/>
      <c r="M59" s="272"/>
      <c r="N59" s="272"/>
    </row>
    <row r="60" spans="1:14" ht="22.5" customHeight="1">
      <c r="A60" s="155" t="s">
        <v>234</v>
      </c>
      <c r="B60" s="156"/>
      <c r="C60" s="24"/>
      <c r="D60" s="24"/>
      <c r="E60" s="24"/>
      <c r="G60" s="24"/>
      <c r="H60" s="24"/>
      <c r="I60" s="24"/>
    </row>
    <row r="61" spans="1:14" ht="22.5" customHeight="1">
      <c r="A61" s="179" t="s">
        <v>235</v>
      </c>
      <c r="B61" s="156"/>
      <c r="C61" s="62">
        <v>1274</v>
      </c>
      <c r="D61" s="314"/>
      <c r="E61" s="62">
        <v>1932</v>
      </c>
      <c r="F61" s="314"/>
      <c r="G61" s="62">
        <v>199383</v>
      </c>
      <c r="H61" s="62"/>
      <c r="I61" s="62">
        <v>16999</v>
      </c>
      <c r="L61" s="278"/>
    </row>
    <row r="62" spans="1:14" ht="22.5" customHeight="1">
      <c r="A62" s="179" t="s">
        <v>236</v>
      </c>
      <c r="B62" s="156"/>
      <c r="C62" s="62"/>
      <c r="D62" s="62"/>
      <c r="E62" s="62"/>
      <c r="F62" s="62"/>
      <c r="G62" s="62"/>
      <c r="H62" s="62"/>
      <c r="I62" s="62"/>
      <c r="L62" s="278"/>
    </row>
    <row r="63" spans="1:14" ht="22.5" customHeight="1">
      <c r="A63" s="179" t="s">
        <v>237</v>
      </c>
      <c r="B63" s="156"/>
      <c r="C63" s="62">
        <v>-7696289</v>
      </c>
      <c r="D63" s="62"/>
      <c r="E63" s="62">
        <v>-5304108</v>
      </c>
      <c r="F63" s="62"/>
      <c r="G63" s="62">
        <v>-11289</v>
      </c>
      <c r="H63" s="62"/>
      <c r="I63" s="62">
        <v>-6502</v>
      </c>
      <c r="L63" s="279"/>
    </row>
    <row r="64" spans="1:14" ht="22.5" customHeight="1">
      <c r="A64" s="179" t="s">
        <v>238</v>
      </c>
      <c r="B64" s="156"/>
      <c r="C64" s="62">
        <v>8754</v>
      </c>
      <c r="D64" s="62"/>
      <c r="E64" s="62">
        <v>10583</v>
      </c>
      <c r="F64" s="62"/>
      <c r="G64" s="62">
        <v>221</v>
      </c>
      <c r="H64" s="62"/>
      <c r="I64" s="62">
        <v>5212</v>
      </c>
      <c r="L64" s="279"/>
    </row>
    <row r="65" spans="1:14" ht="22.5" customHeight="1">
      <c r="A65" s="179" t="s">
        <v>239</v>
      </c>
      <c r="B65" s="156">
        <v>12</v>
      </c>
      <c r="C65" s="62">
        <v>-1758400</v>
      </c>
      <c r="D65" s="62"/>
      <c r="E65" s="62">
        <v>-8818800</v>
      </c>
      <c r="F65" s="62"/>
      <c r="G65" s="60">
        <v>0</v>
      </c>
      <c r="H65" s="62"/>
      <c r="I65" s="60">
        <v>0</v>
      </c>
      <c r="L65" s="278"/>
    </row>
    <row r="66" spans="1:14" ht="22.5" customHeight="1">
      <c r="A66" s="179" t="s">
        <v>240</v>
      </c>
      <c r="B66" s="156">
        <v>18</v>
      </c>
      <c r="C66" s="313">
        <v>0</v>
      </c>
      <c r="D66" s="62"/>
      <c r="E66" s="60">
        <v>0</v>
      </c>
      <c r="F66" s="62"/>
      <c r="G66" s="62">
        <v>-2000000</v>
      </c>
      <c r="H66" s="60"/>
      <c r="I66" s="62">
        <v>-2005000</v>
      </c>
      <c r="L66" s="279"/>
    </row>
    <row r="67" spans="1:14" ht="22.5" customHeight="1">
      <c r="A67" s="179" t="s">
        <v>241</v>
      </c>
      <c r="B67" s="156">
        <v>18</v>
      </c>
      <c r="C67" s="313">
        <v>0</v>
      </c>
      <c r="D67" s="62"/>
      <c r="E67" s="60">
        <v>0</v>
      </c>
      <c r="F67" s="62"/>
      <c r="G67" s="62">
        <v>1700000</v>
      </c>
      <c r="H67" s="60"/>
      <c r="I67" s="62">
        <v>1970000</v>
      </c>
      <c r="L67" s="279"/>
    </row>
    <row r="68" spans="1:14" s="275" customFormat="1" ht="22.5" customHeight="1">
      <c r="A68" s="181" t="s">
        <v>242</v>
      </c>
      <c r="B68" s="152"/>
      <c r="C68" s="130">
        <f>SUM(C61:C67)</f>
        <v>-9444661</v>
      </c>
      <c r="D68" s="62"/>
      <c r="E68" s="130">
        <f>SUM(E61:E67)</f>
        <v>-14110393</v>
      </c>
      <c r="F68" s="62"/>
      <c r="G68" s="130">
        <f>SUM(G61:G67)</f>
        <v>-111685</v>
      </c>
      <c r="H68" s="62"/>
      <c r="I68" s="130">
        <f>SUM(I61:I67)</f>
        <v>-19291</v>
      </c>
      <c r="K68" s="272"/>
      <c r="L68" s="272"/>
      <c r="M68" s="272"/>
      <c r="N68" s="272"/>
    </row>
    <row r="69" spans="1:14" ht="10.4" customHeight="1">
      <c r="A69" s="155"/>
      <c r="B69" s="156"/>
      <c r="C69" s="60"/>
      <c r="D69" s="62"/>
      <c r="E69" s="60"/>
      <c r="F69" s="62"/>
      <c r="G69" s="60"/>
      <c r="H69" s="62"/>
      <c r="I69" s="60"/>
    </row>
    <row r="70" spans="1:14" ht="22.5" customHeight="1">
      <c r="A70" s="155" t="s">
        <v>243</v>
      </c>
      <c r="B70" s="156"/>
      <c r="C70" s="62"/>
      <c r="D70" s="62"/>
      <c r="E70" s="62"/>
      <c r="F70" s="62"/>
      <c r="G70" s="62"/>
      <c r="H70" s="62"/>
      <c r="I70" s="62"/>
    </row>
    <row r="71" spans="1:14" ht="22.5" customHeight="1">
      <c r="A71" s="179" t="s">
        <v>244</v>
      </c>
      <c r="B71" s="156"/>
      <c r="C71" s="62">
        <v>-572900</v>
      </c>
      <c r="D71" s="62"/>
      <c r="E71" s="62">
        <v>-655226</v>
      </c>
      <c r="F71" s="62"/>
      <c r="G71" s="62">
        <v>-5823</v>
      </c>
      <c r="H71" s="62"/>
      <c r="I71" s="62">
        <v>-23277</v>
      </c>
    </row>
    <row r="72" spans="1:14" ht="22.5" customHeight="1">
      <c r="A72" s="179" t="s">
        <v>245</v>
      </c>
      <c r="B72" s="156">
        <v>10</v>
      </c>
      <c r="C72" s="62">
        <v>-3121860</v>
      </c>
      <c r="D72" s="62"/>
      <c r="E72" s="62">
        <v>-2996671</v>
      </c>
      <c r="F72" s="62"/>
      <c r="G72" s="62">
        <v>-37957</v>
      </c>
      <c r="H72" s="62"/>
      <c r="I72" s="62">
        <v>-29499</v>
      </c>
    </row>
    <row r="73" spans="1:14" ht="22.5" customHeight="1">
      <c r="A73" s="179" t="s">
        <v>246</v>
      </c>
      <c r="B73" s="156">
        <v>10</v>
      </c>
      <c r="C73" s="62">
        <v>0</v>
      </c>
      <c r="D73" s="62"/>
      <c r="E73" s="62">
        <v>-2900000</v>
      </c>
      <c r="F73" s="62"/>
      <c r="G73" s="316">
        <v>0</v>
      </c>
      <c r="H73" s="62"/>
      <c r="I73" s="316">
        <v>0</v>
      </c>
    </row>
    <row r="74" spans="1:14" ht="22.5" customHeight="1">
      <c r="A74" s="179" t="s">
        <v>247</v>
      </c>
      <c r="B74" s="156" t="s">
        <v>53</v>
      </c>
      <c r="C74" s="62">
        <v>0</v>
      </c>
      <c r="D74" s="62"/>
      <c r="E74" s="316">
        <v>0</v>
      </c>
      <c r="F74" s="62"/>
      <c r="G74" s="62">
        <v>800000</v>
      </c>
      <c r="H74" s="62"/>
      <c r="I74" s="62">
        <v>900000</v>
      </c>
    </row>
    <row r="75" spans="1:14" ht="22.5" customHeight="1">
      <c r="A75" s="323" t="s">
        <v>248</v>
      </c>
      <c r="B75" s="156"/>
      <c r="C75" s="62"/>
      <c r="D75" s="62"/>
      <c r="E75" s="316"/>
      <c r="F75" s="62"/>
      <c r="G75" s="62"/>
      <c r="H75" s="62"/>
      <c r="I75" s="62"/>
    </row>
    <row r="76" spans="1:14" ht="22.5" customHeight="1">
      <c r="A76" s="323" t="s">
        <v>249</v>
      </c>
      <c r="B76" s="156"/>
      <c r="C76" s="62">
        <v>-51</v>
      </c>
      <c r="D76" s="62"/>
      <c r="E76" s="316">
        <v>0</v>
      </c>
      <c r="F76" s="62"/>
      <c r="G76" s="62">
        <v>0</v>
      </c>
      <c r="H76" s="62"/>
      <c r="I76" s="62">
        <v>0</v>
      </c>
    </row>
    <row r="77" spans="1:14" ht="22.5" customHeight="1">
      <c r="A77" s="324" t="s">
        <v>250</v>
      </c>
      <c r="B77" s="156">
        <v>10</v>
      </c>
      <c r="C77" s="62">
        <v>-1730606</v>
      </c>
      <c r="D77" s="62"/>
      <c r="E77" s="316">
        <v>-750000</v>
      </c>
      <c r="F77" s="62"/>
      <c r="G77" s="62">
        <v>0</v>
      </c>
      <c r="H77" s="62"/>
      <c r="I77" s="62">
        <v>0</v>
      </c>
    </row>
    <row r="78" spans="1:14" ht="22.5" customHeight="1">
      <c r="A78" s="179" t="s">
        <v>276</v>
      </c>
      <c r="B78" s="156">
        <v>10</v>
      </c>
      <c r="C78" s="62">
        <v>-375000</v>
      </c>
      <c r="D78" s="62"/>
      <c r="E78" s="62">
        <v>0</v>
      </c>
      <c r="F78" s="62"/>
      <c r="G78" s="316">
        <v>0</v>
      </c>
      <c r="H78" s="62"/>
      <c r="I78" s="316">
        <v>0</v>
      </c>
    </row>
    <row r="79" spans="1:14" s="275" customFormat="1" ht="22.5" customHeight="1">
      <c r="A79" s="181" t="s">
        <v>251</v>
      </c>
      <c r="B79" s="152"/>
      <c r="C79" s="130">
        <f>SUM(C71:C78)</f>
        <v>-5800417</v>
      </c>
      <c r="D79" s="62"/>
      <c r="E79" s="130">
        <f>SUM(E71:E78)</f>
        <v>-7301897</v>
      </c>
      <c r="F79" s="62"/>
      <c r="G79" s="130">
        <f>SUM(G71:G78)</f>
        <v>756220</v>
      </c>
      <c r="H79" s="62"/>
      <c r="I79" s="130">
        <f>SUM(I71:I78)</f>
        <v>847224</v>
      </c>
      <c r="K79" s="272"/>
      <c r="L79" s="272"/>
      <c r="M79" s="272"/>
      <c r="N79" s="272"/>
    </row>
    <row r="80" spans="1:14" ht="10.4" customHeight="1">
      <c r="A80" s="170"/>
      <c r="B80" s="152"/>
      <c r="C80" s="62"/>
      <c r="D80" s="62"/>
      <c r="E80" s="62"/>
      <c r="F80" s="62"/>
      <c r="G80" s="62"/>
      <c r="H80" s="62"/>
      <c r="I80" s="62"/>
    </row>
    <row r="81" spans="1:14" ht="22.5" customHeight="1">
      <c r="A81" s="154" t="s">
        <v>252</v>
      </c>
      <c r="B81" s="156"/>
      <c r="C81" s="62"/>
      <c r="D81" s="62"/>
      <c r="E81" s="62"/>
      <c r="F81" s="62"/>
      <c r="G81" s="62"/>
      <c r="H81" s="62"/>
      <c r="I81" s="62"/>
    </row>
    <row r="82" spans="1:14" ht="22.5" customHeight="1">
      <c r="A82" s="172" t="s">
        <v>253</v>
      </c>
      <c r="B82" s="156"/>
      <c r="C82" s="62">
        <v>-157</v>
      </c>
      <c r="D82" s="62"/>
      <c r="E82" s="62">
        <v>-23055</v>
      </c>
      <c r="F82" s="62"/>
      <c r="G82" s="316">
        <v>0</v>
      </c>
      <c r="H82" s="62"/>
      <c r="I82" s="316">
        <v>0</v>
      </c>
    </row>
    <row r="83" spans="1:14" s="275" customFormat="1" ht="22.5" customHeight="1">
      <c r="A83" s="155" t="s">
        <v>254</v>
      </c>
      <c r="B83" s="152"/>
      <c r="C83" s="318">
        <f>C48+C68+C79+C82</f>
        <v>3649481</v>
      </c>
      <c r="D83" s="62"/>
      <c r="E83" s="318">
        <f>E48+E68+E79+E82</f>
        <v>-670537</v>
      </c>
      <c r="F83" s="62"/>
      <c r="G83" s="318">
        <f>G48+G68+G79+G82</f>
        <v>248635</v>
      </c>
      <c r="H83" s="62"/>
      <c r="I83" s="318">
        <f>I48+I68+I79+I82</f>
        <v>361165</v>
      </c>
      <c r="K83" s="272"/>
      <c r="L83" s="272"/>
      <c r="M83" s="272"/>
      <c r="N83" s="272"/>
    </row>
    <row r="84" spans="1:14" ht="22.5" customHeight="1">
      <c r="A84" s="273" t="s">
        <v>255</v>
      </c>
      <c r="B84" s="156"/>
      <c r="C84" s="65">
        <v>12739290</v>
      </c>
      <c r="D84" s="62"/>
      <c r="E84" s="65">
        <v>18420769</v>
      </c>
      <c r="F84" s="62"/>
      <c r="G84" s="65">
        <f>'SFP(3-5)'!J14</f>
        <v>469912</v>
      </c>
      <c r="H84" s="62"/>
      <c r="I84" s="65">
        <v>614806</v>
      </c>
    </row>
    <row r="85" spans="1:14" s="275" customFormat="1" ht="22.5" customHeight="1" thickBot="1">
      <c r="A85" s="170" t="s">
        <v>256</v>
      </c>
      <c r="B85" s="152"/>
      <c r="C85" s="67">
        <f>SUM(C83:C84)</f>
        <v>16388771</v>
      </c>
      <c r="D85" s="62"/>
      <c r="E85" s="67">
        <f>SUM(E83:E84)</f>
        <v>17750232</v>
      </c>
      <c r="F85" s="62"/>
      <c r="G85" s="67">
        <f>SUM(G83:G84)</f>
        <v>718547</v>
      </c>
      <c r="H85" s="62"/>
      <c r="I85" s="67">
        <f>SUM(I83:I84)</f>
        <v>975971</v>
      </c>
      <c r="K85" s="272"/>
      <c r="L85" s="272"/>
      <c r="M85" s="272"/>
      <c r="N85" s="272"/>
    </row>
    <row r="86" spans="1:14" ht="10.4" customHeight="1" thickTop="1">
      <c r="A86" s="170"/>
      <c r="B86" s="156"/>
      <c r="C86" s="318"/>
      <c r="D86" s="62"/>
      <c r="E86" s="62"/>
      <c r="F86" s="62"/>
      <c r="G86" s="62"/>
      <c r="H86" s="62"/>
      <c r="I86" s="62"/>
    </row>
    <row r="87" spans="1:14" ht="22.5" customHeight="1">
      <c r="A87" s="155" t="s">
        <v>257</v>
      </c>
      <c r="B87" s="154"/>
      <c r="C87" s="62"/>
      <c r="D87" s="62"/>
      <c r="E87" s="62"/>
      <c r="F87" s="62"/>
      <c r="G87" s="62"/>
      <c r="H87" s="62"/>
      <c r="I87" s="62"/>
    </row>
    <row r="88" spans="1:14" ht="22.5" customHeight="1">
      <c r="A88" s="280" t="s">
        <v>258</v>
      </c>
      <c r="B88" s="281"/>
      <c r="C88" s="62"/>
      <c r="D88" s="62"/>
      <c r="E88" s="62"/>
      <c r="F88" s="62"/>
      <c r="G88" s="62"/>
      <c r="H88" s="62"/>
      <c r="I88" s="62"/>
    </row>
    <row r="89" spans="1:14" ht="22.5" customHeight="1">
      <c r="A89" s="282" t="s">
        <v>259</v>
      </c>
      <c r="B89" s="283"/>
      <c r="C89" s="62"/>
      <c r="D89" s="62"/>
      <c r="E89" s="62"/>
      <c r="F89" s="62"/>
      <c r="G89" s="62"/>
      <c r="H89" s="62"/>
      <c r="I89" s="62"/>
    </row>
    <row r="90" spans="1:14" ht="22.5" customHeight="1">
      <c r="A90" s="284" t="s">
        <v>260</v>
      </c>
      <c r="B90" s="283" t="s">
        <v>261</v>
      </c>
      <c r="C90" s="62">
        <v>137393357</v>
      </c>
      <c r="D90" s="62"/>
      <c r="E90" s="62">
        <v>140644548</v>
      </c>
      <c r="F90" s="62"/>
      <c r="G90" s="62">
        <v>184953</v>
      </c>
      <c r="H90" s="62"/>
      <c r="I90" s="62">
        <v>226450</v>
      </c>
    </row>
    <row r="91" spans="1:14" ht="22.5" customHeight="1">
      <c r="A91" s="283"/>
      <c r="B91" s="283"/>
      <c r="C91" s="62"/>
      <c r="D91" s="62"/>
      <c r="E91" s="62"/>
      <c r="F91" s="62"/>
      <c r="G91" s="62"/>
      <c r="H91" s="62"/>
      <c r="I91" s="62"/>
    </row>
    <row r="92" spans="1:14" ht="22.5" customHeight="1">
      <c r="A92" s="283"/>
      <c r="B92" s="283"/>
      <c r="C92" s="62"/>
      <c r="D92" s="62"/>
      <c r="E92" s="62"/>
      <c r="F92" s="62"/>
      <c r="G92" s="62"/>
      <c r="H92" s="62"/>
      <c r="I92" s="62"/>
    </row>
    <row r="93" spans="1:14" ht="22.5" customHeight="1">
      <c r="B93" s="283"/>
      <c r="C93" s="62"/>
      <c r="D93" s="62"/>
      <c r="E93" s="62"/>
      <c r="F93" s="62"/>
      <c r="G93" s="62"/>
      <c r="H93" s="62"/>
      <c r="I93" s="62"/>
    </row>
    <row r="94" spans="1:14" ht="22.5" customHeight="1">
      <c r="A94" s="283"/>
      <c r="B94" s="283"/>
      <c r="C94" s="62"/>
      <c r="D94" s="62"/>
      <c r="E94" s="62"/>
      <c r="F94" s="62"/>
      <c r="G94" s="62"/>
      <c r="H94" s="62"/>
      <c r="I94" s="62"/>
    </row>
    <row r="95" spans="1:14" ht="22.5" customHeight="1">
      <c r="B95" s="283"/>
      <c r="C95" s="165"/>
      <c r="E95" s="165"/>
    </row>
    <row r="96" spans="1:14" ht="22.5" customHeight="1">
      <c r="A96" s="283"/>
      <c r="B96" s="283"/>
      <c r="C96" s="165"/>
      <c r="E96" s="165"/>
    </row>
    <row r="97" spans="1:7" ht="22.5" customHeight="1">
      <c r="A97" s="283"/>
      <c r="B97" s="283"/>
      <c r="C97" s="165"/>
      <c r="E97" s="165"/>
    </row>
    <row r="98" spans="1:7" ht="22.5" customHeight="1">
      <c r="A98" s="283"/>
      <c r="B98" s="283"/>
      <c r="C98" s="165"/>
      <c r="E98" s="165"/>
      <c r="G98" s="165" t="s">
        <v>261</v>
      </c>
    </row>
    <row r="99" spans="1:7" ht="22.5" customHeight="1">
      <c r="A99" s="283"/>
      <c r="B99" s="283"/>
      <c r="C99" s="165"/>
      <c r="E99" s="165"/>
    </row>
    <row r="100" spans="1:7" ht="22.5" customHeight="1">
      <c r="A100" s="272"/>
      <c r="B100" s="283"/>
      <c r="C100" s="165"/>
      <c r="E100" s="165"/>
    </row>
    <row r="102" spans="1:7" ht="22.5" customHeight="1">
      <c r="A102" s="154"/>
    </row>
  </sheetData>
  <mergeCells count="17">
    <mergeCell ref="C58:F58"/>
    <mergeCell ref="C8:F8"/>
    <mergeCell ref="A30:B30"/>
    <mergeCell ref="A51:I51"/>
    <mergeCell ref="A52:I52"/>
    <mergeCell ref="A53:I53"/>
    <mergeCell ref="A54:I54"/>
    <mergeCell ref="C7:F7"/>
    <mergeCell ref="G7:I7"/>
    <mergeCell ref="A55:I55"/>
    <mergeCell ref="C57:F57"/>
    <mergeCell ref="G57:I57"/>
    <mergeCell ref="A1:I1"/>
    <mergeCell ref="A2:I2"/>
    <mergeCell ref="A3:I3"/>
    <mergeCell ref="A4:I4"/>
    <mergeCell ref="A5:I5"/>
  </mergeCells>
  <pageMargins left="1" right="0.3" top="1" bottom="0.8" header="0.5" footer="0.5"/>
  <pageSetup paperSize="9" scale="61" firstPageNumber="12" fitToWidth="0" fitToHeight="0" orientation="portrait" useFirstPageNumber="1" r:id="rId1"/>
  <headerFooter alignWithMargins="0">
    <oddFooter>&amp;LThe accompanying notes form an integral part of the interim financial statements.
&amp;C&amp;P</oddFooter>
  </headerFooter>
  <rowBreaks count="1" manualBreakCount="1">
    <brk id="50" max="8" man="1"/>
  </rowBreaks>
  <customProperties>
    <customPr name="EpmWorksheetKeyString_GUID" r:id="rId2"/>
  </customProperties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45986B6D8D7DF41A0AAC7C31CDFD20B" ma:contentTypeVersion="11" ma:contentTypeDescription="Create a new document." ma:contentTypeScope="" ma:versionID="6e6f32107831a7859dc8673483dffe50">
  <xsd:schema xmlns:xsd="http://www.w3.org/2001/XMLSchema" xmlns:xs="http://www.w3.org/2001/XMLSchema" xmlns:p="http://schemas.microsoft.com/office/2006/metadata/properties" xmlns:ns2="cae9638f-f962-42b3-a239-732d7983806d" xmlns:ns3="877d32c8-ae64-4fb1-8f79-be300f566466" targetNamespace="http://schemas.microsoft.com/office/2006/metadata/properties" ma:root="true" ma:fieldsID="d2eb9ce98b22414d9f6af0229cfd2e5f" ns2:_="" ns3:_="">
    <xsd:import namespace="cae9638f-f962-42b3-a239-732d7983806d"/>
    <xsd:import namespace="877d32c8-ae64-4fb1-8f79-be300f56646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e9638f-f962-42b3-a239-732d7983806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7d32c8-ae64-4fb1-8f79-be300f566466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857CCB1-9943-4CE3-9B08-B556C8180B5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FDE4AC9-8BC4-4212-B049-B3FF104C71D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ae9638f-f962-42b3-a239-732d7983806d"/>
    <ds:schemaRef ds:uri="877d32c8-ae64-4fb1-8f79-be300f56646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8813E8B-4613-49E9-965D-3B0256D045B5}">
  <ds:schemaRefs>
    <ds:schemaRef ds:uri="http://purl.org/dc/dcmitype/"/>
    <ds:schemaRef ds:uri="http://schemas.openxmlformats.org/package/2006/metadata/core-properties"/>
    <ds:schemaRef ds:uri="http://schemas.microsoft.com/office/2006/metadata/properties"/>
    <ds:schemaRef ds:uri="http://purl.org/dc/elements/1.1/"/>
    <ds:schemaRef ds:uri="cae9638f-f962-42b3-a239-732d7983806d"/>
    <ds:schemaRef ds:uri="http://schemas.microsoft.com/office/2006/documentManagement/types"/>
    <ds:schemaRef ds:uri="http://purl.org/dc/terms/"/>
    <ds:schemaRef ds:uri="http://schemas.microsoft.com/office/infopath/2007/PartnerControls"/>
    <ds:schemaRef ds:uri="877d32c8-ae64-4fb1-8f79-be300f566466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2</vt:i4>
      </vt:variant>
    </vt:vector>
  </HeadingPairs>
  <TitlesOfParts>
    <vt:vector size="10" baseType="lpstr">
      <vt:lpstr>SFP(3-5)</vt:lpstr>
      <vt:lpstr>SI (3M)(6)</vt:lpstr>
      <vt:lpstr>SCI (3M)(7)</vt:lpstr>
      <vt:lpstr>SCE(Conso) PY(8)</vt:lpstr>
      <vt:lpstr>SCE(Conso) CY(9)</vt:lpstr>
      <vt:lpstr>SCE (Separate) PY(10)</vt:lpstr>
      <vt:lpstr>SCE (Separate) CY(11)</vt:lpstr>
      <vt:lpstr>SCF(12-13)</vt:lpstr>
      <vt:lpstr>'SCF(12-13)'!Print_Area</vt:lpstr>
      <vt:lpstr>'SFP(3-5)'!Print_Area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PricewaterhouseCoopers</dc:creator>
  <cp:keywords/>
  <dc:description/>
  <cp:lastModifiedBy>Ailada, Sueadang</cp:lastModifiedBy>
  <cp:revision/>
  <cp:lastPrinted>2022-05-05T09:31:45Z</cp:lastPrinted>
  <dcterms:created xsi:type="dcterms:W3CDTF">2001-07-23T03:17:52Z</dcterms:created>
  <dcterms:modified xsi:type="dcterms:W3CDTF">2022-05-10T10:09:07Z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0x010100645986B6D8D7DF41A0AAC7C31CDFD20B</vt:lpwstr>
  </property>
  <property fmtid="{D5CDD505-2E9C-101B-9397-08002B2CF9AE}" pid="3" name="MSIP_Label_33c2e84d-74a5-425c-982e-b3f36282a221_Enabled">
    <vt:lpwstr>true</vt:lpwstr>
  </property>
  <property fmtid="{D5CDD505-2E9C-101B-9397-08002B2CF9AE}" pid="4" name="MSIP_Label_33c2e84d-74a5-425c-982e-b3f36282a221_SetDate">
    <vt:lpwstr>2022-04-12T10:26:54Z</vt:lpwstr>
  </property>
  <property fmtid="{D5CDD505-2E9C-101B-9397-08002B2CF9AE}" pid="5" name="MSIP_Label_33c2e84d-74a5-425c-982e-b3f36282a221_Method">
    <vt:lpwstr>Privileged</vt:lpwstr>
  </property>
  <property fmtid="{D5CDD505-2E9C-101B-9397-08002B2CF9AE}" pid="6" name="MSIP_Label_33c2e84d-74a5-425c-982e-b3f36282a221_Name">
    <vt:lpwstr>No_Protection_001</vt:lpwstr>
  </property>
  <property fmtid="{D5CDD505-2E9C-101B-9397-08002B2CF9AE}" pid="7" name="MSIP_Label_33c2e84d-74a5-425c-982e-b3f36282a221_SiteId">
    <vt:lpwstr>833df664-61c8-4af0-bcce-b9eed5f10e5a</vt:lpwstr>
  </property>
  <property fmtid="{D5CDD505-2E9C-101B-9397-08002B2CF9AE}" pid="8" name="MSIP_Label_33c2e84d-74a5-425c-982e-b3f36282a221_ActionId">
    <vt:lpwstr>bd0cf00d-c553-4a6c-aecf-bd0436142639</vt:lpwstr>
  </property>
  <property fmtid="{D5CDD505-2E9C-101B-9397-08002B2CF9AE}" pid="9" name="MSIP_Label_33c2e84d-74a5-425c-982e-b3f36282a221_ContentBits">
    <vt:lpwstr>0</vt:lpwstr>
  </property>
</Properties>
</file>