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D:\Tidarat\Financial-KPMG\2022\Q1\FS-Final\"/>
    </mc:Choice>
  </mc:AlternateContent>
  <xr:revisionPtr revIDLastSave="0" documentId="13_ncr:1_{438D4B37-1F7F-475C-93E3-ECD03ECEAD99}" xr6:coauthVersionLast="36" xr6:coauthVersionMax="47" xr10:uidLastSave="{00000000-0000-0000-0000-000000000000}"/>
  <bookViews>
    <workbookView xWindow="0" yWindow="0" windowWidth="20490" windowHeight="7545" tabRatio="857" xr2:uid="{00000000-000D-0000-FFFF-FFFF00000000}"/>
  </bookViews>
  <sheets>
    <sheet name="BS3-5" sheetId="1" r:id="rId1"/>
    <sheet name="PL 6-7" sheetId="2" r:id="rId2"/>
    <sheet name="REcon 8-9" sheetId="3" r:id="rId3"/>
    <sheet name="REcon 10-11" sheetId="7" r:id="rId4"/>
    <sheet name="CF 12-14" sheetId="5" r:id="rId5"/>
  </sheets>
  <definedNames>
    <definedName name="_xlnm._FilterDatabase" localSheetId="4" hidden="1">'CF 12-14'!$A$4:$I$57</definedName>
    <definedName name="_xlnm.Print_Area" localSheetId="0">'BS3-5'!$A$1:$J$85</definedName>
    <definedName name="_xlnm.Print_Area" localSheetId="4">'CF 12-14'!$A$1:$I$73</definedName>
    <definedName name="_xlnm.Print_Area" localSheetId="1">'PL 6-7'!$A$1:$K$42</definedName>
    <definedName name="_xlnm.Print_Area" localSheetId="3">'REcon 10-11'!$A$1:$L$42</definedName>
    <definedName name="_xlnm.Print_Area" localSheetId="2">'REcon 8-9'!$A$1:$L$42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4" i="3" l="1"/>
  <c r="A24" i="7"/>
  <c r="M32" i="7"/>
  <c r="M40" i="7" l="1"/>
  <c r="M42" i="7" l="1"/>
  <c r="N32" i="3" l="1"/>
  <c r="A33" i="2" l="1"/>
  <c r="A31" i="2"/>
  <c r="M32" i="3" l="1"/>
  <c r="A61" i="1" l="1"/>
  <c r="A30" i="1"/>
  <c r="M42" i="3" l="1"/>
  <c r="A3" i="1"/>
  <c r="A32" i="1"/>
  <c r="A63" i="1"/>
</calcChain>
</file>

<file path=xl/sharedStrings.xml><?xml version="1.0" encoding="utf-8"?>
<sst xmlns="http://schemas.openxmlformats.org/spreadsheetml/2006/main" count="299" uniqueCount="150">
  <si>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</si>
  <si>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</si>
  <si>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</si>
  <si>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</si>
  <si>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</si>
  <si>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</si>
  <si>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</si>
  <si>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</si>
  <si>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</si>
  <si>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</si>
  <si>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</si>
  <si>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</si>
  <si>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</si>
  <si>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</si>
  <si>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</si>
  <si>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</si>
  <si>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</si>
  <si>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</si>
  <si>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</si>
  <si>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</si>
  <si>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</si>
  <si>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</si>
  <si>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</si>
  <si>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</si>
  <si>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</si>
  <si>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</si>
  <si>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</si>
  <si>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</si>
  <si>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</si>
  <si>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</si>
  <si>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</si>
  <si>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</si>
  <si>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</si>
  <si>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</si>
  <si>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</si>
  <si>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</si>
  <si>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</si>
  <si>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</si>
  <si>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</si>
  <si>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</si>
  <si>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</si>
  <si>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</si>
  <si>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</si>
  <si>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</si>
  <si>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</si>
  <si>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</si>
  <si>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</si>
  <si>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</si>
  <si>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</si>
  <si>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</si>
  <si>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</si>
  <si>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</si>
  <si>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</si>
  <si>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</si>
  <si>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</si>
  <si>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</si>
  <si>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</si>
  <si>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</si>
  <si>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</si>
  <si>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</si>
  <si>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</si>
  <si>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</si>
  <si>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</si>
  <si>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</si>
  <si>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</si>
  <si>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</si>
  <si>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</si>
  <si>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</si>
  <si>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</si>
  <si>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</si>
  <si>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</si>
  <si>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</si>
  <si>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</si>
  <si>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</si>
  <si>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</si>
  <si>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</si>
  <si>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</si>
  <si>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</si>
  <si>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</si>
  <si>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</si>
  <si>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</si>
  <si>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</si>
  <si>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</si>
  <si>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</si>
  <si>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</si>
  <si>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</si>
  <si>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</si>
  <si>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</si>
  <si>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</si>
  <si>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เจ้าหนี้จากการซื้อสินทรัพย์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</si>
  <si>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</si>
  <si>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</si>
  <si>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</si>
  <si>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 xml:space="preserve"> </t>
  </si>
  <si>
    <t>ส่วนของหุ้นกู้ที่ถึงกำหนดชำระภายในหนึ่งปี</t>
  </si>
  <si>
    <t xml:space="preserve">31 ธันวาคม </t>
  </si>
  <si>
    <t>สินทรัพย์ไม่หมุนเวียนอื่น</t>
  </si>
  <si>
    <t>สินทรัพย์</t>
  </si>
  <si>
    <t>กำไรก่อนภาษีเงินได้</t>
  </si>
  <si>
    <t>กำไรสำหรับงวด</t>
  </si>
  <si>
    <t>(ไม่ได้ตรวจสอบ)</t>
  </si>
  <si>
    <t>ยังไม่ได้จัดสรร</t>
  </si>
  <si>
    <t>หนี้สินตามสัญญาเช่า</t>
  </si>
  <si>
    <t>เงินสดจ่ายเพื่อชำระหนี้สินตามสัญญาเช่า</t>
  </si>
  <si>
    <t xml:space="preserve">        ผลประโยชน์พนักงาน</t>
  </si>
  <si>
    <t>กำไรจากการดำเนินงาน</t>
  </si>
  <si>
    <t>เงินลงทุนในตราสารหนี้ระยะสั้น</t>
  </si>
  <si>
    <t>ตามกฎหมาย</t>
  </si>
  <si>
    <t>ภาษีเงินได้นิติบุคคลค้างจ่าย</t>
  </si>
  <si>
    <t xml:space="preserve">            ทุนสำรองตามกฎหมาย</t>
  </si>
  <si>
    <t>หนี้สินดำเนินงานเพิ่มขึ้น (ลดลง)</t>
  </si>
  <si>
    <t>หนี้สินดำเนินงานเพิ่มขึ้น - สุทธิ</t>
  </si>
  <si>
    <t>ขาดทุนจากการจำหน่ายที่ดิน อาคารและอุปกรณ์</t>
  </si>
  <si>
    <t>เงินสดรับจากการขายที่ดิน อาคารและอุปกรณ์</t>
  </si>
  <si>
    <t>อสังหาริมทรัพย์เพื่อการลงทุน</t>
  </si>
  <si>
    <t>31 มีนาคม</t>
  </si>
  <si>
    <t>ยอดคงเหลือ ณ วันที่ 31 มีนาคม 2564</t>
  </si>
  <si>
    <t>ยอดคงเหลือ ณ วันที่ 1 มกราคม 2564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</si>
  <si>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</si>
  <si>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ลูกหนี้การค้าและลูกหนี้หมุนเวียนอื่น</t>
  </si>
  <si>
    <t>3, 4</t>
  </si>
  <si>
    <t>เจ้าหนี้การค้าและเจ้าหนี้หมุนเวียนอื่น</t>
  </si>
  <si>
    <t xml:space="preserve">        ที่ถึงกำหนดชำระภายในหนึ่งปี</t>
  </si>
  <si>
    <t>ส่วนของหนี้สินตามสัญญาเช่า</t>
  </si>
  <si>
    <t>เงินลงทุนระยะยาวอื่น</t>
  </si>
  <si>
    <t>เงินสดและรายการเทียบเท่าเงินสดเพิ่มขึ้น - สุทธิ</t>
  </si>
  <si>
    <t>สินทรัพย์ดำเนินงานเพิ่มขึ้น - สุทธิ</t>
  </si>
  <si>
    <t>7</t>
  </si>
  <si>
    <t>กำไรจากการจำหน่ายที่ดิน อาคารและอุปกรณ์</t>
  </si>
  <si>
    <t>เงินสดรับจากเงินลงทุนในตราสารหนี้ระยะสั้น</t>
  </si>
  <si>
    <t>กระแสเงินสดสุทธิได้มาจาก (ใช้ไปใน) กิจกรรมลงทุน</t>
  </si>
  <si>
    <t>สำหรับงวดสามเดือนสิ้นสุดวันที่ 31 มีนาคม 2565 (ไม่ได้ตรวจสอบ)</t>
  </si>
  <si>
    <t>ยอดคงเหลือ ณ วันที่ 1 มกราคม 2565</t>
  </si>
  <si>
    <t>ยอดคงเหลือ ณ วันที่ 31 มีนาคม 2565</t>
  </si>
  <si>
    <t>ขาดทุนจากการปรับมูลค่าสินค้า (กลับรายการ)</t>
  </si>
  <si>
    <t xml:space="preserve">ขาดทุน (กำไร) จากอัตราแลกเปลี่ยนที่ยังไม่เกิดขึ้น </t>
  </si>
  <si>
    <t xml:space="preserve">      ในสินทรัพย์และหนี้สินดำเนินงาน</t>
  </si>
  <si>
    <t>หนี้สินอื่น</t>
  </si>
  <si>
    <t>จ่ายดอกเบี้ยและต้นทุนทางการเงินอื่น</t>
  </si>
  <si>
    <t>รายการที่ไม่ใช่เงินสด ณ วันสิ้นงวด</t>
  </si>
  <si>
    <t xml:space="preserve">    ทุนจดทะเบียน  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</si>
  <si>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</si>
  <si>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</si>
  <si>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</si>
  <si>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        (หุ้นสามัญจำนวน 400 ล้านหุ้น</t>
  </si>
  <si>
    <t xml:space="preserve">            มูลค่า 1 บาทต่อหุ้น) 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</si>
  <si>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</si>
  <si>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</si>
  <si>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>ขาดทุนจากการตัดรายการสินทรัพย์</t>
  </si>
  <si>
    <t>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</si>
</sst>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d\ ดดดด\ bbbb"/>
  </numFmts>
  <fonts count="22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Tahoma"/>
      <family val="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</cellStyleXfs>
  <cellXfs count="250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0" fontId="5" fillId="0" borderId="0" xfId="0" applyNumberFormat="1" applyFont="1" applyFill="1" applyAlignment="1">
      <alignment vertical="center" readingOrder="2"/>
    </xf>
    <xf numFmtId="189" fontId="5" fillId="0" borderId="1" xfId="1" applyNumberFormat="1" applyFont="1" applyFill="1" applyBorder="1" applyAlignment="1">
      <alignment vertical="center"/>
    </xf>
    <xf numFmtId="37" fontId="5" fillId="0" borderId="5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Border="1"/>
    <xf numFmtId="188" fontId="0" fillId="0" borderId="0" xfId="1" applyFont="1" applyFill="1" applyAlignment="1">
      <alignment horizontal="center"/>
    </xf>
    <xf numFmtId="0" fontId="0" fillId="0" borderId="0" xfId="0" applyFont="1" applyFill="1" applyAlignment="1"/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9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37" fontId="5" fillId="0" borderId="0" xfId="2" applyFont="1" applyFill="1" applyAlignment="1">
      <alignment horizontal="left"/>
    </xf>
    <xf numFmtId="37" fontId="12" fillId="0" borderId="0" xfId="2" applyFont="1" applyFill="1"/>
    <xf numFmtId="37" fontId="12" fillId="0" borderId="0" xfId="2" applyFont="1" applyFill="1" applyBorder="1"/>
    <xf numFmtId="37" fontId="3" fillId="0" borderId="0" xfId="2" quotePrefix="1" applyFont="1" applyFill="1" applyBorder="1" applyAlignment="1">
      <alignment horizontal="center"/>
    </xf>
    <xf numFmtId="189" fontId="15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37" fontId="11" fillId="0" borderId="0" xfId="2" applyNumberFormat="1" applyFont="1" applyFill="1"/>
    <xf numFmtId="37" fontId="15" fillId="0" borderId="0" xfId="2" applyNumberFormat="1" applyFont="1" applyFill="1" applyAlignment="1">
      <alignment horizontal="left"/>
    </xf>
    <xf numFmtId="37" fontId="16" fillId="0" borderId="0" xfId="2" quotePrefix="1" applyNumberFormat="1" applyFont="1" applyFill="1" applyAlignment="1"/>
    <xf numFmtId="37" fontId="16" fillId="0" borderId="0" xfId="2" quotePrefix="1" applyNumberFormat="1" applyFont="1" applyFill="1" applyBorder="1" applyAlignment="1"/>
    <xf numFmtId="37" fontId="16" fillId="0" borderId="0" xfId="2" applyNumberFormat="1" applyFont="1" applyFill="1" applyBorder="1" applyAlignment="1"/>
    <xf numFmtId="37" fontId="16" fillId="0" borderId="0" xfId="2" applyNumberFormat="1" applyFont="1" applyFill="1" applyAlignment="1"/>
    <xf numFmtId="37" fontId="16" fillId="0" borderId="0" xfId="2" applyNumberFormat="1" applyFont="1" applyFill="1"/>
    <xf numFmtId="37" fontId="16" fillId="0" borderId="0" xfId="2" applyNumberFormat="1" applyFont="1" applyFill="1" applyAlignment="1">
      <alignment horizontal="left"/>
    </xf>
    <xf numFmtId="37" fontId="16" fillId="0" borderId="0" xfId="2" applyNumberFormat="1" applyFont="1" applyFill="1" applyBorder="1" applyAlignment="1">
      <alignment horizontal="center"/>
    </xf>
    <xf numFmtId="37" fontId="15" fillId="0" borderId="0" xfId="2" applyNumberFormat="1" applyFont="1" applyFill="1" applyBorder="1" applyAlignment="1">
      <alignment horizontal="center"/>
    </xf>
    <xf numFmtId="37" fontId="15" fillId="0" borderId="0" xfId="2" quotePrefix="1" applyNumberFormat="1" applyFont="1" applyFill="1" applyAlignment="1">
      <alignment horizontal="left"/>
    </xf>
    <xf numFmtId="37" fontId="18" fillId="0" borderId="0" xfId="2" applyNumberFormat="1" applyFont="1" applyFill="1" applyAlignment="1">
      <alignment horizontal="left"/>
    </xf>
    <xf numFmtId="190" fontId="16" fillId="0" borderId="0" xfId="2" quotePrefix="1" applyNumberFormat="1" applyFont="1" applyFill="1" applyBorder="1" applyAlignment="1">
      <alignment horizontal="center"/>
    </xf>
    <xf numFmtId="37" fontId="16" fillId="0" borderId="0" xfId="2" applyNumberFormat="1" applyFont="1" applyFill="1" applyBorder="1"/>
    <xf numFmtId="37" fontId="16" fillId="0" borderId="0" xfId="2" quotePrefix="1" applyNumberFormat="1" applyFont="1" applyFill="1" applyAlignment="1">
      <alignment horizontal="left"/>
    </xf>
    <xf numFmtId="189" fontId="16" fillId="0" borderId="0" xfId="2" applyNumberFormat="1" applyFont="1" applyFill="1" applyAlignment="1"/>
    <xf numFmtId="189" fontId="16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37" fontId="15" fillId="0" borderId="0" xfId="2" applyNumberFormat="1" applyFont="1" applyFill="1" applyAlignment="1"/>
    <xf numFmtId="37" fontId="15" fillId="0" borderId="0" xfId="2" applyNumberFormat="1" applyFont="1" applyFill="1"/>
    <xf numFmtId="189" fontId="15" fillId="0" borderId="0" xfId="2" applyNumberFormat="1" applyFont="1" applyFill="1" applyBorder="1" applyAlignment="1"/>
    <xf numFmtId="189" fontId="15" fillId="0" borderId="3" xfId="2" applyNumberFormat="1" applyFont="1" applyFill="1" applyBorder="1" applyAlignment="1"/>
    <xf numFmtId="37" fontId="6" fillId="0" borderId="0" xfId="2" applyNumberFormat="1" applyFont="1" applyFill="1" applyAlignment="1"/>
    <xf numFmtId="189" fontId="16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89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189" fontId="15" fillId="0" borderId="1" xfId="2" applyNumberFormat="1" applyFont="1" applyFill="1" applyBorder="1" applyAlignment="1"/>
    <xf numFmtId="37" fontId="18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9" fontId="15" fillId="0" borderId="5" xfId="2" applyNumberFormat="1" applyFont="1" applyFill="1" applyBorder="1" applyAlignment="1"/>
    <xf numFmtId="189" fontId="15" fillId="0" borderId="0" xfId="2" applyNumberFormat="1" applyFont="1" applyFill="1" applyAlignment="1"/>
    <xf numFmtId="0" fontId="1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9" fontId="19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188" fontId="0" fillId="0" borderId="0" xfId="0" applyNumberFormat="1" applyFont="1" applyFill="1" applyBorder="1"/>
    <xf numFmtId="189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7" fontId="0" fillId="0" borderId="0" xfId="0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left" vertical="center"/>
    </xf>
    <xf numFmtId="189" fontId="0" fillId="0" borderId="0" xfId="0" applyNumberFormat="1" applyFont="1" applyFill="1" applyAlignment="1">
      <alignment vertical="center"/>
    </xf>
    <xf numFmtId="189" fontId="16" fillId="0" borderId="0" xfId="2" applyNumberFormat="1" applyFont="1" applyFill="1"/>
    <xf numFmtId="189" fontId="16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3" fillId="0" borderId="0" xfId="2" applyFont="1" applyFill="1" applyAlignment="1">
      <alignment horizontal="center"/>
    </xf>
    <xf numFmtId="49" fontId="0" fillId="0" borderId="0" xfId="0" applyNumberFormat="1" applyAlignment="1">
      <alignment vertical="center" readingOrder="2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189" fontId="16" fillId="0" borderId="0" xfId="2" applyNumberFormat="1" applyFont="1"/>
    <xf numFmtId="0" fontId="0" fillId="0" borderId="0" xfId="1" applyNumberFormat="1" applyFont="1" applyFill="1" applyAlignment="1">
      <alignment horizontal="center"/>
    </xf>
    <xf numFmtId="188" fontId="12" fillId="0" borderId="0" xfId="1" applyFont="1" applyFill="1" applyBorder="1"/>
    <xf numFmtId="188" fontId="0" fillId="0" borderId="0" xfId="1" applyFont="1" applyFill="1" applyAlignment="1">
      <alignment vertical="center"/>
    </xf>
    <xf numFmtId="37" fontId="15" fillId="0" borderId="0" xfId="2" applyNumberFormat="1" applyFont="1" applyFill="1" applyBorder="1"/>
    <xf numFmtId="189" fontId="1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 vertical="center"/>
    </xf>
    <xf numFmtId="187" fontId="0" fillId="0" borderId="0" xfId="0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1" xfId="0" applyNumberFormat="1" applyFont="1" applyFill="1" applyBorder="1" applyAlignment="1">
      <alignment vertical="center"/>
    </xf>
    <xf numFmtId="187" fontId="0" fillId="0" borderId="0" xfId="1" applyNumberFormat="1" applyFont="1" applyFill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0" xfId="0" applyNumberFormat="1" applyFill="1" applyAlignment="1">
      <alignment vertical="center"/>
    </xf>
    <xf numFmtId="187" fontId="0" fillId="0" borderId="0" xfId="0" applyNumberFormat="1" applyAlignment="1">
      <alignment vertical="center"/>
    </xf>
    <xf numFmtId="187" fontId="0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87" fontId="0" fillId="0" borderId="3" xfId="0" applyNumberFormat="1" applyFont="1" applyFill="1" applyBorder="1" applyAlignment="1">
      <alignment vertical="center"/>
    </xf>
    <xf numFmtId="187" fontId="0" fillId="0" borderId="0" xfId="0" applyNumberFormat="1" applyFont="1" applyFill="1" applyBorder="1"/>
    <xf numFmtId="187" fontId="5" fillId="0" borderId="5" xfId="1" applyNumberFormat="1" applyFont="1" applyFill="1" applyBorder="1"/>
    <xf numFmtId="187" fontId="5" fillId="0" borderId="0" xfId="0" applyNumberFormat="1" applyFont="1" applyFill="1"/>
    <xf numFmtId="187" fontId="5" fillId="0" borderId="5" xfId="0" applyNumberFormat="1" applyFont="1" applyFill="1" applyBorder="1"/>
    <xf numFmtId="189" fontId="5" fillId="0" borderId="5" xfId="1" applyNumberFormat="1" applyFont="1" applyFill="1" applyBorder="1"/>
    <xf numFmtId="189" fontId="5" fillId="0" borderId="4" xfId="2" applyNumberFormat="1" applyFont="1" applyFill="1" applyBorder="1" applyAlignment="1"/>
    <xf numFmtId="189" fontId="5" fillId="0" borderId="3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88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vertical="center" readingOrder="2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readingOrder="2"/>
    </xf>
    <xf numFmtId="0" fontId="3" fillId="0" borderId="0" xfId="0" applyFont="1" applyAlignment="1">
      <alignment horizontal="center"/>
    </xf>
    <xf numFmtId="188" fontId="0" fillId="0" borderId="0" xfId="0" applyNumberFormat="1"/>
    <xf numFmtId="189" fontId="0" fillId="0" borderId="0" xfId="0" applyNumberFormat="1"/>
    <xf numFmtId="0" fontId="0" fillId="0" borderId="0" xfId="0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center"/>
    </xf>
    <xf numFmtId="187" fontId="0" fillId="0" borderId="0" xfId="0" applyNumberFormat="1" applyFont="1" applyFill="1"/>
    <xf numFmtId="37" fontId="1" fillId="0" borderId="0" xfId="2" applyNumberFormat="1" applyFont="1" applyFill="1" applyAlignment="1">
      <alignment horizontal="left"/>
    </xf>
    <xf numFmtId="189" fontId="1" fillId="0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9" fontId="21" fillId="0" borderId="0" xfId="2" applyNumberFormat="1" applyFont="1" applyFill="1" applyAlignment="1"/>
    <xf numFmtId="37" fontId="21" fillId="0" borderId="0" xfId="2" applyNumberFormat="1" applyFont="1" applyFill="1"/>
    <xf numFmtId="37" fontId="5" fillId="0" borderId="0" xfId="2" applyFont="1" applyFill="1"/>
    <xf numFmtId="37" fontId="5" fillId="0" borderId="0" xfId="2" quotePrefix="1" applyFont="1" applyFill="1" applyBorder="1" applyAlignment="1"/>
    <xf numFmtId="37" fontId="1" fillId="0" borderId="0" xfId="2" applyFont="1" applyFill="1"/>
    <xf numFmtId="37" fontId="1" fillId="0" borderId="0" xfId="2" applyFont="1" applyFill="1" applyBorder="1" applyAlignment="1">
      <alignment horizontal="center"/>
    </xf>
    <xf numFmtId="37" fontId="3" fillId="0" borderId="0" xfId="2" quotePrefix="1" applyFont="1" applyFill="1" applyBorder="1" applyAlignment="1">
      <alignment horizontal="center" wrapText="1"/>
    </xf>
    <xf numFmtId="37" fontId="1" fillId="0" borderId="0" xfId="2" applyFont="1" applyFill="1" applyBorder="1"/>
    <xf numFmtId="37" fontId="1" fillId="0" borderId="0" xfId="2" applyFont="1" applyFill="1" applyBorder="1" applyAlignment="1">
      <alignment horizontal="center" vertical="center" wrapText="1"/>
    </xf>
    <xf numFmtId="37" fontId="1" fillId="0" borderId="4" xfId="2" applyFont="1" applyFill="1" applyBorder="1" applyAlignment="1">
      <alignment horizontal="center" vertical="center" wrapText="1"/>
    </xf>
    <xf numFmtId="37" fontId="1" fillId="0" borderId="0" xfId="2" quotePrefix="1" applyFont="1" applyFill="1" applyBorder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89" fontId="1" fillId="0" borderId="0" xfId="2" quotePrefix="1" applyNumberFormat="1" applyFont="1" applyFill="1" applyBorder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center"/>
    </xf>
    <xf numFmtId="37" fontId="5" fillId="0" borderId="0" xfId="2" quotePrefix="1" applyFont="1" applyFill="1" applyBorder="1" applyAlignment="1">
      <alignment horizontal="left"/>
    </xf>
    <xf numFmtId="37" fontId="5" fillId="0" borderId="0" xfId="2" applyFont="1" applyFill="1" applyBorder="1"/>
    <xf numFmtId="49" fontId="6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center"/>
    </xf>
    <xf numFmtId="188" fontId="1" fillId="0" borderId="0" xfId="1" applyFont="1" applyFill="1" applyBorder="1" applyAlignment="1">
      <alignment horizontal="center"/>
    </xf>
    <xf numFmtId="189" fontId="5" fillId="0" borderId="1" xfId="2" applyNumberFormat="1" applyFont="1" applyFill="1" applyBorder="1" applyAlignment="1">
      <alignment horizontal="center"/>
    </xf>
    <xf numFmtId="37" fontId="5" fillId="0" borderId="0" xfId="2" applyFont="1" applyFill="1" applyBorder="1" applyAlignment="1">
      <alignment horizontal="left"/>
    </xf>
    <xf numFmtId="49" fontId="6" fillId="0" borderId="0" xfId="2" quotePrefix="1" applyNumberFormat="1" applyFont="1" applyFill="1" applyAlignment="1">
      <alignment horizontal="center"/>
    </xf>
    <xf numFmtId="37" fontId="5" fillId="0" borderId="0" xfId="2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1" fillId="0" borderId="0" xfId="1" applyFont="1" applyFill="1" applyBorder="1"/>
    <xf numFmtId="189" fontId="1" fillId="0" borderId="0" xfId="1" applyNumberFormat="1" applyFont="1" applyFill="1" applyBorder="1" applyAlignment="1">
      <alignment horizontal="right"/>
    </xf>
    <xf numFmtId="188" fontId="1" fillId="0" borderId="3" xfId="1" applyFont="1" applyFill="1" applyBorder="1" applyAlignment="1">
      <alignment horizontal="center"/>
    </xf>
    <xf numFmtId="37" fontId="6" fillId="0" borderId="0" xfId="2" applyFont="1" applyFill="1" applyBorder="1" applyAlignment="1">
      <alignment horizontal="center"/>
    </xf>
    <xf numFmtId="188" fontId="5" fillId="0" borderId="4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189" fontId="5" fillId="0" borderId="4" xfId="2" applyNumberFormat="1" applyFont="1" applyFill="1" applyBorder="1" applyAlignment="1">
      <alignment horizontal="center"/>
    </xf>
    <xf numFmtId="189" fontId="5" fillId="0" borderId="4" xfId="2" quotePrefix="1" applyNumberFormat="1" applyFont="1" applyFill="1" applyBorder="1" applyAlignment="1">
      <alignment horizontal="center"/>
    </xf>
    <xf numFmtId="37" fontId="5" fillId="0" borderId="0" xfId="2" quotePrefix="1" applyFont="1" applyFill="1" applyAlignment="1">
      <alignment horizontal="left"/>
    </xf>
    <xf numFmtId="37" fontId="6" fillId="0" borderId="0" xfId="2" quotePrefix="1" applyFont="1" applyFill="1" applyAlignment="1">
      <alignment horizontal="center"/>
    </xf>
    <xf numFmtId="189" fontId="5" fillId="0" borderId="2" xfId="2" applyNumberFormat="1" applyFont="1" applyFill="1" applyBorder="1" applyAlignment="1">
      <alignment horizontal="center"/>
    </xf>
    <xf numFmtId="188" fontId="1" fillId="0" borderId="0" xfId="1" applyFont="1" applyFill="1"/>
    <xf numFmtId="188" fontId="5" fillId="0" borderId="1" xfId="1" applyFont="1" applyFill="1" applyBorder="1" applyAlignment="1">
      <alignment horizontal="center"/>
    </xf>
    <xf numFmtId="189" fontId="1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188" fontId="11" fillId="0" borderId="0" xfId="1" applyFont="1" applyFill="1"/>
    <xf numFmtId="188" fontId="20" fillId="0" borderId="0" xfId="1" applyFont="1" applyFill="1" applyBorder="1"/>
    <xf numFmtId="188" fontId="11" fillId="0" borderId="0" xfId="1" applyFont="1" applyFill="1" applyBorder="1"/>
    <xf numFmtId="188" fontId="12" fillId="0" borderId="0" xfId="1" applyFont="1" applyFill="1"/>
    <xf numFmtId="188" fontId="5" fillId="0" borderId="0" xfId="1" applyFont="1" applyFill="1" applyBorder="1"/>
    <xf numFmtId="188" fontId="3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3" fillId="0" borderId="0" xfId="2" applyFont="1" applyFill="1" applyBorder="1" applyAlignment="1">
      <alignment horizontal="center"/>
    </xf>
    <xf numFmtId="37" fontId="5" fillId="0" borderId="0" xfId="2" quotePrefix="1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/>
    </xf>
    <xf numFmtId="37" fontId="15" fillId="0" borderId="0" xfId="2" quotePrefix="1" applyNumberFormat="1" applyFont="1" applyFill="1" applyBorder="1" applyAlignment="1">
      <alignment horizontal="center"/>
    </xf>
    <xf numFmtId="37" fontId="17" fillId="0" borderId="0" xfId="2" quotePrefix="1" applyNumberFormat="1" applyFont="1" applyFill="1" applyBorder="1" applyAlignment="1">
      <alignment horizontal="center"/>
    </xf>
    <xf numFmtId="190" fontId="17" fillId="0" borderId="0" xfId="2" applyNumberFormat="1" applyFont="1" applyFill="1" applyBorder="1" applyAlignment="1">
      <alignment horizontal="center"/>
    </xf>
  </cellXfs>
  <cellStyles count="4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O86"/>
  <sheetViews>
    <sheetView tabSelected="1" view="pageBreakPreview" zoomScale="85" zoomScaleNormal="85" zoomScaleSheetLayoutView="85" workbookViewId="0"/>
  </sheetViews>
  <sheetFormatPr defaultColWidth="9.140625" defaultRowHeight="21.75"/>
  <cols>
    <col min="1" max="1" width="32.85546875" style="33" customWidth="1"/>
    <col min="2" max="2" width="8.85546875" style="185" customWidth="1"/>
    <col min="3" max="3" width="1" style="33" customWidth="1"/>
    <col min="4" max="4" width="12.85546875" style="61" customWidth="1"/>
    <col min="5" max="5" width="1" style="117" customWidth="1"/>
    <col min="6" max="6" width="12.85546875" style="61" customWidth="1"/>
    <col min="7" max="7" width="1" style="117" customWidth="1"/>
    <col min="8" max="8" width="12.85546875" style="61" customWidth="1"/>
    <col min="9" max="9" width="1" style="118" customWidth="1"/>
    <col min="10" max="10" width="12.85546875" style="61" customWidth="1"/>
    <col min="11" max="11" width="9.140625" style="33"/>
    <col min="12" max="12" width="12.140625" style="33" bestFit="1" customWidth="1"/>
    <col min="13" max="13" width="11.7109375" style="33" customWidth="1"/>
    <col min="14" max="16384" width="9.140625" style="33"/>
  </cols>
  <sheetData>
    <row r="1" spans="1:13" ht="23.25">
      <c r="A1" s="1" t="s">
        <v>0</v>
      </c>
    </row>
    <row r="2" spans="1:13" ht="23.25">
      <c r="A2" s="2" t="s">
        <v>1</v>
      </c>
    </row>
    <row r="3" spans="1:13" ht="23.25">
      <c r="A3" s="2" t="str">
        <f ca="1">$A$3</f>
        <v>ณ วันที่ 31 มีนาคม 2565</v>
      </c>
    </row>
    <row r="4" spans="1:13">
      <c r="A4" s="34"/>
    </row>
    <row r="5" spans="1:13">
      <c r="A5" s="56"/>
      <c r="D5" s="239" t="s">
        <v>2</v>
      </c>
      <c r="E5" s="239"/>
      <c r="F5" s="239"/>
      <c r="G5" s="3"/>
      <c r="H5" s="240" t="s">
        <v>3</v>
      </c>
      <c r="I5" s="240"/>
      <c r="J5" s="240"/>
    </row>
    <row r="6" spans="1:13">
      <c r="A6" s="56" t="s">
        <v>97</v>
      </c>
      <c r="B6" s="185" t="s">
        <v>4</v>
      </c>
      <c r="D6" s="4" t="s">
        <v>115</v>
      </c>
      <c r="E6" s="4"/>
      <c r="F6" s="4" t="s">
        <v>95</v>
      </c>
      <c r="G6" s="3"/>
      <c r="H6" s="4" t="s">
        <v>115</v>
      </c>
      <c r="I6" s="4"/>
      <c r="J6" s="4" t="s">
        <v>95</v>
      </c>
    </row>
    <row r="7" spans="1:13" s="119" customFormat="1">
      <c r="A7" s="56"/>
      <c r="B7" s="185"/>
      <c r="D7" s="138">
        <v>2565</v>
      </c>
      <c r="E7" s="120"/>
      <c r="F7" s="138">
        <v>2564</v>
      </c>
      <c r="G7" s="120"/>
      <c r="H7" s="138">
        <v>2565</v>
      </c>
      <c r="I7" s="120"/>
      <c r="J7" s="138">
        <v>2564</v>
      </c>
    </row>
    <row r="8" spans="1:13" s="119" customFormat="1">
      <c r="A8" s="56"/>
      <c r="B8" s="185"/>
      <c r="D8" s="142" t="s">
        <v>100</v>
      </c>
      <c r="E8" s="143"/>
      <c r="F8" s="143"/>
      <c r="G8" s="120"/>
      <c r="H8" s="142" t="s">
        <v>100</v>
      </c>
      <c r="I8" s="143"/>
      <c r="J8" s="143"/>
    </row>
    <row r="9" spans="1:13">
      <c r="D9" s="238" t="s">
        <v>5</v>
      </c>
      <c r="E9" s="238"/>
      <c r="F9" s="238"/>
      <c r="G9" s="238"/>
      <c r="H9" s="238"/>
      <c r="I9" s="238"/>
      <c r="J9" s="238"/>
    </row>
    <row r="10" spans="1:13" s="17" customFormat="1">
      <c r="A10" s="167" t="s">
        <v>6</v>
      </c>
      <c r="B10" s="168"/>
      <c r="C10" s="169"/>
      <c r="D10" s="11"/>
      <c r="E10" s="170"/>
      <c r="F10" s="11"/>
      <c r="G10" s="170"/>
      <c r="H10" s="11"/>
      <c r="I10" s="171"/>
      <c r="J10" s="11"/>
    </row>
    <row r="11" spans="1:13" s="17" customFormat="1">
      <c r="A11" s="134" t="s">
        <v>7</v>
      </c>
      <c r="B11" s="172"/>
      <c r="C11" s="169"/>
      <c r="D11" s="11">
        <v>451971</v>
      </c>
      <c r="E11" s="42"/>
      <c r="F11" s="11">
        <v>257322</v>
      </c>
      <c r="G11" s="42"/>
      <c r="H11" s="11">
        <v>377670</v>
      </c>
      <c r="I11" s="42"/>
      <c r="J11" s="11">
        <v>198252</v>
      </c>
      <c r="L11" s="11"/>
      <c r="M11" s="123"/>
    </row>
    <row r="12" spans="1:13" s="17" customFormat="1">
      <c r="A12" s="134" t="s">
        <v>106</v>
      </c>
      <c r="B12" s="172">
        <v>3</v>
      </c>
      <c r="C12" s="169"/>
      <c r="D12" s="11">
        <v>470000</v>
      </c>
      <c r="E12" s="42"/>
      <c r="F12" s="11">
        <v>560000</v>
      </c>
      <c r="G12" s="42"/>
      <c r="H12" s="11">
        <v>50000</v>
      </c>
      <c r="I12" s="42"/>
      <c r="J12" s="11">
        <v>140000</v>
      </c>
    </row>
    <row r="13" spans="1:13" s="17" customFormat="1">
      <c r="A13" s="136" t="s">
        <v>119</v>
      </c>
      <c r="B13" s="172" t="s">
        <v>120</v>
      </c>
      <c r="C13" s="169"/>
      <c r="D13" s="11">
        <v>188903</v>
      </c>
      <c r="E13" s="42"/>
      <c r="F13" s="11">
        <v>175217</v>
      </c>
      <c r="G13" s="42"/>
      <c r="H13" s="11">
        <v>174870</v>
      </c>
      <c r="I13" s="42"/>
      <c r="J13" s="11">
        <v>161160</v>
      </c>
      <c r="L13" s="123"/>
      <c r="M13" s="123"/>
    </row>
    <row r="14" spans="1:13" s="17" customFormat="1">
      <c r="A14" s="134" t="s">
        <v>8</v>
      </c>
      <c r="B14" s="172"/>
      <c r="C14" s="169"/>
      <c r="D14" s="11">
        <v>198452</v>
      </c>
      <c r="E14" s="144"/>
      <c r="F14" s="11">
        <v>192218</v>
      </c>
      <c r="G14" s="42"/>
      <c r="H14" s="11">
        <v>167992</v>
      </c>
      <c r="I14" s="42"/>
      <c r="J14" s="11">
        <v>156582</v>
      </c>
    </row>
    <row r="15" spans="1:13" s="17" customFormat="1">
      <c r="A15" s="134" t="s">
        <v>9</v>
      </c>
      <c r="B15" s="173"/>
      <c r="C15" s="169"/>
      <c r="D15" s="11">
        <v>176</v>
      </c>
      <c r="E15" s="42"/>
      <c r="F15" s="11">
        <v>170</v>
      </c>
      <c r="G15" s="42"/>
      <c r="H15" s="11">
        <v>0</v>
      </c>
      <c r="I15" s="42"/>
      <c r="J15" s="11">
        <v>0</v>
      </c>
    </row>
    <row r="16" spans="1:13" s="13" customFormat="1">
      <c r="A16" s="174" t="s">
        <v>10</v>
      </c>
      <c r="B16" s="172"/>
      <c r="C16" s="169"/>
      <c r="D16" s="45">
        <v>1309502</v>
      </c>
      <c r="E16" s="9"/>
      <c r="F16" s="45">
        <v>1184927</v>
      </c>
      <c r="G16" s="9"/>
      <c r="H16" s="45">
        <v>770532</v>
      </c>
      <c r="I16" s="9"/>
      <c r="J16" s="45">
        <v>655994</v>
      </c>
      <c r="M16" s="10"/>
    </row>
    <row r="17" spans="1:12" s="13" customFormat="1">
      <c r="A17" s="13" t="s">
        <v>93</v>
      </c>
      <c r="B17" s="127"/>
      <c r="C17" s="10"/>
      <c r="D17" s="9"/>
      <c r="E17" s="9"/>
      <c r="F17" s="9"/>
      <c r="G17" s="9"/>
      <c r="H17" s="9"/>
      <c r="I17" s="9"/>
      <c r="J17" s="9"/>
    </row>
    <row r="18" spans="1:12" s="13" customFormat="1">
      <c r="A18" s="167" t="s">
        <v>11</v>
      </c>
      <c r="B18" s="172"/>
      <c r="C18" s="169"/>
      <c r="D18" s="42"/>
      <c r="E18" s="42"/>
      <c r="F18" s="42"/>
      <c r="G18" s="42"/>
      <c r="H18" s="42"/>
      <c r="I18" s="42"/>
      <c r="J18" s="42"/>
    </row>
    <row r="19" spans="1:12" s="13" customFormat="1">
      <c r="A19" s="134" t="s">
        <v>12</v>
      </c>
      <c r="B19" s="172">
        <v>5</v>
      </c>
      <c r="C19" s="169"/>
      <c r="D19" s="11">
        <v>0</v>
      </c>
      <c r="E19" s="42"/>
      <c r="F19" s="11">
        <v>0</v>
      </c>
      <c r="G19" s="42"/>
      <c r="H19" s="11">
        <v>590000</v>
      </c>
      <c r="I19" s="42"/>
      <c r="J19" s="11">
        <v>590000</v>
      </c>
    </row>
    <row r="20" spans="1:12" s="13" customFormat="1" hidden="1">
      <c r="A20" s="134" t="s">
        <v>124</v>
      </c>
      <c r="B20" s="172"/>
      <c r="C20" s="169"/>
      <c r="D20" s="11">
        <v>0</v>
      </c>
      <c r="E20" s="42"/>
      <c r="F20" s="11">
        <v>0</v>
      </c>
      <c r="G20" s="42"/>
      <c r="H20" s="11">
        <v>0</v>
      </c>
      <c r="I20" s="42"/>
      <c r="J20" s="11">
        <v>0</v>
      </c>
    </row>
    <row r="21" spans="1:12" s="17" customFormat="1">
      <c r="A21" s="134" t="s">
        <v>114</v>
      </c>
      <c r="B21" s="172"/>
      <c r="C21" s="169"/>
      <c r="D21" s="11">
        <v>159070</v>
      </c>
      <c r="E21" s="42"/>
      <c r="F21" s="11">
        <v>159070</v>
      </c>
      <c r="G21" s="42"/>
      <c r="H21" s="11">
        <v>159070</v>
      </c>
      <c r="I21" s="42"/>
      <c r="J21" s="11">
        <v>159070</v>
      </c>
    </row>
    <row r="22" spans="1:12" s="17" customFormat="1">
      <c r="A22" s="134" t="s">
        <v>13</v>
      </c>
      <c r="B22" s="172"/>
      <c r="C22" s="169"/>
      <c r="D22" s="11">
        <v>875256</v>
      </c>
      <c r="E22" s="42"/>
      <c r="F22" s="11">
        <v>895592</v>
      </c>
      <c r="G22" s="42"/>
      <c r="H22" s="11">
        <v>755893</v>
      </c>
      <c r="I22" s="42"/>
      <c r="J22" s="11">
        <v>774847</v>
      </c>
      <c r="L22" s="123"/>
    </row>
    <row r="23" spans="1:12" s="17" customFormat="1">
      <c r="A23" s="136" t="s">
        <v>14</v>
      </c>
      <c r="B23" s="172"/>
      <c r="C23" s="169"/>
      <c r="D23" s="11">
        <v>12513</v>
      </c>
      <c r="E23" s="42"/>
      <c r="F23" s="11">
        <v>12556</v>
      </c>
      <c r="G23" s="42"/>
      <c r="H23" s="11">
        <v>8901</v>
      </c>
      <c r="I23" s="165"/>
      <c r="J23" s="11">
        <v>8914</v>
      </c>
      <c r="L23" s="123"/>
    </row>
    <row r="24" spans="1:12" s="17" customFormat="1">
      <c r="A24" s="136" t="s">
        <v>15</v>
      </c>
      <c r="B24" s="172"/>
      <c r="C24" s="169"/>
      <c r="D24" s="11">
        <v>26113</v>
      </c>
      <c r="E24" s="42"/>
      <c r="F24" s="11">
        <v>25534</v>
      </c>
      <c r="G24" s="42"/>
      <c r="H24" s="11">
        <v>22187</v>
      </c>
      <c r="I24" s="165"/>
      <c r="J24" s="11">
        <v>19824</v>
      </c>
      <c r="L24" s="123"/>
    </row>
    <row r="25" spans="1:12" s="17" customFormat="1">
      <c r="A25" s="136" t="s">
        <v>16</v>
      </c>
      <c r="B25" s="175"/>
      <c r="C25" s="169"/>
      <c r="D25" s="11">
        <v>5758</v>
      </c>
      <c r="E25" s="42"/>
      <c r="F25" s="11">
        <v>5772</v>
      </c>
      <c r="G25" s="42"/>
      <c r="H25" s="11">
        <v>5184</v>
      </c>
      <c r="I25" s="42"/>
      <c r="J25" s="11">
        <v>5096</v>
      </c>
      <c r="L25" s="123"/>
    </row>
    <row r="26" spans="1:12" s="17" customFormat="1">
      <c r="A26" s="174" t="s">
        <v>17</v>
      </c>
      <c r="B26" s="175"/>
      <c r="C26" s="169"/>
      <c r="D26" s="45">
        <v>1078710</v>
      </c>
      <c r="E26" s="9"/>
      <c r="F26" s="45">
        <v>1098524</v>
      </c>
      <c r="G26" s="9"/>
      <c r="H26" s="45">
        <v>1541235</v>
      </c>
      <c r="I26" s="9"/>
      <c r="J26" s="45">
        <v>1557751</v>
      </c>
      <c r="L26" s="121"/>
    </row>
    <row r="27" spans="1:12" s="17" customFormat="1">
      <c r="A27" s="174"/>
      <c r="B27" s="175"/>
      <c r="C27" s="169"/>
      <c r="D27" s="9"/>
      <c r="E27" s="9"/>
      <c r="F27" s="9"/>
      <c r="G27" s="9"/>
      <c r="H27" s="9"/>
      <c r="I27" s="9"/>
      <c r="J27" s="9"/>
    </row>
    <row r="28" spans="1:12" s="17" customFormat="1" ht="22.5" thickBot="1">
      <c r="A28" s="174" t="s">
        <v>18</v>
      </c>
      <c r="B28" s="175"/>
      <c r="C28" s="169"/>
      <c r="D28" s="18">
        <v>2388212</v>
      </c>
      <c r="E28" s="9"/>
      <c r="F28" s="18">
        <v>2283451</v>
      </c>
      <c r="G28" s="9"/>
      <c r="H28" s="18">
        <v>2311767</v>
      </c>
      <c r="I28" s="9"/>
      <c r="J28" s="18">
        <v>2213745</v>
      </c>
    </row>
    <row r="29" spans="1:12" s="17" customFormat="1" ht="22.5" thickTop="1">
      <c r="A29" s="15"/>
      <c r="B29" s="128"/>
      <c r="C29" s="40"/>
      <c r="D29" s="14"/>
      <c r="E29" s="8"/>
      <c r="F29" s="14"/>
      <c r="G29" s="8"/>
      <c r="H29" s="14"/>
      <c r="I29" s="8"/>
      <c r="J29" s="14"/>
    </row>
    <row r="30" spans="1:12" ht="23.25">
      <c r="A30" s="16" t="str">
        <f>A1</f>
        <v>บริษัทควอลิตี้คอนสตรัคชั่นโปรดัคส์ จำกัด (มหาชน) และบริษัทย่อย</v>
      </c>
    </row>
    <row r="31" spans="1:12" ht="23.25">
      <c r="A31" s="2" t="s">
        <v>19</v>
      </c>
    </row>
    <row r="32" spans="1:12" ht="23.25">
      <c r="A32" s="2" t="str">
        <f ca="1">$A$3</f>
        <v>ณ วันที่ 31 มีนาคม 2565</v>
      </c>
    </row>
    <row r="34" spans="1:15">
      <c r="D34" s="239" t="s">
        <v>2</v>
      </c>
      <c r="E34" s="239"/>
      <c r="F34" s="239"/>
      <c r="G34" s="3"/>
      <c r="H34" s="240" t="s">
        <v>3</v>
      </c>
      <c r="I34" s="240"/>
      <c r="J34" s="240"/>
    </row>
    <row r="35" spans="1:15" ht="23.25">
      <c r="A35" s="2" t="s">
        <v>20</v>
      </c>
      <c r="B35" s="185" t="s">
        <v>4</v>
      </c>
      <c r="D35" s="4" t="s">
        <v>115</v>
      </c>
      <c r="E35" s="4"/>
      <c r="F35" s="4" t="s">
        <v>95</v>
      </c>
      <c r="G35" s="3"/>
      <c r="H35" s="4" t="s">
        <v>115</v>
      </c>
      <c r="I35" s="4"/>
      <c r="J35" s="4" t="s">
        <v>95</v>
      </c>
    </row>
    <row r="36" spans="1:15" s="36" customFormat="1" ht="23.25">
      <c r="A36" s="2"/>
      <c r="B36" s="185"/>
      <c r="D36" s="138">
        <v>2565</v>
      </c>
      <c r="E36" s="120"/>
      <c r="F36" s="138">
        <v>2564</v>
      </c>
      <c r="G36" s="120"/>
      <c r="H36" s="138">
        <v>2565</v>
      </c>
      <c r="I36" s="120"/>
      <c r="J36" s="138">
        <v>2564</v>
      </c>
    </row>
    <row r="37" spans="1:15" s="36" customFormat="1" ht="23.25">
      <c r="A37" s="2"/>
      <c r="B37" s="185"/>
      <c r="D37" s="142" t="s">
        <v>100</v>
      </c>
      <c r="E37" s="143"/>
      <c r="F37" s="143"/>
      <c r="G37" s="120"/>
      <c r="H37" s="142" t="s">
        <v>100</v>
      </c>
      <c r="I37" s="143"/>
      <c r="J37" s="143"/>
    </row>
    <row r="38" spans="1:15">
      <c r="D38" s="238" t="s">
        <v>5</v>
      </c>
      <c r="E38" s="238"/>
      <c r="F38" s="238"/>
      <c r="G38" s="238"/>
      <c r="H38" s="238"/>
      <c r="I38" s="238"/>
      <c r="J38" s="238"/>
    </row>
    <row r="39" spans="1:15">
      <c r="A39" s="176" t="s">
        <v>21</v>
      </c>
      <c r="B39" s="177"/>
      <c r="C39"/>
      <c r="E39" s="178"/>
      <c r="G39" s="178"/>
      <c r="I39" s="179"/>
    </row>
    <row r="40" spans="1:15" s="17" customFormat="1">
      <c r="A40" s="134" t="s">
        <v>121</v>
      </c>
      <c r="B40" s="172">
        <v>3</v>
      </c>
      <c r="C40" s="169"/>
      <c r="D40" s="11">
        <v>204363</v>
      </c>
      <c r="E40" s="42"/>
      <c r="F40" s="11">
        <v>158773</v>
      </c>
      <c r="G40" s="62"/>
      <c r="H40" s="11">
        <v>184374</v>
      </c>
      <c r="I40" s="62"/>
      <c r="J40" s="11">
        <v>137533</v>
      </c>
      <c r="L40" s="123"/>
      <c r="M40" s="123"/>
    </row>
    <row r="41" spans="1:15" s="17" customFormat="1" hidden="1">
      <c r="A41" s="134"/>
      <c r="B41" s="172"/>
      <c r="C41" s="169"/>
      <c r="D41" s="11"/>
      <c r="E41" s="42"/>
      <c r="F41" s="11"/>
      <c r="G41" s="62"/>
      <c r="H41" s="11"/>
      <c r="I41" s="62"/>
      <c r="J41" s="11"/>
    </row>
    <row r="42" spans="1:15" s="17" customFormat="1" hidden="1">
      <c r="A42" s="134" t="s">
        <v>94</v>
      </c>
      <c r="B42" s="172"/>
      <c r="C42" s="169"/>
      <c r="D42" s="11">
        <v>0</v>
      </c>
      <c r="E42" s="42"/>
      <c r="F42" s="11"/>
      <c r="G42" s="42"/>
      <c r="H42" s="11">
        <v>0</v>
      </c>
      <c r="I42" s="42"/>
      <c r="J42" s="11"/>
    </row>
    <row r="43" spans="1:15" s="17" customFormat="1">
      <c r="A43" s="134" t="s">
        <v>22</v>
      </c>
      <c r="B43" s="172" t="s">
        <v>149</v>
      </c>
      <c r="C43" s="169"/>
      <c r="D43" s="11">
        <v>124000</v>
      </c>
      <c r="E43" s="42"/>
      <c r="F43" s="11">
        <v>0</v>
      </c>
      <c r="G43" s="42"/>
      <c r="H43" s="11">
        <v>124000</v>
      </c>
      <c r="I43" s="42"/>
      <c r="J43" s="11">
        <v>0</v>
      </c>
      <c r="M43" s="123"/>
      <c r="O43" s="123"/>
    </row>
    <row r="44" spans="1:15" s="17" customFormat="1" hidden="1">
      <c r="A44" s="134" t="s">
        <v>23</v>
      </c>
      <c r="B44" s="172">
        <v>3</v>
      </c>
      <c r="C44" s="169"/>
      <c r="D44" s="11"/>
      <c r="E44" s="42"/>
      <c r="F44" s="11"/>
      <c r="G44" s="42"/>
      <c r="H44" s="11"/>
      <c r="I44" s="42"/>
      <c r="J44" s="11"/>
    </row>
    <row r="45" spans="1:15" s="17" customFormat="1">
      <c r="A45" s="134" t="s">
        <v>123</v>
      </c>
      <c r="B45" s="172"/>
      <c r="C45" s="169"/>
      <c r="D45" s="11"/>
      <c r="E45" s="42"/>
      <c r="F45" s="11"/>
      <c r="G45" s="42"/>
      <c r="H45" s="11"/>
      <c r="I45" s="42"/>
      <c r="J45" s="11"/>
    </row>
    <row r="46" spans="1:15" s="17" customFormat="1">
      <c r="A46" s="180" t="s">
        <v>122</v>
      </c>
      <c r="B46" s="172"/>
      <c r="C46" s="169"/>
      <c r="D46" s="11">
        <v>19668</v>
      </c>
      <c r="E46" s="42"/>
      <c r="F46" s="11">
        <v>19629</v>
      </c>
      <c r="G46" s="42"/>
      <c r="H46" s="11">
        <v>16968</v>
      </c>
      <c r="I46" s="42"/>
      <c r="J46" s="11">
        <v>17671</v>
      </c>
    </row>
    <row r="47" spans="1:15" s="17" customFormat="1">
      <c r="A47" s="134" t="s">
        <v>108</v>
      </c>
      <c r="B47" s="172"/>
      <c r="C47" s="169"/>
      <c r="D47" s="11">
        <v>18622</v>
      </c>
      <c r="E47" s="144"/>
      <c r="F47" s="11">
        <v>6506</v>
      </c>
      <c r="G47" s="42"/>
      <c r="H47" s="11">
        <v>18621</v>
      </c>
      <c r="I47" s="42"/>
      <c r="J47" s="11">
        <v>6506</v>
      </c>
      <c r="M47" s="123"/>
    </row>
    <row r="48" spans="1:15" s="17" customFormat="1">
      <c r="A48" s="134" t="s">
        <v>24</v>
      </c>
      <c r="B48" s="172"/>
      <c r="C48" s="169"/>
      <c r="D48" s="11"/>
      <c r="E48" s="42"/>
      <c r="F48" s="11"/>
      <c r="G48" s="42"/>
      <c r="H48" s="11"/>
      <c r="I48" s="42"/>
      <c r="J48" s="11"/>
    </row>
    <row r="49" spans="1:13" s="17" customFormat="1">
      <c r="A49" s="180" t="s">
        <v>104</v>
      </c>
      <c r="B49" s="172"/>
      <c r="C49" s="169"/>
      <c r="D49" s="11">
        <v>2866</v>
      </c>
      <c r="E49" s="144"/>
      <c r="F49" s="11">
        <v>2866</v>
      </c>
      <c r="G49" s="42"/>
      <c r="H49" s="11">
        <v>2584</v>
      </c>
      <c r="I49" s="42"/>
      <c r="J49" s="11">
        <v>2584</v>
      </c>
    </row>
    <row r="50" spans="1:13" s="13" customFormat="1">
      <c r="A50" s="174" t="s">
        <v>25</v>
      </c>
      <c r="B50" s="181"/>
      <c r="C50" s="182"/>
      <c r="D50" s="45">
        <v>369519</v>
      </c>
      <c r="E50" s="9"/>
      <c r="F50" s="45">
        <v>187774</v>
      </c>
      <c r="G50" s="9"/>
      <c r="H50" s="45">
        <v>346547</v>
      </c>
      <c r="I50" s="9"/>
      <c r="J50" s="45">
        <v>164294</v>
      </c>
    </row>
    <row r="51" spans="1:13" s="13" customFormat="1">
      <c r="A51" s="174"/>
      <c r="B51" s="181"/>
      <c r="C51" s="182"/>
      <c r="D51" s="9"/>
      <c r="E51" s="9"/>
      <c r="F51" s="9"/>
      <c r="G51" s="9"/>
      <c r="H51" s="9"/>
      <c r="I51" s="9"/>
      <c r="J51" s="9"/>
    </row>
    <row r="52" spans="1:13" s="13" customFormat="1">
      <c r="A52" s="167" t="s">
        <v>26</v>
      </c>
      <c r="B52" s="172"/>
      <c r="C52" s="169"/>
      <c r="D52" s="42"/>
      <c r="E52" s="42"/>
      <c r="F52" s="42"/>
      <c r="G52" s="42"/>
      <c r="H52" s="42"/>
      <c r="I52" s="42"/>
      <c r="J52" s="42"/>
    </row>
    <row r="53" spans="1:13" s="13" customFormat="1">
      <c r="A53" s="180" t="s">
        <v>102</v>
      </c>
      <c r="B53" s="172"/>
      <c r="C53" s="169"/>
      <c r="D53" s="11">
        <v>22869</v>
      </c>
      <c r="E53" s="42"/>
      <c r="F53" s="11">
        <v>22339</v>
      </c>
      <c r="G53" s="42"/>
      <c r="H53" s="11">
        <v>19194</v>
      </c>
      <c r="I53" s="42"/>
      <c r="J53" s="11">
        <v>19508</v>
      </c>
    </row>
    <row r="54" spans="1:13" s="13" customFormat="1">
      <c r="A54" s="134" t="s">
        <v>27</v>
      </c>
      <c r="B54" s="173"/>
      <c r="C54" s="169"/>
      <c r="D54" s="11"/>
      <c r="E54" s="42"/>
      <c r="F54" s="11"/>
      <c r="G54" s="42"/>
      <c r="H54" s="11"/>
      <c r="I54" s="42"/>
      <c r="J54" s="11"/>
    </row>
    <row r="55" spans="1:13" s="13" customFormat="1">
      <c r="A55" s="180" t="s">
        <v>104</v>
      </c>
      <c r="B55" s="172"/>
      <c r="C55" s="169"/>
      <c r="D55" s="11">
        <v>75764</v>
      </c>
      <c r="E55" s="42"/>
      <c r="F55" s="11">
        <v>74176</v>
      </c>
      <c r="G55" s="42"/>
      <c r="H55" s="11">
        <v>68947</v>
      </c>
      <c r="I55" s="42"/>
      <c r="J55" s="11">
        <v>67528</v>
      </c>
    </row>
    <row r="56" spans="1:13" s="13" customFormat="1">
      <c r="A56" s="134" t="s">
        <v>28</v>
      </c>
      <c r="B56" s="172"/>
      <c r="C56" s="169"/>
      <c r="D56" s="11">
        <v>1768</v>
      </c>
      <c r="E56" s="42"/>
      <c r="F56" s="42">
        <v>2724</v>
      </c>
      <c r="G56" s="42"/>
      <c r="H56" s="11">
        <v>1710</v>
      </c>
      <c r="I56" s="42"/>
      <c r="J56" s="11">
        <v>2666</v>
      </c>
      <c r="M56" s="12"/>
    </row>
    <row r="57" spans="1:13" s="13" customFormat="1">
      <c r="A57" s="174" t="s">
        <v>29</v>
      </c>
      <c r="B57" s="172"/>
      <c r="C57" s="169"/>
      <c r="D57" s="45">
        <v>100401</v>
      </c>
      <c r="E57" s="9"/>
      <c r="F57" s="45">
        <v>99239</v>
      </c>
      <c r="G57" s="9"/>
      <c r="H57" s="45">
        <v>89851</v>
      </c>
      <c r="I57" s="9"/>
      <c r="J57" s="45">
        <v>89702</v>
      </c>
    </row>
    <row r="58" spans="1:13" s="13" customFormat="1">
      <c r="A58" s="174"/>
      <c r="B58" s="172"/>
      <c r="C58" s="169"/>
      <c r="D58" s="166"/>
      <c r="E58" s="9"/>
      <c r="F58" s="166"/>
      <c r="G58" s="9"/>
      <c r="H58" s="166"/>
      <c r="I58" s="9"/>
      <c r="J58" s="166"/>
    </row>
    <row r="59" spans="1:13" s="13" customFormat="1">
      <c r="A59" s="174" t="s">
        <v>30</v>
      </c>
      <c r="B59" s="172"/>
      <c r="C59" s="169"/>
      <c r="D59" s="164">
        <v>469920</v>
      </c>
      <c r="E59" s="9"/>
      <c r="F59" s="164">
        <v>287013</v>
      </c>
      <c r="G59" s="9"/>
      <c r="H59" s="164">
        <v>436398</v>
      </c>
      <c r="I59" s="9"/>
      <c r="J59" s="164">
        <v>253996</v>
      </c>
    </row>
    <row r="60" spans="1:13" s="13" customFormat="1">
      <c r="A60" s="7"/>
      <c r="B60" s="127"/>
      <c r="C60" s="10"/>
      <c r="D60" s="14"/>
      <c r="E60" s="8"/>
      <c r="F60" s="14"/>
      <c r="G60" s="8"/>
      <c r="H60" s="14"/>
      <c r="I60" s="8"/>
      <c r="J60" s="14"/>
    </row>
    <row r="61" spans="1:13" ht="23.25">
      <c r="A61" s="16" t="str">
        <f>A1</f>
        <v>บริษัทควอลิตี้คอนสตรัคชั่นโปรดัคส์ จำกัด (มหาชน) และบริษัทย่อย</v>
      </c>
    </row>
    <row r="62" spans="1:13" ht="23.25">
      <c r="A62" s="16" t="s">
        <v>31</v>
      </c>
    </row>
    <row r="63" spans="1:13" ht="23.25">
      <c r="A63" s="2" t="str">
        <f ca="1">$A$3</f>
        <v>ณ วันที่ 31 มีนาคม 2565</v>
      </c>
    </row>
    <row r="64" spans="1:13">
      <c r="A64" s="34"/>
    </row>
    <row r="65" spans="1:10">
      <c r="A65" s="34"/>
      <c r="D65" s="239" t="s">
        <v>2</v>
      </c>
      <c r="E65" s="239"/>
      <c r="F65" s="239"/>
      <c r="G65" s="3"/>
      <c r="H65" s="240" t="s">
        <v>3</v>
      </c>
      <c r="I65" s="240"/>
      <c r="J65" s="240"/>
    </row>
    <row r="66" spans="1:10" ht="23.25">
      <c r="A66" s="16" t="s">
        <v>20</v>
      </c>
      <c r="D66" s="4" t="s">
        <v>115</v>
      </c>
      <c r="E66" s="4"/>
      <c r="F66" s="4" t="s">
        <v>95</v>
      </c>
      <c r="G66" s="3"/>
      <c r="H66" s="4" t="s">
        <v>115</v>
      </c>
      <c r="I66" s="4"/>
      <c r="J66" s="4" t="s">
        <v>95</v>
      </c>
    </row>
    <row r="67" spans="1:10" s="36" customFormat="1" ht="23.25">
      <c r="A67" s="16"/>
      <c r="B67" s="129"/>
      <c r="D67" s="138">
        <v>2565</v>
      </c>
      <c r="E67" s="120"/>
      <c r="F67" s="138">
        <v>2564</v>
      </c>
      <c r="G67" s="120"/>
      <c r="H67" s="138">
        <v>2565</v>
      </c>
      <c r="I67" s="120"/>
      <c r="J67" s="138">
        <v>2564</v>
      </c>
    </row>
    <row r="68" spans="1:10" s="36" customFormat="1" ht="23.25">
      <c r="A68" s="16"/>
      <c r="B68" s="129"/>
      <c r="D68" s="142" t="s">
        <v>100</v>
      </c>
      <c r="E68" s="143"/>
      <c r="F68" s="143"/>
      <c r="G68" s="120"/>
      <c r="H68" s="142" t="s">
        <v>100</v>
      </c>
      <c r="I68" s="143"/>
      <c r="J68" s="143"/>
    </row>
    <row r="69" spans="1:10">
      <c r="D69" s="238" t="s">
        <v>5</v>
      </c>
      <c r="E69" s="238"/>
      <c r="F69" s="238"/>
      <c r="G69" s="238"/>
      <c r="H69" s="238"/>
      <c r="I69" s="238"/>
      <c r="J69" s="238"/>
    </row>
    <row r="70" spans="1:10">
      <c r="A70" s="183" t="s">
        <v>32</v>
      </c>
      <c r="B70" s="177"/>
      <c r="C70"/>
      <c r="E70" s="178"/>
      <c r="G70" s="178"/>
      <c r="I70" s="179"/>
    </row>
    <row r="71" spans="1:10" s="17" customFormat="1">
      <c r="A71" s="134" t="s">
        <v>33</v>
      </c>
      <c r="B71" s="172"/>
      <c r="C71" s="169"/>
      <c r="D71" s="11"/>
      <c r="E71" s="170"/>
      <c r="F71" s="11"/>
      <c r="G71" s="170"/>
      <c r="H71" s="11"/>
      <c r="I71" s="171"/>
      <c r="J71" s="11"/>
    </row>
    <row r="72" spans="1:10" s="17" customFormat="1">
      <c r="A72" s="135" t="s">
        <v>140</v>
      </c>
      <c r="B72" s="172"/>
      <c r="C72" s="169"/>
      <c r="D72" s="11"/>
      <c r="E72" s="170"/>
      <c r="F72" s="11"/>
      <c r="G72" s="170"/>
      <c r="H72" s="11"/>
      <c r="I72" s="171"/>
      <c r="J72" s="11"/>
    </row>
    <row r="73" spans="1:10" s="17" customFormat="1">
      <c r="A73" s="135" t="s">
        <v>144</v>
      </c>
      <c r="B73" s="172"/>
      <c r="C73" s="169"/>
      <c r="D73" s="11"/>
      <c r="E73" s="170"/>
      <c r="F73" s="11"/>
      <c r="G73" s="170"/>
      <c r="H73" s="11"/>
      <c r="I73" s="171"/>
      <c r="J73" s="11"/>
    </row>
    <row r="74" spans="1:10" s="17" customFormat="1" ht="22.5" thickBot="1">
      <c r="A74" s="135" t="s">
        <v>145</v>
      </c>
      <c r="B74" s="172"/>
      <c r="C74" s="169"/>
      <c r="D74" s="18">
        <v>400000</v>
      </c>
      <c r="E74" s="9"/>
      <c r="F74" s="18">
        <v>400000</v>
      </c>
      <c r="G74" s="9"/>
      <c r="H74" s="18">
        <v>400000</v>
      </c>
      <c r="I74" s="9"/>
      <c r="J74" s="18">
        <v>400000</v>
      </c>
    </row>
    <row r="75" spans="1:10" s="17" customFormat="1" ht="22.5" thickTop="1">
      <c r="A75" s="135" t="s">
        <v>141</v>
      </c>
      <c r="B75" s="172"/>
      <c r="C75" s="169"/>
      <c r="D75" s="9"/>
      <c r="E75" s="9"/>
      <c r="F75" s="9"/>
      <c r="G75" s="9"/>
      <c r="H75" s="9"/>
      <c r="I75" s="9"/>
      <c r="J75" s="9"/>
    </row>
    <row r="76" spans="1:10" s="17" customFormat="1">
      <c r="A76" s="135" t="s">
        <v>144</v>
      </c>
      <c r="B76" s="172"/>
      <c r="C76" s="169"/>
      <c r="D76" s="9"/>
      <c r="E76" s="9"/>
      <c r="F76" s="9"/>
      <c r="G76" s="9"/>
      <c r="H76" s="9"/>
      <c r="I76" s="9"/>
      <c r="J76" s="9"/>
    </row>
    <row r="77" spans="1:10" s="17" customFormat="1">
      <c r="A77" s="135" t="s">
        <v>145</v>
      </c>
      <c r="B77" s="172"/>
      <c r="C77" s="169"/>
      <c r="D77" s="42">
        <v>400000</v>
      </c>
      <c r="E77" s="42"/>
      <c r="F77" s="42">
        <v>400000</v>
      </c>
      <c r="G77" s="42"/>
      <c r="H77" s="42">
        <v>400000</v>
      </c>
      <c r="I77" s="42"/>
      <c r="J77" s="42">
        <v>400000</v>
      </c>
    </row>
    <row r="78" spans="1:10" s="17" customFormat="1">
      <c r="A78" s="136" t="s">
        <v>34</v>
      </c>
      <c r="B78" s="172"/>
      <c r="C78" s="180"/>
      <c r="D78" s="42">
        <v>653769</v>
      </c>
      <c r="E78" s="42"/>
      <c r="F78" s="42">
        <v>653769</v>
      </c>
      <c r="G78" s="42"/>
      <c r="H78" s="42">
        <v>653769</v>
      </c>
      <c r="I78" s="42"/>
      <c r="J78" s="11">
        <v>653769</v>
      </c>
    </row>
    <row r="79" spans="1:10" s="17" customFormat="1">
      <c r="A79" s="134" t="s">
        <v>35</v>
      </c>
      <c r="B79" s="172"/>
      <c r="C79" s="180"/>
      <c r="D79" s="42"/>
      <c r="E79" s="42"/>
      <c r="F79" s="42"/>
      <c r="G79" s="42"/>
      <c r="H79" s="42"/>
      <c r="I79" s="42"/>
      <c r="J79" s="42"/>
    </row>
    <row r="80" spans="1:10" s="17" customFormat="1">
      <c r="A80" s="135" t="s">
        <v>142</v>
      </c>
      <c r="B80" s="172"/>
      <c r="C80" s="180"/>
      <c r="D80" s="42"/>
      <c r="E80" s="42"/>
      <c r="F80" s="42"/>
      <c r="G80" s="42"/>
      <c r="H80" s="42"/>
      <c r="I80" s="42"/>
      <c r="J80" s="42"/>
    </row>
    <row r="81" spans="1:10" s="17" customFormat="1">
      <c r="A81" s="136" t="s">
        <v>109</v>
      </c>
      <c r="B81" s="172"/>
      <c r="C81" s="180"/>
      <c r="D81" s="42">
        <v>40000</v>
      </c>
      <c r="E81" s="42"/>
      <c r="F81" s="42">
        <v>40000</v>
      </c>
      <c r="G81" s="42"/>
      <c r="H81" s="42">
        <v>40000</v>
      </c>
      <c r="I81" s="42"/>
      <c r="J81" s="42">
        <v>40000</v>
      </c>
    </row>
    <row r="82" spans="1:10" s="17" customFormat="1">
      <c r="A82" s="135" t="s">
        <v>143</v>
      </c>
      <c r="B82" s="172"/>
      <c r="C82" s="169"/>
      <c r="D82" s="42">
        <v>824523</v>
      </c>
      <c r="E82" s="42"/>
      <c r="F82" s="42">
        <v>902669</v>
      </c>
      <c r="G82" s="42"/>
      <c r="H82" s="42">
        <v>781600</v>
      </c>
      <c r="I82" s="42"/>
      <c r="J82" s="11">
        <v>865980</v>
      </c>
    </row>
    <row r="83" spans="1:10" s="17" customFormat="1">
      <c r="A83" s="184" t="s">
        <v>36</v>
      </c>
      <c r="B83" s="172"/>
      <c r="C83" s="169"/>
      <c r="D83" s="45">
        <v>1918292</v>
      </c>
      <c r="E83" s="9"/>
      <c r="F83" s="45">
        <v>1996438</v>
      </c>
      <c r="G83" s="9"/>
      <c r="H83" s="45">
        <v>1875369</v>
      </c>
      <c r="I83" s="9"/>
      <c r="J83" s="45">
        <v>1959749</v>
      </c>
    </row>
    <row r="84" spans="1:10" s="17" customFormat="1">
      <c r="A84" s="174"/>
      <c r="B84" s="172"/>
      <c r="C84" s="169"/>
      <c r="D84" s="9"/>
      <c r="E84" s="9"/>
      <c r="F84" s="9"/>
      <c r="G84" s="9"/>
      <c r="H84" s="9"/>
      <c r="I84" s="9"/>
      <c r="J84" s="9"/>
    </row>
    <row r="85" spans="1:10" s="21" customFormat="1" ht="22.5" thickBot="1">
      <c r="A85" s="182" t="s">
        <v>37</v>
      </c>
      <c r="B85" s="181"/>
      <c r="C85" s="182"/>
      <c r="D85" s="18">
        <v>2388212</v>
      </c>
      <c r="E85" s="9"/>
      <c r="F85" s="18">
        <v>2283451</v>
      </c>
      <c r="G85" s="9"/>
      <c r="H85" s="18">
        <v>2311767</v>
      </c>
      <c r="I85" s="9"/>
      <c r="J85" s="18">
        <v>2213745</v>
      </c>
    </row>
    <row r="86" spans="1:10" ht="22.5" thickTop="1">
      <c r="D86" s="61">
        <v>0</v>
      </c>
      <c r="F86" s="61">
        <v>0</v>
      </c>
      <c r="H86" s="61">
        <v>0</v>
      </c>
      <c r="J86" s="61">
        <v>0</v>
      </c>
    </row>
  </sheetData>
  <mergeCells count="9">
    <mergeCell ref="D38:J38"/>
    <mergeCell ref="D65:F65"/>
    <mergeCell ref="H65:J65"/>
    <mergeCell ref="D69:J69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A1:O42"/>
  <sheetViews>
    <sheetView view="pageBreakPreview" zoomScaleNormal="90" zoomScaleSheetLayoutView="100" workbookViewId="0"/>
  </sheetViews>
  <sheetFormatPr defaultColWidth="9.140625" defaultRowHeight="22.5" customHeight="1"/>
  <cols>
    <col min="1" max="1" width="20.140625" style="33" customWidth="1"/>
    <col min="2" max="2" width="9.5703125" style="34" customWidth="1"/>
    <col min="3" max="3" width="7.85546875" style="126" customWidth="1"/>
    <col min="4" max="4" width="0.42578125" style="33" customWidth="1"/>
    <col min="5" max="5" width="14" style="33" customWidth="1"/>
    <col min="6" max="6" width="1" style="35" customWidth="1"/>
    <col min="7" max="7" width="14" style="33" customWidth="1"/>
    <col min="8" max="8" width="1" style="35" customWidth="1"/>
    <col min="9" max="9" width="14" style="33" customWidth="1"/>
    <col min="10" max="10" width="1" style="35" customWidth="1"/>
    <col min="11" max="11" width="14" style="33" customWidth="1"/>
    <col min="12" max="14" width="9.140625" style="33"/>
    <col min="15" max="15" width="10.7109375" style="33" bestFit="1" customWidth="1"/>
    <col min="16" max="16384" width="9.140625" style="33"/>
  </cols>
  <sheetData>
    <row r="1" spans="1:13" ht="22.5" customHeight="1">
      <c r="A1" s="1" t="s">
        <v>0</v>
      </c>
      <c r="B1" s="22"/>
      <c r="C1" s="130"/>
      <c r="D1" s="23"/>
      <c r="E1" s="23"/>
      <c r="F1" s="24"/>
      <c r="G1" s="23"/>
      <c r="H1" s="24"/>
      <c r="I1" s="25"/>
      <c r="J1" s="26"/>
      <c r="K1" s="25"/>
    </row>
    <row r="2" spans="1:13" ht="22.5" customHeight="1">
      <c r="A2" s="2" t="s">
        <v>38</v>
      </c>
      <c r="B2" s="22"/>
      <c r="C2" s="130"/>
      <c r="D2" s="23"/>
      <c r="E2" s="23"/>
      <c r="F2" s="24"/>
      <c r="G2" s="23"/>
      <c r="H2" s="24"/>
      <c r="I2" s="27"/>
      <c r="J2" s="28"/>
      <c r="K2" s="27"/>
    </row>
    <row r="3" spans="1:13" ht="22.5" customHeight="1">
      <c r="A3" s="29" t="s">
        <v>131</v>
      </c>
      <c r="B3" s="30"/>
      <c r="C3" s="131"/>
      <c r="D3" s="31"/>
      <c r="E3" s="31"/>
      <c r="F3" s="32"/>
      <c r="G3" s="31"/>
      <c r="H3" s="32"/>
      <c r="I3" s="31"/>
      <c r="J3" s="32"/>
      <c r="K3" s="31"/>
    </row>
    <row r="5" spans="1:13" ht="22.5" customHeight="1">
      <c r="E5" s="242" t="s">
        <v>2</v>
      </c>
      <c r="F5" s="242"/>
      <c r="G5" s="242"/>
      <c r="H5" s="37"/>
      <c r="I5" s="242" t="s">
        <v>3</v>
      </c>
      <c r="J5" s="242"/>
      <c r="K5" s="242"/>
    </row>
    <row r="6" spans="1:13" ht="22.5" customHeight="1">
      <c r="C6" s="126" t="s">
        <v>4</v>
      </c>
      <c r="E6" s="5">
        <v>2565</v>
      </c>
      <c r="F6" s="120"/>
      <c r="G6" s="5">
        <v>2564</v>
      </c>
      <c r="H6" s="120"/>
      <c r="I6" s="5">
        <v>2565</v>
      </c>
      <c r="J6" s="120"/>
      <c r="K6" s="5">
        <v>2564</v>
      </c>
    </row>
    <row r="7" spans="1:13" ht="22.5" customHeight="1">
      <c r="E7" s="241" t="s">
        <v>5</v>
      </c>
      <c r="F7" s="241"/>
      <c r="G7" s="241"/>
      <c r="H7" s="241"/>
      <c r="I7" s="241"/>
      <c r="J7" s="241"/>
      <c r="K7" s="241"/>
    </row>
    <row r="8" spans="1:13" ht="22.5" customHeight="1">
      <c r="A8" s="40" t="s">
        <v>39</v>
      </c>
      <c r="B8" s="17"/>
      <c r="C8" s="126">
        <v>3</v>
      </c>
      <c r="D8" s="40"/>
      <c r="E8" s="121">
        <v>467984</v>
      </c>
      <c r="F8" s="145"/>
      <c r="G8" s="121">
        <v>461668</v>
      </c>
      <c r="H8" s="145"/>
      <c r="I8" s="121">
        <v>399590</v>
      </c>
      <c r="J8" s="145"/>
      <c r="K8" s="121">
        <v>381585</v>
      </c>
    </row>
    <row r="9" spans="1:13" ht="22.5" customHeight="1">
      <c r="A9" s="40" t="s">
        <v>40</v>
      </c>
      <c r="B9" s="17"/>
      <c r="D9" s="40"/>
      <c r="E9" s="121">
        <v>-367900</v>
      </c>
      <c r="F9" s="145"/>
      <c r="G9" s="121">
        <v>-353591</v>
      </c>
      <c r="H9" s="145"/>
      <c r="I9" s="121">
        <v>-312526</v>
      </c>
      <c r="J9" s="145"/>
      <c r="K9" s="121">
        <v>-284109</v>
      </c>
    </row>
    <row r="10" spans="1:13" ht="22.5" customHeight="1">
      <c r="A10" s="41" t="s">
        <v>41</v>
      </c>
      <c r="B10" s="17"/>
      <c r="C10" s="17"/>
      <c r="D10" s="40"/>
      <c r="E10" s="146">
        <v>100084</v>
      </c>
      <c r="F10" s="147"/>
      <c r="G10" s="148">
        <v>108077</v>
      </c>
      <c r="H10" s="147"/>
      <c r="I10" s="146">
        <v>87064</v>
      </c>
      <c r="J10" s="147"/>
      <c r="K10" s="148">
        <v>97476</v>
      </c>
    </row>
    <row r="11" spans="1:13" s="17" customFormat="1" ht="14.25" customHeight="1">
      <c r="A11" s="44"/>
      <c r="C11" s="10"/>
      <c r="D11" s="40"/>
      <c r="E11" s="147"/>
      <c r="F11" s="147"/>
      <c r="G11" s="147"/>
      <c r="H11" s="147"/>
      <c r="I11" s="147"/>
      <c r="J11" s="147"/>
      <c r="K11" s="147"/>
    </row>
    <row r="12" spans="1:13" ht="22.5" customHeight="1">
      <c r="A12" s="40" t="s">
        <v>42</v>
      </c>
      <c r="B12" s="6"/>
      <c r="C12" s="127"/>
      <c r="D12" s="40"/>
      <c r="E12" s="140">
        <v>0</v>
      </c>
      <c r="F12" s="150"/>
      <c r="G12" s="11">
        <v>70</v>
      </c>
      <c r="H12" s="150"/>
      <c r="I12" s="140">
        <v>0</v>
      </c>
      <c r="J12" s="150"/>
      <c r="K12" s="11">
        <v>34</v>
      </c>
    </row>
    <row r="13" spans="1:13" ht="22.5" customHeight="1">
      <c r="A13" s="40" t="s">
        <v>43</v>
      </c>
      <c r="B13" s="17"/>
      <c r="C13" s="127"/>
      <c r="D13" s="40"/>
      <c r="E13" s="149">
        <v>4766</v>
      </c>
      <c r="F13" s="150"/>
      <c r="G13" s="149">
        <v>7222</v>
      </c>
      <c r="H13" s="150"/>
      <c r="I13" s="149">
        <v>6862</v>
      </c>
      <c r="J13" s="150"/>
      <c r="K13" s="149">
        <v>9469</v>
      </c>
      <c r="M13" s="186"/>
    </row>
    <row r="14" spans="1:13" ht="22.5" customHeight="1">
      <c r="A14" s="41" t="s">
        <v>44</v>
      </c>
      <c r="B14" s="13"/>
      <c r="C14" s="10"/>
      <c r="D14" s="40"/>
      <c r="E14" s="146">
        <v>104850</v>
      </c>
      <c r="F14" s="147"/>
      <c r="G14" s="148">
        <v>115369</v>
      </c>
      <c r="H14" s="147"/>
      <c r="I14" s="146">
        <v>93926</v>
      </c>
      <c r="J14" s="147"/>
      <c r="K14" s="148">
        <v>106979</v>
      </c>
    </row>
    <row r="15" spans="1:13" s="17" customFormat="1" ht="14.25" customHeight="1">
      <c r="A15" s="44"/>
      <c r="C15" s="10"/>
      <c r="D15" s="40"/>
      <c r="E15" s="147"/>
      <c r="F15" s="147"/>
      <c r="G15" s="147"/>
      <c r="H15" s="147"/>
      <c r="I15" s="147"/>
      <c r="J15" s="147"/>
      <c r="K15" s="147"/>
    </row>
    <row r="16" spans="1:13" ht="22.5" customHeight="1">
      <c r="A16" s="40" t="s">
        <v>45</v>
      </c>
      <c r="B16" s="17"/>
      <c r="C16" s="127"/>
      <c r="D16" s="40"/>
      <c r="E16" s="121">
        <v>-15144</v>
      </c>
      <c r="F16" s="145"/>
      <c r="G16" s="151">
        <v>-15159</v>
      </c>
      <c r="H16" s="145">
        <v>0</v>
      </c>
      <c r="I16" s="121">
        <v>-14537</v>
      </c>
      <c r="J16" s="145"/>
      <c r="K16" s="151">
        <v>-14575</v>
      </c>
    </row>
    <row r="17" spans="1:15" ht="22.5" customHeight="1">
      <c r="A17" s="40" t="s">
        <v>46</v>
      </c>
      <c r="B17" s="17"/>
      <c r="C17" s="127"/>
      <c r="D17" s="40"/>
      <c r="E17" s="121">
        <v>-31925</v>
      </c>
      <c r="F17" s="145"/>
      <c r="G17" s="152">
        <v>-27473</v>
      </c>
      <c r="H17" s="145"/>
      <c r="I17" s="121">
        <v>-29629</v>
      </c>
      <c r="J17" s="145"/>
      <c r="K17" s="121">
        <v>-25461</v>
      </c>
    </row>
    <row r="18" spans="1:15" ht="22.5" hidden="1" customHeight="1">
      <c r="A18" s="40" t="s">
        <v>112</v>
      </c>
      <c r="B18" s="17"/>
      <c r="C18" s="127"/>
      <c r="D18" s="40"/>
      <c r="E18" s="121">
        <v>0</v>
      </c>
      <c r="F18" s="121"/>
      <c r="G18" s="149">
        <v>0</v>
      </c>
      <c r="H18" s="121"/>
      <c r="I18" s="121">
        <v>0</v>
      </c>
      <c r="J18" s="121"/>
      <c r="K18" s="149">
        <v>0</v>
      </c>
    </row>
    <row r="19" spans="1:15" ht="22.5" customHeight="1">
      <c r="A19" s="43" t="s">
        <v>47</v>
      </c>
      <c r="B19" s="17"/>
      <c r="C19" s="127"/>
      <c r="D19" s="40"/>
      <c r="E19" s="11">
        <v>-20</v>
      </c>
      <c r="F19" s="145"/>
      <c r="G19" s="140">
        <v>0</v>
      </c>
      <c r="H19" s="153"/>
      <c r="I19" s="11">
        <v>-56</v>
      </c>
      <c r="J19" s="153"/>
      <c r="K19" s="140">
        <v>0</v>
      </c>
    </row>
    <row r="20" spans="1:15" ht="22.5" customHeight="1">
      <c r="A20" s="44" t="s">
        <v>48</v>
      </c>
      <c r="B20" s="17"/>
      <c r="C20" s="10"/>
      <c r="D20" s="40"/>
      <c r="E20" s="146">
        <v>-47089</v>
      </c>
      <c r="F20" s="147"/>
      <c r="G20" s="146">
        <v>-42632</v>
      </c>
      <c r="H20" s="154"/>
      <c r="I20" s="146">
        <v>-44222</v>
      </c>
      <c r="J20" s="154"/>
      <c r="K20" s="146">
        <v>-40036</v>
      </c>
    </row>
    <row r="21" spans="1:15" s="17" customFormat="1" ht="14.25" customHeight="1">
      <c r="A21" s="44"/>
      <c r="C21" s="10"/>
      <c r="D21" s="40"/>
      <c r="E21" s="147"/>
      <c r="F21" s="147"/>
      <c r="G21" s="147"/>
      <c r="H21" s="147"/>
      <c r="I21" s="147"/>
      <c r="J21" s="147"/>
      <c r="K21" s="147"/>
    </row>
    <row r="22" spans="1:15" ht="22.5" customHeight="1">
      <c r="A22" s="21" t="s">
        <v>105</v>
      </c>
      <c r="B22" s="17"/>
      <c r="C22" s="10"/>
      <c r="D22" s="40"/>
      <c r="E22" s="155">
        <v>57761</v>
      </c>
      <c r="F22" s="155"/>
      <c r="G22" s="155">
        <v>72737</v>
      </c>
      <c r="H22" s="155"/>
      <c r="I22" s="155">
        <v>49704</v>
      </c>
      <c r="J22" s="155"/>
      <c r="K22" s="155">
        <v>66943</v>
      </c>
    </row>
    <row r="23" spans="1:15" s="17" customFormat="1" ht="14.25" customHeight="1">
      <c r="A23" s="44"/>
      <c r="C23" s="10"/>
      <c r="D23" s="40"/>
      <c r="E23" s="147"/>
      <c r="F23" s="147"/>
      <c r="G23" s="147"/>
      <c r="H23" s="147"/>
      <c r="I23" s="147"/>
      <c r="J23" s="147"/>
      <c r="K23" s="147"/>
    </row>
    <row r="24" spans="1:15" ht="22.5" customHeight="1">
      <c r="A24" s="40" t="s">
        <v>49</v>
      </c>
      <c r="B24" s="17"/>
      <c r="C24" s="127"/>
      <c r="D24" s="40"/>
      <c r="E24" s="156">
        <v>-254</v>
      </c>
      <c r="F24" s="150"/>
      <c r="G24" s="156">
        <v>-256</v>
      </c>
      <c r="H24" s="153"/>
      <c r="I24" s="156">
        <v>-216</v>
      </c>
      <c r="J24" s="153"/>
      <c r="K24" s="156">
        <v>-227</v>
      </c>
    </row>
    <row r="25" spans="1:15" ht="22.5" customHeight="1">
      <c r="A25" s="20" t="s">
        <v>98</v>
      </c>
      <c r="B25" s="17"/>
      <c r="C25" s="10"/>
      <c r="D25" s="40"/>
      <c r="E25" s="155">
        <v>57507</v>
      </c>
      <c r="F25" s="155"/>
      <c r="G25" s="155">
        <v>72481</v>
      </c>
      <c r="H25" s="155"/>
      <c r="I25" s="155">
        <v>49488</v>
      </c>
      <c r="J25" s="155"/>
      <c r="K25" s="155">
        <v>66716</v>
      </c>
    </row>
    <row r="26" spans="1:15" s="17" customFormat="1" ht="14.25" customHeight="1">
      <c r="A26" s="44"/>
      <c r="C26" s="10"/>
      <c r="D26" s="40"/>
      <c r="E26" s="147"/>
      <c r="F26" s="147"/>
      <c r="G26" s="147"/>
      <c r="H26" s="147"/>
      <c r="I26" s="147"/>
      <c r="J26" s="147"/>
      <c r="K26" s="147"/>
    </row>
    <row r="27" spans="1:15" ht="22.5" customHeight="1">
      <c r="A27" s="43" t="s">
        <v>50</v>
      </c>
      <c r="E27" s="157">
        <v>-11653</v>
      </c>
      <c r="F27" s="158"/>
      <c r="G27" s="157">
        <v>-13481</v>
      </c>
      <c r="H27" s="158"/>
      <c r="I27" s="157">
        <v>-9868</v>
      </c>
      <c r="J27" s="158"/>
      <c r="K27" s="157">
        <v>-13510</v>
      </c>
      <c r="O27" s="38"/>
    </row>
    <row r="28" spans="1:15" ht="22.5" customHeight="1" thickBot="1">
      <c r="A28" s="20" t="s">
        <v>99</v>
      </c>
      <c r="E28" s="159">
        <v>45854</v>
      </c>
      <c r="F28" s="160"/>
      <c r="G28" s="161">
        <v>59000</v>
      </c>
      <c r="H28" s="160"/>
      <c r="I28" s="159">
        <v>39620</v>
      </c>
      <c r="J28" s="160"/>
      <c r="K28" s="161">
        <v>53206</v>
      </c>
      <c r="O28" s="49"/>
    </row>
    <row r="29" spans="1:15" ht="21" customHeight="1" thickTop="1">
      <c r="A29" s="20"/>
      <c r="E29" s="48"/>
      <c r="F29" s="47"/>
      <c r="G29" s="48"/>
      <c r="H29" s="47"/>
      <c r="I29" s="48"/>
      <c r="J29" s="47"/>
      <c r="K29" s="48"/>
    </row>
    <row r="30" spans="1:15" ht="25.35" customHeight="1" thickBot="1">
      <c r="A30" s="59" t="s">
        <v>118</v>
      </c>
      <c r="D30" s="50"/>
      <c r="E30" s="51">
        <v>0.114635</v>
      </c>
      <c r="F30" s="52"/>
      <c r="G30" s="51">
        <v>0.14749999999999999</v>
      </c>
      <c r="H30" s="53"/>
      <c r="I30" s="51">
        <v>9.9049999999999999E-2</v>
      </c>
      <c r="J30" s="54"/>
      <c r="K30" s="51">
        <v>0.13301499999999999</v>
      </c>
    </row>
    <row r="31" spans="1:15" ht="22.5" customHeight="1" thickTop="1">
      <c r="A31" s="16" t="str">
        <f>A1</f>
        <v>บริษัทควอลิตี้คอนสตรัคชั่นโปรดัคส์ จำกัด (มหาชน) และบริษัทย่อย</v>
      </c>
      <c r="B31" s="22"/>
      <c r="C31" s="130"/>
      <c r="D31" s="23"/>
      <c r="E31" s="23"/>
      <c r="F31" s="24"/>
      <c r="G31" s="23"/>
      <c r="H31" s="24"/>
      <c r="I31" s="25"/>
      <c r="J31" s="26"/>
      <c r="K31" s="25"/>
    </row>
    <row r="32" spans="1:15" ht="22.5" customHeight="1">
      <c r="A32" s="2" t="s">
        <v>51</v>
      </c>
      <c r="B32" s="22"/>
      <c r="C32" s="130"/>
      <c r="D32" s="23"/>
      <c r="E32" s="23"/>
      <c r="F32" s="24"/>
      <c r="G32" s="23"/>
      <c r="H32" s="24"/>
      <c r="I32" s="27"/>
      <c r="J32" s="28"/>
      <c r="K32" s="27"/>
    </row>
    <row r="33" spans="1:11" ht="22.5" customHeight="1">
      <c r="A33" s="29" t="str">
        <f>A3</f>
        <v>สำหรับงวดสามเดือนสิ้นสุดวันที่ 31 มีนาคม 2565 (ไม่ได้ตรวจสอบ)</v>
      </c>
      <c r="B33" s="30"/>
      <c r="C33" s="131"/>
      <c r="D33" s="31"/>
      <c r="E33" s="31"/>
      <c r="F33" s="32"/>
      <c r="G33" s="31"/>
      <c r="H33" s="32"/>
      <c r="I33" s="31"/>
      <c r="J33" s="32"/>
      <c r="K33" s="31"/>
    </row>
    <row r="35" spans="1:11" ht="22.5" customHeight="1">
      <c r="E35" s="242" t="s">
        <v>2</v>
      </c>
      <c r="F35" s="242"/>
      <c r="G35" s="242"/>
      <c r="H35" s="37"/>
      <c r="I35" s="242" t="s">
        <v>3</v>
      </c>
      <c r="J35" s="242"/>
      <c r="K35" s="242"/>
    </row>
    <row r="36" spans="1:11" ht="22.5" customHeight="1">
      <c r="E36" s="5">
        <v>2565</v>
      </c>
      <c r="F36" s="120"/>
      <c r="G36" s="5">
        <v>2564</v>
      </c>
      <c r="H36" s="120"/>
      <c r="I36" s="5">
        <v>2565</v>
      </c>
      <c r="J36" s="120"/>
      <c r="K36" s="5">
        <v>2564</v>
      </c>
    </row>
    <row r="37" spans="1:11" ht="22.5" customHeight="1">
      <c r="E37" s="241" t="s">
        <v>5</v>
      </c>
      <c r="F37" s="241"/>
      <c r="G37" s="241"/>
      <c r="H37" s="241"/>
      <c r="I37" s="241"/>
      <c r="J37" s="241"/>
      <c r="K37" s="241"/>
    </row>
    <row r="38" spans="1:11" ht="22.5" customHeight="1">
      <c r="A38" s="55"/>
    </row>
    <row r="39" spans="1:11" ht="22.5" customHeight="1">
      <c r="A39" s="56" t="s">
        <v>99</v>
      </c>
      <c r="D39" s="50"/>
      <c r="E39" s="57">
        <v>45854</v>
      </c>
      <c r="F39" s="57"/>
      <c r="G39" s="57">
        <v>59000</v>
      </c>
      <c r="H39" s="57"/>
      <c r="I39" s="57">
        <v>39620</v>
      </c>
      <c r="J39" s="57"/>
      <c r="K39" s="57">
        <v>53206</v>
      </c>
    </row>
    <row r="40" spans="1:11" ht="22.5" customHeight="1">
      <c r="A40" s="58" t="s">
        <v>52</v>
      </c>
      <c r="E40" s="140">
        <v>0</v>
      </c>
      <c r="F40" s="49"/>
      <c r="G40" s="140">
        <v>0</v>
      </c>
      <c r="H40" s="49"/>
      <c r="I40" s="140">
        <v>0</v>
      </c>
      <c r="J40" s="49"/>
      <c r="K40" s="140">
        <v>0</v>
      </c>
    </row>
    <row r="41" spans="1:11" ht="22.5" customHeight="1" thickBot="1">
      <c r="A41" s="59" t="s">
        <v>53</v>
      </c>
      <c r="E41" s="162">
        <v>45854</v>
      </c>
      <c r="F41" s="48"/>
      <c r="G41" s="46">
        <v>59000</v>
      </c>
      <c r="H41" s="60"/>
      <c r="I41" s="162">
        <v>39620</v>
      </c>
      <c r="J41" s="48"/>
      <c r="K41" s="46">
        <v>53206</v>
      </c>
    </row>
    <row r="42" spans="1:11" ht="22.5" customHeight="1" thickTop="1">
      <c r="A42" s="59"/>
      <c r="E42" s="48"/>
      <c r="F42" s="48"/>
      <c r="G42" s="48"/>
      <c r="H42" s="60"/>
      <c r="I42" s="48"/>
      <c r="J42" s="48"/>
      <c r="K42" s="48"/>
    </row>
  </sheetData>
  <mergeCells count="6">
    <mergeCell ref="E37:K37"/>
    <mergeCell ref="E35:G35"/>
    <mergeCell ref="I35:K35"/>
    <mergeCell ref="E5:G5"/>
    <mergeCell ref="I5:K5"/>
    <mergeCell ref="E7:K7"/>
  </mergeCells>
  <printOptions horizontalCentered="1"/>
  <pageMargins left="0.8" right="0.8" top="0.48" bottom="0.5" header="0.5" footer="0.5"/>
  <pageSetup paperSize="9" firstPageNumber="6" fitToWidth="2" fitToHeight="2" orientation="portrait" blackAndWhite="1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499984740745262"/>
  </sheetPr>
  <dimension ref="A1:N43"/>
  <sheetViews>
    <sheetView view="pageBreakPreview" zoomScale="85" zoomScaleNormal="100" zoomScaleSheetLayoutView="85" workbookViewId="0"/>
  </sheetViews>
  <sheetFormatPr defaultColWidth="9.140625" defaultRowHeight="21.75" customHeight="1"/>
  <cols>
    <col min="1" max="1" width="52" style="68" customWidth="1"/>
    <col min="2" max="2" width="10.28515625" style="133" customWidth="1"/>
    <col min="3" max="3" width="2.140625" style="68" customWidth="1"/>
    <col min="4" max="4" width="15.5703125" style="68" customWidth="1"/>
    <col min="5" max="5" width="2.140625" style="69" customWidth="1"/>
    <col min="6" max="6" width="15.5703125" style="69" customWidth="1"/>
    <col min="7" max="7" width="2.140625" style="69" customWidth="1"/>
    <col min="8" max="8" width="15.5703125" style="68" customWidth="1"/>
    <col min="9" max="9" width="2.140625" style="69" customWidth="1"/>
    <col min="10" max="10" width="15.5703125" style="69" customWidth="1"/>
    <col min="11" max="11" width="2.140625" style="69" customWidth="1"/>
    <col min="12" max="12" width="15.5703125" style="68" customWidth="1"/>
    <col min="13" max="13" width="20.140625" style="68" customWidth="1"/>
    <col min="14" max="14" width="19.140625" style="68" customWidth="1"/>
    <col min="15" max="16384" width="9.140625" style="68"/>
  </cols>
  <sheetData>
    <row r="1" spans="1:12" s="65" customFormat="1" ht="23.25" customHeight="1">
      <c r="A1" s="63" t="s">
        <v>0</v>
      </c>
      <c r="B1" s="64"/>
    </row>
    <row r="2" spans="1:12" s="66" customFormat="1" ht="23.25" customHeight="1">
      <c r="A2" s="64" t="s">
        <v>54</v>
      </c>
      <c r="B2" s="64"/>
      <c r="C2" s="65"/>
      <c r="D2" s="65"/>
      <c r="F2" s="65"/>
      <c r="G2" s="65"/>
      <c r="H2" s="65"/>
      <c r="I2" s="65"/>
      <c r="J2" s="65"/>
    </row>
    <row r="3" spans="1:12" s="66" customFormat="1" ht="23.25" customHeight="1">
      <c r="A3" s="64" t="s">
        <v>131</v>
      </c>
      <c r="B3" s="64"/>
      <c r="C3" s="65"/>
      <c r="D3" s="65"/>
      <c r="F3" s="65"/>
      <c r="G3" s="65"/>
      <c r="H3" s="65"/>
      <c r="I3" s="65"/>
      <c r="J3" s="65"/>
    </row>
    <row r="4" spans="1:12" ht="21.75" customHeight="1">
      <c r="A4" s="67"/>
      <c r="B4" s="132"/>
    </row>
    <row r="5" spans="1:12" s="194" customFormat="1" ht="21.75" customHeight="1">
      <c r="A5" s="192"/>
      <c r="B5" s="132"/>
      <c r="C5" s="193"/>
      <c r="D5" s="244" t="s">
        <v>2</v>
      </c>
      <c r="E5" s="244"/>
      <c r="F5" s="244"/>
      <c r="G5" s="244"/>
      <c r="H5" s="244"/>
      <c r="I5" s="244"/>
      <c r="J5" s="244"/>
      <c r="K5" s="244"/>
      <c r="L5" s="244"/>
    </row>
    <row r="6" spans="1:12" s="194" customFormat="1" ht="21.75" customHeight="1">
      <c r="A6" s="192"/>
      <c r="B6" s="132"/>
      <c r="C6" s="192"/>
      <c r="D6" s="195"/>
      <c r="E6" s="195"/>
      <c r="F6" s="196"/>
      <c r="G6" s="70"/>
      <c r="H6" s="245" t="s">
        <v>55</v>
      </c>
      <c r="I6" s="245"/>
      <c r="J6" s="245"/>
      <c r="K6" s="197"/>
      <c r="L6" s="197"/>
    </row>
    <row r="7" spans="1:12" s="194" customFormat="1" ht="21.75" customHeight="1">
      <c r="A7" s="192"/>
      <c r="B7" s="132"/>
      <c r="C7" s="192"/>
      <c r="D7" s="198"/>
      <c r="E7" s="195"/>
      <c r="F7" s="198" t="s">
        <v>56</v>
      </c>
      <c r="G7" s="195"/>
      <c r="H7" s="199" t="s">
        <v>57</v>
      </c>
      <c r="I7" s="198"/>
      <c r="J7" s="200" t="s">
        <v>101</v>
      </c>
      <c r="L7" s="201"/>
    </row>
    <row r="8" spans="1:12" s="194" customFormat="1" ht="21.75" customHeight="1">
      <c r="A8" s="192"/>
      <c r="B8" s="132"/>
      <c r="C8" s="192"/>
      <c r="D8" s="198" t="s">
        <v>59</v>
      </c>
      <c r="E8" s="195"/>
      <c r="F8" s="198" t="s">
        <v>60</v>
      </c>
      <c r="G8" s="195"/>
      <c r="H8" s="198" t="s">
        <v>61</v>
      </c>
      <c r="I8" s="198"/>
      <c r="J8" s="200"/>
      <c r="L8" s="201" t="s">
        <v>58</v>
      </c>
    </row>
    <row r="9" spans="1:12" s="194" customFormat="1" ht="21.75" customHeight="1">
      <c r="A9" s="202"/>
      <c r="B9" s="101" t="s">
        <v>4</v>
      </c>
      <c r="C9" s="192"/>
      <c r="D9" s="200" t="s">
        <v>63</v>
      </c>
      <c r="E9" s="197"/>
      <c r="F9" s="198" t="s">
        <v>64</v>
      </c>
      <c r="G9" s="197"/>
      <c r="H9" s="200" t="s">
        <v>107</v>
      </c>
      <c r="I9" s="200"/>
      <c r="J9" s="200"/>
      <c r="L9" s="203" t="s">
        <v>62</v>
      </c>
    </row>
    <row r="10" spans="1:12" s="194" customFormat="1" ht="21.75" customHeight="1">
      <c r="A10" s="103"/>
      <c r="B10" s="204"/>
      <c r="C10" s="103"/>
      <c r="D10" s="243" t="s">
        <v>5</v>
      </c>
      <c r="E10" s="243"/>
      <c r="F10" s="243"/>
      <c r="G10" s="243"/>
      <c r="H10" s="243"/>
      <c r="I10" s="243"/>
      <c r="J10" s="243"/>
      <c r="K10" s="243"/>
      <c r="L10" s="243"/>
    </row>
    <row r="11" spans="1:12" s="208" customFormat="1" ht="21.75" customHeight="1">
      <c r="A11" s="205" t="s">
        <v>117</v>
      </c>
      <c r="B11" s="206"/>
      <c r="C11" s="207"/>
      <c r="D11" s="72">
        <v>400000</v>
      </c>
      <c r="E11" s="72"/>
      <c r="F11" s="72">
        <v>653769</v>
      </c>
      <c r="G11" s="72"/>
      <c r="H11" s="72">
        <v>40000</v>
      </c>
      <c r="I11" s="72"/>
      <c r="J11" s="72">
        <v>946028</v>
      </c>
      <c r="L11" s="72">
        <v>2039797</v>
      </c>
    </row>
    <row r="12" spans="1:12" s="208" customFormat="1" ht="21.75" customHeight="1">
      <c r="A12" s="205" t="s">
        <v>68</v>
      </c>
      <c r="B12" s="206"/>
      <c r="C12" s="207"/>
      <c r="D12" s="72"/>
      <c r="E12" s="72"/>
      <c r="F12" s="72"/>
      <c r="G12" s="72"/>
      <c r="H12" s="72"/>
      <c r="I12" s="72"/>
      <c r="J12" s="72"/>
      <c r="L12" s="72"/>
    </row>
    <row r="13" spans="1:12" s="208" customFormat="1" ht="21.75" customHeight="1">
      <c r="A13" s="209" t="s">
        <v>69</v>
      </c>
      <c r="B13" s="206"/>
      <c r="C13" s="207"/>
      <c r="D13" s="72"/>
      <c r="E13" s="72"/>
      <c r="F13" s="72"/>
      <c r="G13" s="72"/>
      <c r="H13" s="72"/>
      <c r="I13" s="72"/>
      <c r="J13" s="72"/>
      <c r="L13" s="72"/>
    </row>
    <row r="14" spans="1:12" s="208" customFormat="1" ht="21.75" customHeight="1">
      <c r="A14" s="210" t="s">
        <v>70</v>
      </c>
      <c r="B14" s="211" t="s">
        <v>127</v>
      </c>
      <c r="C14" s="207"/>
      <c r="D14" s="212">
        <v>0</v>
      </c>
      <c r="E14" s="195"/>
      <c r="F14" s="212">
        <v>0</v>
      </c>
      <c r="G14" s="195"/>
      <c r="H14" s="212">
        <v>0</v>
      </c>
      <c r="I14" s="188"/>
      <c r="J14" s="188">
        <v>-184000</v>
      </c>
      <c r="K14" s="197"/>
      <c r="L14" s="188">
        <v>-184000</v>
      </c>
    </row>
    <row r="15" spans="1:12" s="208" customFormat="1" ht="21.75" customHeight="1">
      <c r="A15" s="205" t="s">
        <v>71</v>
      </c>
      <c r="B15" s="206"/>
      <c r="C15" s="207"/>
      <c r="D15" s="213">
        <v>0</v>
      </c>
      <c r="E15" s="72"/>
      <c r="F15" s="213">
        <v>0</v>
      </c>
      <c r="G15" s="72"/>
      <c r="H15" s="213">
        <v>0</v>
      </c>
      <c r="I15" s="72"/>
      <c r="J15" s="213">
        <v>-184000</v>
      </c>
      <c r="L15" s="213">
        <v>-184000</v>
      </c>
    </row>
    <row r="16" spans="1:12" s="194" customFormat="1" ht="21.75" customHeight="1">
      <c r="A16" s="214" t="s">
        <v>53</v>
      </c>
      <c r="B16" s="215"/>
      <c r="D16" s="216"/>
      <c r="E16" s="197"/>
      <c r="F16" s="216"/>
      <c r="G16" s="197"/>
      <c r="H16" s="216"/>
      <c r="I16" s="197"/>
      <c r="J16" s="217"/>
      <c r="K16" s="218"/>
      <c r="L16" s="217"/>
    </row>
    <row r="17" spans="1:14" s="194" customFormat="1" ht="21.75" customHeight="1">
      <c r="A17" s="210" t="s">
        <v>65</v>
      </c>
      <c r="B17" s="215"/>
      <c r="D17" s="212">
        <v>0</v>
      </c>
      <c r="E17" s="212"/>
      <c r="F17" s="212">
        <v>0</v>
      </c>
      <c r="G17" s="212"/>
      <c r="H17" s="212">
        <v>0</v>
      </c>
      <c r="I17" s="197"/>
      <c r="J17" s="219">
        <v>59000</v>
      </c>
      <c r="K17" s="218"/>
      <c r="L17" s="219">
        <v>59000</v>
      </c>
    </row>
    <row r="18" spans="1:14" s="194" customFormat="1" ht="21.75" customHeight="1">
      <c r="A18" s="210" t="s">
        <v>66</v>
      </c>
      <c r="B18" s="215"/>
      <c r="D18" s="220">
        <v>0</v>
      </c>
      <c r="E18" s="212"/>
      <c r="F18" s="220">
        <v>0</v>
      </c>
      <c r="G18" s="212"/>
      <c r="H18" s="220">
        <v>0</v>
      </c>
      <c r="I18" s="197"/>
      <c r="J18" s="220">
        <v>0</v>
      </c>
      <c r="K18" s="197"/>
      <c r="L18" s="220">
        <v>0</v>
      </c>
    </row>
    <row r="19" spans="1:14" s="194" customFormat="1" ht="21.75" customHeight="1">
      <c r="A19" s="214" t="s">
        <v>67</v>
      </c>
      <c r="B19" s="221"/>
      <c r="C19" s="195"/>
      <c r="D19" s="222">
        <v>0</v>
      </c>
      <c r="E19" s="223"/>
      <c r="F19" s="222">
        <v>0</v>
      </c>
      <c r="G19" s="223"/>
      <c r="H19" s="222">
        <v>0</v>
      </c>
      <c r="I19" s="72"/>
      <c r="J19" s="224">
        <v>59000</v>
      </c>
      <c r="K19" s="72"/>
      <c r="L19" s="72">
        <v>59000</v>
      </c>
    </row>
    <row r="20" spans="1:14" s="194" customFormat="1" ht="21.75" customHeight="1">
      <c r="A20" s="214"/>
      <c r="B20" s="221"/>
      <c r="C20" s="195"/>
      <c r="D20" s="225"/>
      <c r="E20" s="72"/>
      <c r="F20" s="225"/>
      <c r="G20" s="72"/>
      <c r="H20" s="225"/>
      <c r="I20" s="72"/>
      <c r="J20" s="225"/>
      <c r="K20" s="72"/>
      <c r="L20" s="225"/>
    </row>
    <row r="21" spans="1:14" s="194" customFormat="1" ht="21.75" customHeight="1" thickBot="1">
      <c r="A21" s="226" t="s">
        <v>116</v>
      </c>
      <c r="B21" s="227"/>
      <c r="C21" s="195"/>
      <c r="D21" s="228">
        <v>400000</v>
      </c>
      <c r="E21" s="216"/>
      <c r="F21" s="228">
        <v>653769</v>
      </c>
      <c r="G21" s="216"/>
      <c r="H21" s="228">
        <v>40000</v>
      </c>
      <c r="I21" s="72"/>
      <c r="J21" s="228">
        <v>821028</v>
      </c>
      <c r="K21" s="72"/>
      <c r="L21" s="228">
        <v>1914797</v>
      </c>
      <c r="M21" s="229"/>
    </row>
    <row r="22" spans="1:14" s="65" customFormat="1" ht="23.25" customHeight="1" thickTop="1">
      <c r="A22" s="63" t="s">
        <v>0</v>
      </c>
      <c r="B22" s="64"/>
    </row>
    <row r="23" spans="1:14" ht="21.75" customHeight="1">
      <c r="A23" s="64" t="s">
        <v>54</v>
      </c>
      <c r="B23" s="64"/>
      <c r="C23" s="65"/>
      <c r="D23" s="65"/>
      <c r="E23" s="66"/>
      <c r="F23" s="65"/>
      <c r="G23" s="65"/>
      <c r="H23" s="65"/>
      <c r="I23" s="65"/>
      <c r="J23" s="65"/>
      <c r="K23" s="66"/>
      <c r="L23" s="66"/>
    </row>
    <row r="24" spans="1:14" s="66" customFormat="1" ht="23.25" customHeight="1">
      <c r="A24" s="64" t="str">
        <f>A3</f>
        <v>สำหรับงวดสามเดือนสิ้นสุดวันที่ 31 มีนาคม 2565 (ไม่ได้ตรวจสอบ)</v>
      </c>
      <c r="B24" s="64"/>
      <c r="C24" s="65"/>
      <c r="D24" s="65"/>
      <c r="F24" s="65"/>
      <c r="G24" s="65"/>
      <c r="H24" s="65"/>
      <c r="I24" s="65"/>
      <c r="J24" s="65"/>
    </row>
    <row r="25" spans="1:14" ht="21.75" customHeight="1">
      <c r="A25" s="67"/>
      <c r="B25" s="132"/>
    </row>
    <row r="26" spans="1:14" s="194" customFormat="1" ht="19.5" customHeight="1">
      <c r="A26" s="192"/>
      <c r="B26" s="132"/>
      <c r="C26" s="193"/>
      <c r="D26" s="244" t="s">
        <v>2</v>
      </c>
      <c r="E26" s="244"/>
      <c r="F26" s="244"/>
      <c r="G26" s="244"/>
      <c r="H26" s="244"/>
      <c r="I26" s="244"/>
      <c r="J26" s="244"/>
      <c r="K26" s="244"/>
      <c r="L26" s="244"/>
    </row>
    <row r="27" spans="1:14" s="194" customFormat="1" ht="19.5" customHeight="1">
      <c r="A27" s="192"/>
      <c r="B27" s="132"/>
      <c r="C27" s="192"/>
      <c r="D27" s="195"/>
      <c r="E27" s="195"/>
      <c r="F27" s="196"/>
      <c r="G27" s="70"/>
      <c r="H27" s="245" t="s">
        <v>55</v>
      </c>
      <c r="I27" s="245"/>
      <c r="J27" s="245"/>
      <c r="K27" s="197"/>
      <c r="L27" s="197"/>
    </row>
    <row r="28" spans="1:14" s="194" customFormat="1" ht="21.75" customHeight="1">
      <c r="A28" s="192"/>
      <c r="B28" s="132"/>
      <c r="C28" s="192"/>
      <c r="D28" s="198"/>
      <c r="E28" s="195"/>
      <c r="F28" s="198" t="s">
        <v>56</v>
      </c>
      <c r="G28" s="195"/>
      <c r="H28" s="199" t="s">
        <v>57</v>
      </c>
      <c r="I28" s="198"/>
      <c r="J28" s="200" t="s">
        <v>101</v>
      </c>
      <c r="L28" s="201"/>
    </row>
    <row r="29" spans="1:14" s="194" customFormat="1" ht="21.75" customHeight="1">
      <c r="A29" s="192"/>
      <c r="B29" s="132"/>
      <c r="C29" s="192"/>
      <c r="D29" s="198" t="s">
        <v>59</v>
      </c>
      <c r="E29" s="195"/>
      <c r="F29" s="198" t="s">
        <v>60</v>
      </c>
      <c r="G29" s="195"/>
      <c r="H29" s="198" t="s">
        <v>61</v>
      </c>
      <c r="I29" s="198"/>
      <c r="J29" s="200"/>
      <c r="L29" s="201" t="s">
        <v>58</v>
      </c>
    </row>
    <row r="30" spans="1:14" s="194" customFormat="1" ht="21.75" customHeight="1">
      <c r="A30" s="202"/>
      <c r="B30" s="101" t="s">
        <v>4</v>
      </c>
      <c r="C30" s="192"/>
      <c r="D30" s="200" t="s">
        <v>63</v>
      </c>
      <c r="E30" s="197"/>
      <c r="F30" s="198" t="s">
        <v>64</v>
      </c>
      <c r="G30" s="197"/>
      <c r="H30" s="200" t="s">
        <v>107</v>
      </c>
      <c r="I30" s="200"/>
      <c r="J30" s="200"/>
      <c r="L30" s="203" t="s">
        <v>62</v>
      </c>
    </row>
    <row r="31" spans="1:14" s="194" customFormat="1" ht="21.75" customHeight="1">
      <c r="A31" s="103"/>
      <c r="B31" s="204"/>
      <c r="C31" s="103"/>
      <c r="D31" s="243" t="s">
        <v>5</v>
      </c>
      <c r="E31" s="243"/>
      <c r="F31" s="243"/>
      <c r="G31" s="243"/>
      <c r="H31" s="243"/>
      <c r="I31" s="243"/>
      <c r="J31" s="243"/>
      <c r="K31" s="243"/>
      <c r="L31" s="243"/>
    </row>
    <row r="32" spans="1:14" s="194" customFormat="1" ht="21.75" customHeight="1">
      <c r="A32" s="205" t="s">
        <v>132</v>
      </c>
      <c r="B32" s="206"/>
      <c r="C32" s="207"/>
      <c r="D32" s="72">
        <v>400000</v>
      </c>
      <c r="E32" s="72"/>
      <c r="F32" s="72">
        <v>653769</v>
      </c>
      <c r="G32" s="72"/>
      <c r="H32" s="72">
        <v>40000</v>
      </c>
      <c r="I32" s="72"/>
      <c r="J32" s="72">
        <v>902669</v>
      </c>
      <c r="K32" s="208"/>
      <c r="L32" s="72">
        <v>1996438</v>
      </c>
      <c r="M32" s="229">
        <f>L32-'BS3-5'!F83</f>
        <v>0</v>
      </c>
      <c r="N32" s="229">
        <f>J32-'BS3-5'!F82</f>
        <v>0</v>
      </c>
    </row>
    <row r="33" spans="1:13" s="194" customFormat="1" ht="21.75" customHeight="1">
      <c r="A33" s="205" t="s">
        <v>68</v>
      </c>
      <c r="B33" s="206"/>
      <c r="C33" s="207"/>
      <c r="D33" s="72"/>
      <c r="E33" s="72"/>
      <c r="F33" s="72"/>
      <c r="G33" s="72"/>
      <c r="H33" s="72"/>
      <c r="I33" s="72"/>
      <c r="J33" s="72"/>
      <c r="K33" s="208"/>
      <c r="L33" s="72"/>
    </row>
    <row r="34" spans="1:13" s="194" customFormat="1" ht="21.75" customHeight="1">
      <c r="A34" s="209" t="s">
        <v>69</v>
      </c>
      <c r="B34" s="206"/>
      <c r="C34" s="207"/>
      <c r="D34" s="72"/>
      <c r="E34" s="72"/>
      <c r="F34" s="72"/>
      <c r="G34" s="72"/>
      <c r="H34" s="72"/>
      <c r="I34" s="72"/>
      <c r="J34" s="72"/>
      <c r="K34" s="208"/>
      <c r="L34" s="72"/>
    </row>
    <row r="35" spans="1:13" s="194" customFormat="1" ht="21.75" customHeight="1">
      <c r="A35" s="210" t="s">
        <v>70</v>
      </c>
      <c r="B35" s="211" t="s">
        <v>127</v>
      </c>
      <c r="C35" s="207"/>
      <c r="D35" s="212">
        <v>0</v>
      </c>
      <c r="E35" s="212"/>
      <c r="F35" s="212">
        <v>0</v>
      </c>
      <c r="G35" s="212"/>
      <c r="H35" s="212">
        <v>0</v>
      </c>
      <c r="I35" s="188"/>
      <c r="J35" s="188">
        <v>-124000</v>
      </c>
      <c r="K35" s="197"/>
      <c r="L35" s="188">
        <v>-124000</v>
      </c>
    </row>
    <row r="36" spans="1:13" s="194" customFormat="1" ht="21.75" customHeight="1">
      <c r="A36" s="205" t="s">
        <v>71</v>
      </c>
      <c r="B36" s="206"/>
      <c r="C36" s="207"/>
      <c r="D36" s="230">
        <v>0</v>
      </c>
      <c r="E36" s="223"/>
      <c r="F36" s="230">
        <v>0</v>
      </c>
      <c r="G36" s="223"/>
      <c r="H36" s="230">
        <v>0</v>
      </c>
      <c r="I36" s="72"/>
      <c r="J36" s="213">
        <v>-124000</v>
      </c>
      <c r="K36" s="208"/>
      <c r="L36" s="213">
        <v>-124000</v>
      </c>
    </row>
    <row r="37" spans="1:13" s="194" customFormat="1" ht="21.75" customHeight="1">
      <c r="A37" s="214" t="s">
        <v>53</v>
      </c>
      <c r="B37" s="215"/>
      <c r="D37" s="223"/>
      <c r="E37" s="218"/>
      <c r="F37" s="223"/>
      <c r="G37" s="218"/>
      <c r="H37" s="223"/>
      <c r="I37" s="197"/>
      <c r="J37" s="217"/>
      <c r="K37" s="218"/>
      <c r="L37" s="217"/>
    </row>
    <row r="38" spans="1:13" s="194" customFormat="1" ht="21.75" customHeight="1">
      <c r="A38" s="210" t="s">
        <v>65</v>
      </c>
      <c r="B38" s="215"/>
      <c r="D38" s="212">
        <v>0</v>
      </c>
      <c r="E38" s="212"/>
      <c r="F38" s="212">
        <v>0</v>
      </c>
      <c r="G38" s="212"/>
      <c r="H38" s="212">
        <v>0</v>
      </c>
      <c r="I38" s="197"/>
      <c r="J38" s="219">
        <v>45854</v>
      </c>
      <c r="K38" s="231"/>
      <c r="L38" s="219">
        <v>45854</v>
      </c>
    </row>
    <row r="39" spans="1:13" s="194" customFormat="1" ht="21.75" customHeight="1">
      <c r="A39" s="210" t="s">
        <v>66</v>
      </c>
      <c r="B39" s="215"/>
      <c r="D39" s="220">
        <v>0</v>
      </c>
      <c r="E39" s="212"/>
      <c r="F39" s="220">
        <v>0</v>
      </c>
      <c r="G39" s="212"/>
      <c r="H39" s="220">
        <v>0</v>
      </c>
      <c r="I39" s="218"/>
      <c r="J39" s="220">
        <v>0</v>
      </c>
      <c r="K39" s="218"/>
      <c r="L39" s="220">
        <v>0</v>
      </c>
    </row>
    <row r="40" spans="1:13" s="194" customFormat="1" ht="21.75" customHeight="1">
      <c r="A40" s="214" t="s">
        <v>67</v>
      </c>
      <c r="B40" s="221"/>
      <c r="C40" s="195"/>
      <c r="D40" s="222">
        <v>0</v>
      </c>
      <c r="E40" s="223"/>
      <c r="F40" s="222">
        <v>0</v>
      </c>
      <c r="G40" s="223"/>
      <c r="H40" s="222">
        <v>0</v>
      </c>
      <c r="I40" s="72"/>
      <c r="J40" s="224">
        <v>45854</v>
      </c>
      <c r="K40" s="72"/>
      <c r="L40" s="72">
        <v>45854</v>
      </c>
    </row>
    <row r="41" spans="1:13" s="194" customFormat="1" ht="21.75" customHeight="1">
      <c r="A41" s="214"/>
      <c r="B41" s="221"/>
      <c r="C41" s="195"/>
      <c r="D41" s="225"/>
      <c r="E41" s="72"/>
      <c r="F41" s="225"/>
      <c r="G41" s="72"/>
      <c r="H41" s="225"/>
      <c r="I41" s="72"/>
      <c r="J41" s="225"/>
      <c r="K41" s="72"/>
      <c r="L41" s="225"/>
    </row>
    <row r="42" spans="1:13" s="194" customFormat="1" ht="21.75" customHeight="1" thickBot="1">
      <c r="A42" s="226" t="s">
        <v>133</v>
      </c>
      <c r="B42" s="227"/>
      <c r="C42" s="195"/>
      <c r="D42" s="228">
        <v>400000</v>
      </c>
      <c r="E42" s="216"/>
      <c r="F42" s="228">
        <v>653769</v>
      </c>
      <c r="G42" s="216"/>
      <c r="H42" s="228">
        <v>40000</v>
      </c>
      <c r="I42" s="72"/>
      <c r="J42" s="228">
        <v>824523</v>
      </c>
      <c r="K42" s="72"/>
      <c r="L42" s="228">
        <v>1918292</v>
      </c>
      <c r="M42" s="229">
        <f>L42-'BS3-5'!D83</f>
        <v>0</v>
      </c>
    </row>
    <row r="43" spans="1:13" ht="21.75" customHeight="1" thickTop="1">
      <c r="J43" s="139">
        <v>0</v>
      </c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8" top="0.48" bottom="0.5" header="0.5" footer="0.5"/>
  <pageSetup paperSize="9" scale="97" firstPageNumber="8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96C22-4634-4187-B60D-6F52B6FDE689}">
  <sheetPr>
    <tabColor theme="2" tint="-0.499984740745262"/>
  </sheetPr>
  <dimension ref="A1:N43"/>
  <sheetViews>
    <sheetView view="pageBreakPreview" zoomScale="85" zoomScaleNormal="100" zoomScaleSheetLayoutView="85" workbookViewId="0"/>
  </sheetViews>
  <sheetFormatPr defaultColWidth="9.140625" defaultRowHeight="21.75" customHeight="1"/>
  <cols>
    <col min="1" max="1" width="52" style="68" customWidth="1"/>
    <col min="2" max="2" width="10.28515625" style="133" customWidth="1"/>
    <col min="3" max="3" width="2.140625" style="68" customWidth="1"/>
    <col min="4" max="4" width="15.5703125" style="68" customWidth="1"/>
    <col min="5" max="5" width="2.140625" style="69" customWidth="1"/>
    <col min="6" max="6" width="15.5703125" style="69" customWidth="1"/>
    <col min="7" max="7" width="2.140625" style="69" customWidth="1"/>
    <col min="8" max="8" width="15.5703125" style="68" customWidth="1"/>
    <col min="9" max="9" width="2.140625" style="69" customWidth="1"/>
    <col min="10" max="10" width="15.5703125" style="69" customWidth="1"/>
    <col min="11" max="11" width="2.140625" style="69" customWidth="1"/>
    <col min="12" max="12" width="15.5703125" style="68" customWidth="1"/>
    <col min="13" max="13" width="20.140625" style="236" customWidth="1"/>
    <col min="14" max="14" width="19.140625" style="68" customWidth="1"/>
    <col min="15" max="16384" width="9.140625" style="68"/>
  </cols>
  <sheetData>
    <row r="1" spans="1:13" s="65" customFormat="1" ht="23.25" customHeight="1">
      <c r="A1" s="63" t="s">
        <v>0</v>
      </c>
      <c r="B1" s="64"/>
      <c r="M1" s="235"/>
    </row>
    <row r="2" spans="1:13" s="66" customFormat="1" ht="23.25" customHeight="1">
      <c r="A2" s="64" t="s">
        <v>54</v>
      </c>
      <c r="B2" s="64"/>
      <c r="C2" s="65"/>
      <c r="D2" s="65"/>
      <c r="F2" s="65"/>
      <c r="G2" s="65"/>
      <c r="H2" s="65"/>
      <c r="I2" s="65"/>
      <c r="J2" s="65"/>
      <c r="M2" s="233"/>
    </row>
    <row r="3" spans="1:13" s="66" customFormat="1" ht="23.25" customHeight="1">
      <c r="A3" s="64" t="s">
        <v>131</v>
      </c>
      <c r="B3" s="64"/>
      <c r="C3" s="65"/>
      <c r="D3" s="65"/>
      <c r="F3" s="65"/>
      <c r="G3" s="65"/>
      <c r="H3" s="65"/>
      <c r="I3" s="65"/>
      <c r="J3" s="65"/>
      <c r="M3" s="233"/>
    </row>
    <row r="4" spans="1:13" ht="21.75" customHeight="1">
      <c r="A4" s="67"/>
      <c r="B4" s="132"/>
    </row>
    <row r="5" spans="1:13" s="194" customFormat="1" ht="21.75" customHeight="1">
      <c r="A5" s="192"/>
      <c r="B5" s="132"/>
      <c r="C5" s="193"/>
      <c r="D5" s="246" t="s">
        <v>3</v>
      </c>
      <c r="E5" s="246"/>
      <c r="F5" s="246"/>
      <c r="G5" s="246"/>
      <c r="H5" s="246"/>
      <c r="I5" s="246"/>
      <c r="J5" s="246"/>
      <c r="K5" s="246"/>
      <c r="L5" s="246"/>
      <c r="M5" s="229"/>
    </row>
    <row r="6" spans="1:13" s="194" customFormat="1" ht="21.75" customHeight="1">
      <c r="A6" s="192"/>
      <c r="B6" s="132"/>
      <c r="C6" s="192"/>
      <c r="D6" s="195"/>
      <c r="E6" s="195"/>
      <c r="F6" s="196"/>
      <c r="G6" s="70"/>
      <c r="H6" s="245" t="s">
        <v>55</v>
      </c>
      <c r="I6" s="245"/>
      <c r="J6" s="245"/>
      <c r="K6" s="197"/>
      <c r="L6" s="197"/>
      <c r="M6" s="229"/>
    </row>
    <row r="7" spans="1:13" s="194" customFormat="1" ht="21.75" customHeight="1">
      <c r="A7" s="192"/>
      <c r="B7" s="132"/>
      <c r="C7" s="192"/>
      <c r="D7" s="198"/>
      <c r="E7" s="195"/>
      <c r="F7" s="198" t="s">
        <v>56</v>
      </c>
      <c r="G7" s="195"/>
      <c r="H7" s="199" t="s">
        <v>57</v>
      </c>
      <c r="I7" s="198"/>
      <c r="J7" s="200" t="s">
        <v>101</v>
      </c>
      <c r="L7" s="201"/>
      <c r="M7" s="229"/>
    </row>
    <row r="8" spans="1:13" s="194" customFormat="1" ht="21.75" customHeight="1">
      <c r="A8" s="192"/>
      <c r="B8" s="132"/>
      <c r="C8" s="192"/>
      <c r="D8" s="198" t="s">
        <v>59</v>
      </c>
      <c r="E8" s="195"/>
      <c r="F8" s="198" t="s">
        <v>60</v>
      </c>
      <c r="G8" s="195"/>
      <c r="H8" s="198" t="s">
        <v>61</v>
      </c>
      <c r="I8" s="198"/>
      <c r="J8" s="200"/>
      <c r="L8" s="201" t="s">
        <v>58</v>
      </c>
      <c r="M8" s="229"/>
    </row>
    <row r="9" spans="1:13" s="194" customFormat="1" ht="21.75" customHeight="1">
      <c r="A9" s="202"/>
      <c r="B9" s="101" t="s">
        <v>4</v>
      </c>
      <c r="C9" s="192"/>
      <c r="D9" s="200" t="s">
        <v>63</v>
      </c>
      <c r="E9" s="197"/>
      <c r="F9" s="198" t="s">
        <v>64</v>
      </c>
      <c r="G9" s="197"/>
      <c r="H9" s="200" t="s">
        <v>107</v>
      </c>
      <c r="I9" s="200"/>
      <c r="J9" s="200"/>
      <c r="L9" s="203" t="s">
        <v>62</v>
      </c>
      <c r="M9" s="229"/>
    </row>
    <row r="10" spans="1:13" s="194" customFormat="1" ht="21.75" customHeight="1">
      <c r="A10" s="103"/>
      <c r="B10" s="204"/>
      <c r="C10" s="103"/>
      <c r="D10" s="243" t="s">
        <v>5</v>
      </c>
      <c r="E10" s="243"/>
      <c r="F10" s="243"/>
      <c r="G10" s="243"/>
      <c r="H10" s="243"/>
      <c r="I10" s="243"/>
      <c r="J10" s="243"/>
      <c r="K10" s="243"/>
      <c r="L10" s="243"/>
      <c r="M10" s="229"/>
    </row>
    <row r="11" spans="1:13" s="208" customFormat="1" ht="21.75" customHeight="1">
      <c r="A11" s="205" t="s">
        <v>117</v>
      </c>
      <c r="B11" s="206"/>
      <c r="C11" s="207"/>
      <c r="D11" s="72">
        <v>400000</v>
      </c>
      <c r="E11" s="72"/>
      <c r="F11" s="72">
        <v>653769</v>
      </c>
      <c r="G11" s="72"/>
      <c r="H11" s="72">
        <v>40000</v>
      </c>
      <c r="I11" s="72"/>
      <c r="J11" s="72">
        <v>925741</v>
      </c>
      <c r="L11" s="72">
        <v>2019510</v>
      </c>
      <c r="M11" s="237"/>
    </row>
    <row r="12" spans="1:13" s="208" customFormat="1" ht="21.75" customHeight="1">
      <c r="A12" s="205" t="s">
        <v>68</v>
      </c>
      <c r="B12" s="206"/>
      <c r="C12" s="207"/>
      <c r="D12" s="72"/>
      <c r="E12" s="72"/>
      <c r="F12" s="72"/>
      <c r="G12" s="72"/>
      <c r="H12" s="72"/>
      <c r="I12" s="72"/>
      <c r="J12" s="72"/>
      <c r="L12" s="72"/>
      <c r="M12" s="237"/>
    </row>
    <row r="13" spans="1:13" s="208" customFormat="1" ht="21.75" customHeight="1">
      <c r="A13" s="209" t="s">
        <v>69</v>
      </c>
      <c r="B13" s="206"/>
      <c r="C13" s="207"/>
      <c r="D13" s="72"/>
      <c r="E13" s="72"/>
      <c r="F13" s="72"/>
      <c r="G13" s="72"/>
      <c r="H13" s="72"/>
      <c r="I13" s="72"/>
      <c r="J13" s="72"/>
      <c r="L13" s="72"/>
      <c r="M13" s="237"/>
    </row>
    <row r="14" spans="1:13" s="208" customFormat="1" ht="21.75" customHeight="1">
      <c r="A14" s="210" t="s">
        <v>70</v>
      </c>
      <c r="B14" s="211" t="s">
        <v>127</v>
      </c>
      <c r="C14" s="207"/>
      <c r="D14" s="212">
        <v>0</v>
      </c>
      <c r="E14" s="195"/>
      <c r="F14" s="212">
        <v>0</v>
      </c>
      <c r="G14" s="195"/>
      <c r="H14" s="212">
        <v>0</v>
      </c>
      <c r="I14" s="188"/>
      <c r="J14" s="188">
        <v>-184000</v>
      </c>
      <c r="K14" s="197"/>
      <c r="L14" s="188">
        <v>-184000</v>
      </c>
      <c r="M14" s="237"/>
    </row>
    <row r="15" spans="1:13" s="208" customFormat="1" ht="21.75" customHeight="1">
      <c r="A15" s="205" t="s">
        <v>71</v>
      </c>
      <c r="B15" s="206"/>
      <c r="C15" s="207"/>
      <c r="D15" s="213">
        <v>0</v>
      </c>
      <c r="E15" s="72"/>
      <c r="F15" s="213">
        <v>0</v>
      </c>
      <c r="G15" s="72"/>
      <c r="H15" s="213">
        <v>0</v>
      </c>
      <c r="I15" s="72"/>
      <c r="J15" s="213">
        <v>-184000</v>
      </c>
      <c r="L15" s="213">
        <v>-184000</v>
      </c>
      <c r="M15" s="237"/>
    </row>
    <row r="16" spans="1:13" s="194" customFormat="1" ht="21.75" customHeight="1">
      <c r="A16" s="214" t="s">
        <v>53</v>
      </c>
      <c r="B16" s="215"/>
      <c r="D16" s="216"/>
      <c r="E16" s="197"/>
      <c r="F16" s="216"/>
      <c r="G16" s="197"/>
      <c r="H16" s="216"/>
      <c r="I16" s="197"/>
      <c r="J16" s="217"/>
      <c r="K16" s="218"/>
      <c r="L16" s="217"/>
      <c r="M16" s="229"/>
    </row>
    <row r="17" spans="1:14" s="194" customFormat="1" ht="21.75" customHeight="1">
      <c r="A17" s="210" t="s">
        <v>65</v>
      </c>
      <c r="B17" s="215"/>
      <c r="D17" s="212">
        <v>0</v>
      </c>
      <c r="E17" s="212"/>
      <c r="F17" s="212">
        <v>0</v>
      </c>
      <c r="G17" s="212"/>
      <c r="H17" s="212">
        <v>0</v>
      </c>
      <c r="I17" s="197"/>
      <c r="J17" s="219">
        <v>53206</v>
      </c>
      <c r="K17" s="218"/>
      <c r="L17" s="219">
        <v>53206</v>
      </c>
      <c r="M17" s="229"/>
    </row>
    <row r="18" spans="1:14" s="194" customFormat="1" ht="21.75" customHeight="1">
      <c r="A18" s="210" t="s">
        <v>66</v>
      </c>
      <c r="B18" s="215"/>
      <c r="D18" s="220">
        <v>0</v>
      </c>
      <c r="E18" s="212"/>
      <c r="F18" s="220">
        <v>0</v>
      </c>
      <c r="G18" s="212"/>
      <c r="H18" s="220">
        <v>0</v>
      </c>
      <c r="I18" s="197"/>
      <c r="J18" s="220">
        <v>0</v>
      </c>
      <c r="K18" s="197"/>
      <c r="L18" s="220">
        <v>0</v>
      </c>
      <c r="M18" s="229"/>
    </row>
    <row r="19" spans="1:14" s="194" customFormat="1" ht="21.75" customHeight="1">
      <c r="A19" s="214" t="s">
        <v>67</v>
      </c>
      <c r="B19" s="221"/>
      <c r="C19" s="195"/>
      <c r="D19" s="222">
        <v>0</v>
      </c>
      <c r="E19" s="223"/>
      <c r="F19" s="222">
        <v>0</v>
      </c>
      <c r="G19" s="223"/>
      <c r="H19" s="222">
        <v>0</v>
      </c>
      <c r="I19" s="72"/>
      <c r="J19" s="224">
        <v>53206</v>
      </c>
      <c r="K19" s="72"/>
      <c r="L19" s="72">
        <v>53206</v>
      </c>
      <c r="M19" s="229"/>
    </row>
    <row r="20" spans="1:14" s="194" customFormat="1" ht="21.75" customHeight="1">
      <c r="A20" s="214"/>
      <c r="B20" s="221"/>
      <c r="C20" s="195"/>
      <c r="D20" s="225"/>
      <c r="E20" s="72"/>
      <c r="F20" s="225"/>
      <c r="G20" s="72"/>
      <c r="H20" s="225"/>
      <c r="I20" s="72"/>
      <c r="J20" s="225"/>
      <c r="K20" s="72"/>
      <c r="L20" s="225"/>
      <c r="M20" s="229"/>
    </row>
    <row r="21" spans="1:14" s="194" customFormat="1" ht="21.75" customHeight="1" thickBot="1">
      <c r="A21" s="226" t="s">
        <v>116</v>
      </c>
      <c r="B21" s="227"/>
      <c r="C21" s="195"/>
      <c r="D21" s="228">
        <v>400000</v>
      </c>
      <c r="E21" s="216"/>
      <c r="F21" s="228">
        <v>653769</v>
      </c>
      <c r="G21" s="216"/>
      <c r="H21" s="228">
        <v>40000</v>
      </c>
      <c r="I21" s="72"/>
      <c r="J21" s="228">
        <v>794947</v>
      </c>
      <c r="K21" s="72"/>
      <c r="L21" s="228">
        <v>1888716</v>
      </c>
      <c r="M21" s="229"/>
    </row>
    <row r="22" spans="1:14" s="65" customFormat="1" ht="23.25" customHeight="1" thickTop="1">
      <c r="A22" s="63" t="s">
        <v>0</v>
      </c>
      <c r="B22" s="64"/>
      <c r="M22" s="235"/>
    </row>
    <row r="23" spans="1:14" ht="21.75" customHeight="1">
      <c r="A23" s="64" t="s">
        <v>54</v>
      </c>
      <c r="B23" s="64"/>
      <c r="C23" s="65"/>
      <c r="D23" s="65"/>
      <c r="E23" s="66"/>
      <c r="F23" s="65"/>
      <c r="G23" s="65"/>
      <c r="H23" s="65"/>
      <c r="I23" s="65"/>
      <c r="J23" s="65"/>
      <c r="K23" s="66"/>
      <c r="L23" s="66"/>
    </row>
    <row r="24" spans="1:14" s="66" customFormat="1" ht="23.25" customHeight="1">
      <c r="A24" s="64" t="str">
        <f>A3</f>
        <v>สำหรับงวดสามเดือนสิ้นสุดวันที่ 31 มีนาคม 2565 (ไม่ได้ตรวจสอบ)</v>
      </c>
      <c r="B24" s="64"/>
      <c r="C24" s="65"/>
      <c r="D24" s="65"/>
      <c r="F24" s="65"/>
      <c r="G24" s="65"/>
      <c r="H24" s="65"/>
      <c r="I24" s="65"/>
      <c r="J24" s="65"/>
      <c r="M24" s="233"/>
    </row>
    <row r="25" spans="1:14" ht="21.75" customHeight="1">
      <c r="A25" s="67"/>
      <c r="B25" s="132"/>
    </row>
    <row r="26" spans="1:14" s="194" customFormat="1" ht="19.5" customHeight="1">
      <c r="A26" s="192"/>
      <c r="B26" s="132"/>
      <c r="C26" s="193"/>
      <c r="D26" s="246" t="s">
        <v>3</v>
      </c>
      <c r="E26" s="246"/>
      <c r="F26" s="246"/>
      <c r="G26" s="246"/>
      <c r="H26" s="246"/>
      <c r="I26" s="246"/>
      <c r="J26" s="246"/>
      <c r="K26" s="246"/>
      <c r="L26" s="246"/>
      <c r="M26" s="229"/>
    </row>
    <row r="27" spans="1:14" s="194" customFormat="1" ht="19.5" customHeight="1">
      <c r="A27" s="192"/>
      <c r="B27" s="132"/>
      <c r="C27" s="192"/>
      <c r="D27" s="195"/>
      <c r="E27" s="195"/>
      <c r="F27" s="196"/>
      <c r="G27" s="70"/>
      <c r="H27" s="245" t="s">
        <v>55</v>
      </c>
      <c r="I27" s="245"/>
      <c r="J27" s="245"/>
      <c r="K27" s="197"/>
      <c r="L27" s="197"/>
      <c r="M27" s="229"/>
    </row>
    <row r="28" spans="1:14" s="194" customFormat="1" ht="21.75" customHeight="1">
      <c r="A28" s="192"/>
      <c r="B28" s="132"/>
      <c r="C28" s="192"/>
      <c r="D28" s="198"/>
      <c r="E28" s="195"/>
      <c r="F28" s="198" t="s">
        <v>56</v>
      </c>
      <c r="G28" s="195"/>
      <c r="H28" s="199" t="s">
        <v>57</v>
      </c>
      <c r="I28" s="198"/>
      <c r="J28" s="200" t="s">
        <v>101</v>
      </c>
      <c r="L28" s="201"/>
      <c r="M28" s="229"/>
    </row>
    <row r="29" spans="1:14" s="194" customFormat="1" ht="21.75" customHeight="1">
      <c r="A29" s="192"/>
      <c r="B29" s="132"/>
      <c r="C29" s="192"/>
      <c r="D29" s="198" t="s">
        <v>59</v>
      </c>
      <c r="E29" s="195"/>
      <c r="F29" s="198" t="s">
        <v>60</v>
      </c>
      <c r="G29" s="195"/>
      <c r="H29" s="198" t="s">
        <v>61</v>
      </c>
      <c r="I29" s="198"/>
      <c r="J29" s="200"/>
      <c r="L29" s="201" t="s">
        <v>58</v>
      </c>
      <c r="M29" s="229"/>
    </row>
    <row r="30" spans="1:14" s="194" customFormat="1" ht="21.75" customHeight="1">
      <c r="A30" s="202"/>
      <c r="B30" s="101" t="s">
        <v>4</v>
      </c>
      <c r="C30" s="192"/>
      <c r="D30" s="200" t="s">
        <v>63</v>
      </c>
      <c r="E30" s="197"/>
      <c r="F30" s="198" t="s">
        <v>64</v>
      </c>
      <c r="G30" s="197"/>
      <c r="H30" s="200" t="s">
        <v>107</v>
      </c>
      <c r="I30" s="200"/>
      <c r="J30" s="200"/>
      <c r="L30" s="203" t="s">
        <v>62</v>
      </c>
      <c r="M30" s="229"/>
    </row>
    <row r="31" spans="1:14" s="194" customFormat="1" ht="21.75" customHeight="1">
      <c r="A31" s="103"/>
      <c r="B31" s="204"/>
      <c r="C31" s="103"/>
      <c r="D31" s="243" t="s">
        <v>5</v>
      </c>
      <c r="E31" s="243"/>
      <c r="F31" s="243"/>
      <c r="G31" s="243"/>
      <c r="H31" s="243"/>
      <c r="I31" s="243"/>
      <c r="J31" s="243"/>
      <c r="K31" s="243"/>
      <c r="L31" s="243"/>
      <c r="M31" s="229"/>
    </row>
    <row r="32" spans="1:14" s="194" customFormat="1" ht="21.75" customHeight="1">
      <c r="A32" s="205" t="s">
        <v>132</v>
      </c>
      <c r="B32" s="206"/>
      <c r="C32" s="207"/>
      <c r="D32" s="72">
        <v>400000</v>
      </c>
      <c r="E32" s="72"/>
      <c r="F32" s="72">
        <v>653769</v>
      </c>
      <c r="G32" s="72"/>
      <c r="H32" s="72">
        <v>40000</v>
      </c>
      <c r="I32" s="72"/>
      <c r="J32" s="72">
        <v>865980</v>
      </c>
      <c r="K32" s="208"/>
      <c r="L32" s="72">
        <v>1959749</v>
      </c>
      <c r="M32" s="229">
        <f>L32-'BS3-5'!J83</f>
        <v>0</v>
      </c>
      <c r="N32" s="229"/>
    </row>
    <row r="33" spans="1:13" s="194" customFormat="1" ht="21.75" customHeight="1">
      <c r="A33" s="205" t="s">
        <v>68</v>
      </c>
      <c r="B33" s="206"/>
      <c r="C33" s="207"/>
      <c r="D33" s="72"/>
      <c r="E33" s="72"/>
      <c r="F33" s="72"/>
      <c r="G33" s="72"/>
      <c r="H33" s="72"/>
      <c r="I33" s="72"/>
      <c r="J33" s="72"/>
      <c r="K33" s="208"/>
      <c r="L33" s="72"/>
      <c r="M33" s="229"/>
    </row>
    <row r="34" spans="1:13" s="194" customFormat="1" ht="21.75" customHeight="1">
      <c r="A34" s="209" t="s">
        <v>69</v>
      </c>
      <c r="B34" s="206"/>
      <c r="C34" s="207"/>
      <c r="D34" s="72"/>
      <c r="E34" s="72"/>
      <c r="F34" s="72"/>
      <c r="G34" s="72"/>
      <c r="H34" s="72"/>
      <c r="I34" s="72"/>
      <c r="J34" s="72"/>
      <c r="K34" s="208"/>
      <c r="L34" s="72"/>
      <c r="M34" s="229"/>
    </row>
    <row r="35" spans="1:13" s="194" customFormat="1" ht="21.75" customHeight="1">
      <c r="A35" s="210" t="s">
        <v>70</v>
      </c>
      <c r="B35" s="211" t="s">
        <v>127</v>
      </c>
      <c r="C35" s="207"/>
      <c r="D35" s="212">
        <v>0</v>
      </c>
      <c r="E35" s="212"/>
      <c r="F35" s="212">
        <v>0</v>
      </c>
      <c r="G35" s="212"/>
      <c r="H35" s="212">
        <v>0</v>
      </c>
      <c r="I35" s="188"/>
      <c r="J35" s="188">
        <v>-124000</v>
      </c>
      <c r="K35" s="197"/>
      <c r="L35" s="188">
        <v>-124000</v>
      </c>
      <c r="M35" s="229"/>
    </row>
    <row r="36" spans="1:13" s="194" customFormat="1" ht="21.75" customHeight="1">
      <c r="A36" s="205" t="s">
        <v>71</v>
      </c>
      <c r="B36" s="206"/>
      <c r="C36" s="207"/>
      <c r="D36" s="230">
        <v>0</v>
      </c>
      <c r="E36" s="223"/>
      <c r="F36" s="230">
        <v>0</v>
      </c>
      <c r="G36" s="223"/>
      <c r="H36" s="230">
        <v>0</v>
      </c>
      <c r="I36" s="72"/>
      <c r="J36" s="213">
        <v>-124000</v>
      </c>
      <c r="K36" s="208"/>
      <c r="L36" s="213">
        <v>-124000</v>
      </c>
      <c r="M36" s="229"/>
    </row>
    <row r="37" spans="1:13" s="194" customFormat="1" ht="21.75" customHeight="1">
      <c r="A37" s="214" t="s">
        <v>53</v>
      </c>
      <c r="B37" s="215"/>
      <c r="D37" s="223"/>
      <c r="E37" s="218"/>
      <c r="F37" s="223"/>
      <c r="G37" s="218"/>
      <c r="H37" s="223"/>
      <c r="I37" s="197"/>
      <c r="J37" s="217"/>
      <c r="K37" s="218"/>
      <c r="L37" s="217"/>
      <c r="M37" s="229"/>
    </row>
    <row r="38" spans="1:13" s="194" customFormat="1" ht="21.75" customHeight="1">
      <c r="A38" s="210" t="s">
        <v>65</v>
      </c>
      <c r="B38" s="215"/>
      <c r="D38" s="212">
        <v>0</v>
      </c>
      <c r="E38" s="212"/>
      <c r="F38" s="212">
        <v>0</v>
      </c>
      <c r="G38" s="212"/>
      <c r="H38" s="212">
        <v>0</v>
      </c>
      <c r="I38" s="197"/>
      <c r="J38" s="219">
        <v>39620</v>
      </c>
      <c r="K38" s="231"/>
      <c r="L38" s="219">
        <v>39620</v>
      </c>
      <c r="M38" s="229"/>
    </row>
    <row r="39" spans="1:13" s="194" customFormat="1" ht="21.75" customHeight="1">
      <c r="A39" s="210" t="s">
        <v>66</v>
      </c>
      <c r="B39" s="215"/>
      <c r="D39" s="220">
        <v>0</v>
      </c>
      <c r="E39" s="212"/>
      <c r="F39" s="220">
        <v>0</v>
      </c>
      <c r="G39" s="212"/>
      <c r="H39" s="220">
        <v>0</v>
      </c>
      <c r="I39" s="218"/>
      <c r="J39" s="220">
        <v>0</v>
      </c>
      <c r="K39" s="218"/>
      <c r="L39" s="220">
        <v>0</v>
      </c>
      <c r="M39" s="229"/>
    </row>
    <row r="40" spans="1:13" s="194" customFormat="1" ht="21.75" customHeight="1">
      <c r="A40" s="214" t="s">
        <v>67</v>
      </c>
      <c r="B40" s="221"/>
      <c r="C40" s="195"/>
      <c r="D40" s="222">
        <v>0</v>
      </c>
      <c r="E40" s="223"/>
      <c r="F40" s="222">
        <v>0</v>
      </c>
      <c r="G40" s="223"/>
      <c r="H40" s="222">
        <v>0</v>
      </c>
      <c r="I40" s="72"/>
      <c r="J40" s="224">
        <v>39620</v>
      </c>
      <c r="K40" s="72"/>
      <c r="L40" s="72">
        <v>39620</v>
      </c>
      <c r="M40" s="229">
        <f>L40-'PL 6-7'!I41</f>
        <v>0</v>
      </c>
    </row>
    <row r="41" spans="1:13" s="194" customFormat="1" ht="21.75" customHeight="1">
      <c r="A41" s="214"/>
      <c r="B41" s="221"/>
      <c r="C41" s="195"/>
      <c r="D41" s="225"/>
      <c r="E41" s="72"/>
      <c r="F41" s="225"/>
      <c r="G41" s="72"/>
      <c r="H41" s="225"/>
      <c r="I41" s="72"/>
      <c r="J41" s="225"/>
      <c r="K41" s="72"/>
      <c r="L41" s="225"/>
      <c r="M41" s="229"/>
    </row>
    <row r="42" spans="1:13" s="194" customFormat="1" ht="21.75" customHeight="1" thickBot="1">
      <c r="A42" s="226" t="s">
        <v>133</v>
      </c>
      <c r="B42" s="227"/>
      <c r="C42" s="195"/>
      <c r="D42" s="228">
        <v>400000</v>
      </c>
      <c r="E42" s="216"/>
      <c r="F42" s="228">
        <v>653769</v>
      </c>
      <c r="G42" s="216"/>
      <c r="H42" s="228">
        <v>40000</v>
      </c>
      <c r="I42" s="72"/>
      <c r="J42" s="228">
        <v>781600</v>
      </c>
      <c r="K42" s="72"/>
      <c r="L42" s="228">
        <v>1875369</v>
      </c>
      <c r="M42" s="229">
        <f>L42-'BS3-5'!H83</f>
        <v>0</v>
      </c>
    </row>
    <row r="43" spans="1:13" ht="21.75" customHeight="1" thickTop="1">
      <c r="J43" s="139">
        <v>0</v>
      </c>
    </row>
  </sheetData>
  <mergeCells count="6">
    <mergeCell ref="D31:L31"/>
    <mergeCell ref="D5:L5"/>
    <mergeCell ref="H6:J6"/>
    <mergeCell ref="D10:L10"/>
    <mergeCell ref="D26:L26"/>
    <mergeCell ref="H27:J27"/>
  </mergeCells>
  <pageMargins left="0.8" right="0.8" top="0.48" bottom="0.5" header="0.5" footer="0.5"/>
  <pageSetup paperSize="9" scale="97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499984740745262"/>
  </sheetPr>
  <dimension ref="A1:M72"/>
  <sheetViews>
    <sheetView view="pageBreakPreview" zoomScaleNormal="60" zoomScaleSheetLayoutView="100" workbookViewId="0"/>
  </sheetViews>
  <sheetFormatPr defaultColWidth="11" defaultRowHeight="21.75"/>
  <cols>
    <col min="1" max="1" width="43.140625" style="79" customWidth="1"/>
    <col min="2" max="2" width="8.140625" style="79" customWidth="1"/>
    <col min="3" max="3" width="12.140625" style="79" customWidth="1"/>
    <col min="4" max="4" width="0.85546875" style="86" customWidth="1"/>
    <col min="5" max="5" width="12.140625" style="79" customWidth="1"/>
    <col min="6" max="6" width="0.85546875" style="86" customWidth="1"/>
    <col min="7" max="7" width="12.140625" style="79" customWidth="1"/>
    <col min="8" max="8" width="0.85546875" style="86" customWidth="1"/>
    <col min="9" max="9" width="12.140625" style="79" customWidth="1"/>
    <col min="10" max="16384" width="11" style="79"/>
  </cols>
  <sheetData>
    <row r="1" spans="1:9" s="33" customFormat="1" ht="23.25">
      <c r="A1" s="1" t="s">
        <v>0</v>
      </c>
      <c r="B1" s="189"/>
      <c r="D1" s="61"/>
      <c r="E1" s="117"/>
      <c r="F1" s="61"/>
      <c r="G1" s="117"/>
      <c r="H1" s="61"/>
      <c r="I1" s="118"/>
    </row>
    <row r="2" spans="1:9" s="33" customFormat="1" ht="23.25">
      <c r="A2" s="2" t="s">
        <v>72</v>
      </c>
      <c r="B2" s="189"/>
      <c r="D2" s="61"/>
      <c r="E2" s="117"/>
      <c r="F2" s="61"/>
      <c r="G2" s="117"/>
      <c r="H2" s="61"/>
      <c r="I2" s="118"/>
    </row>
    <row r="3" spans="1:9" s="33" customFormat="1" ht="23.25">
      <c r="A3" s="2" t="s">
        <v>131</v>
      </c>
      <c r="B3" s="189"/>
      <c r="D3" s="61"/>
      <c r="E3" s="117"/>
      <c r="F3" s="61"/>
      <c r="G3" s="117"/>
      <c r="H3" s="61"/>
      <c r="I3" s="118"/>
    </row>
    <row r="4" spans="1:9">
      <c r="A4" s="74"/>
      <c r="B4" s="74"/>
      <c r="C4" s="75"/>
      <c r="D4" s="76"/>
      <c r="E4" s="75"/>
      <c r="F4" s="77"/>
      <c r="G4" s="78"/>
      <c r="H4" s="77"/>
      <c r="I4" s="78"/>
    </row>
    <row r="5" spans="1:9">
      <c r="A5" s="80"/>
      <c r="B5" s="80"/>
      <c r="C5" s="81"/>
      <c r="D5" s="82" t="s">
        <v>2</v>
      </c>
      <c r="E5" s="81"/>
      <c r="F5" s="81"/>
      <c r="G5" s="247" t="s">
        <v>3</v>
      </c>
      <c r="H5" s="247"/>
      <c r="I5" s="247"/>
    </row>
    <row r="6" spans="1:9">
      <c r="A6" s="80"/>
      <c r="B6" s="80"/>
      <c r="C6" s="38">
        <v>2565</v>
      </c>
      <c r="D6" s="39"/>
      <c r="E6" s="38">
        <v>2564</v>
      </c>
      <c r="F6" s="39"/>
      <c r="G6" s="38">
        <v>2565</v>
      </c>
      <c r="H6" s="39"/>
      <c r="I6" s="38">
        <v>2564</v>
      </c>
    </row>
    <row r="7" spans="1:9">
      <c r="A7" s="83"/>
      <c r="B7" s="83"/>
      <c r="C7" s="248" t="s">
        <v>5</v>
      </c>
      <c r="D7" s="248"/>
      <c r="E7" s="248"/>
      <c r="F7" s="248"/>
      <c r="G7" s="248"/>
      <c r="H7" s="248"/>
      <c r="I7" s="248"/>
    </row>
    <row r="8" spans="1:9">
      <c r="A8" s="84" t="s">
        <v>73</v>
      </c>
      <c r="B8" s="84"/>
      <c r="C8" s="85"/>
      <c r="E8" s="85"/>
      <c r="F8" s="81"/>
      <c r="G8" s="85"/>
      <c r="I8" s="85"/>
    </row>
    <row r="9" spans="1:9">
      <c r="A9" s="87" t="s">
        <v>99</v>
      </c>
      <c r="B9" s="87"/>
      <c r="C9" s="88">
        <v>45854</v>
      </c>
      <c r="D9" s="88"/>
      <c r="E9" s="137">
        <v>59000</v>
      </c>
      <c r="F9" s="88"/>
      <c r="G9" s="190">
        <v>39620</v>
      </c>
      <c r="H9" s="88"/>
      <c r="I9" s="137">
        <v>53206</v>
      </c>
    </row>
    <row r="10" spans="1:9">
      <c r="A10" s="90" t="s">
        <v>74</v>
      </c>
      <c r="B10" s="90"/>
      <c r="C10" s="88"/>
      <c r="D10" s="89"/>
      <c r="G10" s="191"/>
    </row>
    <row r="11" spans="1:9">
      <c r="A11" s="80" t="s">
        <v>50</v>
      </c>
      <c r="B11" s="80"/>
      <c r="C11" s="89">
        <v>11653</v>
      </c>
      <c r="D11" s="89"/>
      <c r="E11" s="88">
        <v>13481</v>
      </c>
      <c r="F11" s="89"/>
      <c r="G11" s="190">
        <v>9868</v>
      </c>
      <c r="H11" s="89"/>
      <c r="I11" s="88">
        <v>13510</v>
      </c>
    </row>
    <row r="12" spans="1:9">
      <c r="A12" s="87" t="s">
        <v>75</v>
      </c>
      <c r="B12" s="87"/>
      <c r="C12" s="88">
        <v>29723</v>
      </c>
      <c r="D12" s="89"/>
      <c r="E12" s="124">
        <v>37259</v>
      </c>
      <c r="F12" s="89"/>
      <c r="G12" s="190">
        <v>25849</v>
      </c>
      <c r="H12" s="89"/>
      <c r="I12" s="88">
        <v>25362</v>
      </c>
    </row>
    <row r="13" spans="1:9">
      <c r="A13" s="80" t="s">
        <v>76</v>
      </c>
      <c r="B13" s="80"/>
      <c r="C13" s="88">
        <v>338</v>
      </c>
      <c r="D13" s="89"/>
      <c r="E13" s="88">
        <v>328</v>
      </c>
      <c r="F13" s="89"/>
      <c r="G13" s="88">
        <v>265</v>
      </c>
      <c r="H13" s="89"/>
      <c r="I13" s="88">
        <v>255</v>
      </c>
    </row>
    <row r="14" spans="1:9">
      <c r="A14" s="80" t="s">
        <v>134</v>
      </c>
      <c r="B14" s="80"/>
      <c r="C14" s="88">
        <v>-41</v>
      </c>
      <c r="D14" s="89"/>
      <c r="E14" s="88">
        <v>-7</v>
      </c>
      <c r="F14" s="89"/>
      <c r="G14" s="88">
        <v>20</v>
      </c>
      <c r="H14" s="89"/>
      <c r="I14" s="88">
        <v>0</v>
      </c>
    </row>
    <row r="15" spans="1:9">
      <c r="A15" s="80" t="s">
        <v>146</v>
      </c>
      <c r="B15" s="80"/>
      <c r="C15" s="88"/>
      <c r="D15" s="89"/>
      <c r="E15" s="88"/>
      <c r="F15" s="89"/>
      <c r="G15" s="88"/>
      <c r="H15" s="89"/>
      <c r="I15" s="88"/>
    </row>
    <row r="16" spans="1:9">
      <c r="A16" s="80" t="s">
        <v>147</v>
      </c>
      <c r="B16" s="80"/>
      <c r="C16" s="88">
        <v>1588</v>
      </c>
      <c r="D16" s="89"/>
      <c r="E16" s="88">
        <v>1487</v>
      </c>
      <c r="F16" s="89"/>
      <c r="G16" s="88">
        <v>1419</v>
      </c>
      <c r="H16" s="89"/>
      <c r="I16" s="88">
        <v>1335</v>
      </c>
    </row>
    <row r="17" spans="1:13">
      <c r="A17" s="91" t="s">
        <v>135</v>
      </c>
      <c r="B17" s="91"/>
      <c r="C17" s="88">
        <v>147</v>
      </c>
      <c r="D17" s="89"/>
      <c r="E17" s="88">
        <v>-40</v>
      </c>
      <c r="F17" s="89"/>
      <c r="G17" s="88">
        <v>183</v>
      </c>
      <c r="H17" s="89"/>
      <c r="I17" s="137">
        <v>-24</v>
      </c>
    </row>
    <row r="18" spans="1:13">
      <c r="A18" s="80" t="s">
        <v>77</v>
      </c>
      <c r="B18" s="80"/>
      <c r="C18" s="89">
        <v>-1057</v>
      </c>
      <c r="D18" s="89"/>
      <c r="E18" s="89">
        <v>-1361</v>
      </c>
      <c r="F18" s="89"/>
      <c r="G18" s="89">
        <v>-285</v>
      </c>
      <c r="H18" s="89"/>
      <c r="I18" s="89">
        <v>-340</v>
      </c>
    </row>
    <row r="19" spans="1:13">
      <c r="A19" s="80" t="s">
        <v>49</v>
      </c>
      <c r="B19" s="80"/>
      <c r="C19" s="89">
        <v>254</v>
      </c>
      <c r="D19" s="89"/>
      <c r="E19" s="89">
        <v>256</v>
      </c>
      <c r="F19" s="89">
        <v>245</v>
      </c>
      <c r="G19" s="89">
        <v>216</v>
      </c>
      <c r="H19" s="89"/>
      <c r="I19" s="89">
        <v>227</v>
      </c>
    </row>
    <row r="20" spans="1:13">
      <c r="A20" s="80" t="s">
        <v>148</v>
      </c>
      <c r="B20" s="80"/>
      <c r="C20" s="88">
        <v>4</v>
      </c>
      <c r="D20" s="89"/>
      <c r="E20" s="88">
        <v>26</v>
      </c>
      <c r="F20" s="89"/>
      <c r="G20" s="88">
        <v>4</v>
      </c>
      <c r="H20" s="89"/>
      <c r="I20" s="88">
        <v>26</v>
      </c>
    </row>
    <row r="21" spans="1:13">
      <c r="A21" s="80" t="s">
        <v>128</v>
      </c>
      <c r="B21" s="80"/>
      <c r="C21" s="88">
        <v>0</v>
      </c>
      <c r="D21" s="89"/>
      <c r="E21" s="88">
        <v>-992</v>
      </c>
      <c r="F21" s="89"/>
      <c r="G21" s="88">
        <v>0</v>
      </c>
      <c r="H21" s="89"/>
      <c r="I21" s="88">
        <v>-992</v>
      </c>
    </row>
    <row r="22" spans="1:13" s="93" customFormat="1">
      <c r="A22" s="92" t="s">
        <v>78</v>
      </c>
      <c r="B22" s="92"/>
      <c r="C22" s="163"/>
      <c r="D22" s="89"/>
      <c r="E22" s="163"/>
      <c r="F22" s="72"/>
      <c r="G22" s="163"/>
      <c r="H22" s="72"/>
      <c r="I22" s="163"/>
    </row>
    <row r="23" spans="1:13" s="93" customFormat="1">
      <c r="A23" s="92" t="s">
        <v>136</v>
      </c>
      <c r="B23" s="92"/>
      <c r="C23" s="95">
        <v>88463</v>
      </c>
      <c r="D23" s="94"/>
      <c r="E23" s="95">
        <v>109437</v>
      </c>
      <c r="F23" s="94"/>
      <c r="G23" s="95">
        <v>77159</v>
      </c>
      <c r="H23" s="94"/>
      <c r="I23" s="95">
        <v>92565</v>
      </c>
    </row>
    <row r="24" spans="1:13" s="93" customFormat="1">
      <c r="A24" s="92"/>
      <c r="B24" s="92"/>
      <c r="C24" s="94"/>
      <c r="D24" s="94"/>
      <c r="E24" s="94"/>
      <c r="F24" s="94"/>
      <c r="G24" s="94"/>
      <c r="H24" s="94"/>
      <c r="I24" s="94"/>
      <c r="J24" s="234"/>
      <c r="K24" s="234"/>
      <c r="L24" s="141"/>
      <c r="M24" s="141"/>
    </row>
    <row r="25" spans="1:13">
      <c r="A25" s="96" t="s">
        <v>79</v>
      </c>
      <c r="B25" s="96"/>
    </row>
    <row r="26" spans="1:13">
      <c r="A26" s="78" t="s">
        <v>119</v>
      </c>
      <c r="B26" s="78"/>
      <c r="C26" s="88">
        <v>-18022</v>
      </c>
      <c r="D26" s="89"/>
      <c r="E26" s="88">
        <v>-43229</v>
      </c>
      <c r="F26" s="97"/>
      <c r="G26" s="88">
        <v>-18195</v>
      </c>
      <c r="H26" s="97"/>
      <c r="I26" s="88">
        <v>-40265</v>
      </c>
    </row>
    <row r="27" spans="1:13">
      <c r="A27" s="78" t="s">
        <v>8</v>
      </c>
      <c r="B27" s="78"/>
      <c r="C27" s="88">
        <v>-6193</v>
      </c>
      <c r="D27" s="89"/>
      <c r="E27" s="88">
        <v>83</v>
      </c>
      <c r="F27" s="97"/>
      <c r="G27" s="88">
        <v>-11430</v>
      </c>
      <c r="H27" s="97"/>
      <c r="I27" s="88">
        <v>-821</v>
      </c>
    </row>
    <row r="28" spans="1:13">
      <c r="A28" s="78" t="s">
        <v>96</v>
      </c>
      <c r="B28" s="78"/>
      <c r="C28" s="88">
        <v>14</v>
      </c>
      <c r="D28" s="89"/>
      <c r="E28" s="124">
        <v>228</v>
      </c>
      <c r="F28" s="97"/>
      <c r="G28" s="88">
        <v>-88</v>
      </c>
      <c r="H28" s="97"/>
      <c r="I28" s="88">
        <v>206</v>
      </c>
    </row>
    <row r="29" spans="1:13">
      <c r="A29" s="98" t="s">
        <v>126</v>
      </c>
      <c r="B29" s="98"/>
      <c r="C29" s="99">
        <v>-24201</v>
      </c>
      <c r="D29" s="89"/>
      <c r="E29" s="99">
        <v>-42918</v>
      </c>
      <c r="F29" s="72"/>
      <c r="G29" s="99">
        <v>-29713</v>
      </c>
      <c r="H29" s="72"/>
      <c r="I29" s="99">
        <v>-40880</v>
      </c>
    </row>
    <row r="30" spans="1:13" s="33" customFormat="1" ht="23.25">
      <c r="A30" s="1" t="s">
        <v>0</v>
      </c>
      <c r="B30" s="189"/>
      <c r="D30" s="61"/>
      <c r="E30" s="117"/>
      <c r="F30" s="61"/>
      <c r="G30" s="117"/>
      <c r="H30" s="61"/>
      <c r="I30" s="118"/>
    </row>
    <row r="31" spans="1:13" s="33" customFormat="1" ht="23.25">
      <c r="A31" s="2" t="s">
        <v>72</v>
      </c>
      <c r="B31" s="189"/>
      <c r="D31" s="61"/>
      <c r="E31" s="117"/>
      <c r="F31" s="61"/>
      <c r="G31" s="117"/>
      <c r="H31" s="61"/>
      <c r="I31" s="118"/>
    </row>
    <row r="32" spans="1:13" s="33" customFormat="1" ht="23.25">
      <c r="A32" s="2" t="s">
        <v>131</v>
      </c>
      <c r="B32" s="189"/>
      <c r="D32" s="61"/>
      <c r="E32" s="117"/>
      <c r="F32" s="61"/>
      <c r="G32" s="117"/>
      <c r="H32" s="61"/>
      <c r="I32" s="118"/>
    </row>
    <row r="33" spans="1:10" s="73" customFormat="1" ht="21.6" customHeight="1">
      <c r="A33" s="74"/>
      <c r="B33" s="74"/>
      <c r="C33" s="75"/>
      <c r="D33" s="76"/>
      <c r="E33" s="75"/>
      <c r="F33" s="77"/>
      <c r="G33" s="78"/>
      <c r="H33" s="77"/>
      <c r="I33" s="78"/>
    </row>
    <row r="34" spans="1:10" s="73" customFormat="1" ht="21.6" customHeight="1">
      <c r="A34" s="80"/>
      <c r="B34" s="80"/>
      <c r="C34" s="100"/>
      <c r="D34" s="100" t="s">
        <v>2</v>
      </c>
      <c r="E34" s="100"/>
      <c r="F34" s="100"/>
      <c r="G34" s="100"/>
      <c r="H34" s="100" t="s">
        <v>3</v>
      </c>
      <c r="I34" s="100"/>
    </row>
    <row r="35" spans="1:10" s="73" customFormat="1" ht="21.6" customHeight="1">
      <c r="A35" s="80"/>
      <c r="B35" s="101"/>
      <c r="C35" s="38">
        <v>2565</v>
      </c>
      <c r="D35" s="39"/>
      <c r="E35" s="38">
        <v>2564</v>
      </c>
      <c r="F35" s="39"/>
      <c r="G35" s="38">
        <v>2565</v>
      </c>
      <c r="H35" s="39"/>
      <c r="I35" s="38">
        <v>2564</v>
      </c>
    </row>
    <row r="36" spans="1:10" ht="21.6" customHeight="1">
      <c r="A36" s="80"/>
      <c r="B36" s="80"/>
      <c r="C36" s="249" t="s">
        <v>5</v>
      </c>
      <c r="D36" s="249"/>
      <c r="E36" s="249"/>
      <c r="F36" s="249"/>
      <c r="G36" s="249"/>
      <c r="H36" s="249"/>
      <c r="I36" s="249"/>
    </row>
    <row r="37" spans="1:10" ht="21.6" customHeight="1">
      <c r="A37" s="90" t="s">
        <v>110</v>
      </c>
      <c r="B37" s="90"/>
      <c r="C37" s="89"/>
      <c r="D37" s="89"/>
      <c r="E37" s="89"/>
      <c r="F37" s="97"/>
      <c r="G37" s="89"/>
      <c r="H37" s="97"/>
      <c r="I37" s="89"/>
    </row>
    <row r="38" spans="1:10" ht="21.6" customHeight="1">
      <c r="A38" s="87" t="s">
        <v>121</v>
      </c>
      <c r="B38" s="87"/>
      <c r="C38" s="88">
        <v>52632</v>
      </c>
      <c r="D38" s="89"/>
      <c r="E38" s="88">
        <v>45823</v>
      </c>
      <c r="F38" s="97"/>
      <c r="G38" s="88">
        <v>53594</v>
      </c>
      <c r="H38" s="97"/>
      <c r="I38" s="88">
        <v>34740</v>
      </c>
    </row>
    <row r="39" spans="1:10" ht="21.6" customHeight="1">
      <c r="A39" s="87" t="s">
        <v>137</v>
      </c>
      <c r="B39" s="87"/>
      <c r="C39" s="88">
        <v>-956</v>
      </c>
      <c r="D39" s="89"/>
      <c r="E39" s="88">
        <v>188</v>
      </c>
      <c r="F39" s="97"/>
      <c r="G39" s="88">
        <v>-956</v>
      </c>
      <c r="H39" s="97"/>
      <c r="I39" s="88">
        <v>188</v>
      </c>
    </row>
    <row r="40" spans="1:10" ht="21.6" customHeight="1">
      <c r="A40" s="103" t="s">
        <v>111</v>
      </c>
      <c r="B40" s="87"/>
      <c r="C40" s="104">
        <v>51676</v>
      </c>
      <c r="D40" s="89"/>
      <c r="E40" s="104">
        <v>46011</v>
      </c>
      <c r="F40" s="97"/>
      <c r="G40" s="104">
        <v>52638</v>
      </c>
      <c r="H40" s="97"/>
      <c r="I40" s="104">
        <v>34928</v>
      </c>
    </row>
    <row r="41" spans="1:10" ht="21.6" customHeight="1">
      <c r="A41" s="87"/>
      <c r="B41" s="87"/>
      <c r="C41" s="88"/>
      <c r="D41" s="89"/>
      <c r="E41" s="88"/>
      <c r="F41" s="89"/>
      <c r="G41" s="88"/>
      <c r="H41" s="89"/>
      <c r="I41" s="88"/>
    </row>
    <row r="42" spans="1:10" ht="21.6" customHeight="1">
      <c r="A42" s="92" t="s">
        <v>80</v>
      </c>
      <c r="B42" s="92"/>
      <c r="C42" s="112">
        <v>115938</v>
      </c>
      <c r="D42" s="94"/>
      <c r="E42" s="112">
        <v>112530</v>
      </c>
      <c r="F42" s="71"/>
      <c r="G42" s="112">
        <v>100084</v>
      </c>
      <c r="H42" s="71"/>
      <c r="I42" s="112">
        <v>86613</v>
      </c>
    </row>
    <row r="43" spans="1:10" ht="21.6" customHeight="1">
      <c r="A43" s="78" t="s">
        <v>81</v>
      </c>
      <c r="B43" s="78"/>
      <c r="C43" s="88">
        <v>-122</v>
      </c>
      <c r="D43" s="89"/>
      <c r="E43" s="88">
        <v>-117</v>
      </c>
      <c r="F43" s="97"/>
      <c r="G43" s="88">
        <v>-116</v>
      </c>
      <c r="H43" s="97"/>
      <c r="I43" s="137">
        <v>-113</v>
      </c>
    </row>
    <row r="44" spans="1:10" ht="21.6" customHeight="1">
      <c r="A44" s="103" t="s">
        <v>82</v>
      </c>
      <c r="B44" s="87"/>
      <c r="C44" s="104">
        <v>115816</v>
      </c>
      <c r="D44" s="89"/>
      <c r="E44" s="104">
        <v>112413</v>
      </c>
      <c r="F44" s="97"/>
      <c r="G44" s="104">
        <v>99968</v>
      </c>
      <c r="H44" s="97"/>
      <c r="I44" s="104">
        <v>86500</v>
      </c>
    </row>
    <row r="45" spans="1:10" s="93" customFormat="1" ht="21.6" customHeight="1">
      <c r="A45" s="87"/>
      <c r="B45" s="87"/>
      <c r="C45" s="88"/>
      <c r="D45" s="89"/>
      <c r="E45" s="88"/>
      <c r="F45" s="89"/>
      <c r="G45" s="88"/>
      <c r="H45" s="89"/>
      <c r="I45" s="88"/>
      <c r="J45" s="79"/>
    </row>
    <row r="46" spans="1:10" ht="21.6" customHeight="1">
      <c r="A46" s="105" t="s">
        <v>83</v>
      </c>
      <c r="B46" s="105"/>
      <c r="C46" s="88"/>
      <c r="D46" s="89"/>
      <c r="E46" s="88"/>
      <c r="F46" s="89"/>
      <c r="G46" s="88"/>
      <c r="H46" s="89"/>
      <c r="I46" s="88"/>
    </row>
    <row r="47" spans="1:10" ht="21.6" customHeight="1">
      <c r="A47" s="87" t="s">
        <v>129</v>
      </c>
      <c r="B47" s="87"/>
      <c r="C47" s="88">
        <v>90000</v>
      </c>
      <c r="D47" s="89"/>
      <c r="E47" s="88">
        <v>0</v>
      </c>
      <c r="F47" s="97"/>
      <c r="G47" s="88">
        <v>90000</v>
      </c>
      <c r="H47" s="97"/>
      <c r="I47" s="88">
        <v>0</v>
      </c>
    </row>
    <row r="48" spans="1:10" ht="21.6" customHeight="1">
      <c r="A48" s="87" t="s">
        <v>113</v>
      </c>
      <c r="B48" s="87"/>
      <c r="C48" s="88">
        <v>2000</v>
      </c>
      <c r="D48" s="89"/>
      <c r="E48" s="88">
        <v>3900</v>
      </c>
      <c r="F48" s="97"/>
      <c r="G48" s="88">
        <v>2000</v>
      </c>
      <c r="H48" s="97"/>
      <c r="I48" s="88">
        <v>3900</v>
      </c>
    </row>
    <row r="49" spans="1:9" ht="21.6" customHeight="1">
      <c r="A49" s="87" t="s">
        <v>85</v>
      </c>
      <c r="B49" s="87"/>
      <c r="C49" s="88">
        <v>-8256</v>
      </c>
      <c r="D49" s="89"/>
      <c r="E49" s="88">
        <v>-25895</v>
      </c>
      <c r="F49" s="97"/>
      <c r="G49" s="88">
        <v>-7818</v>
      </c>
      <c r="H49" s="97"/>
      <c r="I49" s="88">
        <v>-25731</v>
      </c>
    </row>
    <row r="50" spans="1:9" ht="21.6" customHeight="1">
      <c r="A50" s="87" t="s">
        <v>86</v>
      </c>
      <c r="B50" s="87"/>
      <c r="C50" s="88">
        <v>-295</v>
      </c>
      <c r="D50" s="89"/>
      <c r="E50" s="88">
        <v>-4706</v>
      </c>
      <c r="F50" s="97"/>
      <c r="G50" s="88">
        <v>-252</v>
      </c>
      <c r="H50" s="97"/>
      <c r="I50" s="88">
        <v>-3034</v>
      </c>
    </row>
    <row r="51" spans="1:9" ht="21.6" customHeight="1">
      <c r="A51" s="87" t="s">
        <v>84</v>
      </c>
      <c r="B51" s="87"/>
      <c r="C51" s="88">
        <v>1393</v>
      </c>
      <c r="D51" s="89"/>
      <c r="E51" s="88">
        <v>786</v>
      </c>
      <c r="F51" s="97"/>
      <c r="G51" s="88">
        <v>770</v>
      </c>
      <c r="H51" s="97"/>
      <c r="I51" s="88">
        <v>467</v>
      </c>
    </row>
    <row r="52" spans="1:9" ht="21.6" customHeight="1">
      <c r="A52" s="103" t="s">
        <v>130</v>
      </c>
      <c r="B52" s="87"/>
      <c r="C52" s="104">
        <v>84842</v>
      </c>
      <c r="D52" s="89"/>
      <c r="E52" s="104">
        <v>-25915</v>
      </c>
      <c r="F52" s="97"/>
      <c r="G52" s="104">
        <v>84700</v>
      </c>
      <c r="H52" s="97"/>
      <c r="I52" s="104">
        <v>-24398</v>
      </c>
    </row>
    <row r="53" spans="1:9" ht="21.6" customHeight="1">
      <c r="A53" s="87"/>
      <c r="B53" s="87"/>
      <c r="C53" s="88"/>
      <c r="D53" s="89"/>
      <c r="E53" s="88"/>
      <c r="F53" s="89"/>
      <c r="G53" s="88"/>
      <c r="H53" s="89"/>
      <c r="I53" s="88"/>
    </row>
    <row r="54" spans="1:9" ht="21.6" customHeight="1">
      <c r="A54" s="105" t="s">
        <v>87</v>
      </c>
      <c r="B54" s="105"/>
      <c r="C54" s="88"/>
      <c r="D54" s="89"/>
      <c r="E54" s="88"/>
      <c r="F54" s="76"/>
      <c r="G54" s="88"/>
      <c r="H54" s="89"/>
      <c r="I54" s="88"/>
    </row>
    <row r="55" spans="1:9" ht="21.6" customHeight="1">
      <c r="A55" s="187" t="s">
        <v>103</v>
      </c>
      <c r="B55" s="107"/>
      <c r="C55" s="188">
        <v>-5757</v>
      </c>
      <c r="D55" s="188">
        <v>0</v>
      </c>
      <c r="E55" s="188">
        <v>-6223</v>
      </c>
      <c r="F55" s="188">
        <v>0</v>
      </c>
      <c r="G55" s="188">
        <v>-5035</v>
      </c>
      <c r="H55" s="188">
        <v>0</v>
      </c>
      <c r="I55" s="188">
        <v>-5185</v>
      </c>
    </row>
    <row r="56" spans="1:9" ht="21.6" customHeight="1">
      <c r="A56" s="106" t="s">
        <v>138</v>
      </c>
      <c r="B56" s="107"/>
      <c r="C56" s="88">
        <v>-252</v>
      </c>
      <c r="D56" s="97"/>
      <c r="E56" s="88">
        <v>-256</v>
      </c>
      <c r="F56" s="76"/>
      <c r="G56" s="88">
        <v>-215</v>
      </c>
      <c r="H56" s="97"/>
      <c r="I56" s="124">
        <v>-225</v>
      </c>
    </row>
    <row r="57" spans="1:9" ht="21.6" customHeight="1">
      <c r="A57" s="98" t="s">
        <v>88</v>
      </c>
      <c r="B57" s="83"/>
      <c r="C57" s="104">
        <v>-6009</v>
      </c>
      <c r="D57" s="94"/>
      <c r="E57" s="104">
        <v>-6479</v>
      </c>
      <c r="F57" s="94"/>
      <c r="G57" s="104">
        <v>-5250</v>
      </c>
      <c r="H57" s="94"/>
      <c r="I57" s="104">
        <v>-5410</v>
      </c>
    </row>
    <row r="58" spans="1:9" s="33" customFormat="1" ht="23.25">
      <c r="A58" s="1" t="s">
        <v>0</v>
      </c>
      <c r="B58" s="232"/>
      <c r="D58" s="61"/>
      <c r="E58" s="117"/>
      <c r="F58" s="61"/>
      <c r="G58" s="117"/>
      <c r="H58" s="61"/>
      <c r="I58" s="118"/>
    </row>
    <row r="59" spans="1:9" s="33" customFormat="1" ht="23.25">
      <c r="A59" s="2" t="s">
        <v>72</v>
      </c>
      <c r="B59" s="232"/>
      <c r="D59" s="61"/>
      <c r="E59" s="117"/>
      <c r="F59" s="61"/>
      <c r="G59" s="117"/>
      <c r="H59" s="61"/>
      <c r="I59" s="118"/>
    </row>
    <row r="60" spans="1:9" s="33" customFormat="1" ht="23.25">
      <c r="A60" s="2" t="s">
        <v>131</v>
      </c>
      <c r="B60" s="232"/>
      <c r="D60" s="61"/>
      <c r="E60" s="117"/>
      <c r="F60" s="61"/>
      <c r="G60" s="117"/>
      <c r="H60" s="61"/>
      <c r="I60" s="118"/>
    </row>
    <row r="61" spans="1:9" s="86" customFormat="1" ht="21.75" customHeight="1">
      <c r="A61" s="74"/>
      <c r="B61" s="74"/>
      <c r="C61" s="75"/>
      <c r="D61" s="75"/>
      <c r="E61" s="75"/>
      <c r="F61" s="78"/>
      <c r="G61" s="78"/>
      <c r="H61" s="78"/>
      <c r="I61" s="78"/>
    </row>
    <row r="62" spans="1:9" s="86" customFormat="1" ht="21" customHeight="1">
      <c r="A62" s="80"/>
      <c r="B62" s="80"/>
      <c r="C62" s="81"/>
      <c r="D62" s="82" t="s">
        <v>2</v>
      </c>
      <c r="E62" s="81"/>
      <c r="F62" s="81"/>
      <c r="G62" s="247" t="s">
        <v>3</v>
      </c>
      <c r="H62" s="247"/>
      <c r="I62" s="247"/>
    </row>
    <row r="63" spans="1:9" s="86" customFormat="1" ht="21" customHeight="1">
      <c r="A63" s="80"/>
      <c r="B63" s="232" t="s">
        <v>4</v>
      </c>
      <c r="C63" s="38">
        <v>2565</v>
      </c>
      <c r="D63" s="39"/>
      <c r="E63" s="38">
        <v>2564</v>
      </c>
      <c r="F63" s="39"/>
      <c r="G63" s="38">
        <v>2565</v>
      </c>
      <c r="H63" s="39"/>
      <c r="I63" s="38">
        <v>2564</v>
      </c>
    </row>
    <row r="64" spans="1:9" s="86" customFormat="1" ht="21" customHeight="1">
      <c r="A64" s="83"/>
      <c r="B64" s="83"/>
      <c r="C64" s="248" t="s">
        <v>5</v>
      </c>
      <c r="D64" s="248"/>
      <c r="E64" s="248"/>
      <c r="F64" s="248"/>
      <c r="G64" s="248"/>
      <c r="H64" s="248"/>
      <c r="I64" s="248"/>
    </row>
    <row r="65" spans="1:9" s="141" customFormat="1" ht="22.5" customHeight="1">
      <c r="A65" s="122" t="s">
        <v>125</v>
      </c>
      <c r="B65" s="83"/>
      <c r="C65" s="102">
        <v>194649</v>
      </c>
      <c r="D65" s="102" t="e">
        <v>#REF!</v>
      </c>
      <c r="E65" s="102">
        <v>80019</v>
      </c>
      <c r="F65" s="102" t="e">
        <v>#REF!</v>
      </c>
      <c r="G65" s="102">
        <v>179418</v>
      </c>
      <c r="H65" s="102" t="e">
        <v>#REF!</v>
      </c>
      <c r="I65" s="102">
        <v>56692</v>
      </c>
    </row>
    <row r="66" spans="1:9" s="86" customFormat="1" ht="22.5" customHeight="1">
      <c r="A66" s="108" t="s">
        <v>90</v>
      </c>
      <c r="B66" s="19"/>
      <c r="C66" s="88">
        <v>257322</v>
      </c>
      <c r="D66" s="97"/>
      <c r="E66" s="88">
        <v>369747</v>
      </c>
      <c r="F66" s="88"/>
      <c r="G66" s="88">
        <v>198252</v>
      </c>
      <c r="H66" s="88"/>
      <c r="I66" s="88">
        <v>308921</v>
      </c>
    </row>
    <row r="67" spans="1:9" s="141" customFormat="1" ht="22.5" customHeight="1" thickBot="1">
      <c r="A67" s="109" t="s">
        <v>91</v>
      </c>
      <c r="B67" s="110"/>
      <c r="C67" s="111">
        <v>451971</v>
      </c>
      <c r="D67" s="112"/>
      <c r="E67" s="111">
        <v>449766</v>
      </c>
      <c r="F67" s="112"/>
      <c r="G67" s="111">
        <v>377670</v>
      </c>
      <c r="H67" s="112"/>
      <c r="I67" s="111">
        <v>365613</v>
      </c>
    </row>
    <row r="68" spans="1:9" ht="18.600000000000001" customHeight="1" thickTop="1">
      <c r="A68" s="87"/>
      <c r="B68" s="87"/>
      <c r="C68" s="88"/>
      <c r="D68" s="89"/>
      <c r="E68" s="88"/>
      <c r="F68" s="89"/>
      <c r="G68" s="88"/>
      <c r="H68" s="89"/>
      <c r="I68" s="88"/>
    </row>
    <row r="69" spans="1:9" s="81" customFormat="1" ht="22.5" customHeight="1">
      <c r="A69" s="114" t="s">
        <v>92</v>
      </c>
      <c r="B69" s="90"/>
      <c r="C69" s="115"/>
      <c r="D69" s="115"/>
      <c r="E69" s="115"/>
      <c r="F69" s="115"/>
      <c r="G69" s="115"/>
      <c r="H69" s="115"/>
      <c r="I69" s="115"/>
    </row>
    <row r="70" spans="1:9" s="81" customFormat="1" ht="22.5" customHeight="1">
      <c r="A70" s="116" t="s">
        <v>139</v>
      </c>
      <c r="B70" s="98"/>
      <c r="C70" s="88"/>
      <c r="D70" s="88"/>
      <c r="E70" s="88"/>
      <c r="F70" s="88"/>
      <c r="G70" s="88"/>
      <c r="H70" s="88"/>
      <c r="I70" s="88"/>
    </row>
    <row r="71" spans="1:9" s="81" customFormat="1" ht="22.5" customHeight="1">
      <c r="A71" s="113" t="s">
        <v>89</v>
      </c>
      <c r="B71" s="80"/>
      <c r="C71" s="88">
        <v>2559</v>
      </c>
      <c r="D71" s="88"/>
      <c r="E71" s="88">
        <v>4184</v>
      </c>
      <c r="F71" s="88"/>
      <c r="G71" s="88">
        <v>2543</v>
      </c>
      <c r="H71" s="88"/>
      <c r="I71" s="88">
        <v>4165</v>
      </c>
    </row>
    <row r="72" spans="1:9" s="81" customFormat="1" ht="22.5" customHeight="1">
      <c r="A72" s="113" t="s">
        <v>22</v>
      </c>
      <c r="B72" s="232">
        <v>7</v>
      </c>
      <c r="C72" s="88">
        <v>124000</v>
      </c>
      <c r="D72" s="88"/>
      <c r="E72" s="125">
        <v>184000</v>
      </c>
      <c r="F72" s="88"/>
      <c r="G72" s="88">
        <v>124000</v>
      </c>
      <c r="H72" s="88"/>
      <c r="I72" s="125">
        <v>184000</v>
      </c>
    </row>
  </sheetData>
  <mergeCells count="5">
    <mergeCell ref="G5:I5"/>
    <mergeCell ref="C7:I7"/>
    <mergeCell ref="C36:I36"/>
    <mergeCell ref="G62:I62"/>
    <mergeCell ref="C64:I64"/>
  </mergeCells>
  <pageMargins left="0.8" right="0.8" top="0.48" bottom="0.5" header="0.5" footer="0.5"/>
  <pageSetup paperSize="9" scale="95" firstPageNumber="12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6-7</vt:lpstr>
      <vt:lpstr>REcon 8-9</vt:lpstr>
      <vt:lpstr>REcon 10-11</vt:lpstr>
      <vt:lpstr>CF 12-14</vt:lpstr>
      <vt:lpstr>'BS3-5'!Print_Area</vt:lpstr>
      <vt:lpstr>'CF 12-14'!Print_Area</vt:lpstr>
      <vt:lpstr>'PL 6-7'!Print_Area</vt:lpstr>
      <vt:lpstr>'REcon 10-11'!Print_Area</vt:lpstr>
      <vt:lpstr>'REcon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2022-05-09T09:02:09Z</cp:lastPrinted>
  <dcterms:created xsi:type="dcterms:W3CDTF">2018-05-09T09:00:59Z</dcterms:created>
  <dcterms:modified xsi:type="dcterms:W3CDTF">2022-05-10T08:55:20Z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2022-04-29T09:15:16Z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fb5635ee-3400-46a7-b60a-8efc85e19bdf</vt:lpwstr>
  </property>
  <property fmtid="{D5CDD505-2E9C-101B-9397-08002B2CF9AE}" pid="8" name="MSIP_Label_4ed8881d-4062-46d6-b0ca-1cc939420954_ContentBits">
    <vt:lpwstr>0</vt:lpwstr>
  </property>
</Properties>
</file>