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5"/>
  <workbookPr/>
  <mc:AlternateContent xmlns:mc="http://schemas.openxmlformats.org/markup-compatibility/2006">
    <mc:Choice Requires="x15">
      <x15ac:absPath xmlns:x15ac="http://schemas.microsoft.com/office/spreadsheetml/2010/11/ac" url="D:\Tidarat\Financial-KPMG\2022\Q1\FS-Final\"/>
    </mc:Choice>
  </mc:AlternateContent>
  <xr:revisionPtr revIDLastSave="0" documentId="13_ncr:1_{9F19FCF6-DA02-4B31-83EF-6F89F328AA7D}" xr6:coauthVersionLast="36" xr6:coauthVersionMax="47" xr10:uidLastSave="{00000000-0000-0000-0000-000000000000}"/>
  <bookViews>
    <workbookView xWindow="0" yWindow="0" windowWidth="20490" windowHeight="7545" xr2:uid="{00000000-000D-0000-FFFF-FFFF00000000}"/>
  </bookViews>
  <sheets>
    <sheet name="BS-2-4" sheetId="7" r:id="rId1"/>
    <sheet name="PL-5-6" sheetId="1" r:id="rId2"/>
    <sheet name="REcon 7-8" sheetId="2" r:id="rId3"/>
    <sheet name="REsep 9-10" sheetId="3" r:id="rId4"/>
    <sheet name="CF 11" sheetId="4" r:id="rId5"/>
    <sheet name="CF 12" sheetId="6" r:id="rId6"/>
    <sheet name="CF 13" sheetId="5" r:id="rId7"/>
  </sheets>
  <definedNames>
    <definedName name="_xlnm._FilterDatabase" localSheetId="0" hidden="1">'BS-2-4'!$I$46:$I$50</definedName>
    <definedName name="_Hlk120336604" localSheetId="4">'CF 11'!#REF!</definedName>
    <definedName name="_Hlk120336604" localSheetId="5">'CF 12'!#REF!</definedName>
    <definedName name="_Hlk120336604" localSheetId="6">'CF 13'!#REF!</definedName>
    <definedName name="_xlnm.Print_Area" localSheetId="0">'BS-2-4'!$A$1:$I$89</definedName>
    <definedName name="_xlnm.Print_Area" localSheetId="4">'CF 11'!$A$1:$I$35</definedName>
    <definedName name="_xlnm.Print_Area" localSheetId="5">'CF 12'!$A$1:$I$37</definedName>
    <definedName name="_xlnm.Print_Area" localSheetId="6">'CF 13'!$A$1:$I$18</definedName>
    <definedName name="_xlnm.Print_Area" localSheetId="1">'PL-5-6'!$A$1:$I$43</definedName>
    <definedName name="_xlnm.Print_Area" localSheetId="2">'REcon 7-8'!$A$1:$K$54</definedName>
    <definedName name="_xlnm.Print_Area" localSheetId="3">'REsep 9-10'!$A$1:$K$54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1" i="2" l="1"/>
  <c r="A31" i="3"/>
  <c r="A34" i="1" l="1"/>
  <c r="A32" i="1"/>
  <c r="A3" i="5" l="1"/>
  <c r="A3" i="6"/>
  <c r="A65" i="7" l="1"/>
  <c r="A64" i="7"/>
  <c r="A34" i="7"/>
  <c r="A33" i="7"/>
  <c r="A32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Yanapat, Puthal</author>
  </authors>
  <commentList>
    <comment ref="I19" authorId="0" shapeId="0" xr:uid="{1C0D8274-2539-4EE9-83F9-41EF33A6EBF3}">
      <text>
        <r>
          <rPr>
            <b/>
            <sz val="9"/>
            <color indexed="81"/>
            <rFont val="Tahoma"/>
            <family val="2"/>
          </rPr>
          <t>+1</t>
        </r>
      </text>
    </comment>
  </commentList>
</comments>
</file>

<file path=xl/sharedStrings.xml><?xml version="1.0" encoding="utf-8"?>
<sst xmlns="http://schemas.openxmlformats.org/spreadsheetml/2006/main" count="354" uniqueCount="178">
  <si>
    <t>Quality Construction Products Public Company Limited and its Subsidiary</t>
  </si>
  <si>
    <t>Statements of financial position</t>
  </si>
  <si>
    <t>Consolidated financial</t>
  </si>
  <si>
    <t>Separate financial</t>
  </si>
  <si>
    <t>statements</t>
  </si>
  <si>
    <t>Assets</t>
  </si>
  <si>
    <t>Note</t>
  </si>
  <si>
    <t>31 December</t>
  </si>
  <si>
    <t>(Unaudited)</t>
  </si>
  <si>
    <t>(in thousand Baht)</t>
  </si>
  <si>
    <t>Current assets</t>
  </si>
  <si>
    <t>Cash and cash equivalents</t>
  </si>
  <si>
    <t>Inventories</t>
  </si>
  <si>
    <t>Total current assets</t>
  </si>
  <si>
    <t>Non-current assets</t>
  </si>
  <si>
    <t>Investments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</si>
  <si>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</si>
  <si>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</si>
  <si>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</si>
  <si>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</si>
  <si>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</si>
  <si>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</si>
  <si>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</si>
  <si>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</si>
  <si>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</si>
  <si>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Long-term loan from financial institution</t>
  </si>
  <si>
    <t>Other non-current liabilities</t>
  </si>
  <si>
    <t>Total non-current liabilities</t>
  </si>
  <si>
    <t>Total liabilities</t>
  </si>
  <si>
    <t>Share capital</t>
  </si>
  <si>
    <t>Premium on ordinary shares</t>
  </si>
  <si>
    <t xml:space="preserve">Retained earnings </t>
  </si>
  <si>
    <t xml:space="preserve">Statements of income                           </t>
  </si>
  <si>
    <t>Gross Profit</t>
  </si>
  <si>
    <t>Net gain on exchange rate</t>
  </si>
  <si>
    <t>Other income</t>
  </si>
  <si>
    <t>Profit before expenses</t>
  </si>
  <si>
    <t>Administrative expenses</t>
  </si>
  <si>
    <t>Net loss on exchange rate</t>
  </si>
  <si>
    <t>Total expenses</t>
  </si>
  <si>
    <t>Finance costs</t>
  </si>
  <si>
    <t xml:space="preserve">Statements of comprehensive income                           </t>
  </si>
  <si>
    <t>Other comprehensive income</t>
  </si>
  <si>
    <t>Comprehensive income for the period</t>
  </si>
  <si>
    <t>Consolidated financial statements</t>
  </si>
  <si>
    <t>Retained earnings</t>
  </si>
  <si>
    <t xml:space="preserve">Issued and </t>
  </si>
  <si>
    <t>Appropriated</t>
  </si>
  <si>
    <t xml:space="preserve">Total </t>
  </si>
  <si>
    <t>Premium on</t>
  </si>
  <si>
    <t>Legal</t>
  </si>
  <si>
    <t>share capital</t>
  </si>
  <si>
    <t>ordinary shares</t>
  </si>
  <si>
    <t>reserve</t>
  </si>
  <si>
    <t xml:space="preserve">Unappropriated </t>
  </si>
  <si>
    <t>equity</t>
  </si>
  <si>
    <t>-</t>
  </si>
  <si>
    <t xml:space="preserve">Transactions with owners, recorded directly </t>
  </si>
  <si>
    <t xml:space="preserve">    Profit or loss</t>
  </si>
  <si>
    <t xml:space="preserve">    Other comprehensive income</t>
  </si>
  <si>
    <t>Total comprehensive income for the period</t>
  </si>
  <si>
    <t xml:space="preserve">Separate financial statements </t>
  </si>
  <si>
    <t>Unappropriated</t>
  </si>
  <si>
    <t>Statements of cash flows</t>
  </si>
  <si>
    <t>Cash flows from operating activities</t>
  </si>
  <si>
    <t>Adjustments for</t>
  </si>
  <si>
    <t>Depreciation</t>
  </si>
  <si>
    <t>Amortization of usage right of gas pipe</t>
  </si>
  <si>
    <t>Interest income</t>
  </si>
  <si>
    <t>Unrealised gain on financial derivatives</t>
  </si>
  <si>
    <t xml:space="preserve">   </t>
  </si>
  <si>
    <t>Income tax paid</t>
  </si>
  <si>
    <t>Cash flows from investing activities</t>
  </si>
  <si>
    <t>Interest received</t>
  </si>
  <si>
    <t>Cash flows from financing activities</t>
  </si>
  <si>
    <t>Dividends paid to owners of the Company</t>
  </si>
  <si>
    <t xml:space="preserve">Finance lease payments </t>
  </si>
  <si>
    <t>Repayment of short-term loan from related party</t>
  </si>
  <si>
    <t>Cash and cash equivalents at beginning of the period</t>
  </si>
  <si>
    <t>Supplementary information for cash flows</t>
  </si>
  <si>
    <t>Total liabilities and shareholders’ equity</t>
  </si>
  <si>
    <t>Liabilities and shareholders’ equity</t>
  </si>
  <si>
    <t>Shareholders’ equity</t>
  </si>
  <si>
    <t>Statements of changes in shareholders’ equity</t>
  </si>
  <si>
    <t>shareholders’</t>
  </si>
  <si>
    <t>Reversal of doubtful accounts and bad debts</t>
  </si>
  <si>
    <t>Distribution costs</t>
  </si>
  <si>
    <t xml:space="preserve">Decrease (increase) in operating assets  </t>
  </si>
  <si>
    <t>Current tax assets</t>
  </si>
  <si>
    <t xml:space="preserve">    in shareholders’ equity</t>
  </si>
  <si>
    <t xml:space="preserve">    Dividends </t>
  </si>
  <si>
    <t xml:space="preserve">    Contributions by and distributions to owners </t>
  </si>
  <si>
    <t xml:space="preserve">        of the parent</t>
  </si>
  <si>
    <t>Total transactions with owners, recorded directly</t>
  </si>
  <si>
    <t xml:space="preserve">Cash flows generated from operations before </t>
  </si>
  <si>
    <t>Net cash flows used in financing activities</t>
  </si>
  <si>
    <t>Loss on written off of withholding tax</t>
  </si>
  <si>
    <t>Employee benefit expense</t>
  </si>
  <si>
    <t>Net cash flows generated from operations</t>
  </si>
  <si>
    <t xml:space="preserve">Acquisition of property, plant and equipment  </t>
  </si>
  <si>
    <t>Acquisition of intangible assets</t>
  </si>
  <si>
    <t>Payments of borrowings from financial institution</t>
  </si>
  <si>
    <t>Tax expense </t>
  </si>
  <si>
    <t xml:space="preserve">Tax expense </t>
  </si>
  <si>
    <t>Amortization of intangible assets</t>
  </si>
  <si>
    <t xml:space="preserve">Effect of exchange rate changes on cash </t>
  </si>
  <si>
    <t xml:space="preserve">    </t>
  </si>
  <si>
    <t>Net cash flows provided by operating activities</t>
  </si>
  <si>
    <t xml:space="preserve">Consolidated </t>
  </si>
  <si>
    <t xml:space="preserve">Separate </t>
  </si>
  <si>
    <t>financial statements</t>
  </si>
  <si>
    <t>Current portion of finance lease liabilities</t>
  </si>
  <si>
    <t>Income tax payable</t>
  </si>
  <si>
    <t xml:space="preserve">Total shareholders’ equity  </t>
  </si>
  <si>
    <t>Profit for the period</t>
  </si>
  <si>
    <t xml:space="preserve">Profit before income tax </t>
  </si>
  <si>
    <t>Revenue from sales</t>
  </si>
  <si>
    <t xml:space="preserve">Cost of sales </t>
  </si>
  <si>
    <t xml:space="preserve">   and cash equivalents</t>
  </si>
  <si>
    <t>Account payables from purchase of assets</t>
  </si>
  <si>
    <t>Payment of borrowing from related party</t>
  </si>
  <si>
    <t xml:space="preserve"> </t>
  </si>
  <si>
    <t>Current portion of lease liabilities</t>
  </si>
  <si>
    <t>Lease liabilities</t>
  </si>
  <si>
    <t>Profit from operations</t>
  </si>
  <si>
    <t xml:space="preserve">         par value at Baht 1 per share)</t>
  </si>
  <si>
    <r>
      <rPr>
        <b/>
        <sz val="11"/>
        <rFont val="Times New Roman"/>
        <family val="1"/>
      </rPr>
      <t>Basic earnings per share</t>
    </r>
    <r>
      <rPr>
        <b/>
        <i/>
        <sz val="11"/>
        <rFont val="Times New Roman"/>
        <family val="1"/>
      </rPr>
      <t xml:space="preserve"> (in Baht)</t>
    </r>
  </si>
  <si>
    <t xml:space="preserve">     changes in operating assets and liabilities</t>
  </si>
  <si>
    <t>Provisions for employee benefits</t>
  </si>
  <si>
    <t>Loss on sale of property, plant and equipment</t>
  </si>
  <si>
    <t>Proceeds from sale of property, plant and equipment</t>
  </si>
  <si>
    <t xml:space="preserve">Increase (decrease) in operating liabilities </t>
  </si>
  <si>
    <t xml:space="preserve">Corporate income tax payable </t>
  </si>
  <si>
    <t xml:space="preserve">    Authorized share capital</t>
  </si>
  <si>
    <t xml:space="preserve">         (400 million ordinary shares,</t>
  </si>
  <si>
    <t xml:space="preserve">    Issued and paid-up share capital</t>
  </si>
  <si>
    <t xml:space="preserve">    Appropriated</t>
  </si>
  <si>
    <t xml:space="preserve">         Legal reserve</t>
  </si>
  <si>
    <t xml:space="preserve">    Unappropriated </t>
  </si>
  <si>
    <t>Unrealized (gain) loss on foreign currency rate</t>
  </si>
  <si>
    <t>Payments of lease liabilities</t>
  </si>
  <si>
    <t>Dividends paid</t>
  </si>
  <si>
    <t>(Reversal of) impairment losses on assets</t>
  </si>
  <si>
    <t>Investment property</t>
  </si>
  <si>
    <t>31 March</t>
  </si>
  <si>
    <t>Balance at 31 March 2021</t>
  </si>
  <si>
    <t>Balance at 1 January 2021</t>
  </si>
  <si>
    <t>3, 4</t>
  </si>
  <si>
    <t xml:space="preserve">Current provisions for employee benefits </t>
  </si>
  <si>
    <t>7</t>
  </si>
  <si>
    <t>Gain on sale of property, plant and equipment</t>
  </si>
  <si>
    <t>Other long-term investment</t>
  </si>
  <si>
    <t xml:space="preserve">Trade and other current receivables </t>
  </si>
  <si>
    <t>Trade and other current receivables</t>
  </si>
  <si>
    <t>Net increase in operating assets</t>
  </si>
  <si>
    <t>Trade and other current payables</t>
  </si>
  <si>
    <t>Net increase in cash and cash equivalents</t>
  </si>
  <si>
    <t>Non-curent provisions for employee benefit expense</t>
  </si>
  <si>
    <t xml:space="preserve">     investing activities</t>
  </si>
  <si>
    <t>Net cash flows provided by (used in)</t>
  </si>
  <si>
    <t>As at 31 March 2022</t>
  </si>
  <si>
    <t>Investments in short-term debt instruments</t>
  </si>
  <si>
    <t xml:space="preserve">Trade and other current payables </t>
  </si>
  <si>
    <t>3, 7</t>
  </si>
  <si>
    <t>Dividend payables</t>
  </si>
  <si>
    <t>For the three-month period ended 31 March 2022 (Unaudited)</t>
  </si>
  <si>
    <t>Balance at 1 January 2022</t>
  </si>
  <si>
    <t>Balance at 31 March 2022</t>
  </si>
  <si>
    <t>Net increase in operating liabilities</t>
  </si>
  <si>
    <t>Non-cash transactions at end of the period</t>
  </si>
  <si>
    <t>Cash and cash equivalents at end of the period</t>
  </si>
  <si>
    <t>paid-up</t>
  </si>
  <si>
    <t xml:space="preserve">Loss on inventories devaluation (reversal of) </t>
  </si>
  <si>
    <t>Loss on written off of assets</t>
  </si>
  <si>
    <t>Non-current provisions</t>
  </si>
  <si>
    <t xml:space="preserve">   for employee benefits</t>
  </si>
  <si>
    <t>Proceeds from short-term debt instruments</t>
  </si>
  <si>
    <t>Interest and other financial costs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</si>
</sst>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#,##0\ ;\(#,##0\)"/>
    <numFmt numFmtId="192" formatCode="#,##0.00\ ;\(#,##0.00\)"/>
    <numFmt numFmtId="193" formatCode="_(* #,##0_);_(* \(#,##0\)"/>
  </numFmts>
  <fonts count="25" x14ac:knownFonts="1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name val="Times New Roman"/>
      <family val="1"/>
      <charset val="22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2"/>
      <name val="Helv"/>
      <charset val="22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1"/>
      <color indexed="10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9"/>
      <color indexed="81"/>
      <name val="Tahoma"/>
      <family val="2"/>
    </font>
    <font>
      <i/>
      <sz val="15"/>
      <name val="Angsana New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14" fillId="0" borderId="0"/>
    <xf numFmtId="0" fontId="15" fillId="0" borderId="0"/>
    <xf numFmtId="0" fontId="1" fillId="0" borderId="0"/>
    <xf numFmtId="0" fontId="9" fillId="0" borderId="0"/>
    <xf numFmtId="0" fontId="9" fillId="0" borderId="0"/>
    <xf numFmtId="0" fontId="8" fillId="0" borderId="0"/>
    <xf numFmtId="39" fontId="16" fillId="0" borderId="0"/>
  </cellStyleXfs>
  <cellXfs count="191">
    <xf numFmtId="0" fontId="0" fillId="0" borderId="0" xfId="0"/>
    <xf numFmtId="0" fontId="2" fillId="0" borderId="0" xfId="0" applyFont="1" applyFill="1" applyAlignment="1"/>
    <xf numFmtId="0" fontId="0" fillId="0" borderId="0" xfId="0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quotePrefix="1" applyNumberFormat="1" applyFont="1" applyFill="1" applyAlignment="1">
      <alignment horizontal="center"/>
    </xf>
    <xf numFmtId="0" fontId="7" fillId="0" borderId="0" xfId="0" applyFont="1" applyFill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/>
    <xf numFmtId="190" fontId="5" fillId="0" borderId="1" xfId="0" applyNumberFormat="1" applyFont="1" applyFill="1" applyBorder="1" applyAlignment="1"/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/>
    <xf numFmtId="189" fontId="3" fillId="0" borderId="0" xfId="1" applyNumberFormat="1" applyFont="1" applyFill="1" applyBorder="1" applyAlignment="1"/>
    <xf numFmtId="0" fontId="5" fillId="0" borderId="0" xfId="0" applyFont="1" applyFill="1" applyBorder="1" applyAlignment="1"/>
    <xf numFmtId="190" fontId="5" fillId="0" borderId="0" xfId="0" applyNumberFormat="1" applyFont="1" applyFill="1" applyBorder="1" applyAlignment="1"/>
    <xf numFmtId="190" fontId="5" fillId="0" borderId="3" xfId="0" applyNumberFormat="1" applyFont="1" applyFill="1" applyBorder="1" applyAlignment="1"/>
    <xf numFmtId="43" fontId="3" fillId="0" borderId="0" xfId="1" applyFont="1" applyFill="1" applyAlignment="1"/>
    <xf numFmtId="190" fontId="3" fillId="0" borderId="0" xfId="0" applyNumberFormat="1" applyFont="1" applyFill="1" applyAlignment="1"/>
    <xf numFmtId="187" fontId="5" fillId="0" borderId="1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/>
    <xf numFmtId="190" fontId="5" fillId="0" borderId="2" xfId="0" applyNumberFormat="1" applyFont="1" applyFill="1" applyBorder="1" applyAlignment="1"/>
    <xf numFmtId="37" fontId="5" fillId="0" borderId="3" xfId="0" applyNumberFormat="1" applyFont="1" applyFill="1" applyBorder="1" applyAlignment="1"/>
    <xf numFmtId="37" fontId="5" fillId="0" borderId="0" xfId="0" applyNumberFormat="1" applyFont="1" applyFill="1" applyBorder="1" applyAlignment="1"/>
    <xf numFmtId="190" fontId="3" fillId="0" borderId="0" xfId="1" applyNumberFormat="1" applyFont="1" applyFill="1" applyAlignment="1"/>
    <xf numFmtId="190" fontId="3" fillId="0" borderId="0" xfId="1" applyNumberFormat="1" applyFont="1" applyFill="1" applyAlignment="1">
      <alignment horizontal="center"/>
    </xf>
    <xf numFmtId="49" fontId="4" fillId="0" borderId="0" xfId="0" applyNumberFormat="1" applyFont="1" applyFill="1" applyAlignment="1"/>
    <xf numFmtId="191" fontId="3" fillId="0" borderId="0" xfId="0" applyNumberFormat="1" applyFont="1" applyFill="1" applyAlignment="1"/>
    <xf numFmtId="190" fontId="5" fillId="0" borderId="1" xfId="1" applyNumberFormat="1" applyFont="1" applyFill="1" applyBorder="1" applyAlignment="1"/>
    <xf numFmtId="190" fontId="5" fillId="0" borderId="0" xfId="1" applyNumberFormat="1" applyFont="1" applyFill="1" applyAlignment="1"/>
    <xf numFmtId="0" fontId="5" fillId="0" borderId="0" xfId="8" applyFont="1" applyFill="1" applyAlignment="1"/>
    <xf numFmtId="190" fontId="3" fillId="0" borderId="0" xfId="1" applyNumberFormat="1" applyFont="1" applyFill="1" applyBorder="1" applyAlignment="1"/>
    <xf numFmtId="191" fontId="5" fillId="0" borderId="0" xfId="0" applyNumberFormat="1" applyFont="1" applyFill="1" applyBorder="1" applyAlignment="1"/>
    <xf numFmtId="49" fontId="3" fillId="0" borderId="0" xfId="0" applyNumberFormat="1" applyFont="1" applyFill="1" applyAlignment="1"/>
    <xf numFmtId="189" fontId="3" fillId="0" borderId="2" xfId="1" applyNumberFormat="1" applyFont="1" applyFill="1" applyBorder="1" applyAlignment="1"/>
    <xf numFmtId="0" fontId="5" fillId="0" borderId="0" xfId="6" applyFont="1" applyFill="1" applyAlignment="1"/>
    <xf numFmtId="0" fontId="7" fillId="0" borderId="0" xfId="0" applyFont="1" applyFill="1" applyAlignment="1">
      <alignment horizontal="center"/>
    </xf>
    <xf numFmtId="0" fontId="3" fillId="0" borderId="0" xfId="6" applyFont="1" applyFill="1" applyAlignment="1"/>
    <xf numFmtId="0" fontId="5" fillId="0" borderId="0" xfId="8" applyFont="1" applyFill="1" applyBorder="1" applyAlignment="1"/>
    <xf numFmtId="49" fontId="5" fillId="0" borderId="0" xfId="0" applyNumberFormat="1" applyFont="1" applyFill="1" applyAlignment="1"/>
    <xf numFmtId="192" fontId="5" fillId="0" borderId="3" xfId="2" applyNumberFormat="1" applyFont="1" applyFill="1" applyBorder="1" applyAlignment="1"/>
    <xf numFmtId="192" fontId="5" fillId="0" borderId="0" xfId="2" applyNumberFormat="1" applyFont="1" applyFill="1" applyBorder="1" applyAlignment="1"/>
    <xf numFmtId="0" fontId="10" fillId="0" borderId="0" xfId="0" applyFont="1" applyFill="1" applyAlignment="1"/>
    <xf numFmtId="0" fontId="11" fillId="0" borderId="0" xfId="0" applyFont="1" applyFill="1" applyBorder="1" applyAlignment="1"/>
    <xf numFmtId="0" fontId="11" fillId="0" borderId="0" xfId="0" applyFont="1" applyFill="1" applyAlignment="1"/>
    <xf numFmtId="0" fontId="0" fillId="0" borderId="0" xfId="0" applyAlignment="1"/>
    <xf numFmtId="0" fontId="4" fillId="0" borderId="0" xfId="8" applyFont="1" applyFill="1" applyAlignment="1"/>
    <xf numFmtId="0" fontId="12" fillId="0" borderId="0" xfId="0" applyFont="1" applyFill="1" applyAlignment="1"/>
    <xf numFmtId="0" fontId="13" fillId="0" borderId="0" xfId="0" applyFont="1" applyFill="1" applyBorder="1" applyAlignment="1"/>
    <xf numFmtId="0" fontId="13" fillId="0" borderId="0" xfId="0" applyFont="1" applyFill="1" applyAlignment="1"/>
    <xf numFmtId="0" fontId="3" fillId="0" borderId="0" xfId="0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7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8" applyFont="1" applyFill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center"/>
    </xf>
    <xf numFmtId="188" fontId="3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189" fontId="3" fillId="0" borderId="0" xfId="1" applyNumberFormat="1" applyFont="1" applyFill="1" applyBorder="1" applyAlignment="1">
      <alignment horizontal="center"/>
    </xf>
    <xf numFmtId="188" fontId="5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Border="1" applyAlignment="1">
      <alignment horizontal="right"/>
    </xf>
    <xf numFmtId="188" fontId="5" fillId="0" borderId="5" xfId="1" applyNumberFormat="1" applyFont="1" applyFill="1" applyBorder="1" applyAlignment="1">
      <alignment horizontal="center"/>
    </xf>
    <xf numFmtId="189" fontId="5" fillId="0" borderId="5" xfId="1" applyNumberFormat="1" applyFont="1" applyFill="1" applyBorder="1" applyAlignment="1">
      <alignment horizontal="right"/>
    </xf>
    <xf numFmtId="189" fontId="5" fillId="0" borderId="3" xfId="1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left"/>
    </xf>
    <xf numFmtId="187" fontId="5" fillId="0" borderId="2" xfId="0" applyNumberFormat="1" applyFont="1" applyFill="1" applyBorder="1" applyAlignment="1"/>
    <xf numFmtId="187" fontId="5" fillId="0" borderId="0" xfId="0" applyNumberFormat="1" applyFont="1" applyFill="1" applyBorder="1" applyAlignment="1"/>
    <xf numFmtId="187" fontId="5" fillId="0" borderId="1" xfId="0" applyNumberFormat="1" applyFont="1" applyFill="1" applyBorder="1" applyAlignment="1"/>
    <xf numFmtId="187" fontId="3" fillId="0" borderId="0" xfId="1" applyNumberFormat="1" applyFont="1" applyFill="1" applyBorder="1" applyAlignment="1">
      <alignment horizontal="right"/>
    </xf>
    <xf numFmtId="0" fontId="7" fillId="0" borderId="0" xfId="8" applyFont="1" applyFill="1" applyAlignment="1"/>
    <xf numFmtId="187" fontId="5" fillId="0" borderId="0" xfId="0" applyNumberFormat="1" applyFont="1" applyFill="1" applyAlignment="1"/>
    <xf numFmtId="37" fontId="3" fillId="0" borderId="0" xfId="3" quotePrefix="1" applyNumberFormat="1" applyFont="1" applyFill="1" applyAlignment="1"/>
    <xf numFmtId="189" fontId="3" fillId="0" borderId="0" xfId="3" applyNumberFormat="1" applyFont="1" applyFill="1" applyAlignment="1"/>
    <xf numFmtId="189" fontId="3" fillId="0" borderId="0" xfId="3" applyNumberFormat="1" applyFont="1" applyFill="1" applyBorder="1" applyAlignment="1">
      <alignment horizontal="center"/>
    </xf>
    <xf numFmtId="191" fontId="3" fillId="0" borderId="0" xfId="0" applyNumberFormat="1" applyFont="1" applyFill="1" applyBorder="1" applyAlignment="1"/>
    <xf numFmtId="187" fontId="5" fillId="0" borderId="4" xfId="0" applyNumberFormat="1" applyFont="1" applyFill="1" applyBorder="1" applyAlignment="1"/>
    <xf numFmtId="43" fontId="3" fillId="0" borderId="0" xfId="1" applyFont="1" applyFill="1" applyAlignment="1">
      <alignment horizontal="center"/>
    </xf>
    <xf numFmtId="190" fontId="3" fillId="0" borderId="0" xfId="1" quotePrefix="1" applyNumberFormat="1" applyFont="1" applyFill="1" applyAlignment="1"/>
    <xf numFmtId="0" fontId="5" fillId="0" borderId="0" xfId="0" applyFont="1" applyFill="1" applyAlignment="1">
      <alignment wrapText="1"/>
    </xf>
    <xf numFmtId="189" fontId="3" fillId="0" borderId="0" xfId="3" applyNumberFormat="1" applyFont="1" applyFill="1" applyAlignment="1">
      <alignment horizontal="center"/>
    </xf>
    <xf numFmtId="189" fontId="3" fillId="0" borderId="0" xfId="3" applyNumberFormat="1" applyFont="1" applyFill="1" applyBorder="1" applyAlignment="1"/>
    <xf numFmtId="189" fontId="3" fillId="0" borderId="0" xfId="3" applyNumberFormat="1" applyFont="1" applyFill="1" applyAlignment="1">
      <alignment horizontal="left" indent="3"/>
    </xf>
    <xf numFmtId="189" fontId="3" fillId="0" borderId="2" xfId="3" applyNumberFormat="1" applyFont="1" applyFill="1" applyBorder="1" applyAlignment="1"/>
    <xf numFmtId="193" fontId="5" fillId="0" borderId="0" xfId="1" applyNumberFormat="1" applyFont="1" applyFill="1" applyBorder="1" applyAlignment="1"/>
    <xf numFmtId="0" fontId="7" fillId="0" borderId="0" xfId="0" applyFont="1" applyFill="1" applyAlignment="1">
      <alignment wrapText="1"/>
    </xf>
    <xf numFmtId="0" fontId="0" fillId="0" borderId="0" xfId="0" applyFont="1" applyAlignment="1"/>
    <xf numFmtId="0" fontId="17" fillId="0" borderId="0" xfId="0" applyFont="1" applyFill="1" applyAlignment="1"/>
    <xf numFmtId="0" fontId="17" fillId="0" borderId="5" xfId="0" applyFont="1" applyFill="1" applyBorder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90" fontId="5" fillId="0" borderId="2" xfId="1" applyNumberFormat="1" applyFont="1" applyFill="1" applyBorder="1" applyAlignment="1">
      <alignment horizontal="center"/>
    </xf>
    <xf numFmtId="187" fontId="3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18" fillId="0" borderId="0" xfId="0" applyFont="1" applyFill="1" applyAlignment="1"/>
    <xf numFmtId="43" fontId="17" fillId="0" borderId="0" xfId="1" applyFont="1" applyFill="1" applyAlignment="1"/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43" fontId="21" fillId="0" borderId="0" xfId="1" applyFont="1" applyFill="1" applyAlignment="1"/>
    <xf numFmtId="189" fontId="3" fillId="0" borderId="2" xfId="3" applyNumberFormat="1" applyFont="1" applyFill="1" applyBorder="1" applyAlignment="1">
      <alignment horizontal="center"/>
    </xf>
    <xf numFmtId="49" fontId="7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3" fontId="5" fillId="0" borderId="0" xfId="1" applyFont="1" applyFill="1" applyBorder="1" applyAlignment="1"/>
    <xf numFmtId="43" fontId="5" fillId="0" borderId="0" xfId="1" applyFont="1" applyFill="1" applyBorder="1" applyAlignment="1">
      <alignment horizontal="center"/>
    </xf>
    <xf numFmtId="190" fontId="3" fillId="0" borderId="0" xfId="1" applyNumberFormat="1" applyFont="1" applyFill="1"/>
    <xf numFmtId="190" fontId="3" fillId="0" borderId="0" xfId="1" quotePrefix="1" applyNumberFormat="1" applyFont="1" applyFill="1"/>
    <xf numFmtId="38" fontId="3" fillId="0" borderId="0" xfId="9" quotePrefix="1" applyNumberFormat="1" applyFont="1" applyFill="1" applyAlignment="1"/>
    <xf numFmtId="38" fontId="3" fillId="0" borderId="0" xfId="9" quotePrefix="1" applyNumberFormat="1" applyFont="1" applyFill="1"/>
    <xf numFmtId="37" fontId="3" fillId="0" borderId="0" xfId="0" applyNumberFormat="1" applyFont="1" applyFill="1"/>
    <xf numFmtId="43" fontId="3" fillId="0" borderId="0" xfId="1" applyFont="1" applyFill="1" applyBorder="1" applyAlignment="1"/>
    <xf numFmtId="37" fontId="3" fillId="0" borderId="0" xfId="3" quotePrefix="1" applyNumberFormat="1" applyFont="1" applyFill="1" applyBorder="1" applyAlignment="1"/>
    <xf numFmtId="189" fontId="0" fillId="0" borderId="0" xfId="0" applyNumberFormat="1" applyAlignment="1"/>
    <xf numFmtId="187" fontId="17" fillId="0" borderId="0" xfId="0" applyNumberFormat="1" applyFont="1" applyFill="1" applyAlignment="1"/>
    <xf numFmtId="187" fontId="3" fillId="0" borderId="0" xfId="0" applyNumberFormat="1" applyFont="1" applyFill="1" applyBorder="1" applyAlignment="1"/>
    <xf numFmtId="37" fontId="5" fillId="0" borderId="3" xfId="0" applyNumberFormat="1" applyFont="1" applyFill="1" applyBorder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3" fillId="0" borderId="0" xfId="0" applyFont="1" applyFill="1"/>
    <xf numFmtId="0" fontId="5" fillId="0" borderId="0" xfId="4" applyFont="1" applyFill="1" applyAlignment="1"/>
    <xf numFmtId="0" fontId="3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37" fontId="5" fillId="0" borderId="0" xfId="0" applyNumberFormat="1" applyFont="1" applyFill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7" fontId="3" fillId="0" borderId="5" xfId="0" applyNumberFormat="1" applyFont="1" applyFill="1" applyBorder="1" applyAlignment="1">
      <alignment horizontal="center"/>
    </xf>
    <xf numFmtId="0" fontId="0" fillId="0" borderId="0" xfId="0" applyBorder="1" applyAlignment="1"/>
    <xf numFmtId="190" fontId="3" fillId="0" borderId="2" xfId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>
      <alignment horizontal="center"/>
    </xf>
    <xf numFmtId="0" fontId="23" fillId="0" borderId="0" xfId="0" applyFont="1" applyAlignment="1">
      <alignment horizontal="center"/>
    </xf>
    <xf numFmtId="189" fontId="3" fillId="0" borderId="0" xfId="1" applyNumberFormat="1" applyFont="1" applyFill="1" applyAlignment="1"/>
    <xf numFmtId="189" fontId="5" fillId="0" borderId="1" xfId="1" applyNumberFormat="1" applyFont="1" applyFill="1" applyBorder="1" applyAlignment="1"/>
    <xf numFmtId="189" fontId="5" fillId="0" borderId="0" xfId="0" applyNumberFormat="1" applyFont="1" applyFill="1" applyBorder="1" applyAlignment="1"/>
    <xf numFmtId="189" fontId="5" fillId="0" borderId="1" xfId="0" applyNumberFormat="1" applyFont="1" applyFill="1" applyBorder="1" applyAlignment="1"/>
    <xf numFmtId="190" fontId="3" fillId="0" borderId="0" xfId="0" applyNumberFormat="1" applyFont="1" applyFill="1" applyBorder="1" applyAlignment="1"/>
    <xf numFmtId="190" fontId="5" fillId="0" borderId="4" xfId="1" applyNumberFormat="1" applyFont="1" applyFill="1" applyBorder="1" applyAlignment="1"/>
    <xf numFmtId="190" fontId="5" fillId="0" borderId="4" xfId="0" applyNumberFormat="1" applyFont="1" applyFill="1" applyBorder="1" applyAlignment="1"/>
    <xf numFmtId="190" fontId="5" fillId="0" borderId="0" xfId="1" applyNumberFormat="1" applyFont="1" applyFill="1" applyBorder="1" applyAlignment="1">
      <alignment horizontal="center"/>
    </xf>
    <xf numFmtId="0" fontId="24" fillId="0" borderId="0" xfId="0" applyFont="1" applyFill="1" applyAlignment="1"/>
    <xf numFmtId="43" fontId="3" fillId="0" borderId="0" xfId="1" applyFont="1" applyFill="1" applyBorder="1" applyAlignment="1">
      <alignment horizontal="center"/>
    </xf>
    <xf numFmtId="190" fontId="5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90" fontId="3" fillId="0" borderId="5" xfId="1" applyNumberFormat="1" applyFont="1" applyFill="1" applyBorder="1" applyAlignment="1">
      <alignment horizontal="right"/>
    </xf>
    <xf numFmtId="190" fontId="5" fillId="0" borderId="2" xfId="1" applyNumberFormat="1" applyFont="1" applyFill="1" applyBorder="1" applyAlignment="1">
      <alignment horizontal="right"/>
    </xf>
    <xf numFmtId="190" fontId="0" fillId="0" borderId="0" xfId="1" applyNumberFormat="1" applyFont="1" applyAlignment="1"/>
    <xf numFmtId="190" fontId="3" fillId="0" borderId="0" xfId="1" applyNumberFormat="1" applyFont="1" applyAlignment="1">
      <alignment horizontal="center"/>
    </xf>
    <xf numFmtId="190" fontId="5" fillId="0" borderId="5" xfId="1" applyNumberFormat="1" applyFont="1" applyFill="1" applyBorder="1" applyAlignment="1">
      <alignment horizontal="center"/>
    </xf>
    <xf numFmtId="190" fontId="5" fillId="0" borderId="5" xfId="1" applyNumberFormat="1" applyFont="1" applyFill="1" applyBorder="1" applyAlignment="1">
      <alignment horizontal="right"/>
    </xf>
    <xf numFmtId="190" fontId="5" fillId="0" borderId="3" xfId="1" applyNumberFormat="1" applyFont="1" applyFill="1" applyBorder="1" applyAlignment="1">
      <alignment horizontal="right"/>
    </xf>
    <xf numFmtId="190" fontId="5" fillId="0" borderId="0" xfId="1" applyNumberFormat="1" applyFont="1" applyFill="1" applyAlignment="1">
      <alignment horizontal="center"/>
    </xf>
    <xf numFmtId="190" fontId="3" fillId="0" borderId="0" xfId="9" quotePrefix="1" applyNumberFormat="1" applyFont="1" applyFill="1" applyAlignment="1"/>
    <xf numFmtId="190" fontId="3" fillId="0" borderId="0" xfId="9" quotePrefix="1" applyNumberFormat="1" applyFont="1" applyFill="1"/>
    <xf numFmtId="190" fontId="5" fillId="0" borderId="0" xfId="1" quotePrefix="1" applyNumberFormat="1" applyFont="1" applyFill="1" applyAlignment="1"/>
    <xf numFmtId="190" fontId="5" fillId="0" borderId="0" xfId="1" quotePrefix="1" applyNumberFormat="1" applyFont="1" applyFill="1"/>
    <xf numFmtId="190" fontId="3" fillId="0" borderId="0" xfId="0" applyNumberFormat="1" applyFont="1" applyFill="1"/>
    <xf numFmtId="190" fontId="3" fillId="0" borderId="2" xfId="1" applyNumberFormat="1" applyFont="1" applyFill="1" applyBorder="1" applyAlignment="1"/>
    <xf numFmtId="43" fontId="5" fillId="0" borderId="2" xfId="1" applyFont="1" applyFill="1" applyBorder="1" applyAlignment="1">
      <alignment horizontal="center"/>
    </xf>
    <xf numFmtId="188" fontId="3" fillId="0" borderId="2" xfId="1" applyNumberFormat="1" applyFont="1" applyFill="1" applyBorder="1" applyAlignment="1">
      <alignment horizontal="center"/>
    </xf>
    <xf numFmtId="190" fontId="1" fillId="0" borderId="0" xfId="1" applyNumberFormat="1" applyFont="1" applyAlignment="1"/>
    <xf numFmtId="43" fontId="6" fillId="0" borderId="0" xfId="1" applyFont="1" applyFill="1" applyAlignment="1">
      <alignment horizontal="center"/>
    </xf>
    <xf numFmtId="43" fontId="3" fillId="0" borderId="2" xfId="1" applyFont="1" applyFill="1" applyBorder="1" applyAlignment="1"/>
    <xf numFmtId="0" fontId="6" fillId="0" borderId="0" xfId="0" applyFont="1" applyFill="1" applyAlignment="1">
      <alignment horizontal="center"/>
    </xf>
    <xf numFmtId="193" fontId="3" fillId="0" borderId="0" xfId="1" applyNumberFormat="1" applyFont="1" applyFill="1" applyBorder="1" applyAlignment="1">
      <alignment horizontal="right"/>
    </xf>
    <xf numFmtId="193" fontId="5" fillId="0" borderId="0" xfId="1" applyNumberFormat="1" applyFont="1" applyFill="1" applyBorder="1" applyAlignment="1">
      <alignment horizontal="right"/>
    </xf>
    <xf numFmtId="193" fontId="5" fillId="0" borderId="5" xfId="1" applyNumberFormat="1" applyFont="1" applyFill="1" applyBorder="1" applyAlignment="1">
      <alignment horizontal="right"/>
    </xf>
    <xf numFmtId="193" fontId="5" fillId="0" borderId="2" xfId="1" applyNumberFormat="1" applyFont="1" applyFill="1" applyBorder="1" applyAlignment="1">
      <alignment horizontal="right"/>
    </xf>
    <xf numFmtId="193" fontId="3" fillId="0" borderId="2" xfId="0" applyNumberFormat="1" applyFont="1" applyFill="1" applyBorder="1" applyAlignment="1">
      <alignment horizontal="right"/>
    </xf>
    <xf numFmtId="193" fontId="3" fillId="0" borderId="0" xfId="0" applyNumberFormat="1" applyFont="1" applyFill="1" applyBorder="1" applyAlignment="1">
      <alignment horizontal="right"/>
    </xf>
    <xf numFmtId="193" fontId="3" fillId="0" borderId="5" xfId="1" applyNumberFormat="1" applyFont="1" applyFill="1" applyBorder="1" applyAlignment="1">
      <alignment horizontal="right"/>
    </xf>
    <xf numFmtId="193" fontId="5" fillId="0" borderId="2" xfId="0" applyNumberFormat="1" applyFont="1" applyFill="1" applyBorder="1" applyAlignment="1">
      <alignment horizontal="right"/>
    </xf>
    <xf numFmtId="193" fontId="5" fillId="0" borderId="0" xfId="0" applyNumberFormat="1" applyFont="1" applyFill="1" applyBorder="1" applyAlignment="1">
      <alignment horizontal="right"/>
    </xf>
    <xf numFmtId="193" fontId="5" fillId="0" borderId="5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</cellXfs>
  <cellStyles count="10">
    <cellStyle name="Comma" xfId="1" builtinId="3"/>
    <cellStyle name="Comma_TBSP06-FS-Q1-English-BL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92" xfId="5" xr:uid="{00000000-0005-0000-0000-000005000000}"/>
    <cellStyle name="Normal_Sunstar Chem;E;2000" xfId="6" xr:uid="{00000000-0005-0000-0000-000006000000}"/>
    <cellStyle name="Normal_Suretex EE 06-01" xfId="7" xr:uid="{00000000-0005-0000-0000-000007000000}"/>
    <cellStyle name="Normal_TBSP06-FS-Q1-English-BL" xfId="8" xr:uid="{00000000-0005-0000-0000-000008000000}"/>
    <cellStyle name="ปกติ_Sheet1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1AB87-07DE-4BD1-8BEE-3FCE9AE39256}">
  <sheetPr>
    <tabColor theme="8" tint="-0.499984740745262"/>
  </sheetPr>
  <dimension ref="A1:XFB92"/>
  <sheetViews>
    <sheetView tabSelected="1" view="pageBreakPreview" zoomScale="85" zoomScaleNormal="80" zoomScaleSheetLayoutView="85" workbookViewId="0"/>
  </sheetViews>
  <sheetFormatPr defaultColWidth="0" defaultRowHeight="15" x14ac:dyDescent="0.25"/>
  <cols>
    <col min="1" max="1" width="34.5703125" style="95" customWidth="1"/>
    <col min="2" max="2" width="6.42578125" style="103" customWidth="1"/>
    <col min="3" max="3" width="11.5703125" style="3" customWidth="1"/>
    <col min="4" max="4" width="1.140625" style="3" customWidth="1"/>
    <col min="5" max="5" width="11.5703125" style="3" customWidth="1"/>
    <col min="6" max="6" width="1.140625" style="95" customWidth="1"/>
    <col min="7" max="7" width="11.5703125" style="95" customWidth="1"/>
    <col min="8" max="8" width="1.140625" style="95" customWidth="1"/>
    <col min="9" max="9" width="11.5703125" style="95" customWidth="1"/>
    <col min="10" max="10" width="7.85546875" style="104" hidden="1" customWidth="1"/>
    <col min="11" max="13" width="7.85546875" style="95" hidden="1" customWidth="1"/>
    <col min="14" max="14" width="0" style="95" hidden="1" customWidth="1"/>
    <col min="15" max="16382" width="9.140625" style="95" hidden="1"/>
    <col min="16383" max="16383" width="0.42578125" style="95" customWidth="1"/>
    <col min="16384" max="16384" width="0.5703125" style="95" customWidth="1"/>
  </cols>
  <sheetData>
    <row r="1" spans="1:10" ht="20.25" customHeight="1" x14ac:dyDescent="0.3">
      <c r="A1" s="1" t="s">
        <v>0</v>
      </c>
    </row>
    <row r="2" spans="1:10" ht="20.25" customHeight="1" x14ac:dyDescent="0.25">
      <c r="A2" s="127" t="s">
        <v>1</v>
      </c>
    </row>
    <row r="3" spans="1:10" ht="20.25" customHeight="1" x14ac:dyDescent="0.25">
      <c r="A3" s="135" t="s">
        <v>160</v>
      </c>
    </row>
    <row r="4" spans="1:10" x14ac:dyDescent="0.25">
      <c r="A4" s="95" t="s">
        <v>121</v>
      </c>
    </row>
    <row r="5" spans="1:10" ht="20.25" customHeight="1" x14ac:dyDescent="0.2">
      <c r="C5" s="185" t="s">
        <v>108</v>
      </c>
      <c r="D5" s="185"/>
      <c r="E5" s="185"/>
      <c r="G5" s="185" t="s">
        <v>109</v>
      </c>
      <c r="H5" s="185"/>
      <c r="I5" s="185"/>
    </row>
    <row r="6" spans="1:10" ht="20.25" customHeight="1" x14ac:dyDescent="0.25">
      <c r="A6" s="3"/>
      <c r="B6" s="105"/>
      <c r="C6" s="186" t="s">
        <v>110</v>
      </c>
      <c r="D6" s="186"/>
      <c r="E6" s="186"/>
      <c r="G6" s="186" t="s">
        <v>110</v>
      </c>
      <c r="H6" s="186"/>
      <c r="I6" s="186"/>
    </row>
    <row r="7" spans="1:10" ht="20.25" customHeight="1" x14ac:dyDescent="0.25">
      <c r="A7" s="5" t="s">
        <v>5</v>
      </c>
      <c r="B7" s="126" t="s">
        <v>6</v>
      </c>
      <c r="C7" s="9" t="s">
        <v>144</v>
      </c>
      <c r="D7" s="7"/>
      <c r="E7" s="9" t="s">
        <v>7</v>
      </c>
      <c r="F7" s="2"/>
      <c r="G7" s="9" t="s">
        <v>144</v>
      </c>
      <c r="H7" s="7"/>
      <c r="I7" s="9" t="s">
        <v>7</v>
      </c>
    </row>
    <row r="8" spans="1:10" ht="20.25" customHeight="1" x14ac:dyDescent="0.25">
      <c r="A8" s="5"/>
      <c r="B8" s="126"/>
      <c r="C8" s="9">
        <v>2022</v>
      </c>
      <c r="D8" s="7"/>
      <c r="E8" s="9">
        <v>2021</v>
      </c>
      <c r="F8" s="2"/>
      <c r="G8" s="9">
        <v>2022</v>
      </c>
      <c r="H8" s="7"/>
      <c r="I8" s="9">
        <v>2021</v>
      </c>
    </row>
    <row r="9" spans="1:10" ht="20.25" customHeight="1" x14ac:dyDescent="0.25">
      <c r="A9" s="5"/>
      <c r="B9" s="126"/>
      <c r="C9" s="9" t="s">
        <v>8</v>
      </c>
      <c r="D9" s="7"/>
      <c r="E9" s="9"/>
      <c r="F9" s="2"/>
      <c r="G9" s="9" t="s">
        <v>8</v>
      </c>
      <c r="H9" s="7"/>
      <c r="I9" s="9"/>
    </row>
    <row r="10" spans="1:10" ht="20.25" customHeight="1" x14ac:dyDescent="0.25">
      <c r="A10" s="3"/>
      <c r="B10" s="7"/>
      <c r="C10" s="187" t="s">
        <v>9</v>
      </c>
      <c r="D10" s="187"/>
      <c r="E10" s="187"/>
      <c r="F10" s="187"/>
      <c r="G10" s="187"/>
      <c r="H10" s="187"/>
      <c r="I10" s="187"/>
    </row>
    <row r="11" spans="1:10" ht="20.25" customHeight="1" x14ac:dyDescent="0.25">
      <c r="A11" s="10" t="s">
        <v>10</v>
      </c>
      <c r="B11" s="7"/>
    </row>
    <row r="12" spans="1:10" s="3" customFormat="1" ht="20.25" customHeight="1" x14ac:dyDescent="0.25">
      <c r="A12" s="3" t="s">
        <v>11</v>
      </c>
      <c r="B12" s="126"/>
      <c r="C12" s="30">
        <v>451971</v>
      </c>
      <c r="D12" s="37"/>
      <c r="E12" s="114">
        <v>257322</v>
      </c>
      <c r="F12" s="37"/>
      <c r="G12" s="86">
        <v>377670</v>
      </c>
      <c r="H12" s="37"/>
      <c r="I12" s="115">
        <v>198252</v>
      </c>
      <c r="J12" s="23"/>
    </row>
    <row r="13" spans="1:10" s="3" customFormat="1" ht="20.25" customHeight="1" x14ac:dyDescent="0.25">
      <c r="A13" s="3" t="s">
        <v>161</v>
      </c>
      <c r="B13" s="126">
        <v>3</v>
      </c>
      <c r="C13" s="30">
        <v>470000</v>
      </c>
      <c r="D13" s="37"/>
      <c r="E13" s="114">
        <v>560000</v>
      </c>
      <c r="F13" s="37"/>
      <c r="G13" s="86">
        <v>50000</v>
      </c>
      <c r="H13" s="37"/>
      <c r="I13" s="115">
        <v>140000</v>
      </c>
      <c r="J13" s="23"/>
    </row>
    <row r="14" spans="1:10" s="3" customFormat="1" ht="20.25" customHeight="1" x14ac:dyDescent="0.25">
      <c r="A14" s="3" t="s">
        <v>152</v>
      </c>
      <c r="B14" s="126" t="s">
        <v>147</v>
      </c>
      <c r="C14" s="30">
        <v>188903</v>
      </c>
      <c r="D14" s="37"/>
      <c r="E14" s="114">
        <v>175217</v>
      </c>
      <c r="F14" s="37"/>
      <c r="G14" s="86">
        <v>174870</v>
      </c>
      <c r="H14" s="37"/>
      <c r="I14" s="115">
        <v>161160</v>
      </c>
      <c r="J14" s="23"/>
    </row>
    <row r="15" spans="1:10" s="3" customFormat="1" ht="20.25" customHeight="1" x14ac:dyDescent="0.25">
      <c r="A15" s="3" t="s">
        <v>12</v>
      </c>
      <c r="B15" s="126"/>
      <c r="C15" s="30">
        <v>198452</v>
      </c>
      <c r="D15" s="37"/>
      <c r="E15" s="114">
        <v>192218</v>
      </c>
      <c r="F15" s="37"/>
      <c r="G15" s="86">
        <v>167992</v>
      </c>
      <c r="H15" s="37"/>
      <c r="I15" s="115">
        <v>156582</v>
      </c>
      <c r="J15" s="23"/>
    </row>
    <row r="16" spans="1:10" s="3" customFormat="1" ht="20.25" customHeight="1" x14ac:dyDescent="0.25">
      <c r="A16" s="3" t="s">
        <v>88</v>
      </c>
      <c r="B16" s="126"/>
      <c r="C16" s="30">
        <v>176</v>
      </c>
      <c r="D16" s="37"/>
      <c r="E16" s="114">
        <v>170</v>
      </c>
      <c r="F16" s="37"/>
      <c r="G16" s="86">
        <v>0</v>
      </c>
      <c r="H16" s="37"/>
      <c r="I16" s="115">
        <v>0</v>
      </c>
      <c r="J16" s="23"/>
    </row>
    <row r="17" spans="1:13" ht="20.25" customHeight="1" x14ac:dyDescent="0.25">
      <c r="A17" s="15" t="s">
        <v>13</v>
      </c>
      <c r="B17" s="126"/>
      <c r="C17" s="16">
        <v>1309502</v>
      </c>
      <c r="D17" s="15"/>
      <c r="E17" s="16">
        <v>1184927</v>
      </c>
      <c r="F17" s="3"/>
      <c r="G17" s="16">
        <v>770532</v>
      </c>
      <c r="H17" s="3"/>
      <c r="I17" s="16">
        <v>655994</v>
      </c>
      <c r="K17" s="104"/>
      <c r="L17" s="104"/>
      <c r="M17" s="104"/>
    </row>
    <row r="18" spans="1:13" ht="20.25" customHeight="1" x14ac:dyDescent="0.25">
      <c r="A18" s="3"/>
      <c r="B18" s="126"/>
      <c r="F18" s="3"/>
      <c r="G18" s="3"/>
      <c r="H18" s="3"/>
      <c r="I18" s="3"/>
    </row>
    <row r="19" spans="1:13" ht="20.25" customHeight="1" x14ac:dyDescent="0.25">
      <c r="A19" s="10" t="s">
        <v>14</v>
      </c>
      <c r="B19" s="126"/>
      <c r="F19" s="3"/>
      <c r="G19" s="3"/>
      <c r="H19" s="3"/>
      <c r="I19" s="3"/>
    </row>
    <row r="20" spans="1:13" s="3" customFormat="1" ht="20.25" customHeight="1" x14ac:dyDescent="0.25">
      <c r="A20" s="129" t="s">
        <v>15</v>
      </c>
      <c r="B20" s="106">
        <v>5</v>
      </c>
      <c r="C20" s="162">
        <v>0</v>
      </c>
      <c r="D20" s="21"/>
      <c r="E20" s="162">
        <v>0</v>
      </c>
      <c r="F20" s="21"/>
      <c r="G20" s="163">
        <v>590000</v>
      </c>
      <c r="H20" s="147"/>
      <c r="I20" s="164">
        <v>590000</v>
      </c>
      <c r="J20" s="107">
        <v>590000</v>
      </c>
    </row>
    <row r="21" spans="1:13" s="3" customFormat="1" ht="20.25" hidden="1" customHeight="1" x14ac:dyDescent="0.25">
      <c r="A21" s="129" t="s">
        <v>151</v>
      </c>
      <c r="B21" s="106"/>
      <c r="C21" s="162">
        <v>0</v>
      </c>
      <c r="D21" s="21">
        <v>0</v>
      </c>
      <c r="E21" s="162">
        <v>0</v>
      </c>
      <c r="F21" s="21">
        <v>0</v>
      </c>
      <c r="G21" s="165">
        <v>0</v>
      </c>
      <c r="H21" s="26">
        <v>0</v>
      </c>
      <c r="I21" s="166">
        <v>0</v>
      </c>
      <c r="J21" s="107"/>
    </row>
    <row r="22" spans="1:13" s="3" customFormat="1" ht="20.25" customHeight="1" x14ac:dyDescent="0.25">
      <c r="A22" s="129" t="s">
        <v>143</v>
      </c>
      <c r="B22" s="106"/>
      <c r="C22" s="31">
        <v>159070</v>
      </c>
      <c r="D22" s="147"/>
      <c r="E22" s="31">
        <v>159070</v>
      </c>
      <c r="F22" s="147"/>
      <c r="G22" s="163">
        <v>159070</v>
      </c>
      <c r="H22" s="147"/>
      <c r="I22" s="115">
        <v>159070</v>
      </c>
      <c r="J22" s="107"/>
    </row>
    <row r="23" spans="1:13" s="3" customFormat="1" ht="20.25" customHeight="1" x14ac:dyDescent="0.25">
      <c r="A23" s="129" t="s">
        <v>16</v>
      </c>
      <c r="B23" s="106"/>
      <c r="C23" s="24">
        <v>875256</v>
      </c>
      <c r="D23" s="147"/>
      <c r="E23" s="167">
        <v>895592</v>
      </c>
      <c r="F23" s="147"/>
      <c r="G23" s="163">
        <v>755893</v>
      </c>
      <c r="H23" s="147"/>
      <c r="I23" s="164">
        <v>774847</v>
      </c>
      <c r="J23" s="107">
        <v>1145294</v>
      </c>
    </row>
    <row r="24" spans="1:13" s="3" customFormat="1" ht="20.25" customHeight="1" x14ac:dyDescent="0.25">
      <c r="A24" s="129" t="s">
        <v>17</v>
      </c>
      <c r="B24" s="106"/>
      <c r="C24" s="24">
        <v>12513</v>
      </c>
      <c r="D24" s="147"/>
      <c r="E24" s="167">
        <v>12556</v>
      </c>
      <c r="F24" s="147"/>
      <c r="G24" s="163">
        <v>8901</v>
      </c>
      <c r="H24" s="147"/>
      <c r="I24" s="164">
        <v>8914</v>
      </c>
      <c r="J24" s="107"/>
    </row>
    <row r="25" spans="1:13" s="3" customFormat="1" ht="20.25" customHeight="1" x14ac:dyDescent="0.25">
      <c r="A25" s="129" t="s">
        <v>18</v>
      </c>
      <c r="B25" s="106"/>
      <c r="C25" s="24">
        <v>26113</v>
      </c>
      <c r="D25" s="147"/>
      <c r="E25" s="167">
        <v>25534</v>
      </c>
      <c r="F25" s="147"/>
      <c r="G25" s="163">
        <v>22187</v>
      </c>
      <c r="H25" s="147"/>
      <c r="I25" s="164">
        <v>19824</v>
      </c>
      <c r="J25" s="107">
        <v>13917</v>
      </c>
    </row>
    <row r="26" spans="1:13" s="3" customFormat="1" ht="20.25" customHeight="1" x14ac:dyDescent="0.25">
      <c r="A26" s="129" t="s">
        <v>19</v>
      </c>
      <c r="B26" s="106"/>
      <c r="C26" s="24">
        <v>5758</v>
      </c>
      <c r="D26" s="147"/>
      <c r="E26" s="167">
        <v>5772</v>
      </c>
      <c r="F26" s="147"/>
      <c r="G26" s="163">
        <v>5184</v>
      </c>
      <c r="H26" s="147"/>
      <c r="I26" s="164">
        <v>5096</v>
      </c>
      <c r="J26" s="107">
        <v>1543</v>
      </c>
    </row>
    <row r="27" spans="1:13" ht="20.25" customHeight="1" x14ac:dyDescent="0.25">
      <c r="A27" s="15" t="s">
        <v>20</v>
      </c>
      <c r="B27" s="126"/>
      <c r="C27" s="16">
        <v>1078710</v>
      </c>
      <c r="D27" s="20"/>
      <c r="E27" s="16">
        <v>1098524</v>
      </c>
      <c r="F27" s="3"/>
      <c r="G27" s="16">
        <v>1541235</v>
      </c>
      <c r="H27" s="3"/>
      <c r="I27" s="16">
        <v>1557751</v>
      </c>
      <c r="K27" s="104"/>
      <c r="L27" s="104"/>
      <c r="M27" s="104"/>
    </row>
    <row r="28" spans="1:13" ht="20.25" hidden="1" customHeight="1" x14ac:dyDescent="0.25">
      <c r="A28" s="15"/>
      <c r="B28" s="126"/>
      <c r="C28" s="21"/>
      <c r="D28" s="20"/>
      <c r="E28" s="21"/>
      <c r="F28" s="3"/>
      <c r="G28" s="3"/>
      <c r="H28" s="3"/>
      <c r="I28" s="3"/>
    </row>
    <row r="29" spans="1:13" ht="20.25" customHeight="1" x14ac:dyDescent="0.25">
      <c r="A29" s="15"/>
      <c r="B29" s="126"/>
      <c r="C29" s="21"/>
      <c r="D29" s="20"/>
      <c r="E29" s="21"/>
      <c r="F29" s="3"/>
      <c r="G29" s="3"/>
      <c r="H29" s="3"/>
      <c r="I29" s="3"/>
    </row>
    <row r="30" spans="1:13" s="3" customFormat="1" ht="24" customHeight="1" thickBot="1" x14ac:dyDescent="0.3">
      <c r="A30" s="15" t="s">
        <v>21</v>
      </c>
      <c r="B30" s="126"/>
      <c r="C30" s="22">
        <v>2388212</v>
      </c>
      <c r="D30" s="21"/>
      <c r="E30" s="22">
        <v>2283451</v>
      </c>
      <c r="G30" s="22">
        <v>2311767</v>
      </c>
      <c r="I30" s="22">
        <v>2213745</v>
      </c>
      <c r="J30" s="23"/>
      <c r="K30" s="23"/>
      <c r="L30" s="23"/>
      <c r="M30" s="23"/>
    </row>
    <row r="31" spans="1:13" s="3" customFormat="1" ht="24" customHeight="1" thickTop="1" x14ac:dyDescent="0.25">
      <c r="A31" s="15"/>
      <c r="B31" s="137"/>
      <c r="C31" s="21"/>
      <c r="D31" s="21"/>
      <c r="E31" s="21"/>
      <c r="G31" s="21"/>
      <c r="I31" s="21"/>
      <c r="J31" s="23"/>
      <c r="K31" s="23"/>
      <c r="L31" s="23"/>
      <c r="M31" s="23"/>
    </row>
    <row r="32" spans="1:13" ht="20.25" customHeight="1" x14ac:dyDescent="0.3">
      <c r="A32" s="1" t="str">
        <f>A1</f>
        <v>Quality Construction Products Public Company Limited and its Subsidiary</v>
      </c>
      <c r="B32" s="95"/>
    </row>
    <row r="33" spans="1:10" ht="20.25" customHeight="1" x14ac:dyDescent="0.25">
      <c r="A33" s="127" t="str">
        <f>A2</f>
        <v>Statements of financial position</v>
      </c>
      <c r="B33" s="95"/>
    </row>
    <row r="34" spans="1:10" ht="20.25" customHeight="1" x14ac:dyDescent="0.25">
      <c r="A34" s="127" t="str">
        <f>A3</f>
        <v>As at 31 March 2022</v>
      </c>
      <c r="B34" s="95"/>
    </row>
    <row r="35" spans="1:10" ht="20.25" customHeight="1" x14ac:dyDescent="0.25">
      <c r="A35" s="5"/>
      <c r="B35" s="95"/>
    </row>
    <row r="36" spans="1:10" ht="20.25" customHeight="1" x14ac:dyDescent="0.25">
      <c r="A36" s="5"/>
      <c r="B36" s="95"/>
      <c r="C36" s="185" t="s">
        <v>108</v>
      </c>
      <c r="D36" s="185"/>
      <c r="E36" s="185"/>
      <c r="G36" s="185" t="s">
        <v>109</v>
      </c>
      <c r="H36" s="185"/>
      <c r="I36" s="185"/>
    </row>
    <row r="37" spans="1:10" ht="20.25" customHeight="1" x14ac:dyDescent="0.25">
      <c r="A37" s="5"/>
      <c r="B37" s="95"/>
      <c r="C37" s="186" t="s">
        <v>110</v>
      </c>
      <c r="D37" s="186"/>
      <c r="E37" s="186"/>
      <c r="G37" s="186" t="s">
        <v>110</v>
      </c>
      <c r="H37" s="186"/>
      <c r="I37" s="186"/>
    </row>
    <row r="38" spans="1:10" ht="20.25" customHeight="1" x14ac:dyDescent="0.25">
      <c r="A38" s="5" t="s">
        <v>81</v>
      </c>
      <c r="B38" s="126" t="s">
        <v>6</v>
      </c>
      <c r="C38" s="9" t="s">
        <v>144</v>
      </c>
      <c r="D38" s="7"/>
      <c r="E38" s="9" t="s">
        <v>7</v>
      </c>
      <c r="F38" s="2"/>
      <c r="G38" s="9" t="s">
        <v>144</v>
      </c>
      <c r="H38" s="7"/>
      <c r="I38" s="9" t="s">
        <v>7</v>
      </c>
    </row>
    <row r="39" spans="1:10" ht="20.25" customHeight="1" x14ac:dyDescent="0.25">
      <c r="A39" s="5"/>
      <c r="B39" s="126"/>
      <c r="C39" s="9">
        <v>2022</v>
      </c>
      <c r="D39" s="7"/>
      <c r="E39" s="9">
        <v>2021</v>
      </c>
      <c r="F39" s="2"/>
      <c r="G39" s="9">
        <v>2022</v>
      </c>
      <c r="H39" s="7"/>
      <c r="I39" s="9">
        <v>2021</v>
      </c>
    </row>
    <row r="40" spans="1:10" ht="20.25" customHeight="1" x14ac:dyDescent="0.25">
      <c r="A40" s="5"/>
      <c r="B40" s="126"/>
      <c r="C40" s="9" t="s">
        <v>8</v>
      </c>
      <c r="D40" s="7"/>
      <c r="E40" s="9"/>
      <c r="F40" s="2"/>
      <c r="G40" s="9" t="s">
        <v>8</v>
      </c>
      <c r="H40" s="7"/>
      <c r="I40" s="9"/>
    </row>
    <row r="41" spans="1:10" ht="20.25" customHeight="1" x14ac:dyDescent="0.25">
      <c r="A41" s="5"/>
      <c r="B41" s="126"/>
      <c r="C41" s="187" t="s">
        <v>9</v>
      </c>
      <c r="D41" s="187"/>
      <c r="E41" s="187"/>
      <c r="F41" s="187"/>
      <c r="G41" s="187"/>
      <c r="H41" s="187"/>
      <c r="I41" s="187"/>
    </row>
    <row r="42" spans="1:10" ht="20.45" customHeight="1" x14ac:dyDescent="0.25">
      <c r="A42" s="10" t="s">
        <v>22</v>
      </c>
      <c r="B42" s="126"/>
    </row>
    <row r="43" spans="1:10" s="3" customFormat="1" ht="20.25" customHeight="1" x14ac:dyDescent="0.25">
      <c r="A43" s="3" t="s">
        <v>162</v>
      </c>
      <c r="B43" s="126">
        <v>3</v>
      </c>
      <c r="C43" s="11">
        <v>204363</v>
      </c>
      <c r="D43" s="12"/>
      <c r="E43" s="118">
        <v>158773</v>
      </c>
      <c r="F43" s="12"/>
      <c r="G43" s="116">
        <v>184374</v>
      </c>
      <c r="H43" s="12"/>
      <c r="I43" s="117">
        <v>137533</v>
      </c>
      <c r="J43" s="23"/>
    </row>
    <row r="44" spans="1:10" s="3" customFormat="1" ht="21" hidden="1" customHeight="1" x14ac:dyDescent="0.25">
      <c r="A44" s="3" t="s">
        <v>111</v>
      </c>
      <c r="B44" s="126"/>
      <c r="C44" s="31"/>
      <c r="D44" s="12"/>
      <c r="E44" s="31"/>
      <c r="F44" s="12"/>
      <c r="G44" s="31"/>
      <c r="H44" s="12"/>
      <c r="I44" s="31"/>
      <c r="J44" s="23"/>
    </row>
    <row r="45" spans="1:10" s="3" customFormat="1" ht="20.25" hidden="1" customHeight="1" x14ac:dyDescent="0.25">
      <c r="A45" s="3" t="s">
        <v>112</v>
      </c>
      <c r="B45" s="126"/>
      <c r="C45" s="30">
        <v>0</v>
      </c>
      <c r="D45" s="12"/>
      <c r="E45" s="30"/>
      <c r="F45" s="12"/>
      <c r="G45" s="86">
        <v>0</v>
      </c>
      <c r="H45" s="12"/>
      <c r="I45" s="86"/>
      <c r="J45" s="23"/>
    </row>
    <row r="46" spans="1:10" s="3" customFormat="1" ht="20.25" customHeight="1" x14ac:dyDescent="0.25">
      <c r="A46" s="3" t="s">
        <v>164</v>
      </c>
      <c r="B46" s="137" t="s">
        <v>163</v>
      </c>
      <c r="C46" s="30">
        <v>124000</v>
      </c>
      <c r="D46" s="12"/>
      <c r="E46" s="30">
        <v>0</v>
      </c>
      <c r="F46" s="12"/>
      <c r="G46" s="86">
        <v>124000</v>
      </c>
      <c r="H46" s="12"/>
      <c r="I46" s="86">
        <v>0</v>
      </c>
      <c r="J46" s="23"/>
    </row>
    <row r="47" spans="1:10" s="3" customFormat="1" ht="20.25" customHeight="1" x14ac:dyDescent="0.25">
      <c r="A47" s="3" t="s">
        <v>122</v>
      </c>
      <c r="B47" s="126"/>
      <c r="C47" s="30">
        <v>19668</v>
      </c>
      <c r="D47" s="12"/>
      <c r="E47" s="30">
        <v>19629</v>
      </c>
      <c r="F47" s="12"/>
      <c r="G47" s="86">
        <v>16968</v>
      </c>
      <c r="H47" s="12"/>
      <c r="I47" s="86">
        <v>17671</v>
      </c>
      <c r="J47" s="23"/>
    </row>
    <row r="48" spans="1:10" s="3" customFormat="1" ht="20.25" customHeight="1" x14ac:dyDescent="0.25">
      <c r="A48" s="3" t="s">
        <v>132</v>
      </c>
      <c r="B48" s="126"/>
      <c r="C48" s="30">
        <v>18622</v>
      </c>
      <c r="D48" s="12"/>
      <c r="E48" s="114">
        <v>6506</v>
      </c>
      <c r="F48" s="12"/>
      <c r="G48" s="86">
        <v>18621</v>
      </c>
      <c r="H48" s="12"/>
      <c r="I48" s="115">
        <v>6506</v>
      </c>
      <c r="J48" s="23"/>
    </row>
    <row r="49" spans="1:13" s="3" customFormat="1" ht="20.25" customHeight="1" x14ac:dyDescent="0.25">
      <c r="A49" s="3" t="s">
        <v>148</v>
      </c>
      <c r="B49" s="126"/>
      <c r="C49" s="30">
        <v>2866</v>
      </c>
      <c r="D49" s="12"/>
      <c r="E49" s="30">
        <v>2866</v>
      </c>
      <c r="F49" s="12"/>
      <c r="G49" s="86">
        <v>2584</v>
      </c>
      <c r="H49" s="12"/>
      <c r="I49" s="86">
        <v>2584</v>
      </c>
      <c r="J49" s="23"/>
    </row>
    <row r="50" spans="1:13" s="3" customFormat="1" ht="20.25" customHeight="1" x14ac:dyDescent="0.25">
      <c r="A50" s="15" t="s">
        <v>23</v>
      </c>
      <c r="B50" s="126"/>
      <c r="C50" s="16">
        <v>369519</v>
      </c>
      <c r="D50" s="15"/>
      <c r="E50" s="16">
        <v>187774</v>
      </c>
      <c r="G50" s="16">
        <v>346547</v>
      </c>
      <c r="I50" s="16">
        <v>164294</v>
      </c>
      <c r="J50" s="23"/>
      <c r="K50" s="23"/>
      <c r="L50" s="23"/>
      <c r="M50" s="23"/>
    </row>
    <row r="51" spans="1:13" s="3" customFormat="1" ht="20.25" customHeight="1" x14ac:dyDescent="0.25">
      <c r="B51" s="126"/>
      <c r="J51" s="23"/>
    </row>
    <row r="52" spans="1:13" s="3" customFormat="1" ht="20.25" customHeight="1" x14ac:dyDescent="0.25">
      <c r="A52" s="10" t="s">
        <v>24</v>
      </c>
      <c r="C52" s="23"/>
      <c r="D52" s="23"/>
      <c r="E52" s="23"/>
      <c r="G52" s="24"/>
      <c r="I52" s="24"/>
      <c r="J52" s="23"/>
    </row>
    <row r="53" spans="1:13" s="3" customFormat="1" ht="20.25" hidden="1" customHeight="1" x14ac:dyDescent="0.25">
      <c r="A53" s="3" t="s">
        <v>25</v>
      </c>
      <c r="B53" s="126">
        <v>14</v>
      </c>
      <c r="C53" s="30">
        <v>0</v>
      </c>
      <c r="D53" s="37"/>
      <c r="E53" s="30">
        <v>0</v>
      </c>
      <c r="F53" s="37"/>
      <c r="G53" s="86">
        <v>0</v>
      </c>
      <c r="H53" s="37"/>
      <c r="I53" s="86">
        <v>0</v>
      </c>
      <c r="J53" s="23"/>
    </row>
    <row r="54" spans="1:13" s="3" customFormat="1" ht="20.25" customHeight="1" x14ac:dyDescent="0.25">
      <c r="A54" s="3" t="s">
        <v>123</v>
      </c>
      <c r="B54" s="126"/>
      <c r="C54" s="30">
        <v>22869</v>
      </c>
      <c r="D54" s="37"/>
      <c r="E54" s="30">
        <v>22339</v>
      </c>
      <c r="F54" s="37"/>
      <c r="G54" s="86">
        <v>19194</v>
      </c>
      <c r="H54" s="37"/>
      <c r="I54" s="86">
        <v>19508</v>
      </c>
      <c r="J54" s="23"/>
    </row>
    <row r="55" spans="1:13" s="3" customFormat="1" ht="20.25" customHeight="1" x14ac:dyDescent="0.25">
      <c r="A55" s="3" t="s">
        <v>174</v>
      </c>
      <c r="B55" s="174"/>
      <c r="C55" s="30"/>
      <c r="D55" s="37"/>
      <c r="E55" s="30"/>
      <c r="F55" s="37"/>
      <c r="G55" s="86"/>
      <c r="H55" s="37"/>
      <c r="I55" s="86"/>
      <c r="J55" s="23"/>
    </row>
    <row r="56" spans="1:13" s="3" customFormat="1" ht="20.100000000000001" customHeight="1" x14ac:dyDescent="0.25">
      <c r="A56" s="3" t="s">
        <v>175</v>
      </c>
      <c r="B56" s="126"/>
      <c r="C56" s="30">
        <v>75764</v>
      </c>
      <c r="D56" s="37"/>
      <c r="E56" s="114">
        <v>74176</v>
      </c>
      <c r="F56" s="37"/>
      <c r="G56" s="86">
        <v>68947</v>
      </c>
      <c r="H56" s="37"/>
      <c r="I56" s="115">
        <v>67528</v>
      </c>
      <c r="J56" s="23"/>
    </row>
    <row r="57" spans="1:13" s="3" customFormat="1" ht="20.25" customHeight="1" x14ac:dyDescent="0.25">
      <c r="A57" s="3" t="s">
        <v>26</v>
      </c>
      <c r="B57" s="126"/>
      <c r="C57" s="30">
        <v>1768</v>
      </c>
      <c r="D57" s="37"/>
      <c r="E57" s="114">
        <v>2724</v>
      </c>
      <c r="F57" s="37"/>
      <c r="G57" s="86">
        <v>1710</v>
      </c>
      <c r="H57" s="37"/>
      <c r="I57" s="115">
        <v>2666</v>
      </c>
      <c r="J57" s="23"/>
    </row>
    <row r="58" spans="1:13" s="3" customFormat="1" ht="20.25" customHeight="1" x14ac:dyDescent="0.25">
      <c r="A58" s="15" t="s">
        <v>27</v>
      </c>
      <c r="B58" s="126"/>
      <c r="C58" s="25">
        <v>100401</v>
      </c>
      <c r="D58" s="26"/>
      <c r="E58" s="25">
        <v>99239</v>
      </c>
      <c r="G58" s="25">
        <v>89851</v>
      </c>
      <c r="I58" s="25">
        <v>89702</v>
      </c>
      <c r="J58" s="23"/>
      <c r="K58" s="23"/>
      <c r="L58" s="23"/>
      <c r="M58" s="23"/>
    </row>
    <row r="59" spans="1:13" s="3" customFormat="1" ht="20.25" customHeight="1" x14ac:dyDescent="0.25">
      <c r="A59" s="130"/>
      <c r="B59" s="126"/>
      <c r="C59" s="21"/>
      <c r="D59" s="21"/>
      <c r="E59" s="21"/>
      <c r="G59" s="21"/>
      <c r="I59" s="21"/>
      <c r="J59" s="23"/>
    </row>
    <row r="60" spans="1:13" s="3" customFormat="1" ht="20.25" customHeight="1" x14ac:dyDescent="0.25">
      <c r="A60" s="15" t="s">
        <v>28</v>
      </c>
      <c r="B60" s="126"/>
      <c r="C60" s="27">
        <v>469920</v>
      </c>
      <c r="D60" s="21"/>
      <c r="E60" s="27">
        <v>287013</v>
      </c>
      <c r="G60" s="27">
        <v>436398</v>
      </c>
      <c r="I60" s="27">
        <v>253996</v>
      </c>
      <c r="J60" s="23"/>
      <c r="K60" s="23"/>
      <c r="L60" s="23"/>
      <c r="M60" s="23"/>
    </row>
    <row r="61" spans="1:13" s="3" customFormat="1" ht="20.25" hidden="1" customHeight="1" x14ac:dyDescent="0.25">
      <c r="A61" s="15"/>
      <c r="B61" s="126"/>
      <c r="C61" s="21"/>
      <c r="D61" s="21"/>
      <c r="E61" s="21"/>
      <c r="G61" s="21"/>
      <c r="I61" s="21"/>
      <c r="J61" s="23"/>
      <c r="K61" s="23"/>
      <c r="L61" s="23"/>
      <c r="M61" s="23"/>
    </row>
    <row r="62" spans="1:13" s="3" customFormat="1" ht="20.25" customHeight="1" x14ac:dyDescent="0.25">
      <c r="A62" s="15"/>
      <c r="B62" s="126"/>
      <c r="C62" s="21"/>
      <c r="D62" s="21"/>
      <c r="E62" s="21"/>
      <c r="G62" s="21"/>
      <c r="I62" s="21"/>
      <c r="J62" s="23"/>
      <c r="K62" s="23"/>
      <c r="L62" s="23"/>
      <c r="M62" s="23"/>
    </row>
    <row r="63" spans="1:13" ht="20.25" customHeight="1" x14ac:dyDescent="0.3">
      <c r="A63" s="1" t="s">
        <v>0</v>
      </c>
      <c r="B63" s="126"/>
    </row>
    <row r="64" spans="1:13" ht="20.25" customHeight="1" x14ac:dyDescent="0.25">
      <c r="A64" s="127" t="str">
        <f>A2</f>
        <v>Statements of financial position</v>
      </c>
      <c r="B64" s="126"/>
    </row>
    <row r="65" spans="1:10" ht="20.25" customHeight="1" x14ac:dyDescent="0.25">
      <c r="A65" s="127" t="str">
        <f>A3</f>
        <v>As at 31 March 2022</v>
      </c>
      <c r="B65" s="126"/>
    </row>
    <row r="66" spans="1:10" ht="20.25" customHeight="1" x14ac:dyDescent="0.25">
      <c r="A66" s="3"/>
      <c r="B66" s="126"/>
    </row>
    <row r="67" spans="1:10" ht="20.25" customHeight="1" x14ac:dyDescent="0.25">
      <c r="A67" s="5"/>
      <c r="B67" s="95"/>
      <c r="C67" s="185" t="s">
        <v>108</v>
      </c>
      <c r="D67" s="185"/>
      <c r="E67" s="185"/>
      <c r="G67" s="185" t="s">
        <v>109</v>
      </c>
      <c r="H67" s="185"/>
      <c r="I67" s="185"/>
    </row>
    <row r="68" spans="1:10" ht="20.25" customHeight="1" x14ac:dyDescent="0.25">
      <c r="A68" s="5"/>
      <c r="B68" s="95"/>
      <c r="C68" s="186" t="s">
        <v>110</v>
      </c>
      <c r="D68" s="186"/>
      <c r="E68" s="186"/>
      <c r="G68" s="186" t="s">
        <v>110</v>
      </c>
      <c r="H68" s="186"/>
      <c r="I68" s="186"/>
    </row>
    <row r="69" spans="1:10" ht="20.25" customHeight="1" x14ac:dyDescent="0.25">
      <c r="A69" s="5" t="s">
        <v>81</v>
      </c>
      <c r="B69" s="126"/>
      <c r="C69" s="9" t="s">
        <v>144</v>
      </c>
      <c r="D69" s="7"/>
      <c r="E69" s="9" t="s">
        <v>7</v>
      </c>
      <c r="F69" s="2"/>
      <c r="G69" s="9" t="s">
        <v>144</v>
      </c>
      <c r="H69" s="7"/>
      <c r="I69" s="9" t="s">
        <v>7</v>
      </c>
    </row>
    <row r="70" spans="1:10" ht="20.25" customHeight="1" x14ac:dyDescent="0.25">
      <c r="A70" s="5"/>
      <c r="B70" s="126"/>
      <c r="C70" s="9">
        <v>2022</v>
      </c>
      <c r="D70" s="7"/>
      <c r="E70" s="9">
        <v>2021</v>
      </c>
      <c r="F70" s="2"/>
      <c r="G70" s="9">
        <v>2022</v>
      </c>
      <c r="H70" s="7"/>
      <c r="I70" s="9">
        <v>2021</v>
      </c>
    </row>
    <row r="71" spans="1:10" ht="20.25" customHeight="1" x14ac:dyDescent="0.25">
      <c r="A71" s="5"/>
      <c r="B71" s="126"/>
      <c r="C71" s="9" t="s">
        <v>8</v>
      </c>
      <c r="D71" s="7"/>
      <c r="E71" s="9"/>
      <c r="F71" s="2"/>
      <c r="G71" s="9" t="s">
        <v>8</v>
      </c>
      <c r="H71" s="7"/>
      <c r="I71" s="9"/>
    </row>
    <row r="72" spans="1:10" ht="20.25" customHeight="1" x14ac:dyDescent="0.25">
      <c r="A72" s="5"/>
      <c r="B72" s="126"/>
      <c r="C72" s="187" t="s">
        <v>9</v>
      </c>
      <c r="D72" s="187"/>
      <c r="E72" s="187"/>
      <c r="F72" s="187"/>
      <c r="G72" s="187"/>
      <c r="H72" s="187"/>
      <c r="I72" s="187"/>
    </row>
    <row r="73" spans="1:10" ht="20.25" customHeight="1" x14ac:dyDescent="0.25">
      <c r="A73" s="10" t="s">
        <v>82</v>
      </c>
      <c r="B73" s="126"/>
      <c r="C73" s="23"/>
      <c r="D73" s="23"/>
      <c r="E73" s="23"/>
    </row>
    <row r="74" spans="1:10" s="3" customFormat="1" ht="20.25" customHeight="1" x14ac:dyDescent="0.25">
      <c r="A74" s="3" t="s">
        <v>29</v>
      </c>
      <c r="B74" s="126"/>
      <c r="C74" s="23"/>
      <c r="D74" s="23"/>
      <c r="E74" s="23"/>
      <c r="G74" s="23"/>
      <c r="I74" s="23"/>
      <c r="J74" s="23"/>
    </row>
    <row r="75" spans="1:10" s="3" customFormat="1" ht="20.25" customHeight="1" x14ac:dyDescent="0.25">
      <c r="A75" s="57" t="s">
        <v>133</v>
      </c>
      <c r="B75" s="126"/>
      <c r="C75" s="23"/>
      <c r="D75" s="23"/>
      <c r="E75" s="23"/>
      <c r="G75" s="23"/>
      <c r="I75" s="23"/>
      <c r="J75" s="23"/>
    </row>
    <row r="76" spans="1:10" s="3" customFormat="1" ht="20.25" customHeight="1" x14ac:dyDescent="0.25">
      <c r="A76" s="57" t="s">
        <v>134</v>
      </c>
      <c r="B76" s="126"/>
      <c r="C76" s="23"/>
      <c r="D76" s="23"/>
      <c r="E76" s="23"/>
      <c r="G76" s="23"/>
      <c r="I76" s="23"/>
      <c r="J76" s="23"/>
    </row>
    <row r="77" spans="1:10" s="3" customFormat="1" ht="20.25" customHeight="1" thickBot="1" x14ac:dyDescent="0.3">
      <c r="A77" s="57" t="s">
        <v>125</v>
      </c>
      <c r="B77" s="126"/>
      <c r="C77" s="28">
        <v>400000</v>
      </c>
      <c r="D77" s="29"/>
      <c r="E77" s="124">
        <v>400000</v>
      </c>
      <c r="F77" s="29"/>
      <c r="G77" s="28">
        <v>400000</v>
      </c>
      <c r="H77" s="29"/>
      <c r="I77" s="124">
        <v>400000</v>
      </c>
      <c r="J77" s="23"/>
    </row>
    <row r="78" spans="1:10" s="3" customFormat="1" ht="20.25" customHeight="1" thickTop="1" x14ac:dyDescent="0.25">
      <c r="A78" s="57" t="s">
        <v>135</v>
      </c>
      <c r="B78" s="126"/>
      <c r="C78" s="29"/>
      <c r="D78" s="29"/>
      <c r="E78" s="134"/>
      <c r="F78" s="29"/>
      <c r="G78" s="29"/>
      <c r="H78" s="29"/>
      <c r="I78" s="134"/>
      <c r="J78" s="23"/>
    </row>
    <row r="79" spans="1:10" s="3" customFormat="1" ht="20.25" customHeight="1" x14ac:dyDescent="0.25">
      <c r="A79" s="57" t="s">
        <v>134</v>
      </c>
      <c r="B79" s="126"/>
      <c r="C79" s="37"/>
      <c r="D79" s="37"/>
      <c r="E79" s="114"/>
      <c r="F79" s="37"/>
      <c r="G79" s="37"/>
      <c r="H79" s="37"/>
      <c r="I79" s="114"/>
      <c r="J79" s="23"/>
    </row>
    <row r="80" spans="1:10" s="3" customFormat="1" ht="20.25" customHeight="1" x14ac:dyDescent="0.25">
      <c r="A80" s="57" t="s">
        <v>125</v>
      </c>
      <c r="B80" s="126"/>
      <c r="C80" s="37">
        <v>400000</v>
      </c>
      <c r="D80" s="37"/>
      <c r="E80" s="114">
        <v>400000</v>
      </c>
      <c r="F80" s="37"/>
      <c r="G80" s="37">
        <v>400000</v>
      </c>
      <c r="H80" s="37"/>
      <c r="I80" s="114">
        <v>400000</v>
      </c>
      <c r="J80" s="23"/>
    </row>
    <row r="81" spans="1:13" s="3" customFormat="1" ht="20.25" customHeight="1" x14ac:dyDescent="0.25">
      <c r="A81" s="131" t="s">
        <v>30</v>
      </c>
      <c r="B81" s="126"/>
      <c r="C81" s="30">
        <v>653769</v>
      </c>
      <c r="D81" s="37"/>
      <c r="E81" s="114">
        <v>653769</v>
      </c>
      <c r="F81" s="37"/>
      <c r="G81" s="30">
        <v>653769</v>
      </c>
      <c r="H81" s="37"/>
      <c r="I81" s="114">
        <v>653769</v>
      </c>
      <c r="J81" s="23"/>
    </row>
    <row r="82" spans="1:13" s="3" customFormat="1" ht="20.25" customHeight="1" x14ac:dyDescent="0.25">
      <c r="A82" s="17" t="s">
        <v>31</v>
      </c>
      <c r="B82" s="126"/>
      <c r="D82" s="23"/>
      <c r="E82" s="129"/>
      <c r="I82" s="129"/>
      <c r="J82" s="23"/>
    </row>
    <row r="83" spans="1:13" s="3" customFormat="1" ht="20.25" customHeight="1" x14ac:dyDescent="0.25">
      <c r="A83" s="132" t="s">
        <v>136</v>
      </c>
      <c r="B83" s="126"/>
      <c r="C83" s="30"/>
      <c r="D83" s="23"/>
      <c r="E83" s="114"/>
      <c r="G83" s="30"/>
      <c r="I83" s="129"/>
      <c r="J83" s="23"/>
    </row>
    <row r="84" spans="1:13" s="3" customFormat="1" ht="20.25" customHeight="1" x14ac:dyDescent="0.25">
      <c r="A84" s="131" t="s">
        <v>137</v>
      </c>
      <c r="B84" s="126"/>
      <c r="C84" s="12">
        <v>40000</v>
      </c>
      <c r="D84" s="12"/>
      <c r="E84" s="114">
        <v>40000</v>
      </c>
      <c r="F84" s="12"/>
      <c r="G84" s="19">
        <v>40000</v>
      </c>
      <c r="H84" s="12"/>
      <c r="I84" s="114">
        <v>40000</v>
      </c>
      <c r="J84" s="23"/>
    </row>
    <row r="85" spans="1:13" s="3" customFormat="1" ht="20.25" customHeight="1" x14ac:dyDescent="0.25">
      <c r="A85" s="132" t="s">
        <v>138</v>
      </c>
      <c r="B85" s="126"/>
      <c r="C85" s="30">
        <v>824523</v>
      </c>
      <c r="D85" s="30"/>
      <c r="E85" s="114">
        <v>902669</v>
      </c>
      <c r="F85" s="30"/>
      <c r="G85" s="30">
        <v>781600</v>
      </c>
      <c r="H85" s="30"/>
      <c r="I85" s="114">
        <v>865980</v>
      </c>
      <c r="J85" s="23"/>
    </row>
    <row r="86" spans="1:13" s="3" customFormat="1" ht="20.25" customHeight="1" x14ac:dyDescent="0.25">
      <c r="A86" s="133" t="s">
        <v>113</v>
      </c>
      <c r="B86" s="126"/>
      <c r="C86" s="16">
        <v>1918292</v>
      </c>
      <c r="D86" s="21"/>
      <c r="E86" s="16">
        <v>1996438</v>
      </c>
      <c r="G86" s="16">
        <v>1875369</v>
      </c>
      <c r="I86" s="16">
        <v>1959749</v>
      </c>
      <c r="J86" s="23"/>
    </row>
    <row r="87" spans="1:13" s="3" customFormat="1" ht="20.25" customHeight="1" x14ac:dyDescent="0.25">
      <c r="A87" s="130"/>
      <c r="B87" s="126"/>
      <c r="C87" s="21"/>
      <c r="D87" s="21"/>
      <c r="E87" s="21"/>
      <c r="G87" s="21"/>
      <c r="I87" s="21"/>
      <c r="J87" s="23"/>
    </row>
    <row r="88" spans="1:13" s="3" customFormat="1" ht="20.45" customHeight="1" thickBot="1" x14ac:dyDescent="0.3">
      <c r="A88" s="130" t="s">
        <v>80</v>
      </c>
      <c r="C88" s="22">
        <v>2388212</v>
      </c>
      <c r="D88" s="15"/>
      <c r="E88" s="22">
        <v>2283451</v>
      </c>
      <c r="F88" s="15"/>
      <c r="G88" s="22">
        <v>2311767</v>
      </c>
      <c r="H88" s="21"/>
      <c r="I88" s="22">
        <v>2213745</v>
      </c>
      <c r="J88" s="23"/>
      <c r="K88" s="23"/>
      <c r="L88" s="23"/>
      <c r="M88" s="23"/>
    </row>
    <row r="89" spans="1:13" ht="20.25" customHeight="1" thickTop="1" x14ac:dyDescent="0.25"/>
    <row r="91" spans="1:13" x14ac:dyDescent="0.25">
      <c r="A91" s="95" t="s">
        <v>121</v>
      </c>
      <c r="C91" s="24"/>
      <c r="D91" s="24"/>
      <c r="E91" s="24"/>
      <c r="F91" s="24"/>
      <c r="G91" s="24"/>
      <c r="H91" s="24"/>
      <c r="I91" s="24"/>
    </row>
    <row r="92" spans="1:13" x14ac:dyDescent="0.25">
      <c r="C92" s="24">
        <v>0</v>
      </c>
      <c r="E92" s="24">
        <v>0</v>
      </c>
      <c r="G92" s="24">
        <v>0</v>
      </c>
      <c r="I92" s="24">
        <v>0</v>
      </c>
    </row>
  </sheetData>
  <mergeCells count="15">
    <mergeCell ref="C72:I72"/>
    <mergeCell ref="C37:E37"/>
    <mergeCell ref="G37:I37"/>
    <mergeCell ref="C41:I41"/>
    <mergeCell ref="C67:E67"/>
    <mergeCell ref="G67:I67"/>
    <mergeCell ref="C68:E68"/>
    <mergeCell ref="G68:I68"/>
    <mergeCell ref="C36:E36"/>
    <mergeCell ref="G36:I36"/>
    <mergeCell ref="C5:E5"/>
    <mergeCell ref="G5:I5"/>
    <mergeCell ref="C6:E6"/>
    <mergeCell ref="G6:I6"/>
    <mergeCell ref="C10:I10"/>
  </mergeCells>
  <pageMargins left="0.8" right="0.8" top="0.48" bottom="0.5" header="0.5" footer="0.5"/>
  <pageSetup paperSize="9" scale="95" firstPageNumber="2" orientation="portrait" useFirstPageNumber="1" r:id="rId1"/>
  <headerFooter>
    <oddFooter>&amp;L&amp;"Times New Roman,Regular"&amp;11 The accompanying notes are an integral part of these interim financial statements.
&amp;"Arial,Regular"&amp;10
&amp;C&amp;"Times New Roman,Regular"&amp;11&amp;P</oddFooter>
  </headerFooter>
  <rowBreaks count="2" manualBreakCount="2">
    <brk id="31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</sheetPr>
  <dimension ref="A1:L43"/>
  <sheetViews>
    <sheetView view="pageBreakPreview" zoomScaleNormal="80" zoomScaleSheetLayoutView="100" workbookViewId="0"/>
  </sheetViews>
  <sheetFormatPr defaultColWidth="9.140625" defaultRowHeight="20.25" customHeight="1" x14ac:dyDescent="0.25"/>
  <cols>
    <col min="1" max="1" width="37.5703125" style="2" customWidth="1"/>
    <col min="2" max="2" width="7.140625" style="2" customWidth="1"/>
    <col min="3" max="3" width="10.5703125" style="3" customWidth="1"/>
    <col min="4" max="4" width="1.140625" style="3" customWidth="1"/>
    <col min="5" max="5" width="10.5703125" style="3" customWidth="1"/>
    <col min="6" max="6" width="1.5703125" style="2" customWidth="1"/>
    <col min="7" max="7" width="10.5703125" style="2" customWidth="1"/>
    <col min="8" max="8" width="1.5703125" style="2" customWidth="1"/>
    <col min="9" max="9" width="10.5703125" style="2" customWidth="1"/>
    <col min="10" max="10" width="10.85546875" style="2" customWidth="1"/>
    <col min="11" max="11" width="2" style="2" customWidth="1"/>
    <col min="12" max="12" width="10.85546875" style="2" customWidth="1"/>
    <col min="13" max="13" width="2" style="2" customWidth="1"/>
    <col min="14" max="14" width="10.85546875" style="2" customWidth="1"/>
    <col min="15" max="15" width="2" style="2" customWidth="1"/>
    <col min="16" max="16" width="10.85546875" style="2" customWidth="1"/>
    <col min="17" max="16384" width="9.140625" style="2"/>
  </cols>
  <sheetData>
    <row r="1" spans="1:9" ht="20.25" customHeight="1" x14ac:dyDescent="0.3">
      <c r="A1" s="1" t="s">
        <v>0</v>
      </c>
      <c r="G1" s="3"/>
      <c r="I1" s="3"/>
    </row>
    <row r="2" spans="1:9" ht="20.25" customHeight="1" x14ac:dyDescent="0.25">
      <c r="A2" s="32" t="s">
        <v>32</v>
      </c>
    </row>
    <row r="3" spans="1:9" ht="20.25" customHeight="1" x14ac:dyDescent="0.25">
      <c r="A3" s="127" t="s">
        <v>165</v>
      </c>
    </row>
    <row r="4" spans="1:9" ht="9.75" customHeight="1" x14ac:dyDescent="0.25">
      <c r="A4" s="5"/>
    </row>
    <row r="5" spans="1:9" ht="20.25" customHeight="1" x14ac:dyDescent="0.25">
      <c r="A5" s="5"/>
      <c r="C5" s="185" t="s">
        <v>2</v>
      </c>
      <c r="D5" s="185"/>
      <c r="E5" s="185"/>
      <c r="F5" s="3"/>
      <c r="G5" s="185" t="s">
        <v>3</v>
      </c>
      <c r="H5" s="185"/>
      <c r="I5" s="185"/>
    </row>
    <row r="6" spans="1:9" ht="20.25" customHeight="1" x14ac:dyDescent="0.25">
      <c r="A6" s="3"/>
      <c r="C6" s="186" t="s">
        <v>4</v>
      </c>
      <c r="D6" s="186"/>
      <c r="E6" s="186"/>
      <c r="F6" s="125"/>
      <c r="G6" s="186" t="s">
        <v>4</v>
      </c>
      <c r="H6" s="186"/>
      <c r="I6" s="186"/>
    </row>
    <row r="7" spans="1:9" ht="20.25" customHeight="1" x14ac:dyDescent="0.25">
      <c r="A7" s="3"/>
      <c r="B7" s="126" t="s">
        <v>6</v>
      </c>
      <c r="C7" s="7">
        <v>2022</v>
      </c>
      <c r="D7" s="7"/>
      <c r="E7" s="7">
        <v>2021</v>
      </c>
      <c r="F7" s="7"/>
      <c r="G7" s="7">
        <v>2022</v>
      </c>
      <c r="H7" s="7"/>
      <c r="I7" s="7">
        <v>2021</v>
      </c>
    </row>
    <row r="8" spans="1:9" ht="20.25" customHeight="1" x14ac:dyDescent="0.25">
      <c r="C8" s="187" t="s">
        <v>9</v>
      </c>
      <c r="D8" s="187"/>
      <c r="E8" s="187"/>
      <c r="F8" s="187"/>
      <c r="G8" s="187"/>
      <c r="H8" s="187"/>
      <c r="I8" s="187"/>
    </row>
    <row r="9" spans="1:9" s="3" customFormat="1" ht="20.25" customHeight="1" x14ac:dyDescent="0.25">
      <c r="A9" s="3" t="s">
        <v>116</v>
      </c>
      <c r="B9" s="126">
        <v>3</v>
      </c>
      <c r="C9" s="11">
        <v>467984</v>
      </c>
      <c r="D9" s="12"/>
      <c r="E9" s="11">
        <v>461668</v>
      </c>
      <c r="F9" s="12"/>
      <c r="G9" s="11">
        <v>399590</v>
      </c>
      <c r="H9" s="12"/>
      <c r="I9" s="11">
        <v>381585</v>
      </c>
    </row>
    <row r="10" spans="1:9" s="3" customFormat="1" ht="20.25" customHeight="1" x14ac:dyDescent="0.25">
      <c r="A10" s="3" t="s">
        <v>117</v>
      </c>
      <c r="B10" s="126"/>
      <c r="C10" s="33">
        <v>-367900</v>
      </c>
      <c r="D10" s="12"/>
      <c r="E10" s="33">
        <v>-353591</v>
      </c>
      <c r="F10" s="12"/>
      <c r="G10" s="33">
        <v>-312526</v>
      </c>
      <c r="H10" s="12"/>
      <c r="I10" s="33">
        <v>-284109</v>
      </c>
    </row>
    <row r="11" spans="1:9" s="3" customFormat="1" ht="20.25" customHeight="1" x14ac:dyDescent="0.25">
      <c r="A11" s="87" t="s">
        <v>33</v>
      </c>
      <c r="C11" s="34">
        <v>100084</v>
      </c>
      <c r="D11" s="35">
        <v>0</v>
      </c>
      <c r="E11" s="34">
        <v>108077</v>
      </c>
      <c r="G11" s="34">
        <v>87064</v>
      </c>
      <c r="I11" s="34">
        <v>97476</v>
      </c>
    </row>
    <row r="12" spans="1:9" s="3" customFormat="1" ht="14.25" customHeight="1" x14ac:dyDescent="0.25">
      <c r="A12" s="87"/>
      <c r="C12" s="26"/>
      <c r="D12" s="35"/>
      <c r="E12" s="26"/>
      <c r="G12" s="26"/>
      <c r="I12" s="26"/>
    </row>
    <row r="13" spans="1:9" s="3" customFormat="1" ht="20.25" customHeight="1" x14ac:dyDescent="0.25">
      <c r="A13" s="3" t="s">
        <v>34</v>
      </c>
      <c r="B13" s="126"/>
      <c r="C13" s="30">
        <v>0</v>
      </c>
      <c r="D13" s="12"/>
      <c r="E13" s="30">
        <v>70</v>
      </c>
      <c r="F13" s="12"/>
      <c r="G13" s="30">
        <v>0</v>
      </c>
      <c r="H13" s="12"/>
      <c r="I13" s="30">
        <v>34</v>
      </c>
    </row>
    <row r="14" spans="1:9" s="3" customFormat="1" ht="20.25" customHeight="1" x14ac:dyDescent="0.25">
      <c r="A14" s="3" t="s">
        <v>35</v>
      </c>
      <c r="B14" s="126"/>
      <c r="C14" s="11">
        <v>4766</v>
      </c>
      <c r="D14" s="12"/>
      <c r="E14" s="11">
        <v>7222</v>
      </c>
      <c r="F14" s="12"/>
      <c r="G14" s="11">
        <v>6862</v>
      </c>
      <c r="H14" s="12"/>
      <c r="I14" s="11">
        <v>9469</v>
      </c>
    </row>
    <row r="15" spans="1:9" s="3" customFormat="1" ht="20.25" customHeight="1" x14ac:dyDescent="0.25">
      <c r="A15" s="36" t="s">
        <v>36</v>
      </c>
      <c r="B15" s="126"/>
      <c r="C15" s="34">
        <v>104850</v>
      </c>
      <c r="D15" s="35"/>
      <c r="E15" s="34">
        <v>115369</v>
      </c>
      <c r="G15" s="34">
        <v>93926</v>
      </c>
      <c r="I15" s="34">
        <v>106979</v>
      </c>
    </row>
    <row r="16" spans="1:9" s="3" customFormat="1" ht="14.25" customHeight="1" x14ac:dyDescent="0.25">
      <c r="B16" s="126"/>
      <c r="C16" s="26"/>
      <c r="D16" s="35"/>
      <c r="E16" s="26"/>
    </row>
    <row r="17" spans="1:12" s="3" customFormat="1" ht="20.25" customHeight="1" x14ac:dyDescent="0.25">
      <c r="A17" s="3" t="s">
        <v>86</v>
      </c>
      <c r="B17" s="126"/>
      <c r="C17" s="33">
        <v>-15144</v>
      </c>
      <c r="D17" s="12"/>
      <c r="E17" s="11">
        <v>-15159</v>
      </c>
      <c r="F17" s="12">
        <v>0</v>
      </c>
      <c r="G17" s="33">
        <v>-14537</v>
      </c>
      <c r="H17" s="12"/>
      <c r="I17" s="33">
        <v>-14575</v>
      </c>
    </row>
    <row r="18" spans="1:12" s="3" customFormat="1" ht="20.25" customHeight="1" x14ac:dyDescent="0.25">
      <c r="A18" s="3" t="s">
        <v>37</v>
      </c>
      <c r="B18" s="126"/>
      <c r="C18" s="33">
        <v>-31925</v>
      </c>
      <c r="D18" s="12"/>
      <c r="E18" s="11">
        <v>-27473</v>
      </c>
      <c r="F18" s="12"/>
      <c r="G18" s="33">
        <v>-29629</v>
      </c>
      <c r="H18" s="12"/>
      <c r="I18" s="33">
        <v>-25461</v>
      </c>
    </row>
    <row r="19" spans="1:12" s="3" customFormat="1" ht="20.25" hidden="1" customHeight="1" x14ac:dyDescent="0.25">
      <c r="A19" s="73" t="s">
        <v>129</v>
      </c>
      <c r="B19" s="136"/>
      <c r="C19" s="33">
        <v>0</v>
      </c>
      <c r="D19" s="12"/>
      <c r="E19" s="11">
        <v>0</v>
      </c>
      <c r="F19" s="12"/>
      <c r="G19" s="33">
        <v>0</v>
      </c>
      <c r="H19" s="12"/>
      <c r="I19" s="33">
        <v>0</v>
      </c>
      <c r="J19" s="33"/>
      <c r="L19" s="33"/>
    </row>
    <row r="20" spans="1:12" s="3" customFormat="1" ht="20.25" customHeight="1" x14ac:dyDescent="0.25">
      <c r="A20" s="3" t="s">
        <v>38</v>
      </c>
      <c r="C20" s="143">
        <v>-20</v>
      </c>
      <c r="D20" s="19"/>
      <c r="E20" s="143">
        <v>0</v>
      </c>
      <c r="F20" s="19"/>
      <c r="G20" s="143">
        <v>-56</v>
      </c>
      <c r="H20" s="19"/>
      <c r="I20" s="143">
        <v>0</v>
      </c>
    </row>
    <row r="21" spans="1:12" s="3" customFormat="1" ht="20.25" customHeight="1" x14ac:dyDescent="0.25">
      <c r="A21" s="15" t="s">
        <v>39</v>
      </c>
      <c r="C21" s="144">
        <v>-47089</v>
      </c>
      <c r="D21" s="145"/>
      <c r="E21" s="146">
        <v>-42632</v>
      </c>
      <c r="F21" s="145"/>
      <c r="G21" s="144">
        <v>-44222</v>
      </c>
      <c r="H21" s="145"/>
      <c r="I21" s="146">
        <v>-40036</v>
      </c>
    </row>
    <row r="22" spans="1:12" s="3" customFormat="1" ht="14.25" customHeight="1" x14ac:dyDescent="0.25">
      <c r="A22" s="15"/>
      <c r="B22" s="126"/>
      <c r="C22" s="112"/>
      <c r="D22" s="29"/>
      <c r="E22" s="38"/>
      <c r="F22" s="29"/>
      <c r="G22" s="112"/>
      <c r="H22" s="29"/>
      <c r="I22" s="38"/>
    </row>
    <row r="23" spans="1:12" s="3" customFormat="1" ht="20.25" customHeight="1" x14ac:dyDescent="0.25">
      <c r="A23" s="15" t="s">
        <v>124</v>
      </c>
      <c r="B23" s="126"/>
      <c r="C23" s="26">
        <v>57761</v>
      </c>
      <c r="D23" s="21"/>
      <c r="E23" s="21">
        <v>72737</v>
      </c>
      <c r="F23" s="21"/>
      <c r="G23" s="26">
        <v>49704</v>
      </c>
      <c r="H23" s="21"/>
      <c r="I23" s="21">
        <v>66943</v>
      </c>
    </row>
    <row r="24" spans="1:12" s="3" customFormat="1" ht="20.25" customHeight="1" x14ac:dyDescent="0.25">
      <c r="A24" s="15"/>
      <c r="B24" s="126"/>
      <c r="C24" s="112"/>
      <c r="D24" s="29"/>
      <c r="E24" s="38"/>
      <c r="F24" s="29"/>
      <c r="G24" s="112"/>
      <c r="H24" s="29"/>
      <c r="I24" s="38"/>
    </row>
    <row r="25" spans="1:12" s="3" customFormat="1" ht="20.25" customHeight="1" x14ac:dyDescent="0.25">
      <c r="A25" s="3" t="s">
        <v>40</v>
      </c>
      <c r="C25" s="40">
        <v>-254</v>
      </c>
      <c r="D25" s="19"/>
      <c r="E25" s="40">
        <v>-256</v>
      </c>
      <c r="F25" s="19"/>
      <c r="G25" s="40">
        <v>-216</v>
      </c>
      <c r="H25" s="19"/>
      <c r="I25" s="40">
        <v>-227</v>
      </c>
    </row>
    <row r="26" spans="1:12" s="3" customFormat="1" ht="20.25" customHeight="1" x14ac:dyDescent="0.25">
      <c r="A26" s="15" t="s">
        <v>115</v>
      </c>
      <c r="B26" s="126"/>
      <c r="C26" s="26">
        <v>57507</v>
      </c>
      <c r="D26" s="26"/>
      <c r="E26" s="21">
        <v>72481</v>
      </c>
      <c r="F26" s="147"/>
      <c r="G26" s="26">
        <v>49488</v>
      </c>
      <c r="H26" s="147"/>
      <c r="I26" s="21">
        <v>66716</v>
      </c>
    </row>
    <row r="27" spans="1:12" s="3" customFormat="1" ht="14.25" customHeight="1" x14ac:dyDescent="0.25">
      <c r="A27" s="15"/>
      <c r="B27" s="126"/>
      <c r="C27" s="26"/>
      <c r="D27" s="35"/>
      <c r="E27" s="26"/>
      <c r="F27" s="24"/>
      <c r="G27" s="26"/>
      <c r="H27" s="24"/>
      <c r="I27" s="26"/>
    </row>
    <row r="28" spans="1:12" s="3" customFormat="1" ht="20.25" customHeight="1" x14ac:dyDescent="0.25">
      <c r="A28" s="39" t="s">
        <v>102</v>
      </c>
      <c r="B28" s="126"/>
      <c r="C28" s="40">
        <v>-11653</v>
      </c>
      <c r="D28" s="19"/>
      <c r="E28" s="40">
        <v>-13481</v>
      </c>
      <c r="F28" s="19"/>
      <c r="G28" s="40">
        <v>-9868</v>
      </c>
      <c r="H28" s="19"/>
      <c r="I28" s="40">
        <v>-13510</v>
      </c>
    </row>
    <row r="29" spans="1:12" s="3" customFormat="1" ht="20.25" customHeight="1" thickBot="1" x14ac:dyDescent="0.3">
      <c r="A29" s="15" t="s">
        <v>114</v>
      </c>
      <c r="B29" s="126"/>
      <c r="C29" s="148">
        <v>45854</v>
      </c>
      <c r="D29" s="35"/>
      <c r="E29" s="149">
        <v>59000</v>
      </c>
      <c r="F29" s="24"/>
      <c r="G29" s="148">
        <v>39620</v>
      </c>
      <c r="H29" s="24"/>
      <c r="I29" s="149">
        <v>53206</v>
      </c>
    </row>
    <row r="30" spans="1:12" s="3" customFormat="1" ht="14.25" customHeight="1" thickTop="1" x14ac:dyDescent="0.25">
      <c r="A30" s="87"/>
      <c r="B30" s="126"/>
      <c r="C30" s="26"/>
      <c r="D30" s="35"/>
      <c r="E30" s="26"/>
      <c r="G30" s="26"/>
      <c r="I30" s="26"/>
    </row>
    <row r="31" spans="1:12" s="3" customFormat="1" ht="20.25" customHeight="1" thickBot="1" x14ac:dyDescent="0.3">
      <c r="A31" s="109" t="s">
        <v>126</v>
      </c>
      <c r="B31" s="126"/>
      <c r="C31" s="46">
        <v>0.114635</v>
      </c>
      <c r="D31" s="47"/>
      <c r="E31" s="46">
        <v>0.14749999999999999</v>
      </c>
      <c r="F31" s="47"/>
      <c r="G31" s="46">
        <v>9.9049999999999999E-2</v>
      </c>
      <c r="H31" s="47"/>
      <c r="I31" s="46">
        <v>0.13301499999999999</v>
      </c>
    </row>
    <row r="32" spans="1:12" ht="20.25" customHeight="1" thickTop="1" x14ac:dyDescent="0.3">
      <c r="A32" s="1" t="str">
        <f>A1</f>
        <v>Quality Construction Products Public Company Limited and its Subsidiary</v>
      </c>
      <c r="G32" s="3"/>
      <c r="I32" s="3"/>
    </row>
    <row r="33" spans="1:9" ht="20.25" customHeight="1" x14ac:dyDescent="0.25">
      <c r="A33" s="32" t="s">
        <v>41</v>
      </c>
    </row>
    <row r="34" spans="1:9" ht="20.25" customHeight="1" x14ac:dyDescent="0.25">
      <c r="A34" s="127" t="str">
        <f>A3</f>
        <v>For the three-month period ended 31 March 2022 (Unaudited)</v>
      </c>
    </row>
    <row r="35" spans="1:9" ht="20.25" customHeight="1" x14ac:dyDescent="0.25">
      <c r="A35" s="5"/>
    </row>
    <row r="36" spans="1:9" ht="20.25" customHeight="1" x14ac:dyDescent="0.25">
      <c r="A36" s="5"/>
      <c r="C36" s="185" t="s">
        <v>2</v>
      </c>
      <c r="D36" s="185"/>
      <c r="E36" s="185"/>
      <c r="F36" s="3"/>
      <c r="G36" s="185" t="s">
        <v>3</v>
      </c>
      <c r="H36" s="185"/>
      <c r="I36" s="185"/>
    </row>
    <row r="37" spans="1:9" ht="20.25" customHeight="1" x14ac:dyDescent="0.25">
      <c r="A37" s="3"/>
      <c r="C37" s="186" t="s">
        <v>4</v>
      </c>
      <c r="D37" s="186"/>
      <c r="E37" s="186"/>
      <c r="F37" s="125"/>
      <c r="G37" s="186" t="s">
        <v>4</v>
      </c>
      <c r="H37" s="186"/>
      <c r="I37" s="186"/>
    </row>
    <row r="38" spans="1:9" ht="20.25" customHeight="1" x14ac:dyDescent="0.25">
      <c r="A38" s="3"/>
      <c r="B38" s="126"/>
      <c r="C38" s="7">
        <v>2022</v>
      </c>
      <c r="D38" s="7"/>
      <c r="E38" s="7">
        <v>2021</v>
      </c>
      <c r="F38" s="7"/>
      <c r="G38" s="7">
        <v>2022</v>
      </c>
      <c r="H38" s="7"/>
      <c r="I38" s="7">
        <v>2021</v>
      </c>
    </row>
    <row r="39" spans="1:9" ht="20.25" customHeight="1" x14ac:dyDescent="0.25">
      <c r="C39" s="187" t="s">
        <v>9</v>
      </c>
      <c r="D39" s="187"/>
      <c r="E39" s="187"/>
      <c r="F39" s="187"/>
      <c r="G39" s="187"/>
      <c r="H39" s="187"/>
      <c r="I39" s="187"/>
    </row>
    <row r="40" spans="1:9" ht="20.25" customHeight="1" x14ac:dyDescent="0.2">
      <c r="A40" s="44" t="s">
        <v>114</v>
      </c>
      <c r="C40" s="26">
        <v>45854</v>
      </c>
      <c r="D40" s="21"/>
      <c r="E40" s="21">
        <v>59000</v>
      </c>
      <c r="F40" s="21"/>
      <c r="G40" s="26">
        <v>39620</v>
      </c>
      <c r="H40" s="21"/>
      <c r="I40" s="21">
        <v>53206</v>
      </c>
    </row>
    <row r="41" spans="1:9" ht="20.25" customHeight="1" x14ac:dyDescent="0.25">
      <c r="A41" s="39" t="s">
        <v>42</v>
      </c>
      <c r="C41" s="168">
        <v>0</v>
      </c>
      <c r="D41" s="141"/>
      <c r="E41" s="168">
        <v>0</v>
      </c>
      <c r="F41" s="141"/>
      <c r="G41" s="168">
        <v>0</v>
      </c>
      <c r="H41" s="141"/>
      <c r="I41" s="168">
        <v>0</v>
      </c>
    </row>
    <row r="42" spans="1:9" ht="20.25" customHeight="1" thickBot="1" x14ac:dyDescent="0.25">
      <c r="A42" s="45" t="s">
        <v>60</v>
      </c>
      <c r="C42" s="148">
        <v>45854</v>
      </c>
      <c r="D42" s="21"/>
      <c r="E42" s="149">
        <v>59000</v>
      </c>
      <c r="F42" s="21"/>
      <c r="G42" s="148">
        <v>39620</v>
      </c>
      <c r="H42" s="21"/>
      <c r="I42" s="149">
        <v>53206</v>
      </c>
    </row>
    <row r="43" spans="1:9" ht="20.25" customHeight="1" thickTop="1" x14ac:dyDescent="0.25">
      <c r="A43" s="45"/>
      <c r="C43" s="126"/>
      <c r="D43" s="59"/>
      <c r="E43" s="126"/>
      <c r="F43" s="59"/>
      <c r="G43" s="126"/>
      <c r="H43" s="59"/>
      <c r="I43" s="126"/>
    </row>
  </sheetData>
  <mergeCells count="10">
    <mergeCell ref="C5:E5"/>
    <mergeCell ref="G5:I5"/>
    <mergeCell ref="C6:E6"/>
    <mergeCell ref="G6:I6"/>
    <mergeCell ref="C8:I8"/>
    <mergeCell ref="C36:E36"/>
    <mergeCell ref="G36:I36"/>
    <mergeCell ref="C37:E37"/>
    <mergeCell ref="G37:I37"/>
    <mergeCell ref="C39:I39"/>
  </mergeCells>
  <pageMargins left="0.8" right="0.8" top="0.48" bottom="0.5" header="0.5" footer="0.5"/>
  <pageSetup paperSize="9" scale="95" firstPageNumber="5" fitToWidth="0" fitToHeight="4" orientation="portrait" useFirstPageNumber="1" r:id="rId1"/>
  <headerFooter>
    <oddFooter>&amp;L&amp;"Times New Roman,Regular"&amp;11The accompanying notes are an integral part of these interim financial statements.
&amp;C&amp;"Times New Roman,Regular"&amp;11&amp;P</oddFooter>
    <firstFooter>&amp;C&amp;"Times New Roman,Regular"&amp;11 2</firstFooter>
  </headerFooter>
  <rowBreaks count="1" manualBreakCount="1">
    <brk id="3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499984740745262"/>
  </sheetPr>
  <dimension ref="A1:M55"/>
  <sheetViews>
    <sheetView view="pageBreakPreview" zoomScale="85" zoomScaleNormal="90" zoomScaleSheetLayoutView="85" workbookViewId="0"/>
  </sheetViews>
  <sheetFormatPr defaultColWidth="9.140625" defaultRowHeight="19.5" customHeight="1" x14ac:dyDescent="0.2"/>
  <cols>
    <col min="1" max="1" width="47.85546875" style="51" customWidth="1"/>
    <col min="2" max="2" width="9" style="51" customWidth="1"/>
    <col min="3" max="3" width="14.7109375" style="51" customWidth="1"/>
    <col min="4" max="4" width="2" style="51" customWidth="1"/>
    <col min="5" max="5" width="14.7109375" style="51" customWidth="1"/>
    <col min="6" max="6" width="2" style="51" customWidth="1"/>
    <col min="7" max="7" width="14.7109375" style="51" customWidth="1"/>
    <col min="8" max="8" width="2" style="51" customWidth="1"/>
    <col min="9" max="9" width="14.7109375" style="51" customWidth="1"/>
    <col min="10" max="10" width="2" style="51" customWidth="1"/>
    <col min="11" max="11" width="14.7109375" style="51" customWidth="1"/>
    <col min="12" max="16384" width="9.140625" style="51"/>
  </cols>
  <sheetData>
    <row r="1" spans="1:11" ht="19.5" customHeight="1" x14ac:dyDescent="0.3">
      <c r="A1" s="1" t="s">
        <v>0</v>
      </c>
      <c r="B1" s="48"/>
      <c r="C1" s="50"/>
      <c r="D1" s="49"/>
      <c r="E1" s="50"/>
      <c r="F1" s="49"/>
      <c r="G1" s="50"/>
      <c r="H1" s="49"/>
      <c r="I1" s="50"/>
      <c r="J1" s="50"/>
      <c r="K1" s="50"/>
    </row>
    <row r="2" spans="1:11" ht="19.5" customHeight="1" x14ac:dyDescent="0.25">
      <c r="A2" s="52" t="s">
        <v>83</v>
      </c>
      <c r="B2" s="53"/>
      <c r="C2" s="55"/>
      <c r="D2" s="54"/>
      <c r="E2" s="55"/>
      <c r="F2" s="54"/>
      <c r="G2" s="55"/>
      <c r="H2" s="54"/>
      <c r="I2" s="55"/>
      <c r="J2" s="55"/>
      <c r="K2" s="55"/>
    </row>
    <row r="3" spans="1:11" ht="19.5" customHeight="1" x14ac:dyDescent="0.25">
      <c r="A3" s="5" t="s">
        <v>165</v>
      </c>
      <c r="B3" s="5"/>
      <c r="C3" s="5"/>
      <c r="D3" s="5"/>
      <c r="E3" s="5"/>
      <c r="F3" s="54"/>
      <c r="G3" s="55"/>
      <c r="H3" s="54"/>
      <c r="I3" s="55"/>
      <c r="J3" s="55"/>
      <c r="K3" s="55"/>
    </row>
    <row r="4" spans="1:11" ht="18.75" customHeight="1" x14ac:dyDescent="0.25">
      <c r="A4" s="5"/>
      <c r="B4" s="5"/>
      <c r="C4" s="5"/>
      <c r="D4" s="5"/>
      <c r="E4" s="5"/>
      <c r="F4" s="54"/>
      <c r="G4" s="55"/>
      <c r="H4" s="54"/>
      <c r="I4" s="55"/>
      <c r="J4" s="55"/>
      <c r="K4" s="55"/>
    </row>
    <row r="5" spans="1:11" ht="19.5" customHeight="1" x14ac:dyDescent="0.25">
      <c r="A5" s="56"/>
      <c r="B5" s="57"/>
      <c r="C5" s="188" t="s">
        <v>44</v>
      </c>
      <c r="D5" s="188"/>
      <c r="E5" s="188"/>
      <c r="F5" s="188"/>
      <c r="G5" s="188"/>
      <c r="H5" s="188"/>
      <c r="I5" s="188"/>
      <c r="J5" s="188"/>
      <c r="K5" s="188"/>
    </row>
    <row r="6" spans="1:11" ht="19.5" customHeight="1" x14ac:dyDescent="0.25">
      <c r="A6" s="56"/>
      <c r="F6" s="58"/>
      <c r="G6" s="189" t="s">
        <v>45</v>
      </c>
      <c r="H6" s="189"/>
      <c r="I6" s="189"/>
      <c r="J6" s="7"/>
      <c r="K6" s="60"/>
    </row>
    <row r="7" spans="1:11" ht="19.5" customHeight="1" x14ac:dyDescent="0.25">
      <c r="A7" s="56"/>
      <c r="B7" s="7"/>
      <c r="C7" s="61" t="s">
        <v>46</v>
      </c>
      <c r="D7" s="18"/>
      <c r="E7" s="7"/>
      <c r="F7" s="58"/>
      <c r="G7" s="60" t="s">
        <v>47</v>
      </c>
      <c r="I7" s="7" t="s">
        <v>54</v>
      </c>
      <c r="J7" s="61"/>
      <c r="K7" s="62" t="s">
        <v>48</v>
      </c>
    </row>
    <row r="8" spans="1:11" ht="19.5" customHeight="1" x14ac:dyDescent="0.25">
      <c r="A8" s="56"/>
      <c r="B8" s="7"/>
      <c r="C8" s="61" t="s">
        <v>171</v>
      </c>
      <c r="D8" s="18"/>
      <c r="E8" s="60" t="s">
        <v>49</v>
      </c>
      <c r="F8" s="58"/>
      <c r="G8" s="60" t="s">
        <v>50</v>
      </c>
      <c r="H8" s="58"/>
      <c r="I8" s="61"/>
      <c r="J8" s="61"/>
      <c r="K8" s="62" t="s">
        <v>84</v>
      </c>
    </row>
    <row r="9" spans="1:11" ht="19.5" customHeight="1" x14ac:dyDescent="0.25">
      <c r="A9" s="56"/>
      <c r="B9" s="102" t="s">
        <v>6</v>
      </c>
      <c r="C9" s="61" t="s">
        <v>51</v>
      </c>
      <c r="D9" s="18"/>
      <c r="E9" s="60" t="s">
        <v>52</v>
      </c>
      <c r="F9" s="58"/>
      <c r="G9" s="61" t="s">
        <v>53</v>
      </c>
      <c r="H9" s="58"/>
      <c r="I9" s="7"/>
      <c r="J9" s="61"/>
      <c r="K9" s="62" t="s">
        <v>55</v>
      </c>
    </row>
    <row r="10" spans="1:11" ht="19.5" customHeight="1" x14ac:dyDescent="0.25">
      <c r="A10" s="56"/>
      <c r="B10" s="102"/>
      <c r="C10" s="187" t="s">
        <v>9</v>
      </c>
      <c r="D10" s="187"/>
      <c r="E10" s="187"/>
      <c r="F10" s="187"/>
      <c r="G10" s="187"/>
      <c r="H10" s="187"/>
      <c r="I10" s="187"/>
      <c r="J10" s="187"/>
      <c r="K10" s="187"/>
    </row>
    <row r="11" spans="1:11" ht="19.5" customHeight="1" x14ac:dyDescent="0.25">
      <c r="A11" s="15" t="s">
        <v>146</v>
      </c>
      <c r="B11" s="102"/>
      <c r="C11" s="63">
        <v>400000</v>
      </c>
      <c r="D11" s="63"/>
      <c r="E11" s="63">
        <v>653769</v>
      </c>
      <c r="F11" s="63"/>
      <c r="G11" s="63">
        <v>40000</v>
      </c>
      <c r="H11" s="63"/>
      <c r="I11" s="63">
        <v>946028</v>
      </c>
      <c r="J11" s="63"/>
      <c r="K11" s="63">
        <v>2039797</v>
      </c>
    </row>
    <row r="12" spans="1:11" ht="19.5" customHeight="1" x14ac:dyDescent="0.25">
      <c r="A12" s="15" t="s">
        <v>57</v>
      </c>
      <c r="B12" s="102"/>
      <c r="C12" s="63"/>
      <c r="D12" s="63"/>
      <c r="E12" s="63"/>
      <c r="F12" s="63"/>
      <c r="G12" s="63"/>
      <c r="H12" s="63"/>
      <c r="I12" s="63"/>
      <c r="J12" s="63"/>
      <c r="K12" s="63"/>
    </row>
    <row r="13" spans="1:11" ht="19.5" customHeight="1" x14ac:dyDescent="0.25">
      <c r="A13" s="15" t="s">
        <v>89</v>
      </c>
      <c r="B13" s="102"/>
      <c r="C13" s="63"/>
      <c r="D13" s="63"/>
      <c r="E13" s="63"/>
      <c r="F13" s="63"/>
      <c r="G13" s="63"/>
      <c r="H13" s="63"/>
      <c r="I13" s="63"/>
      <c r="J13" s="63"/>
      <c r="K13" s="63"/>
    </row>
    <row r="14" spans="1:11" ht="19.5" customHeight="1" x14ac:dyDescent="0.25">
      <c r="A14" s="10" t="s">
        <v>91</v>
      </c>
      <c r="B14" s="102"/>
      <c r="C14" s="63"/>
      <c r="D14" s="63"/>
      <c r="E14" s="63"/>
      <c r="F14" s="63"/>
      <c r="G14" s="63"/>
      <c r="H14" s="63"/>
      <c r="I14" s="63"/>
      <c r="J14" s="63"/>
      <c r="K14" s="63"/>
    </row>
    <row r="15" spans="1:11" ht="19.5" customHeight="1" x14ac:dyDescent="0.25">
      <c r="A15" s="10" t="s">
        <v>92</v>
      </c>
      <c r="B15" s="102"/>
      <c r="C15" s="63"/>
      <c r="D15" s="63"/>
      <c r="E15" s="63"/>
      <c r="F15" s="63"/>
      <c r="G15" s="63"/>
      <c r="H15" s="63"/>
      <c r="I15" s="63"/>
      <c r="J15" s="63"/>
      <c r="K15" s="63"/>
    </row>
    <row r="16" spans="1:11" s="94" customFormat="1" ht="19.5" customHeight="1" x14ac:dyDescent="0.25">
      <c r="A16" s="3" t="s">
        <v>90</v>
      </c>
      <c r="B16" s="111" t="s">
        <v>149</v>
      </c>
      <c r="C16" s="152">
        <v>0</v>
      </c>
      <c r="D16" s="152"/>
      <c r="E16" s="152">
        <v>0</v>
      </c>
      <c r="F16" s="152"/>
      <c r="G16" s="152">
        <v>0</v>
      </c>
      <c r="H16" s="63"/>
      <c r="I16" s="180">
        <v>-184000</v>
      </c>
      <c r="J16" s="183"/>
      <c r="K16" s="180">
        <v>-184000</v>
      </c>
    </row>
    <row r="17" spans="1:13" s="94" customFormat="1" ht="19.5" customHeight="1" x14ac:dyDescent="0.25">
      <c r="A17" s="15" t="s">
        <v>93</v>
      </c>
      <c r="B17" s="102"/>
      <c r="C17" s="138"/>
      <c r="D17" s="14"/>
      <c r="E17" s="138"/>
      <c r="F17" s="14"/>
      <c r="G17" s="138"/>
      <c r="H17" s="63"/>
      <c r="I17" s="184"/>
      <c r="J17" s="183"/>
      <c r="K17" s="184"/>
    </row>
    <row r="18" spans="1:13" s="94" customFormat="1" ht="19.5" customHeight="1" x14ac:dyDescent="0.25">
      <c r="A18" s="15" t="s">
        <v>89</v>
      </c>
      <c r="B18" s="102"/>
      <c r="C18" s="169">
        <v>0</v>
      </c>
      <c r="D18" s="113"/>
      <c r="E18" s="169">
        <v>0</v>
      </c>
      <c r="F18" s="113"/>
      <c r="G18" s="169">
        <v>0</v>
      </c>
      <c r="H18" s="63"/>
      <c r="I18" s="182">
        <v>-184000</v>
      </c>
      <c r="J18" s="183"/>
      <c r="K18" s="182">
        <v>-184000</v>
      </c>
    </row>
    <row r="19" spans="1:13" s="94" customFormat="1" ht="19.5" hidden="1" customHeight="1" x14ac:dyDescent="0.25">
      <c r="A19" s="15" t="s">
        <v>93</v>
      </c>
      <c r="B19" s="102"/>
      <c r="C19" s="63"/>
      <c r="D19" s="13"/>
      <c r="E19" s="63"/>
      <c r="F19" s="13"/>
      <c r="G19" s="63"/>
      <c r="H19" s="63"/>
      <c r="I19" s="63"/>
      <c r="J19" s="63"/>
      <c r="K19" s="63"/>
    </row>
    <row r="20" spans="1:13" s="94" customFormat="1" ht="19.5" hidden="1" customHeight="1" x14ac:dyDescent="0.25">
      <c r="A20" s="15" t="s">
        <v>89</v>
      </c>
      <c r="B20" s="102"/>
      <c r="C20" s="100">
        <v>400000</v>
      </c>
      <c r="D20" s="64"/>
      <c r="E20" s="100">
        <v>653769</v>
      </c>
      <c r="F20" s="64"/>
      <c r="G20" s="100">
        <v>40000</v>
      </c>
      <c r="H20" s="63"/>
      <c r="I20" s="100">
        <v>836929</v>
      </c>
      <c r="J20" s="63"/>
      <c r="K20" s="100">
        <v>1930698</v>
      </c>
    </row>
    <row r="21" spans="1:13" ht="18.75" customHeight="1" x14ac:dyDescent="0.25">
      <c r="A21" s="66" t="s">
        <v>43</v>
      </c>
      <c r="B21" s="102"/>
      <c r="D21" s="139"/>
      <c r="J21" s="63"/>
      <c r="M21" s="94"/>
    </row>
    <row r="22" spans="1:13" ht="19.5" customHeight="1" x14ac:dyDescent="0.25">
      <c r="A22" s="56" t="s">
        <v>58</v>
      </c>
      <c r="B22" s="102"/>
      <c r="C22" s="65">
        <v>0</v>
      </c>
      <c r="D22" s="14"/>
      <c r="E22" s="65">
        <v>0</v>
      </c>
      <c r="F22" s="14"/>
      <c r="G22" s="65">
        <v>0</v>
      </c>
      <c r="H22" s="13"/>
      <c r="I22" s="67">
        <v>59000</v>
      </c>
      <c r="J22" s="63"/>
      <c r="K22" s="67">
        <v>59000</v>
      </c>
    </row>
    <row r="23" spans="1:13" ht="19.5" customHeight="1" x14ac:dyDescent="0.25">
      <c r="A23" s="56" t="s">
        <v>59</v>
      </c>
      <c r="B23" s="102"/>
      <c r="C23" s="170">
        <v>0</v>
      </c>
      <c r="D23" s="94"/>
      <c r="E23" s="170">
        <v>0</v>
      </c>
      <c r="F23" s="94"/>
      <c r="G23" s="170">
        <v>0</v>
      </c>
      <c r="I23" s="170">
        <v>0</v>
      </c>
      <c r="J23" s="13"/>
      <c r="K23" s="170">
        <v>0</v>
      </c>
    </row>
    <row r="24" spans="1:13" ht="19.5" customHeight="1" x14ac:dyDescent="0.25">
      <c r="A24" s="66" t="s">
        <v>60</v>
      </c>
      <c r="B24" s="42"/>
      <c r="C24" s="68">
        <v>0</v>
      </c>
      <c r="D24" s="64"/>
      <c r="E24" s="68">
        <v>0</v>
      </c>
      <c r="F24" s="64"/>
      <c r="G24" s="68">
        <v>0</v>
      </c>
      <c r="H24" s="63"/>
      <c r="I24" s="69">
        <v>59000</v>
      </c>
      <c r="J24" s="63"/>
      <c r="K24" s="69">
        <v>59000</v>
      </c>
    </row>
    <row r="25" spans="1:13" ht="18.75" customHeight="1" x14ac:dyDescent="0.25">
      <c r="A25" s="66"/>
      <c r="B25" s="42"/>
      <c r="C25" s="70"/>
      <c r="D25" s="64"/>
      <c r="E25" s="70"/>
      <c r="F25" s="64"/>
      <c r="G25" s="70"/>
      <c r="H25" s="63"/>
      <c r="I25" s="71"/>
      <c r="J25" s="63"/>
      <c r="K25" s="71"/>
    </row>
    <row r="26" spans="1:13" ht="19.5" customHeight="1" thickBot="1" x14ac:dyDescent="0.3">
      <c r="A26" s="15" t="s">
        <v>145</v>
      </c>
      <c r="B26" s="102"/>
      <c r="C26" s="72">
        <v>400000</v>
      </c>
      <c r="D26" s="69"/>
      <c r="E26" s="72">
        <v>653769</v>
      </c>
      <c r="F26" s="69"/>
      <c r="G26" s="72">
        <v>40000</v>
      </c>
      <c r="H26" s="69"/>
      <c r="I26" s="72">
        <v>821028</v>
      </c>
      <c r="J26" s="63"/>
      <c r="K26" s="72">
        <v>1914797</v>
      </c>
    </row>
    <row r="27" spans="1:13" ht="19.5" hidden="1" customHeight="1" thickTop="1" x14ac:dyDescent="0.25">
      <c r="A27" s="15"/>
      <c r="B27" s="110"/>
      <c r="C27" s="69"/>
      <c r="D27" s="69"/>
      <c r="E27" s="69"/>
      <c r="F27" s="69"/>
      <c r="G27" s="69"/>
      <c r="H27" s="69"/>
      <c r="I27" s="69"/>
      <c r="J27" s="63"/>
      <c r="K27" s="69"/>
    </row>
    <row r="28" spans="1:13" ht="19.5" customHeight="1" thickTop="1" x14ac:dyDescent="0.25">
      <c r="A28" s="15"/>
      <c r="B28" s="110"/>
      <c r="C28" s="69"/>
      <c r="D28" s="69"/>
      <c r="E28" s="69"/>
      <c r="F28" s="69"/>
      <c r="G28" s="69"/>
      <c r="H28" s="69"/>
      <c r="I28" s="69"/>
      <c r="J28" s="63"/>
      <c r="K28" s="69"/>
    </row>
    <row r="29" spans="1:13" ht="19.5" customHeight="1" x14ac:dyDescent="0.3">
      <c r="A29" s="1" t="s">
        <v>0</v>
      </c>
      <c r="B29" s="48"/>
      <c r="C29" s="50"/>
      <c r="D29" s="49"/>
      <c r="E29" s="50"/>
      <c r="F29" s="49"/>
      <c r="G29" s="50"/>
      <c r="H29" s="49"/>
      <c r="I29" s="50"/>
      <c r="J29" s="50"/>
      <c r="K29" s="50"/>
    </row>
    <row r="30" spans="1:13" ht="19.5" customHeight="1" x14ac:dyDescent="0.25">
      <c r="A30" s="52" t="s">
        <v>83</v>
      </c>
      <c r="B30" s="53"/>
      <c r="C30" s="55"/>
      <c r="D30" s="54"/>
      <c r="E30" s="55"/>
      <c r="F30" s="54"/>
      <c r="G30" s="55"/>
      <c r="H30" s="54"/>
      <c r="I30" s="55"/>
      <c r="J30" s="55"/>
      <c r="K30" s="55"/>
    </row>
    <row r="31" spans="1:13" ht="19.5" customHeight="1" x14ac:dyDescent="0.25">
      <c r="A31" s="5" t="str">
        <f>A3</f>
        <v>For the three-month period ended 31 March 2022 (Unaudited)</v>
      </c>
      <c r="B31" s="5"/>
      <c r="C31" s="5"/>
      <c r="D31" s="5"/>
      <c r="E31" s="5"/>
      <c r="F31" s="54"/>
      <c r="G31" s="55"/>
      <c r="H31" s="54"/>
      <c r="I31" s="55"/>
      <c r="J31" s="55"/>
      <c r="K31" s="55"/>
    </row>
    <row r="32" spans="1:13" ht="18.75" customHeight="1" x14ac:dyDescent="0.25">
      <c r="A32" s="5"/>
      <c r="B32" s="5"/>
      <c r="C32" s="5"/>
      <c r="D32" s="5"/>
      <c r="E32" s="5"/>
      <c r="F32" s="54"/>
      <c r="G32" s="55"/>
      <c r="H32" s="54"/>
      <c r="I32" s="55"/>
      <c r="J32" s="55"/>
      <c r="K32" s="55"/>
    </row>
    <row r="33" spans="1:11" ht="19.5" customHeight="1" x14ac:dyDescent="0.25">
      <c r="A33" s="56"/>
      <c r="B33" s="57"/>
      <c r="C33" s="188" t="s">
        <v>44</v>
      </c>
      <c r="D33" s="188"/>
      <c r="E33" s="188"/>
      <c r="F33" s="188"/>
      <c r="G33" s="188"/>
      <c r="H33" s="188"/>
      <c r="I33" s="188"/>
      <c r="J33" s="188"/>
      <c r="K33" s="188"/>
    </row>
    <row r="34" spans="1:11" ht="19.5" customHeight="1" x14ac:dyDescent="0.25">
      <c r="A34" s="56"/>
      <c r="F34" s="58"/>
      <c r="G34" s="189" t="s">
        <v>45</v>
      </c>
      <c r="H34" s="189"/>
      <c r="I34" s="189"/>
      <c r="J34" s="7"/>
      <c r="K34" s="60"/>
    </row>
    <row r="35" spans="1:11" ht="19.5" customHeight="1" x14ac:dyDescent="0.25">
      <c r="A35" s="56"/>
      <c r="B35" s="7"/>
      <c r="C35" s="61" t="s">
        <v>46</v>
      </c>
      <c r="D35" s="18"/>
      <c r="E35" s="7"/>
      <c r="F35" s="58"/>
      <c r="G35" s="60" t="s">
        <v>47</v>
      </c>
      <c r="I35" s="7" t="s">
        <v>54</v>
      </c>
      <c r="J35" s="61"/>
      <c r="K35" s="62" t="s">
        <v>48</v>
      </c>
    </row>
    <row r="36" spans="1:11" ht="19.5" customHeight="1" x14ac:dyDescent="0.25">
      <c r="A36" s="56"/>
      <c r="B36" s="7"/>
      <c r="C36" s="61" t="s">
        <v>171</v>
      </c>
      <c r="D36" s="18"/>
      <c r="E36" s="60" t="s">
        <v>49</v>
      </c>
      <c r="F36" s="58"/>
      <c r="G36" s="60" t="s">
        <v>50</v>
      </c>
      <c r="H36" s="58"/>
      <c r="I36" s="61"/>
      <c r="J36" s="61"/>
      <c r="K36" s="62" t="s">
        <v>84</v>
      </c>
    </row>
    <row r="37" spans="1:11" ht="19.5" customHeight="1" x14ac:dyDescent="0.25">
      <c r="A37" s="56"/>
      <c r="B37" s="110" t="s">
        <v>6</v>
      </c>
      <c r="C37" s="61" t="s">
        <v>51</v>
      </c>
      <c r="D37" s="18"/>
      <c r="E37" s="60" t="s">
        <v>52</v>
      </c>
      <c r="F37" s="58"/>
      <c r="G37" s="61" t="s">
        <v>53</v>
      </c>
      <c r="H37" s="58"/>
      <c r="I37" s="7"/>
      <c r="J37" s="61"/>
      <c r="K37" s="62" t="s">
        <v>55</v>
      </c>
    </row>
    <row r="38" spans="1:11" ht="19.5" customHeight="1" x14ac:dyDescent="0.25">
      <c r="A38" s="56"/>
      <c r="B38" s="110"/>
      <c r="C38" s="187" t="s">
        <v>9</v>
      </c>
      <c r="D38" s="187"/>
      <c r="E38" s="187"/>
      <c r="F38" s="187"/>
      <c r="G38" s="187"/>
      <c r="H38" s="187"/>
      <c r="I38" s="187"/>
      <c r="J38" s="187"/>
      <c r="K38" s="187"/>
    </row>
    <row r="39" spans="1:11" ht="19.5" customHeight="1" x14ac:dyDescent="0.25">
      <c r="A39" s="15" t="s">
        <v>166</v>
      </c>
      <c r="B39" s="110"/>
      <c r="C39" s="153">
        <v>400000</v>
      </c>
      <c r="D39" s="153"/>
      <c r="E39" s="153">
        <v>653769</v>
      </c>
      <c r="F39" s="153"/>
      <c r="G39" s="153">
        <v>40000</v>
      </c>
      <c r="H39" s="153"/>
      <c r="I39" s="153">
        <v>902669</v>
      </c>
      <c r="J39" s="153"/>
      <c r="K39" s="63">
        <v>1996438</v>
      </c>
    </row>
    <row r="40" spans="1:11" ht="19.5" customHeight="1" x14ac:dyDescent="0.25">
      <c r="A40" s="15" t="s">
        <v>57</v>
      </c>
      <c r="B40" s="110"/>
      <c r="C40" s="153"/>
      <c r="D40" s="153"/>
      <c r="E40" s="153"/>
      <c r="F40" s="153"/>
      <c r="G40" s="153"/>
      <c r="H40" s="153"/>
      <c r="I40" s="153"/>
      <c r="J40" s="153"/>
      <c r="K40" s="153"/>
    </row>
    <row r="41" spans="1:11" ht="19.5" customHeight="1" x14ac:dyDescent="0.25">
      <c r="A41" s="15" t="s">
        <v>89</v>
      </c>
      <c r="B41" s="110"/>
      <c r="C41" s="153"/>
      <c r="D41" s="153"/>
      <c r="E41" s="153"/>
      <c r="F41" s="153"/>
      <c r="G41" s="153"/>
      <c r="H41" s="153"/>
      <c r="I41" s="153"/>
      <c r="J41" s="153"/>
      <c r="K41" s="153"/>
    </row>
    <row r="42" spans="1:11" ht="19.5" customHeight="1" x14ac:dyDescent="0.25">
      <c r="A42" s="10" t="s">
        <v>91</v>
      </c>
      <c r="B42" s="110"/>
      <c r="C42" s="153"/>
      <c r="D42" s="153"/>
      <c r="E42" s="153"/>
      <c r="F42" s="153"/>
      <c r="G42" s="153"/>
      <c r="H42" s="153"/>
      <c r="I42" s="153"/>
      <c r="J42" s="153"/>
      <c r="K42" s="153"/>
    </row>
    <row r="43" spans="1:11" ht="19.5" customHeight="1" x14ac:dyDescent="0.25">
      <c r="A43" s="10" t="s">
        <v>92</v>
      </c>
      <c r="B43" s="110"/>
      <c r="C43" s="153"/>
      <c r="D43" s="153"/>
      <c r="E43" s="153"/>
      <c r="F43" s="153"/>
      <c r="G43" s="153"/>
      <c r="H43" s="153"/>
      <c r="I43" s="153"/>
      <c r="J43" s="153"/>
      <c r="K43" s="153"/>
    </row>
    <row r="44" spans="1:11" s="94" customFormat="1" ht="19.5" customHeight="1" x14ac:dyDescent="0.25">
      <c r="A44" s="3" t="s">
        <v>90</v>
      </c>
      <c r="B44" s="110" t="s">
        <v>149</v>
      </c>
      <c r="C44" s="140">
        <v>0</v>
      </c>
      <c r="D44" s="141"/>
      <c r="E44" s="140">
        <v>0</v>
      </c>
      <c r="F44" s="141"/>
      <c r="G44" s="140">
        <v>0</v>
      </c>
      <c r="H44" s="154"/>
      <c r="I44" s="179">
        <v>-124000</v>
      </c>
      <c r="J44" s="175"/>
      <c r="K44" s="180">
        <v>-124000</v>
      </c>
    </row>
    <row r="45" spans="1:11" s="94" customFormat="1" ht="19.5" customHeight="1" x14ac:dyDescent="0.25">
      <c r="A45" s="15" t="s">
        <v>93</v>
      </c>
      <c r="B45" s="110"/>
      <c r="C45" s="155"/>
      <c r="D45" s="154"/>
      <c r="E45" s="155"/>
      <c r="F45" s="154"/>
      <c r="G45" s="155"/>
      <c r="H45" s="154"/>
      <c r="I45" s="181"/>
      <c r="J45" s="175"/>
      <c r="K45" s="181"/>
    </row>
    <row r="46" spans="1:11" s="94" customFormat="1" ht="19.5" customHeight="1" x14ac:dyDescent="0.25">
      <c r="A46" s="15" t="s">
        <v>89</v>
      </c>
      <c r="B46" s="110"/>
      <c r="C46" s="100">
        <v>0</v>
      </c>
      <c r="D46" s="150"/>
      <c r="E46" s="100">
        <v>0</v>
      </c>
      <c r="F46" s="150"/>
      <c r="G46" s="100">
        <v>0</v>
      </c>
      <c r="H46" s="153"/>
      <c r="I46" s="182">
        <v>-124000</v>
      </c>
      <c r="J46" s="176"/>
      <c r="K46" s="182">
        <v>-124000</v>
      </c>
    </row>
    <row r="47" spans="1:11" s="94" customFormat="1" ht="19.5" hidden="1" customHeight="1" x14ac:dyDescent="0.25">
      <c r="A47" s="15" t="s">
        <v>93</v>
      </c>
      <c r="B47" s="110"/>
      <c r="C47" s="153"/>
      <c r="D47" s="154"/>
      <c r="E47" s="153"/>
      <c r="F47" s="154"/>
      <c r="G47" s="153"/>
      <c r="H47" s="154"/>
      <c r="I47" s="153"/>
      <c r="J47" s="154"/>
      <c r="K47" s="153"/>
    </row>
    <row r="48" spans="1:11" s="94" customFormat="1" ht="19.5" hidden="1" customHeight="1" x14ac:dyDescent="0.25">
      <c r="A48" s="15" t="s">
        <v>89</v>
      </c>
      <c r="B48" s="110"/>
      <c r="C48" s="100">
        <v>400000</v>
      </c>
      <c r="D48" s="150"/>
      <c r="E48" s="100">
        <v>653769</v>
      </c>
      <c r="F48" s="150"/>
      <c r="G48" s="100">
        <v>40000</v>
      </c>
      <c r="H48" s="141"/>
      <c r="I48" s="100">
        <v>778669</v>
      </c>
      <c r="J48" s="141"/>
      <c r="K48" s="100">
        <v>1872438</v>
      </c>
    </row>
    <row r="49" spans="1:12" ht="18.75" customHeight="1" x14ac:dyDescent="0.25">
      <c r="A49" s="66" t="s">
        <v>43</v>
      </c>
      <c r="B49" s="110"/>
      <c r="C49" s="157"/>
      <c r="D49" s="157"/>
      <c r="E49" s="157"/>
      <c r="F49" s="157"/>
      <c r="G49" s="157"/>
      <c r="H49" s="157"/>
      <c r="I49" s="157"/>
      <c r="J49" s="157"/>
      <c r="K49" s="157"/>
    </row>
    <row r="50" spans="1:12" ht="19.5" customHeight="1" x14ac:dyDescent="0.25">
      <c r="A50" s="56" t="s">
        <v>58</v>
      </c>
      <c r="B50" s="110"/>
      <c r="C50" s="141">
        <v>0</v>
      </c>
      <c r="D50" s="141"/>
      <c r="E50" s="141">
        <v>0</v>
      </c>
      <c r="F50" s="141"/>
      <c r="G50" s="141">
        <v>0</v>
      </c>
      <c r="H50" s="154"/>
      <c r="I50" s="158">
        <v>45854</v>
      </c>
      <c r="J50" s="154"/>
      <c r="K50" s="67">
        <v>45854</v>
      </c>
      <c r="L50" s="121"/>
    </row>
    <row r="51" spans="1:12" ht="19.5" customHeight="1" x14ac:dyDescent="0.25">
      <c r="A51" s="56" t="s">
        <v>59</v>
      </c>
      <c r="B51" s="110"/>
      <c r="C51" s="140">
        <v>0</v>
      </c>
      <c r="D51" s="171"/>
      <c r="E51" s="140">
        <v>0</v>
      </c>
      <c r="F51" s="171"/>
      <c r="G51" s="140">
        <v>0</v>
      </c>
      <c r="H51" s="171"/>
      <c r="I51" s="140">
        <v>0</v>
      </c>
      <c r="J51" s="171"/>
      <c r="K51" s="140">
        <v>0</v>
      </c>
    </row>
    <row r="52" spans="1:12" ht="19.5" customHeight="1" x14ac:dyDescent="0.25">
      <c r="A52" s="66" t="s">
        <v>60</v>
      </c>
      <c r="B52" s="42"/>
      <c r="C52" s="100">
        <v>0</v>
      </c>
      <c r="D52" s="150"/>
      <c r="E52" s="100">
        <v>0</v>
      </c>
      <c r="F52" s="150"/>
      <c r="G52" s="100">
        <v>0</v>
      </c>
      <c r="H52" s="153"/>
      <c r="I52" s="156">
        <v>45854</v>
      </c>
      <c r="J52" s="153"/>
      <c r="K52" s="156">
        <v>45854</v>
      </c>
    </row>
    <row r="53" spans="1:12" ht="18.75" customHeight="1" x14ac:dyDescent="0.25">
      <c r="A53" s="66"/>
      <c r="B53" s="42"/>
      <c r="C53" s="159"/>
      <c r="D53" s="150"/>
      <c r="E53" s="159"/>
      <c r="F53" s="150"/>
      <c r="G53" s="159"/>
      <c r="H53" s="153"/>
      <c r="I53" s="160"/>
      <c r="J53" s="153"/>
      <c r="K53" s="160"/>
    </row>
    <row r="54" spans="1:12" ht="19.5" customHeight="1" thickBot="1" x14ac:dyDescent="0.3">
      <c r="A54" s="15" t="s">
        <v>167</v>
      </c>
      <c r="B54" s="110"/>
      <c r="C54" s="161">
        <v>400000</v>
      </c>
      <c r="D54" s="153"/>
      <c r="E54" s="161">
        <v>653769</v>
      </c>
      <c r="F54" s="153"/>
      <c r="G54" s="161">
        <v>40000</v>
      </c>
      <c r="H54" s="153"/>
      <c r="I54" s="161">
        <v>824523</v>
      </c>
      <c r="J54" s="153"/>
      <c r="K54" s="161">
        <v>1918292</v>
      </c>
    </row>
    <row r="55" spans="1:12" ht="19.5" customHeight="1" thickTop="1" x14ac:dyDescent="0.2">
      <c r="C55" s="121">
        <v>0</v>
      </c>
      <c r="E55" s="121">
        <v>0</v>
      </c>
      <c r="G55" s="121">
        <v>0</v>
      </c>
      <c r="I55" s="121">
        <v>0</v>
      </c>
      <c r="K55" s="121">
        <v>0</v>
      </c>
    </row>
  </sheetData>
  <mergeCells count="6">
    <mergeCell ref="C33:K33"/>
    <mergeCell ref="G34:I34"/>
    <mergeCell ref="C38:K38"/>
    <mergeCell ref="C5:K5"/>
    <mergeCell ref="G6:I6"/>
    <mergeCell ref="C10:K10"/>
  </mergeCells>
  <printOptions horizontalCentered="1"/>
  <pageMargins left="0.8" right="0.8" top="0.48" bottom="0.5" header="0.5" footer="0.5"/>
  <pageSetup paperSize="9" scale="94" firstPageNumber="7" fitToWidth="0" fitToHeight="0" orientation="landscape" useFirstPageNumber="1" r:id="rId1"/>
  <headerFooter alignWithMargins="0">
    <oddFooter>&amp;L&amp;"Times New Roman,Regular"&amp;11 The accompanying notes are an integral part of these interim financial statements.
&amp;C&amp;"Times New Roman,Regular"&amp;11&amp;P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</sheetPr>
  <dimension ref="A1:M55"/>
  <sheetViews>
    <sheetView view="pageBreakPreview" zoomScale="85" zoomScaleNormal="80" zoomScaleSheetLayoutView="85" workbookViewId="0"/>
  </sheetViews>
  <sheetFormatPr defaultColWidth="9.140625" defaultRowHeight="18.75" customHeight="1" x14ac:dyDescent="0.2"/>
  <cols>
    <col min="1" max="1" width="47.85546875" style="51" customWidth="1"/>
    <col min="2" max="2" width="9" style="51" customWidth="1"/>
    <col min="3" max="3" width="14.7109375" style="51" customWidth="1"/>
    <col min="4" max="4" width="2" style="51" customWidth="1"/>
    <col min="5" max="5" width="14.7109375" style="51" customWidth="1"/>
    <col min="6" max="6" width="2" style="51" customWidth="1"/>
    <col min="7" max="7" width="14.7109375" style="51" customWidth="1"/>
    <col min="8" max="8" width="2" style="51" customWidth="1"/>
    <col min="9" max="9" width="14.7109375" style="51" customWidth="1"/>
    <col min="10" max="10" width="2" style="51" customWidth="1"/>
    <col min="11" max="11" width="14.7109375" style="51" customWidth="1"/>
    <col min="12" max="16384" width="9.140625" style="51"/>
  </cols>
  <sheetData>
    <row r="1" spans="1:11" ht="19.5" customHeight="1" x14ac:dyDescent="0.3">
      <c r="A1" s="1" t="s">
        <v>0</v>
      </c>
      <c r="B1" s="48"/>
      <c r="C1" s="50"/>
      <c r="D1" s="49"/>
      <c r="E1" s="50"/>
      <c r="F1" s="49"/>
      <c r="G1" s="50"/>
      <c r="H1" s="49"/>
      <c r="I1" s="50"/>
      <c r="J1" s="50"/>
      <c r="K1" s="50"/>
    </row>
    <row r="2" spans="1:11" ht="19.5" customHeight="1" x14ac:dyDescent="0.25">
      <c r="A2" s="52" t="s">
        <v>83</v>
      </c>
      <c r="B2" s="53"/>
      <c r="C2" s="55"/>
      <c r="D2" s="54"/>
      <c r="E2" s="55"/>
      <c r="F2" s="54"/>
      <c r="G2" s="55"/>
      <c r="H2" s="54"/>
      <c r="I2" s="55"/>
      <c r="J2" s="55"/>
      <c r="K2" s="55"/>
    </row>
    <row r="3" spans="1:11" ht="19.5" customHeight="1" x14ac:dyDescent="0.25">
      <c r="A3" s="5" t="s">
        <v>165</v>
      </c>
      <c r="B3" s="5"/>
      <c r="C3" s="5"/>
      <c r="D3" s="5"/>
      <c r="E3" s="5"/>
      <c r="F3" s="54"/>
      <c r="G3" s="55"/>
      <c r="H3" s="54"/>
      <c r="I3" s="55"/>
      <c r="J3" s="55"/>
      <c r="K3" s="55"/>
    </row>
    <row r="4" spans="1:11" ht="18.75" customHeight="1" x14ac:dyDescent="0.25">
      <c r="A4" s="5"/>
      <c r="B4" s="5"/>
      <c r="C4" s="5"/>
      <c r="D4" s="5"/>
      <c r="E4" s="5"/>
      <c r="F4" s="54"/>
      <c r="G4" s="55"/>
      <c r="H4" s="54"/>
      <c r="I4" s="55"/>
      <c r="J4" s="55"/>
      <c r="K4" s="55"/>
    </row>
    <row r="5" spans="1:11" ht="19.5" customHeight="1" x14ac:dyDescent="0.25">
      <c r="A5" s="56"/>
      <c r="B5" s="57"/>
      <c r="C5" s="188" t="s">
        <v>61</v>
      </c>
      <c r="D5" s="188"/>
      <c r="E5" s="188"/>
      <c r="F5" s="188"/>
      <c r="G5" s="188"/>
      <c r="H5" s="188"/>
      <c r="I5" s="188"/>
      <c r="J5" s="188"/>
      <c r="K5" s="188"/>
    </row>
    <row r="6" spans="1:11" ht="19.5" customHeight="1" x14ac:dyDescent="0.25">
      <c r="A6" s="56"/>
      <c r="F6" s="58"/>
      <c r="G6" s="189" t="s">
        <v>45</v>
      </c>
      <c r="H6" s="189"/>
      <c r="I6" s="189"/>
      <c r="J6" s="7"/>
      <c r="K6" s="60"/>
    </row>
    <row r="7" spans="1:11" ht="19.5" customHeight="1" x14ac:dyDescent="0.25">
      <c r="A7" s="56"/>
      <c r="B7" s="7"/>
      <c r="C7" s="61" t="s">
        <v>46</v>
      </c>
      <c r="D7" s="18"/>
      <c r="E7" s="7"/>
      <c r="F7" s="58"/>
      <c r="G7" s="60" t="s">
        <v>47</v>
      </c>
      <c r="I7" s="7" t="s">
        <v>62</v>
      </c>
      <c r="J7" s="61"/>
      <c r="K7" s="62" t="s">
        <v>48</v>
      </c>
    </row>
    <row r="8" spans="1:11" ht="19.5" customHeight="1" x14ac:dyDescent="0.25">
      <c r="A8" s="56"/>
      <c r="B8" s="7"/>
      <c r="C8" s="61" t="s">
        <v>171</v>
      </c>
      <c r="D8" s="18"/>
      <c r="E8" s="60" t="s">
        <v>49</v>
      </c>
      <c r="F8" s="58"/>
      <c r="G8" s="60" t="s">
        <v>50</v>
      </c>
      <c r="H8" s="58"/>
      <c r="I8" s="61"/>
      <c r="J8" s="61"/>
      <c r="K8" s="62" t="s">
        <v>84</v>
      </c>
    </row>
    <row r="9" spans="1:11" ht="19.5" customHeight="1" x14ac:dyDescent="0.25">
      <c r="A9" s="56"/>
      <c r="B9" s="174" t="s">
        <v>6</v>
      </c>
      <c r="C9" s="61" t="s">
        <v>51</v>
      </c>
      <c r="D9" s="18"/>
      <c r="E9" s="60" t="s">
        <v>52</v>
      </c>
      <c r="F9" s="58"/>
      <c r="G9" s="61" t="s">
        <v>53</v>
      </c>
      <c r="H9" s="58"/>
      <c r="I9" s="7"/>
      <c r="J9" s="61"/>
      <c r="K9" s="62" t="s">
        <v>55</v>
      </c>
    </row>
    <row r="10" spans="1:11" ht="19.5" customHeight="1" x14ac:dyDescent="0.25">
      <c r="A10" s="56"/>
      <c r="B10" s="174"/>
      <c r="C10" s="187" t="s">
        <v>9</v>
      </c>
      <c r="D10" s="187"/>
      <c r="E10" s="187"/>
      <c r="F10" s="187"/>
      <c r="G10" s="187"/>
      <c r="H10" s="187"/>
      <c r="I10" s="187"/>
      <c r="J10" s="187"/>
      <c r="K10" s="187"/>
    </row>
    <row r="11" spans="1:11" ht="19.5" customHeight="1" x14ac:dyDescent="0.25">
      <c r="A11" s="15" t="s">
        <v>146</v>
      </c>
      <c r="B11" s="174"/>
      <c r="C11" s="63">
        <v>400000</v>
      </c>
      <c r="D11" s="63"/>
      <c r="E11" s="63">
        <v>653769</v>
      </c>
      <c r="F11" s="63"/>
      <c r="G11" s="63">
        <v>40000</v>
      </c>
      <c r="H11" s="63"/>
      <c r="I11" s="63">
        <v>925741</v>
      </c>
      <c r="J11" s="63"/>
      <c r="K11" s="63">
        <v>2019510</v>
      </c>
    </row>
    <row r="12" spans="1:11" ht="19.5" customHeight="1" x14ac:dyDescent="0.25">
      <c r="A12" s="15" t="s">
        <v>57</v>
      </c>
      <c r="B12" s="174"/>
      <c r="C12" s="63"/>
      <c r="D12" s="63"/>
      <c r="E12" s="63"/>
      <c r="F12" s="63"/>
      <c r="G12" s="63"/>
      <c r="H12" s="63"/>
      <c r="I12" s="63"/>
      <c r="J12" s="63"/>
      <c r="K12" s="63"/>
    </row>
    <row r="13" spans="1:11" ht="19.5" customHeight="1" x14ac:dyDescent="0.25">
      <c r="A13" s="15" t="s">
        <v>89</v>
      </c>
      <c r="B13" s="174"/>
      <c r="C13" s="63"/>
      <c r="D13" s="63"/>
      <c r="E13" s="63"/>
      <c r="F13" s="63"/>
      <c r="G13" s="63"/>
      <c r="H13" s="63"/>
      <c r="I13" s="63"/>
      <c r="J13" s="63"/>
      <c r="K13" s="63"/>
    </row>
    <row r="14" spans="1:11" ht="19.5" customHeight="1" x14ac:dyDescent="0.25">
      <c r="A14" s="10" t="s">
        <v>91</v>
      </c>
      <c r="B14" s="174"/>
      <c r="C14" s="63"/>
      <c r="D14" s="63"/>
      <c r="E14" s="63"/>
      <c r="F14" s="63"/>
      <c r="G14" s="63"/>
      <c r="H14" s="63"/>
      <c r="I14" s="63"/>
      <c r="J14" s="63"/>
      <c r="K14" s="63"/>
    </row>
    <row r="15" spans="1:11" ht="19.5" customHeight="1" x14ac:dyDescent="0.25">
      <c r="A15" s="10" t="s">
        <v>92</v>
      </c>
      <c r="B15" s="174"/>
      <c r="C15" s="63"/>
      <c r="D15" s="63"/>
      <c r="E15" s="63"/>
      <c r="F15" s="63"/>
      <c r="G15" s="63"/>
      <c r="H15" s="63"/>
      <c r="I15" s="63"/>
      <c r="J15" s="63"/>
      <c r="K15" s="63"/>
    </row>
    <row r="16" spans="1:11" s="94" customFormat="1" ht="19.5" customHeight="1" x14ac:dyDescent="0.25">
      <c r="A16" s="3" t="s">
        <v>90</v>
      </c>
      <c r="B16" s="174">
        <v>7</v>
      </c>
      <c r="C16" s="152">
        <v>0</v>
      </c>
      <c r="D16" s="152"/>
      <c r="E16" s="152">
        <v>0</v>
      </c>
      <c r="F16" s="152"/>
      <c r="G16" s="152">
        <v>0</v>
      </c>
      <c r="H16" s="63"/>
      <c r="I16" s="175">
        <v>-184000</v>
      </c>
      <c r="J16" s="176"/>
      <c r="K16" s="175">
        <v>-184000</v>
      </c>
    </row>
    <row r="17" spans="1:13" s="94" customFormat="1" ht="19.5" customHeight="1" x14ac:dyDescent="0.25">
      <c r="A17" s="15" t="s">
        <v>93</v>
      </c>
      <c r="B17" s="174"/>
      <c r="C17" s="138"/>
      <c r="D17" s="14"/>
      <c r="E17" s="138"/>
      <c r="F17" s="14"/>
      <c r="G17" s="138"/>
      <c r="H17" s="63"/>
      <c r="I17" s="177"/>
      <c r="J17" s="176"/>
      <c r="K17" s="177"/>
    </row>
    <row r="18" spans="1:13" s="94" customFormat="1" ht="19.5" customHeight="1" x14ac:dyDescent="0.25">
      <c r="A18" s="15" t="s">
        <v>89</v>
      </c>
      <c r="B18" s="174"/>
      <c r="C18" s="169">
        <v>0</v>
      </c>
      <c r="D18" s="113"/>
      <c r="E18" s="169">
        <v>0</v>
      </c>
      <c r="F18" s="113"/>
      <c r="G18" s="169">
        <v>0</v>
      </c>
      <c r="H18" s="63"/>
      <c r="I18" s="178">
        <v>-184000</v>
      </c>
      <c r="J18" s="176"/>
      <c r="K18" s="178">
        <v>-184000</v>
      </c>
    </row>
    <row r="19" spans="1:13" s="94" customFormat="1" ht="19.5" hidden="1" customHeight="1" x14ac:dyDescent="0.25">
      <c r="A19" s="15" t="s">
        <v>93</v>
      </c>
      <c r="B19" s="174"/>
      <c r="C19" s="63"/>
      <c r="D19" s="13"/>
      <c r="E19" s="63"/>
      <c r="F19" s="13"/>
      <c r="G19" s="63"/>
      <c r="H19" s="63"/>
      <c r="I19" s="63"/>
      <c r="J19" s="63"/>
      <c r="K19" s="63"/>
    </row>
    <row r="20" spans="1:13" s="94" customFormat="1" ht="19.5" hidden="1" customHeight="1" x14ac:dyDescent="0.25">
      <c r="A20" s="15" t="s">
        <v>89</v>
      </c>
      <c r="B20" s="174"/>
      <c r="C20" s="100">
        <v>400000</v>
      </c>
      <c r="D20" s="64"/>
      <c r="E20" s="100">
        <v>653769</v>
      </c>
      <c r="F20" s="64"/>
      <c r="G20" s="100">
        <v>40000</v>
      </c>
      <c r="H20" s="63"/>
      <c r="I20" s="100">
        <v>741741</v>
      </c>
      <c r="J20" s="63"/>
      <c r="K20" s="100">
        <v>1835510</v>
      </c>
    </row>
    <row r="21" spans="1:13" ht="18.75" customHeight="1" x14ac:dyDescent="0.25">
      <c r="A21" s="66" t="s">
        <v>43</v>
      </c>
      <c r="B21" s="174"/>
      <c r="D21" s="139"/>
      <c r="J21" s="63"/>
      <c r="M21" s="94"/>
    </row>
    <row r="22" spans="1:13" ht="19.5" customHeight="1" x14ac:dyDescent="0.25">
      <c r="A22" s="56" t="s">
        <v>58</v>
      </c>
      <c r="B22" s="174"/>
      <c r="C22" s="65">
        <v>0</v>
      </c>
      <c r="D22" s="14"/>
      <c r="E22" s="65">
        <v>0</v>
      </c>
      <c r="F22" s="14"/>
      <c r="G22" s="65">
        <v>0</v>
      </c>
      <c r="H22" s="13"/>
      <c r="I22" s="67">
        <v>53206</v>
      </c>
      <c r="J22" s="63"/>
      <c r="K22" s="67">
        <v>53206</v>
      </c>
    </row>
    <row r="23" spans="1:13" ht="19.5" customHeight="1" x14ac:dyDescent="0.25">
      <c r="A23" s="56" t="s">
        <v>59</v>
      </c>
      <c r="B23" s="174"/>
      <c r="C23" s="170">
        <v>0</v>
      </c>
      <c r="D23" s="94"/>
      <c r="E23" s="170">
        <v>0</v>
      </c>
      <c r="F23" s="94"/>
      <c r="G23" s="170">
        <v>0</v>
      </c>
      <c r="I23" s="170">
        <v>0</v>
      </c>
      <c r="J23" s="13"/>
      <c r="K23" s="170">
        <v>0</v>
      </c>
    </row>
    <row r="24" spans="1:13" ht="19.5" customHeight="1" x14ac:dyDescent="0.25">
      <c r="A24" s="66" t="s">
        <v>60</v>
      </c>
      <c r="B24" s="42"/>
      <c r="C24" s="68">
        <v>0</v>
      </c>
      <c r="D24" s="64"/>
      <c r="E24" s="68">
        <v>0</v>
      </c>
      <c r="F24" s="64"/>
      <c r="G24" s="68">
        <v>0</v>
      </c>
      <c r="H24" s="63"/>
      <c r="I24" s="69">
        <v>53206</v>
      </c>
      <c r="J24" s="63"/>
      <c r="K24" s="69">
        <v>53206</v>
      </c>
    </row>
    <row r="25" spans="1:13" ht="18.75" customHeight="1" x14ac:dyDescent="0.25">
      <c r="A25" s="66"/>
      <c r="B25" s="42"/>
      <c r="C25" s="70"/>
      <c r="D25" s="64"/>
      <c r="E25" s="70"/>
      <c r="F25" s="64"/>
      <c r="G25" s="70"/>
      <c r="H25" s="63"/>
      <c r="I25" s="71"/>
      <c r="J25" s="63"/>
      <c r="K25" s="71"/>
    </row>
    <row r="26" spans="1:13" ht="19.5" customHeight="1" thickBot="1" x14ac:dyDescent="0.3">
      <c r="A26" s="15" t="s">
        <v>145</v>
      </c>
      <c r="B26" s="174"/>
      <c r="C26" s="72">
        <v>400000</v>
      </c>
      <c r="D26" s="69"/>
      <c r="E26" s="72">
        <v>653769</v>
      </c>
      <c r="F26" s="69"/>
      <c r="G26" s="72">
        <v>40000</v>
      </c>
      <c r="H26" s="69"/>
      <c r="I26" s="72">
        <v>794947</v>
      </c>
      <c r="J26" s="63"/>
      <c r="K26" s="72">
        <v>1888716</v>
      </c>
    </row>
    <row r="27" spans="1:13" ht="19.5" hidden="1" customHeight="1" thickTop="1" x14ac:dyDescent="0.25">
      <c r="A27" s="15"/>
      <c r="B27" s="174"/>
      <c r="C27" s="69"/>
      <c r="D27" s="69"/>
      <c r="E27" s="69"/>
      <c r="F27" s="69"/>
      <c r="G27" s="69"/>
      <c r="H27" s="69"/>
      <c r="I27" s="69"/>
      <c r="J27" s="63"/>
      <c r="K27" s="69"/>
    </row>
    <row r="28" spans="1:13" ht="19.5" customHeight="1" thickTop="1" x14ac:dyDescent="0.25">
      <c r="A28" s="15"/>
      <c r="B28" s="174"/>
      <c r="C28" s="69"/>
      <c r="D28" s="69"/>
      <c r="E28" s="69"/>
      <c r="F28" s="69"/>
      <c r="G28" s="69"/>
      <c r="H28" s="69"/>
      <c r="I28" s="69"/>
      <c r="J28" s="63"/>
      <c r="K28" s="69"/>
    </row>
    <row r="29" spans="1:13" ht="19.5" customHeight="1" x14ac:dyDescent="0.3">
      <c r="A29" s="1" t="s">
        <v>0</v>
      </c>
      <c r="B29" s="48"/>
      <c r="C29" s="50"/>
      <c r="D29" s="49"/>
      <c r="E29" s="50"/>
      <c r="F29" s="49"/>
      <c r="G29" s="50"/>
      <c r="H29" s="49"/>
      <c r="I29" s="50"/>
      <c r="J29" s="50"/>
      <c r="K29" s="50"/>
    </row>
    <row r="30" spans="1:13" ht="19.5" customHeight="1" x14ac:dyDescent="0.25">
      <c r="A30" s="52" t="s">
        <v>83</v>
      </c>
      <c r="B30" s="53"/>
      <c r="C30" s="55"/>
      <c r="D30" s="54"/>
      <c r="E30" s="55"/>
      <c r="F30" s="54"/>
      <c r="G30" s="55"/>
      <c r="H30" s="54"/>
      <c r="I30" s="55"/>
      <c r="J30" s="55"/>
      <c r="K30" s="55"/>
    </row>
    <row r="31" spans="1:13" ht="19.5" customHeight="1" x14ac:dyDescent="0.25">
      <c r="A31" s="5" t="str">
        <f>A3</f>
        <v>For the three-month period ended 31 March 2022 (Unaudited)</v>
      </c>
      <c r="B31" s="5"/>
      <c r="C31" s="5"/>
      <c r="D31" s="5"/>
      <c r="E31" s="5"/>
      <c r="F31" s="54"/>
      <c r="G31" s="55"/>
      <c r="H31" s="54"/>
      <c r="I31" s="55"/>
      <c r="J31" s="55"/>
      <c r="K31" s="55"/>
    </row>
    <row r="32" spans="1:13" ht="18.75" customHeight="1" x14ac:dyDescent="0.25">
      <c r="A32" s="5"/>
      <c r="B32" s="5"/>
      <c r="C32" s="5"/>
      <c r="D32" s="5"/>
      <c r="E32" s="5"/>
      <c r="F32" s="54"/>
      <c r="G32" s="55"/>
      <c r="H32" s="54"/>
      <c r="I32" s="55"/>
      <c r="J32" s="55"/>
      <c r="K32" s="55"/>
    </row>
    <row r="33" spans="1:11" ht="19.5" customHeight="1" x14ac:dyDescent="0.25">
      <c r="A33" s="56"/>
      <c r="B33" s="57"/>
      <c r="C33" s="188" t="s">
        <v>61</v>
      </c>
      <c r="D33" s="188"/>
      <c r="E33" s="188"/>
      <c r="F33" s="188"/>
      <c r="G33" s="188"/>
      <c r="H33" s="188"/>
      <c r="I33" s="188"/>
      <c r="J33" s="188"/>
      <c r="K33" s="188"/>
    </row>
    <row r="34" spans="1:11" ht="19.5" customHeight="1" x14ac:dyDescent="0.25">
      <c r="A34" s="56"/>
      <c r="F34" s="58"/>
      <c r="G34" s="189" t="s">
        <v>45</v>
      </c>
      <c r="H34" s="189"/>
      <c r="I34" s="189"/>
      <c r="J34" s="7"/>
      <c r="K34" s="60"/>
    </row>
    <row r="35" spans="1:11" ht="19.5" customHeight="1" x14ac:dyDescent="0.25">
      <c r="A35" s="56"/>
      <c r="B35" s="7"/>
      <c r="C35" s="61" t="s">
        <v>46</v>
      </c>
      <c r="D35" s="18"/>
      <c r="E35" s="7"/>
      <c r="F35" s="58"/>
      <c r="G35" s="60" t="s">
        <v>47</v>
      </c>
      <c r="I35" s="7" t="s">
        <v>62</v>
      </c>
      <c r="J35" s="61"/>
      <c r="K35" s="62" t="s">
        <v>48</v>
      </c>
    </row>
    <row r="36" spans="1:11" ht="19.5" customHeight="1" x14ac:dyDescent="0.25">
      <c r="A36" s="56"/>
      <c r="B36" s="7"/>
      <c r="C36" s="61" t="s">
        <v>171</v>
      </c>
      <c r="D36" s="18"/>
      <c r="E36" s="60" t="s">
        <v>49</v>
      </c>
      <c r="F36" s="58"/>
      <c r="G36" s="60" t="s">
        <v>50</v>
      </c>
      <c r="H36" s="58"/>
      <c r="I36" s="61"/>
      <c r="J36" s="61"/>
      <c r="K36" s="62" t="s">
        <v>84</v>
      </c>
    </row>
    <row r="37" spans="1:11" ht="19.5" customHeight="1" x14ac:dyDescent="0.25">
      <c r="A37" s="56"/>
      <c r="B37" s="174" t="s">
        <v>6</v>
      </c>
      <c r="C37" s="61" t="s">
        <v>51</v>
      </c>
      <c r="D37" s="18"/>
      <c r="E37" s="60" t="s">
        <v>52</v>
      </c>
      <c r="F37" s="58"/>
      <c r="G37" s="61" t="s">
        <v>53</v>
      </c>
      <c r="H37" s="58"/>
      <c r="I37" s="7"/>
      <c r="J37" s="61"/>
      <c r="K37" s="62" t="s">
        <v>55</v>
      </c>
    </row>
    <row r="38" spans="1:11" ht="19.5" customHeight="1" x14ac:dyDescent="0.25">
      <c r="A38" s="56"/>
      <c r="B38" s="174"/>
      <c r="C38" s="187" t="s">
        <v>9</v>
      </c>
      <c r="D38" s="187"/>
      <c r="E38" s="187"/>
      <c r="F38" s="187"/>
      <c r="G38" s="187"/>
      <c r="H38" s="187"/>
      <c r="I38" s="187"/>
      <c r="J38" s="187"/>
      <c r="K38" s="187"/>
    </row>
    <row r="39" spans="1:11" ht="19.5" customHeight="1" x14ac:dyDescent="0.25">
      <c r="A39" s="15" t="s">
        <v>166</v>
      </c>
      <c r="B39" s="174"/>
      <c r="C39" s="153">
        <v>400000</v>
      </c>
      <c r="D39" s="153"/>
      <c r="E39" s="153">
        <v>653769</v>
      </c>
      <c r="F39" s="153"/>
      <c r="G39" s="153">
        <v>40000</v>
      </c>
      <c r="H39" s="153"/>
      <c r="I39" s="153">
        <v>865980</v>
      </c>
      <c r="J39" s="153"/>
      <c r="K39" s="63">
        <v>1959749</v>
      </c>
    </row>
    <row r="40" spans="1:11" ht="19.5" customHeight="1" x14ac:dyDescent="0.25">
      <c r="A40" s="15" t="s">
        <v>57</v>
      </c>
      <c r="B40" s="174"/>
      <c r="C40" s="153"/>
      <c r="D40" s="153"/>
      <c r="E40" s="153"/>
      <c r="F40" s="153"/>
      <c r="G40" s="153"/>
      <c r="H40" s="153"/>
      <c r="I40" s="153"/>
      <c r="J40" s="153"/>
      <c r="K40" s="153"/>
    </row>
    <row r="41" spans="1:11" ht="19.5" customHeight="1" x14ac:dyDescent="0.25">
      <c r="A41" s="15" t="s">
        <v>89</v>
      </c>
      <c r="B41" s="174"/>
      <c r="C41" s="153"/>
      <c r="D41" s="153"/>
      <c r="E41" s="153"/>
      <c r="F41" s="153"/>
      <c r="G41" s="153"/>
      <c r="H41" s="153"/>
      <c r="I41" s="153"/>
      <c r="J41" s="153"/>
      <c r="K41" s="153"/>
    </row>
    <row r="42" spans="1:11" ht="19.5" customHeight="1" x14ac:dyDescent="0.25">
      <c r="A42" s="10" t="s">
        <v>91</v>
      </c>
      <c r="B42" s="174"/>
      <c r="C42" s="153"/>
      <c r="D42" s="153"/>
      <c r="E42" s="153"/>
      <c r="F42" s="153"/>
      <c r="G42" s="153"/>
      <c r="H42" s="153"/>
      <c r="I42" s="153"/>
      <c r="J42" s="153"/>
      <c r="K42" s="153"/>
    </row>
    <row r="43" spans="1:11" ht="19.5" customHeight="1" x14ac:dyDescent="0.25">
      <c r="A43" s="10" t="s">
        <v>92</v>
      </c>
      <c r="B43" s="174"/>
      <c r="C43" s="153"/>
      <c r="D43" s="153"/>
      <c r="E43" s="153"/>
      <c r="F43" s="153"/>
      <c r="G43" s="153"/>
      <c r="H43" s="153"/>
      <c r="I43" s="153"/>
      <c r="J43" s="153"/>
      <c r="K43" s="153"/>
    </row>
    <row r="44" spans="1:11" s="94" customFormat="1" ht="19.5" customHeight="1" x14ac:dyDescent="0.25">
      <c r="A44" s="3" t="s">
        <v>90</v>
      </c>
      <c r="B44" s="174">
        <v>7</v>
      </c>
      <c r="C44" s="140">
        <v>0</v>
      </c>
      <c r="D44" s="141"/>
      <c r="E44" s="140">
        <v>0</v>
      </c>
      <c r="F44" s="141"/>
      <c r="G44" s="140">
        <v>0</v>
      </c>
      <c r="H44" s="154"/>
      <c r="I44" s="179">
        <v>-124000</v>
      </c>
      <c r="J44" s="175"/>
      <c r="K44" s="180">
        <v>-124000</v>
      </c>
    </row>
    <row r="45" spans="1:11" s="94" customFormat="1" ht="19.5" customHeight="1" x14ac:dyDescent="0.25">
      <c r="A45" s="15" t="s">
        <v>93</v>
      </c>
      <c r="B45" s="174"/>
      <c r="C45" s="155"/>
      <c r="D45" s="154"/>
      <c r="E45" s="155"/>
      <c r="F45" s="154"/>
      <c r="G45" s="155"/>
      <c r="H45" s="154"/>
      <c r="I45" s="181"/>
      <c r="J45" s="175"/>
      <c r="K45" s="181"/>
    </row>
    <row r="46" spans="1:11" s="94" customFormat="1" ht="19.5" customHeight="1" x14ac:dyDescent="0.25">
      <c r="A46" s="15" t="s">
        <v>89</v>
      </c>
      <c r="B46" s="174"/>
      <c r="C46" s="100">
        <v>0</v>
      </c>
      <c r="D46" s="150"/>
      <c r="E46" s="100">
        <v>0</v>
      </c>
      <c r="F46" s="150"/>
      <c r="G46" s="100">
        <v>0</v>
      </c>
      <c r="H46" s="153"/>
      <c r="I46" s="182">
        <v>-124000</v>
      </c>
      <c r="J46" s="176"/>
      <c r="K46" s="182">
        <v>-124000</v>
      </c>
    </row>
    <row r="47" spans="1:11" s="94" customFormat="1" ht="19.5" hidden="1" customHeight="1" x14ac:dyDescent="0.25">
      <c r="A47" s="15" t="s">
        <v>93</v>
      </c>
      <c r="B47" s="174"/>
      <c r="C47" s="153"/>
      <c r="D47" s="154"/>
      <c r="E47" s="153"/>
      <c r="F47" s="154"/>
      <c r="G47" s="153"/>
      <c r="H47" s="154"/>
      <c r="I47" s="153"/>
      <c r="J47" s="154"/>
      <c r="K47" s="153"/>
    </row>
    <row r="48" spans="1:11" s="94" customFormat="1" ht="19.5" hidden="1" customHeight="1" x14ac:dyDescent="0.25">
      <c r="A48" s="15" t="s">
        <v>89</v>
      </c>
      <c r="B48" s="174"/>
      <c r="C48" s="100">
        <v>400000</v>
      </c>
      <c r="D48" s="150"/>
      <c r="E48" s="100">
        <v>653769</v>
      </c>
      <c r="F48" s="150"/>
      <c r="G48" s="100">
        <v>40000</v>
      </c>
      <c r="H48" s="141"/>
      <c r="I48" s="100">
        <v>741980</v>
      </c>
      <c r="J48" s="141"/>
      <c r="K48" s="100">
        <v>1835749</v>
      </c>
    </row>
    <row r="49" spans="1:12" ht="18.75" customHeight="1" x14ac:dyDescent="0.25">
      <c r="A49" s="66" t="s">
        <v>43</v>
      </c>
      <c r="B49" s="174"/>
      <c r="C49" s="157"/>
      <c r="D49" s="157"/>
      <c r="E49" s="157"/>
      <c r="F49" s="157"/>
      <c r="G49" s="157"/>
      <c r="H49" s="157"/>
      <c r="I49" s="157"/>
      <c r="J49" s="157"/>
      <c r="K49" s="157"/>
    </row>
    <row r="50" spans="1:12" ht="19.5" customHeight="1" x14ac:dyDescent="0.25">
      <c r="A50" s="56" t="s">
        <v>58</v>
      </c>
      <c r="B50" s="174"/>
      <c r="C50" s="141">
        <v>0</v>
      </c>
      <c r="D50" s="141"/>
      <c r="E50" s="141">
        <v>0</v>
      </c>
      <c r="F50" s="141"/>
      <c r="G50" s="141">
        <v>0</v>
      </c>
      <c r="H50" s="154"/>
      <c r="I50" s="158">
        <v>39620</v>
      </c>
      <c r="J50" s="154"/>
      <c r="K50" s="67">
        <v>39620</v>
      </c>
      <c r="L50" s="121"/>
    </row>
    <row r="51" spans="1:12" ht="19.5" customHeight="1" x14ac:dyDescent="0.25">
      <c r="A51" s="56" t="s">
        <v>59</v>
      </c>
      <c r="B51" s="174"/>
      <c r="C51" s="140">
        <v>0</v>
      </c>
      <c r="D51" s="171"/>
      <c r="E51" s="140">
        <v>0</v>
      </c>
      <c r="F51" s="171"/>
      <c r="G51" s="140">
        <v>0</v>
      </c>
      <c r="H51" s="171"/>
      <c r="I51" s="140">
        <v>0</v>
      </c>
      <c r="J51" s="171"/>
      <c r="K51" s="140">
        <v>0</v>
      </c>
    </row>
    <row r="52" spans="1:12" ht="19.5" customHeight="1" x14ac:dyDescent="0.25">
      <c r="A52" s="66" t="s">
        <v>60</v>
      </c>
      <c r="B52" s="42"/>
      <c r="C52" s="100">
        <v>0</v>
      </c>
      <c r="D52" s="150"/>
      <c r="E52" s="100">
        <v>0</v>
      </c>
      <c r="F52" s="150"/>
      <c r="G52" s="100">
        <v>0</v>
      </c>
      <c r="H52" s="153"/>
      <c r="I52" s="156">
        <v>39620</v>
      </c>
      <c r="J52" s="153"/>
      <c r="K52" s="156">
        <v>39620</v>
      </c>
    </row>
    <row r="53" spans="1:12" ht="18.75" customHeight="1" x14ac:dyDescent="0.25">
      <c r="A53" s="66"/>
      <c r="B53" s="42"/>
      <c r="C53" s="159"/>
      <c r="D53" s="150"/>
      <c r="E53" s="159"/>
      <c r="F53" s="150"/>
      <c r="G53" s="159"/>
      <c r="H53" s="153"/>
      <c r="I53" s="160"/>
      <c r="J53" s="153"/>
      <c r="K53" s="160"/>
    </row>
    <row r="54" spans="1:12" ht="19.5" customHeight="1" thickBot="1" x14ac:dyDescent="0.3">
      <c r="A54" s="15" t="s">
        <v>167</v>
      </c>
      <c r="B54" s="174"/>
      <c r="C54" s="161">
        <v>400000</v>
      </c>
      <c r="D54" s="153"/>
      <c r="E54" s="161">
        <v>653769</v>
      </c>
      <c r="F54" s="153"/>
      <c r="G54" s="161">
        <v>40000</v>
      </c>
      <c r="H54" s="153"/>
      <c r="I54" s="161">
        <v>781600</v>
      </c>
      <c r="J54" s="153"/>
      <c r="K54" s="161">
        <v>1875369</v>
      </c>
    </row>
    <row r="55" spans="1:12" ht="19.5" customHeight="1" thickTop="1" x14ac:dyDescent="0.2">
      <c r="C55" s="121">
        <v>0</v>
      </c>
      <c r="E55" s="121">
        <v>0</v>
      </c>
      <c r="G55" s="121">
        <v>0</v>
      </c>
      <c r="I55" s="121">
        <v>0</v>
      </c>
      <c r="K55" s="121">
        <v>0</v>
      </c>
    </row>
  </sheetData>
  <mergeCells count="6">
    <mergeCell ref="C33:K33"/>
    <mergeCell ref="G34:I34"/>
    <mergeCell ref="C38:K38"/>
    <mergeCell ref="C5:K5"/>
    <mergeCell ref="C10:K10"/>
    <mergeCell ref="G6:I6"/>
  </mergeCells>
  <printOptions horizontalCentered="1"/>
  <pageMargins left="0.8" right="0.8" top="0.48" bottom="0.5" header="0.5" footer="0.5"/>
  <pageSetup paperSize="9" scale="94" firstPageNumber="9" fitToHeight="2" orientation="landscape" useFirstPageNumber="1" r:id="rId1"/>
  <headerFooter>
    <oddFooter>&amp;L&amp;"Times New Roman,Regular"&amp;11The accompanying notes are an integral part of these interim financial statements.
&amp;C&amp;"Times New Roman,Regular"&amp;11&amp;P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L104"/>
  <sheetViews>
    <sheetView view="pageBreakPreview" zoomScale="85" zoomScaleNormal="85" zoomScaleSheetLayoutView="85" workbookViewId="0"/>
  </sheetViews>
  <sheetFormatPr defaultColWidth="9.140625" defaultRowHeight="15" x14ac:dyDescent="0.25"/>
  <cols>
    <col min="1" max="1" width="42.5703125" style="95" customWidth="1"/>
    <col min="2" max="2" width="4.42578125" style="95" customWidth="1"/>
    <col min="3" max="3" width="10.42578125" style="3" customWidth="1"/>
    <col min="4" max="4" width="0.85546875" style="3" customWidth="1"/>
    <col min="5" max="5" width="10.42578125" style="3" customWidth="1"/>
    <col min="6" max="6" width="0.85546875" style="95" customWidth="1"/>
    <col min="7" max="7" width="10.42578125" style="95" customWidth="1"/>
    <col min="8" max="8" width="0.85546875" style="95" customWidth="1"/>
    <col min="9" max="9" width="10.42578125" style="95" customWidth="1"/>
    <col min="10" max="16384" width="9.140625" style="95"/>
  </cols>
  <sheetData>
    <row r="1" spans="1:9" ht="21" customHeight="1" x14ac:dyDescent="0.3">
      <c r="A1" s="1" t="s">
        <v>0</v>
      </c>
    </row>
    <row r="2" spans="1:9" ht="21" customHeight="1" x14ac:dyDescent="0.25">
      <c r="A2" s="4" t="s">
        <v>63</v>
      </c>
      <c r="B2" s="55"/>
      <c r="C2" s="55"/>
      <c r="D2" s="55"/>
      <c r="E2" s="55"/>
      <c r="F2" s="55"/>
    </row>
    <row r="3" spans="1:9" ht="21" customHeight="1" x14ac:dyDescent="0.25">
      <c r="A3" s="190" t="s">
        <v>165</v>
      </c>
      <c r="B3" s="190"/>
      <c r="C3" s="190"/>
      <c r="D3" s="190"/>
      <c r="E3" s="190"/>
      <c r="F3" s="190"/>
    </row>
    <row r="4" spans="1:9" ht="17.25" customHeight="1" x14ac:dyDescent="0.25">
      <c r="A4" s="4"/>
    </row>
    <row r="5" spans="1:9" ht="17.25" customHeight="1" x14ac:dyDescent="0.25">
      <c r="C5" s="185" t="s">
        <v>2</v>
      </c>
      <c r="D5" s="185"/>
      <c r="E5" s="185"/>
      <c r="F5" s="3"/>
      <c r="G5" s="185" t="s">
        <v>3</v>
      </c>
      <c r="H5" s="185"/>
      <c r="I5" s="185"/>
    </row>
    <row r="6" spans="1:9" ht="17.25" customHeight="1" x14ac:dyDescent="0.25">
      <c r="A6" s="3"/>
      <c r="B6" s="8"/>
      <c r="C6" s="186" t="s">
        <v>4</v>
      </c>
      <c r="D6" s="186"/>
      <c r="E6" s="186"/>
      <c r="F6" s="6"/>
      <c r="G6" s="186" t="s">
        <v>4</v>
      </c>
      <c r="H6" s="186"/>
      <c r="I6" s="186"/>
    </row>
    <row r="7" spans="1:9" ht="17.25" customHeight="1" x14ac:dyDescent="0.25">
      <c r="A7" s="3"/>
      <c r="B7" s="128"/>
      <c r="C7" s="61">
        <v>2022</v>
      </c>
      <c r="D7" s="61"/>
      <c r="E7" s="61">
        <v>2021</v>
      </c>
      <c r="F7" s="7"/>
      <c r="G7" s="7">
        <v>2022</v>
      </c>
      <c r="H7" s="7"/>
      <c r="I7" s="7">
        <v>2021</v>
      </c>
    </row>
    <row r="8" spans="1:9" ht="17.25" customHeight="1" x14ac:dyDescent="0.25">
      <c r="A8" s="3"/>
      <c r="B8" s="7"/>
      <c r="C8" s="187" t="s">
        <v>9</v>
      </c>
      <c r="D8" s="187"/>
      <c r="E8" s="187"/>
      <c r="F8" s="187"/>
      <c r="G8" s="187"/>
      <c r="H8" s="187"/>
      <c r="I8" s="187"/>
    </row>
    <row r="9" spans="1:9" s="3" customFormat="1" ht="21" customHeight="1" x14ac:dyDescent="0.25">
      <c r="A9" s="10" t="s">
        <v>64</v>
      </c>
      <c r="B9" s="7"/>
    </row>
    <row r="10" spans="1:9" s="3" customFormat="1" ht="21" customHeight="1" x14ac:dyDescent="0.25">
      <c r="A10" s="43" t="s">
        <v>114</v>
      </c>
      <c r="B10" s="7"/>
      <c r="C10" s="81">
        <v>45854</v>
      </c>
      <c r="D10" s="81"/>
      <c r="E10" s="81">
        <v>59000</v>
      </c>
      <c r="F10" s="81"/>
      <c r="G10" s="81">
        <v>39620</v>
      </c>
      <c r="H10" s="81"/>
      <c r="I10" s="81">
        <v>53206</v>
      </c>
    </row>
    <row r="11" spans="1:9" s="3" customFormat="1" ht="21" customHeight="1" x14ac:dyDescent="0.25">
      <c r="A11" s="10" t="s">
        <v>65</v>
      </c>
      <c r="B11" s="7"/>
      <c r="C11" s="81"/>
      <c r="D11" s="81"/>
      <c r="E11" s="81"/>
      <c r="F11" s="81"/>
      <c r="G11" s="81"/>
      <c r="H11" s="89"/>
      <c r="I11" s="81"/>
    </row>
    <row r="12" spans="1:9" s="3" customFormat="1" ht="21" customHeight="1" x14ac:dyDescent="0.25">
      <c r="A12" s="3" t="s">
        <v>103</v>
      </c>
      <c r="C12" s="89">
        <v>11653</v>
      </c>
      <c r="D12" s="89"/>
      <c r="E12" s="89">
        <v>13481</v>
      </c>
      <c r="F12" s="89"/>
      <c r="G12" s="89">
        <v>9868</v>
      </c>
      <c r="H12" s="89"/>
      <c r="I12" s="89">
        <v>13510</v>
      </c>
    </row>
    <row r="13" spans="1:9" s="3" customFormat="1" ht="21" customHeight="1" x14ac:dyDescent="0.25">
      <c r="A13" s="17" t="s">
        <v>66</v>
      </c>
      <c r="C13" s="81">
        <v>29723</v>
      </c>
      <c r="D13" s="81"/>
      <c r="E13" s="81">
        <v>37259</v>
      </c>
      <c r="F13" s="81"/>
      <c r="G13" s="81">
        <v>25849</v>
      </c>
      <c r="H13" s="81"/>
      <c r="I13" s="81">
        <v>25362</v>
      </c>
    </row>
    <row r="14" spans="1:9" s="3" customFormat="1" ht="21" customHeight="1" x14ac:dyDescent="0.25">
      <c r="A14" s="17" t="s">
        <v>104</v>
      </c>
      <c r="C14" s="81">
        <v>338</v>
      </c>
      <c r="D14" s="81"/>
      <c r="E14" s="81">
        <v>328</v>
      </c>
      <c r="F14" s="81"/>
      <c r="G14" s="81">
        <v>265</v>
      </c>
      <c r="H14" s="81"/>
      <c r="I14" s="81">
        <v>255</v>
      </c>
    </row>
    <row r="15" spans="1:9" s="3" customFormat="1" ht="21" hidden="1" customHeight="1" x14ac:dyDescent="0.25">
      <c r="A15" s="17" t="s">
        <v>67</v>
      </c>
      <c r="C15" s="88"/>
      <c r="D15" s="81"/>
      <c r="E15" s="88"/>
      <c r="F15" s="81"/>
      <c r="G15" s="90"/>
      <c r="H15" s="81"/>
      <c r="I15" s="90"/>
    </row>
    <row r="16" spans="1:9" s="3" customFormat="1" ht="21" customHeight="1" x14ac:dyDescent="0.25">
      <c r="A16" s="17" t="s">
        <v>172</v>
      </c>
      <c r="C16" s="88">
        <v>-41</v>
      </c>
      <c r="D16" s="81"/>
      <c r="E16" s="88">
        <v>-7</v>
      </c>
      <c r="F16" s="81"/>
      <c r="G16" s="88">
        <v>20</v>
      </c>
      <c r="H16" s="81"/>
      <c r="I16" s="88">
        <v>0</v>
      </c>
    </row>
    <row r="17" spans="1:12" s="3" customFormat="1" ht="21" customHeight="1" x14ac:dyDescent="0.25">
      <c r="A17" s="3" t="s">
        <v>157</v>
      </c>
      <c r="C17" s="88">
        <v>1588</v>
      </c>
      <c r="D17" s="81"/>
      <c r="E17" s="88">
        <v>1487</v>
      </c>
      <c r="F17" s="81"/>
      <c r="G17" s="88">
        <v>1419</v>
      </c>
      <c r="H17" s="81"/>
      <c r="I17" s="88">
        <v>1335</v>
      </c>
    </row>
    <row r="18" spans="1:12" s="3" customFormat="1" ht="21" hidden="1" customHeight="1" x14ac:dyDescent="0.25">
      <c r="A18" s="73" t="s">
        <v>97</v>
      </c>
      <c r="L18" s="3" t="s">
        <v>70</v>
      </c>
    </row>
    <row r="19" spans="1:12" s="3" customFormat="1" ht="21" customHeight="1" x14ac:dyDescent="0.25">
      <c r="A19" s="17" t="s">
        <v>139</v>
      </c>
      <c r="C19" s="81">
        <v>147</v>
      </c>
      <c r="D19" s="81"/>
      <c r="E19" s="81">
        <v>-40</v>
      </c>
      <c r="F19" s="81"/>
      <c r="G19" s="81">
        <v>183</v>
      </c>
      <c r="H19" s="81"/>
      <c r="I19" s="81">
        <v>-24</v>
      </c>
    </row>
    <row r="20" spans="1:12" s="3" customFormat="1" ht="21" customHeight="1" x14ac:dyDescent="0.25">
      <c r="A20" s="17" t="s">
        <v>68</v>
      </c>
      <c r="C20" s="88">
        <v>-1057</v>
      </c>
      <c r="D20" s="81"/>
      <c r="E20" s="88">
        <v>-1361</v>
      </c>
      <c r="F20" s="81"/>
      <c r="G20" s="88">
        <v>-285</v>
      </c>
      <c r="H20" s="81"/>
      <c r="I20" s="88">
        <v>-340</v>
      </c>
    </row>
    <row r="21" spans="1:12" s="3" customFormat="1" ht="21" customHeight="1" x14ac:dyDescent="0.25">
      <c r="A21" s="3" t="s">
        <v>40</v>
      </c>
      <c r="C21" s="81">
        <v>254</v>
      </c>
      <c r="D21" s="81"/>
      <c r="E21" s="81">
        <v>256</v>
      </c>
      <c r="F21" s="81">
        <v>245</v>
      </c>
      <c r="G21" s="81">
        <v>216</v>
      </c>
      <c r="H21" s="81"/>
      <c r="I21" s="81">
        <v>227</v>
      </c>
    </row>
    <row r="22" spans="1:12" s="3" customFormat="1" ht="21" hidden="1" customHeight="1" x14ac:dyDescent="0.25">
      <c r="A22" s="3" t="s">
        <v>69</v>
      </c>
      <c r="C22" s="81"/>
      <c r="D22" s="81"/>
      <c r="E22" s="81"/>
      <c r="F22" s="81"/>
      <c r="G22" s="90"/>
      <c r="H22" s="81"/>
      <c r="I22" s="90"/>
    </row>
    <row r="23" spans="1:12" s="3" customFormat="1" ht="21" hidden="1" customHeight="1" x14ac:dyDescent="0.25">
      <c r="A23" s="56" t="s">
        <v>85</v>
      </c>
      <c r="C23" s="88"/>
      <c r="D23" s="81"/>
      <c r="E23" s="88"/>
      <c r="F23" s="81"/>
      <c r="G23" s="88"/>
      <c r="H23" s="81"/>
      <c r="I23" s="88"/>
    </row>
    <row r="24" spans="1:12" s="3" customFormat="1" ht="21" hidden="1" customHeight="1" x14ac:dyDescent="0.25">
      <c r="A24" s="3" t="s">
        <v>96</v>
      </c>
      <c r="C24" s="88"/>
      <c r="D24" s="81"/>
      <c r="E24" s="88"/>
      <c r="F24" s="81"/>
      <c r="G24" s="88"/>
      <c r="H24" s="81"/>
      <c r="I24" s="88"/>
    </row>
    <row r="25" spans="1:12" s="3" customFormat="1" ht="21" hidden="1" customHeight="1" x14ac:dyDescent="0.25">
      <c r="A25" s="3" t="s">
        <v>142</v>
      </c>
      <c r="C25" s="81"/>
      <c r="D25" s="81"/>
      <c r="E25" s="81"/>
      <c r="F25" s="81"/>
      <c r="G25" s="81"/>
      <c r="H25" s="81"/>
      <c r="I25" s="81"/>
    </row>
    <row r="26" spans="1:12" s="3" customFormat="1" ht="21" customHeight="1" x14ac:dyDescent="0.25">
      <c r="A26" s="73" t="s">
        <v>173</v>
      </c>
      <c r="C26" s="89">
        <v>4</v>
      </c>
      <c r="D26" s="89"/>
      <c r="E26" s="89">
        <v>26</v>
      </c>
      <c r="F26" s="89"/>
      <c r="G26" s="89">
        <v>4</v>
      </c>
      <c r="H26" s="89"/>
      <c r="I26" s="89">
        <v>26</v>
      </c>
    </row>
    <row r="27" spans="1:12" s="3" customFormat="1" ht="21" customHeight="1" x14ac:dyDescent="0.25">
      <c r="A27" s="73" t="s">
        <v>150</v>
      </c>
      <c r="C27" s="173">
        <v>0</v>
      </c>
      <c r="D27" s="89"/>
      <c r="E27" s="91">
        <v>-992</v>
      </c>
      <c r="F27" s="81"/>
      <c r="G27" s="173">
        <v>0</v>
      </c>
      <c r="H27" s="81"/>
      <c r="I27" s="91">
        <v>-992</v>
      </c>
    </row>
    <row r="28" spans="1:12" s="3" customFormat="1" ht="21" customHeight="1" x14ac:dyDescent="0.25">
      <c r="A28" s="15" t="s">
        <v>94</v>
      </c>
      <c r="B28" s="7"/>
    </row>
    <row r="29" spans="1:12" s="3" customFormat="1" ht="21" customHeight="1" x14ac:dyDescent="0.25">
      <c r="A29" s="15" t="s">
        <v>127</v>
      </c>
      <c r="B29" s="7"/>
      <c r="C29" s="74">
        <v>88463</v>
      </c>
      <c r="D29" s="75"/>
      <c r="E29" s="74">
        <v>109437</v>
      </c>
      <c r="G29" s="74">
        <v>77159</v>
      </c>
      <c r="H29" s="18"/>
      <c r="I29" s="74">
        <v>92565</v>
      </c>
    </row>
    <row r="30" spans="1:12" ht="17.25" customHeight="1" x14ac:dyDescent="0.25">
      <c r="A30" s="4"/>
    </row>
    <row r="31" spans="1:12" ht="21" customHeight="1" x14ac:dyDescent="0.25">
      <c r="A31" s="10" t="s">
        <v>87</v>
      </c>
      <c r="B31" s="7"/>
      <c r="C31" s="95"/>
      <c r="E31" s="95"/>
    </row>
    <row r="32" spans="1:12" s="3" customFormat="1" ht="21" customHeight="1" x14ac:dyDescent="0.25">
      <c r="A32" s="3" t="s">
        <v>153</v>
      </c>
      <c r="C32" s="81">
        <v>-18022</v>
      </c>
      <c r="D32" s="81"/>
      <c r="E32" s="81">
        <v>-43229</v>
      </c>
      <c r="F32" s="81"/>
      <c r="G32" s="81">
        <v>-18195</v>
      </c>
      <c r="H32" s="81"/>
      <c r="I32" s="81">
        <v>-40265</v>
      </c>
    </row>
    <row r="33" spans="1:9" s="3" customFormat="1" ht="21" customHeight="1" x14ac:dyDescent="0.25">
      <c r="A33" s="17" t="s">
        <v>12</v>
      </c>
      <c r="C33" s="81">
        <v>-6193</v>
      </c>
      <c r="D33" s="81"/>
      <c r="E33" s="81">
        <v>83</v>
      </c>
      <c r="F33" s="81"/>
      <c r="G33" s="81">
        <v>-11430</v>
      </c>
      <c r="H33" s="81"/>
      <c r="I33" s="81">
        <v>-821</v>
      </c>
    </row>
    <row r="34" spans="1:9" s="3" customFormat="1" ht="21" customHeight="1" x14ac:dyDescent="0.25">
      <c r="A34" s="17" t="s">
        <v>19</v>
      </c>
      <c r="C34" s="81">
        <v>14</v>
      </c>
      <c r="D34" s="81"/>
      <c r="E34" s="81">
        <v>228</v>
      </c>
      <c r="F34" s="81"/>
      <c r="G34" s="81">
        <v>-88</v>
      </c>
      <c r="H34" s="81"/>
      <c r="I34" s="81">
        <v>206</v>
      </c>
    </row>
    <row r="35" spans="1:9" s="3" customFormat="1" ht="21" customHeight="1" x14ac:dyDescent="0.25">
      <c r="A35" s="15" t="s">
        <v>154</v>
      </c>
      <c r="C35" s="76">
        <v>-24201</v>
      </c>
      <c r="D35" s="75"/>
      <c r="E35" s="76">
        <v>-42918</v>
      </c>
      <c r="F35" s="95"/>
      <c r="G35" s="76">
        <v>-29713</v>
      </c>
      <c r="H35" s="95"/>
      <c r="I35" s="76">
        <v>-40880</v>
      </c>
    </row>
    <row r="36" spans="1:9" s="3" customFormat="1" ht="2.25" customHeight="1" x14ac:dyDescent="0.25">
      <c r="C36" s="81"/>
      <c r="D36" s="81"/>
      <c r="E36" s="81"/>
      <c r="F36" s="81"/>
      <c r="G36" s="81"/>
      <c r="H36" s="81"/>
      <c r="I36" s="81"/>
    </row>
    <row r="37" spans="1:9" ht="21" customHeight="1" x14ac:dyDescent="0.25"/>
    <row r="38" spans="1:9" ht="21" customHeight="1" x14ac:dyDescent="0.25"/>
    <row r="39" spans="1:9" ht="21" customHeight="1" x14ac:dyDescent="0.25"/>
    <row r="40" spans="1:9" ht="21" customHeight="1" x14ac:dyDescent="0.25"/>
    <row r="41" spans="1:9" ht="21" customHeight="1" x14ac:dyDescent="0.25"/>
    <row r="42" spans="1:9" ht="21" customHeight="1" x14ac:dyDescent="0.25"/>
    <row r="43" spans="1:9" ht="21" customHeight="1" x14ac:dyDescent="0.25"/>
    <row r="44" spans="1:9" ht="21" customHeight="1" x14ac:dyDescent="0.2">
      <c r="C44" s="95"/>
      <c r="D44" s="95"/>
      <c r="E44" s="95"/>
    </row>
    <row r="45" spans="1:9" ht="21" customHeight="1" x14ac:dyDescent="0.2">
      <c r="C45" s="95"/>
      <c r="D45" s="95"/>
      <c r="E45" s="95"/>
    </row>
    <row r="46" spans="1:9" ht="21" customHeight="1" x14ac:dyDescent="0.2">
      <c r="C46" s="95"/>
      <c r="D46" s="95"/>
      <c r="E46" s="95"/>
    </row>
    <row r="47" spans="1:9" ht="21" customHeight="1" x14ac:dyDescent="0.2">
      <c r="C47" s="95"/>
      <c r="D47" s="95"/>
      <c r="E47" s="95"/>
    </row>
    <row r="48" spans="1:9" ht="21" customHeight="1" x14ac:dyDescent="0.2">
      <c r="C48" s="95"/>
      <c r="D48" s="95"/>
      <c r="E48" s="95"/>
    </row>
    <row r="49" spans="3:5" ht="21" customHeight="1" x14ac:dyDescent="0.2">
      <c r="C49" s="95"/>
      <c r="D49" s="95"/>
      <c r="E49" s="95"/>
    </row>
    <row r="50" spans="3:5" ht="21" customHeight="1" x14ac:dyDescent="0.2">
      <c r="C50" s="95"/>
      <c r="D50" s="95"/>
      <c r="E50" s="95"/>
    </row>
    <row r="51" spans="3:5" ht="21" customHeight="1" x14ac:dyDescent="0.2">
      <c r="C51" s="95"/>
      <c r="D51" s="95"/>
      <c r="E51" s="95"/>
    </row>
    <row r="52" spans="3:5" ht="21" customHeight="1" x14ac:dyDescent="0.2">
      <c r="C52" s="95"/>
      <c r="D52" s="95"/>
      <c r="E52" s="95"/>
    </row>
    <row r="53" spans="3:5" ht="21" customHeight="1" x14ac:dyDescent="0.25"/>
    <row r="54" spans="3:5" ht="21" customHeight="1" x14ac:dyDescent="0.25"/>
    <row r="55" spans="3:5" ht="21" customHeight="1" x14ac:dyDescent="0.25"/>
    <row r="56" spans="3:5" ht="21" customHeight="1" x14ac:dyDescent="0.25"/>
    <row r="57" spans="3:5" ht="21" customHeight="1" x14ac:dyDescent="0.25"/>
    <row r="58" spans="3:5" ht="21" customHeight="1" x14ac:dyDescent="0.25"/>
    <row r="59" spans="3:5" ht="21" customHeight="1" x14ac:dyDescent="0.25"/>
    <row r="60" spans="3:5" ht="21" customHeight="1" x14ac:dyDescent="0.25"/>
    <row r="61" spans="3:5" ht="21" customHeight="1" x14ac:dyDescent="0.25"/>
    <row r="62" spans="3:5" ht="21" customHeight="1" x14ac:dyDescent="0.25"/>
    <row r="63" spans="3:5" ht="21" customHeight="1" x14ac:dyDescent="0.25"/>
    <row r="64" spans="3:5" ht="21" customHeight="1" x14ac:dyDescent="0.25"/>
    <row r="65" spans="3:5" ht="21" customHeight="1" x14ac:dyDescent="0.25"/>
    <row r="66" spans="3:5" ht="21" customHeight="1" x14ac:dyDescent="0.25"/>
    <row r="67" spans="3:5" ht="21" customHeight="1" x14ac:dyDescent="0.2">
      <c r="C67" s="95"/>
      <c r="D67" s="95"/>
      <c r="E67" s="95"/>
    </row>
    <row r="68" spans="3:5" ht="21" customHeight="1" x14ac:dyDescent="0.2">
      <c r="C68" s="95"/>
      <c r="D68" s="95"/>
      <c r="E68" s="95"/>
    </row>
    <row r="69" spans="3:5" ht="21" customHeight="1" x14ac:dyDescent="0.2">
      <c r="C69" s="95"/>
      <c r="D69" s="95"/>
      <c r="E69" s="95"/>
    </row>
    <row r="70" spans="3:5" ht="21" customHeight="1" x14ac:dyDescent="0.2">
      <c r="C70" s="95"/>
      <c r="D70" s="95"/>
      <c r="E70" s="95"/>
    </row>
    <row r="71" spans="3:5" ht="21" customHeight="1" x14ac:dyDescent="0.2">
      <c r="C71" s="95"/>
      <c r="D71" s="95"/>
      <c r="E71" s="95"/>
    </row>
    <row r="72" spans="3:5" ht="21" customHeight="1" x14ac:dyDescent="0.2">
      <c r="C72" s="95"/>
      <c r="D72" s="95"/>
      <c r="E72" s="95"/>
    </row>
    <row r="73" spans="3:5" ht="21" customHeight="1" x14ac:dyDescent="0.2">
      <c r="C73" s="95"/>
      <c r="D73" s="95"/>
      <c r="E73" s="95"/>
    </row>
    <row r="74" spans="3:5" ht="21" customHeight="1" x14ac:dyDescent="0.2">
      <c r="C74" s="95"/>
      <c r="D74" s="95"/>
      <c r="E74" s="95"/>
    </row>
    <row r="75" spans="3:5" ht="21" customHeight="1" x14ac:dyDescent="0.2">
      <c r="C75" s="95"/>
      <c r="D75" s="95"/>
      <c r="E75" s="95"/>
    </row>
    <row r="76" spans="3:5" ht="21" customHeight="1" x14ac:dyDescent="0.2">
      <c r="C76" s="95"/>
      <c r="D76" s="95"/>
      <c r="E76" s="95"/>
    </row>
    <row r="77" spans="3:5" ht="21" customHeight="1" x14ac:dyDescent="0.2">
      <c r="C77" s="95"/>
      <c r="D77" s="95"/>
      <c r="E77" s="95"/>
    </row>
    <row r="78" spans="3:5" ht="21" customHeight="1" x14ac:dyDescent="0.2">
      <c r="C78" s="95"/>
      <c r="D78" s="95"/>
      <c r="E78" s="95"/>
    </row>
    <row r="79" spans="3:5" ht="21" customHeight="1" x14ac:dyDescent="0.2">
      <c r="C79" s="95"/>
      <c r="D79" s="95"/>
      <c r="E79" s="95"/>
    </row>
    <row r="80" spans="3:5" ht="21" customHeight="1" x14ac:dyDescent="0.2">
      <c r="C80" s="95"/>
      <c r="D80" s="95"/>
      <c r="E80" s="95"/>
    </row>
    <row r="81" s="95" customFormat="1" ht="21" customHeight="1" x14ac:dyDescent="0.2"/>
    <row r="82" s="95" customFormat="1" ht="21" customHeight="1" x14ac:dyDescent="0.2"/>
    <row r="83" s="95" customFormat="1" ht="21" customHeight="1" x14ac:dyDescent="0.2"/>
    <row r="84" s="95" customFormat="1" ht="21" customHeight="1" x14ac:dyDescent="0.2"/>
    <row r="85" s="95" customFormat="1" ht="21" customHeight="1" x14ac:dyDescent="0.2"/>
    <row r="86" s="95" customFormat="1" ht="21" customHeight="1" x14ac:dyDescent="0.2"/>
    <row r="87" s="95" customFormat="1" ht="21" customHeight="1" x14ac:dyDescent="0.2"/>
    <row r="88" s="95" customFormat="1" ht="21" customHeight="1" x14ac:dyDescent="0.2"/>
    <row r="89" s="95" customFormat="1" ht="21" customHeight="1" x14ac:dyDescent="0.2"/>
    <row r="90" s="95" customFormat="1" ht="21" customHeight="1" x14ac:dyDescent="0.2"/>
    <row r="91" s="95" customFormat="1" ht="21" customHeight="1" x14ac:dyDescent="0.2"/>
    <row r="92" s="95" customFormat="1" ht="21" customHeight="1" x14ac:dyDescent="0.2"/>
    <row r="93" s="95" customFormat="1" ht="21" customHeight="1" x14ac:dyDescent="0.2"/>
    <row r="94" s="95" customFormat="1" ht="21" customHeight="1" x14ac:dyDescent="0.2"/>
    <row r="95" s="95" customFormat="1" ht="21" customHeight="1" x14ac:dyDescent="0.2"/>
    <row r="96" s="95" customFormat="1" ht="21" customHeight="1" x14ac:dyDescent="0.2"/>
    <row r="97" s="95" customFormat="1" ht="21" customHeight="1" x14ac:dyDescent="0.2"/>
    <row r="98" s="95" customFormat="1" ht="21" customHeight="1" x14ac:dyDescent="0.2"/>
    <row r="99" s="95" customFormat="1" ht="21" customHeight="1" x14ac:dyDescent="0.2"/>
    <row r="100" s="95" customFormat="1" ht="21" customHeight="1" x14ac:dyDescent="0.2"/>
    <row r="101" s="95" customFormat="1" ht="21" customHeight="1" x14ac:dyDescent="0.2"/>
    <row r="102" s="95" customFormat="1" ht="21" customHeight="1" x14ac:dyDescent="0.2"/>
    <row r="103" s="95" customFormat="1" ht="21" customHeight="1" x14ac:dyDescent="0.2"/>
    <row r="104" s="95" customFormat="1" ht="21" customHeight="1" x14ac:dyDescent="0.2"/>
  </sheetData>
  <mergeCells count="6">
    <mergeCell ref="C8:I8"/>
    <mergeCell ref="A3:F3"/>
    <mergeCell ref="C5:E5"/>
    <mergeCell ref="G5:I5"/>
    <mergeCell ref="C6:E6"/>
    <mergeCell ref="G6:I6"/>
  </mergeCells>
  <pageMargins left="0.8" right="0.8" top="0.48" bottom="0.5" header="0.5" footer="0.5"/>
  <pageSetup paperSize="9" scale="95" firstPageNumber="11" fitToHeight="2" orientation="portrait" useFirstPageNumber="1" r:id="rId1"/>
  <headerFooter>
    <oddFooter>&amp;L&amp;"Times New Roman,Regular"&amp;11  The accompanying notes are an integral part of these interim financial statements.
&amp;C&amp;"Times New Roman,Regular"&amp;P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I105"/>
  <sheetViews>
    <sheetView view="pageBreakPreview" zoomScaleNormal="70" zoomScaleSheetLayoutView="100" workbookViewId="0"/>
  </sheetViews>
  <sheetFormatPr defaultColWidth="9.140625" defaultRowHeight="15" x14ac:dyDescent="0.25"/>
  <cols>
    <col min="1" max="1" width="42.5703125" style="95" customWidth="1"/>
    <col min="2" max="2" width="3.140625" style="95" customWidth="1"/>
    <col min="3" max="3" width="10.5703125" style="3" customWidth="1"/>
    <col min="4" max="4" width="1" style="3" customWidth="1"/>
    <col min="5" max="5" width="10.5703125" style="3" customWidth="1"/>
    <col min="6" max="6" width="1" style="95" customWidth="1"/>
    <col min="7" max="7" width="10.5703125" style="95" customWidth="1"/>
    <col min="8" max="8" width="1" style="95" customWidth="1"/>
    <col min="9" max="9" width="10.5703125" style="95" customWidth="1"/>
    <col min="10" max="16384" width="9.140625" style="95"/>
  </cols>
  <sheetData>
    <row r="1" spans="1:9" ht="21" customHeight="1" x14ac:dyDescent="0.3">
      <c r="A1" s="1" t="s">
        <v>0</v>
      </c>
    </row>
    <row r="2" spans="1:9" ht="21" customHeight="1" x14ac:dyDescent="0.25">
      <c r="A2" s="99" t="s">
        <v>63</v>
      </c>
      <c r="B2" s="55"/>
      <c r="C2" s="55"/>
      <c r="D2" s="55"/>
      <c r="E2" s="55"/>
      <c r="F2" s="55"/>
    </row>
    <row r="3" spans="1:9" ht="21" customHeight="1" x14ac:dyDescent="0.25">
      <c r="A3" s="190" t="str">
        <f>'CF 11'!A3:F3</f>
        <v>For the three-month period ended 31 March 2022 (Unaudited)</v>
      </c>
      <c r="B3" s="190"/>
      <c r="C3" s="190"/>
      <c r="D3" s="190"/>
      <c r="E3" s="190"/>
      <c r="F3" s="190"/>
    </row>
    <row r="4" spans="1:9" ht="17.25" customHeight="1" x14ac:dyDescent="0.25">
      <c r="A4" s="99"/>
    </row>
    <row r="5" spans="1:9" ht="17.25" customHeight="1" x14ac:dyDescent="0.25">
      <c r="C5" s="185" t="s">
        <v>2</v>
      </c>
      <c r="D5" s="185"/>
      <c r="E5" s="185"/>
      <c r="F5" s="3"/>
      <c r="G5" s="185" t="s">
        <v>3</v>
      </c>
      <c r="H5" s="185"/>
      <c r="I5" s="185"/>
    </row>
    <row r="6" spans="1:9" ht="17.25" customHeight="1" x14ac:dyDescent="0.25">
      <c r="A6" s="3"/>
      <c r="B6" s="98"/>
      <c r="C6" s="186" t="s">
        <v>4</v>
      </c>
      <c r="D6" s="186"/>
      <c r="E6" s="186"/>
      <c r="F6" s="97"/>
      <c r="G6" s="186" t="s">
        <v>4</v>
      </c>
      <c r="H6" s="186"/>
      <c r="I6" s="186"/>
    </row>
    <row r="7" spans="1:9" ht="17.25" customHeight="1" x14ac:dyDescent="0.25">
      <c r="A7" s="3"/>
      <c r="B7" s="128"/>
      <c r="C7" s="7">
        <v>2022</v>
      </c>
      <c r="D7" s="7"/>
      <c r="E7" s="7">
        <v>2021</v>
      </c>
      <c r="F7" s="7"/>
      <c r="G7" s="7">
        <v>2022</v>
      </c>
      <c r="H7" s="7"/>
      <c r="I7" s="7">
        <v>2021</v>
      </c>
    </row>
    <row r="8" spans="1:9" ht="17.25" customHeight="1" x14ac:dyDescent="0.25">
      <c r="A8" s="3"/>
      <c r="B8" s="7"/>
      <c r="C8" s="187" t="s">
        <v>9</v>
      </c>
      <c r="D8" s="187"/>
      <c r="E8" s="187"/>
      <c r="F8" s="187"/>
      <c r="G8" s="187"/>
      <c r="H8" s="187"/>
      <c r="I8" s="187"/>
    </row>
    <row r="9" spans="1:9" s="3" customFormat="1" ht="21" customHeight="1" x14ac:dyDescent="0.25">
      <c r="A9" s="10" t="s">
        <v>131</v>
      </c>
      <c r="C9" s="81"/>
      <c r="D9" s="81"/>
      <c r="E9" s="81"/>
      <c r="F9" s="81"/>
      <c r="G9" s="81"/>
      <c r="H9" s="81"/>
      <c r="I9" s="81"/>
    </row>
    <row r="10" spans="1:9" s="3" customFormat="1" ht="21" customHeight="1" x14ac:dyDescent="0.25">
      <c r="A10" s="3" t="s">
        <v>155</v>
      </c>
      <c r="C10" s="81">
        <v>52632</v>
      </c>
      <c r="D10" s="81"/>
      <c r="E10" s="81">
        <v>45823</v>
      </c>
      <c r="F10" s="81"/>
      <c r="G10" s="81">
        <v>53594</v>
      </c>
      <c r="H10" s="81"/>
      <c r="I10" s="81">
        <v>34740</v>
      </c>
    </row>
    <row r="11" spans="1:9" s="3" customFormat="1" ht="21" hidden="1" customHeight="1" x14ac:dyDescent="0.25">
      <c r="A11" s="3" t="s">
        <v>128</v>
      </c>
      <c r="C11" s="81"/>
      <c r="D11" s="81"/>
      <c r="E11" s="81"/>
      <c r="F11" s="81"/>
      <c r="G11" s="81"/>
      <c r="H11" s="81"/>
      <c r="I11" s="81"/>
    </row>
    <row r="12" spans="1:9" s="3" customFormat="1" ht="21" customHeight="1" x14ac:dyDescent="0.25">
      <c r="A12" s="17" t="s">
        <v>26</v>
      </c>
      <c r="C12" s="88">
        <v>-956</v>
      </c>
      <c r="D12" s="89"/>
      <c r="E12" s="88">
        <v>188</v>
      </c>
      <c r="F12" s="81"/>
      <c r="G12" s="88">
        <v>-956</v>
      </c>
      <c r="H12" s="81"/>
      <c r="I12" s="88">
        <v>188</v>
      </c>
    </row>
    <row r="13" spans="1:9" s="3" customFormat="1" ht="21" customHeight="1" x14ac:dyDescent="0.25">
      <c r="A13" s="15" t="s">
        <v>168</v>
      </c>
      <c r="C13" s="76">
        <v>51676</v>
      </c>
      <c r="D13" s="75"/>
      <c r="E13" s="76">
        <v>46011</v>
      </c>
      <c r="F13" s="95"/>
      <c r="G13" s="76">
        <v>52638</v>
      </c>
      <c r="H13" s="95"/>
      <c r="I13" s="76">
        <v>34928</v>
      </c>
    </row>
    <row r="14" spans="1:9" ht="17.25" customHeight="1" x14ac:dyDescent="0.25">
      <c r="A14" s="99"/>
      <c r="G14" s="96"/>
      <c r="I14" s="96"/>
    </row>
    <row r="15" spans="1:9" s="15" customFormat="1" ht="21" customHeight="1" x14ac:dyDescent="0.2">
      <c r="A15" s="15" t="s">
        <v>98</v>
      </c>
      <c r="C15" s="26">
        <v>115938</v>
      </c>
      <c r="D15" s="92"/>
      <c r="E15" s="92">
        <v>112530</v>
      </c>
      <c r="F15" s="92"/>
      <c r="G15" s="92">
        <v>100084</v>
      </c>
      <c r="I15" s="92">
        <v>86613</v>
      </c>
    </row>
    <row r="16" spans="1:9" s="3" customFormat="1" ht="21" customHeight="1" x14ac:dyDescent="0.25">
      <c r="A16" s="3" t="s">
        <v>71</v>
      </c>
      <c r="C16" s="91">
        <v>-122</v>
      </c>
      <c r="D16" s="81"/>
      <c r="E16" s="91">
        <v>-117</v>
      </c>
      <c r="F16" s="81"/>
      <c r="G16" s="91">
        <v>-116</v>
      </c>
      <c r="H16" s="81"/>
      <c r="I16" s="91">
        <v>-113</v>
      </c>
    </row>
    <row r="17" spans="1:9" s="3" customFormat="1" ht="21" customHeight="1" x14ac:dyDescent="0.25">
      <c r="A17" s="15" t="s">
        <v>107</v>
      </c>
      <c r="C17" s="74">
        <v>115816</v>
      </c>
      <c r="D17" s="75"/>
      <c r="E17" s="74">
        <v>112413</v>
      </c>
      <c r="F17" s="151"/>
      <c r="G17" s="74">
        <v>99968</v>
      </c>
      <c r="H17" s="151"/>
      <c r="I17" s="74">
        <v>86500</v>
      </c>
    </row>
    <row r="18" spans="1:9" s="3" customFormat="1" ht="21" customHeight="1" x14ac:dyDescent="0.25">
      <c r="A18" s="15" t="s">
        <v>106</v>
      </c>
      <c r="B18" s="7"/>
    </row>
    <row r="19" spans="1:9" s="3" customFormat="1" ht="21" customHeight="1" x14ac:dyDescent="0.25">
      <c r="A19" s="78" t="s">
        <v>72</v>
      </c>
      <c r="B19" s="7"/>
    </row>
    <row r="20" spans="1:9" s="3" customFormat="1" ht="21" customHeight="1" x14ac:dyDescent="0.25">
      <c r="A20" s="3" t="s">
        <v>176</v>
      </c>
      <c r="B20" s="7"/>
      <c r="C20" s="88">
        <v>90000</v>
      </c>
      <c r="E20" s="88">
        <v>0</v>
      </c>
      <c r="G20" s="88">
        <v>90000</v>
      </c>
      <c r="I20" s="88">
        <v>0</v>
      </c>
    </row>
    <row r="21" spans="1:9" s="3" customFormat="1" ht="21" customHeight="1" x14ac:dyDescent="0.25">
      <c r="A21" s="3" t="s">
        <v>130</v>
      </c>
      <c r="B21" s="7"/>
      <c r="C21" s="88">
        <v>2000</v>
      </c>
      <c r="E21" s="88">
        <v>3900</v>
      </c>
      <c r="G21" s="88">
        <v>2000</v>
      </c>
      <c r="I21" s="88">
        <v>3900</v>
      </c>
    </row>
    <row r="22" spans="1:9" s="3" customFormat="1" ht="21" customHeight="1" x14ac:dyDescent="0.25">
      <c r="A22" s="3" t="s">
        <v>99</v>
      </c>
      <c r="B22" s="7"/>
      <c r="C22" s="88">
        <v>-8256</v>
      </c>
      <c r="E22" s="88">
        <v>-25895</v>
      </c>
      <c r="G22" s="88">
        <v>-7818</v>
      </c>
      <c r="I22" s="88">
        <v>-25731</v>
      </c>
    </row>
    <row r="23" spans="1:9" s="3" customFormat="1" ht="21" customHeight="1" x14ac:dyDescent="0.25">
      <c r="A23" s="3" t="s">
        <v>100</v>
      </c>
      <c r="B23" s="7"/>
      <c r="C23" s="88">
        <v>-295</v>
      </c>
      <c r="E23" s="88">
        <v>-4706</v>
      </c>
      <c r="G23" s="88">
        <v>-252</v>
      </c>
      <c r="I23" s="88">
        <v>-3034</v>
      </c>
    </row>
    <row r="24" spans="1:9" s="3" customFormat="1" ht="21" customHeight="1" x14ac:dyDescent="0.25">
      <c r="A24" s="3" t="s">
        <v>73</v>
      </c>
      <c r="B24" s="7"/>
      <c r="C24" s="108">
        <v>1393</v>
      </c>
      <c r="E24" s="108">
        <v>786</v>
      </c>
      <c r="G24" s="108">
        <v>770</v>
      </c>
      <c r="I24" s="108">
        <v>467</v>
      </c>
    </row>
    <row r="25" spans="1:9" s="3" customFormat="1" ht="21" customHeight="1" x14ac:dyDescent="0.25">
      <c r="A25" s="15" t="s">
        <v>159</v>
      </c>
      <c r="B25" s="7"/>
      <c r="C25" s="82"/>
      <c r="D25" s="18"/>
      <c r="E25" s="82"/>
      <c r="F25" s="18"/>
      <c r="G25" s="82"/>
      <c r="H25" s="18"/>
      <c r="I25" s="82"/>
    </row>
    <row r="26" spans="1:9" s="3" customFormat="1" ht="21" customHeight="1" x14ac:dyDescent="0.25">
      <c r="A26" s="36" t="s">
        <v>158</v>
      </c>
      <c r="B26" s="7"/>
      <c r="C26" s="74">
        <v>84842</v>
      </c>
      <c r="D26" s="79"/>
      <c r="E26" s="74">
        <v>-25915</v>
      </c>
      <c r="F26" s="15"/>
      <c r="G26" s="74">
        <v>84700</v>
      </c>
      <c r="H26" s="15"/>
      <c r="I26" s="74">
        <v>-24398</v>
      </c>
    </row>
    <row r="27" spans="1:9" ht="17.25" customHeight="1" x14ac:dyDescent="0.25">
      <c r="A27" s="99"/>
    </row>
    <row r="28" spans="1:9" s="3" customFormat="1" ht="21" customHeight="1" x14ac:dyDescent="0.25">
      <c r="A28" s="93" t="s">
        <v>74</v>
      </c>
      <c r="B28" s="7"/>
    </row>
    <row r="29" spans="1:9" s="3" customFormat="1" ht="21" hidden="1" customHeight="1" x14ac:dyDescent="0.25">
      <c r="A29" s="17" t="s">
        <v>101</v>
      </c>
      <c r="C29" s="85">
        <v>0</v>
      </c>
      <c r="D29" s="82"/>
      <c r="E29" s="85">
        <v>0</v>
      </c>
      <c r="F29" s="80"/>
      <c r="G29" s="85">
        <v>0</v>
      </c>
      <c r="H29" s="82"/>
      <c r="I29" s="85">
        <v>0</v>
      </c>
    </row>
    <row r="30" spans="1:9" s="3" customFormat="1" ht="21" hidden="1" customHeight="1" x14ac:dyDescent="0.25">
      <c r="A30" s="3" t="s">
        <v>75</v>
      </c>
      <c r="B30" s="7"/>
      <c r="C30" s="85"/>
      <c r="D30" s="82"/>
      <c r="E30" s="85"/>
      <c r="F30" s="80"/>
      <c r="G30" s="23"/>
      <c r="H30" s="82"/>
      <c r="I30" s="23"/>
    </row>
    <row r="31" spans="1:9" s="3" customFormat="1" ht="21" hidden="1" customHeight="1" x14ac:dyDescent="0.25">
      <c r="A31" s="17" t="s">
        <v>76</v>
      </c>
      <c r="C31" s="23"/>
      <c r="D31" s="82"/>
      <c r="E31" s="23"/>
      <c r="F31" s="80"/>
      <c r="G31" s="85"/>
      <c r="H31" s="82"/>
      <c r="I31" s="85"/>
    </row>
    <row r="32" spans="1:9" s="3" customFormat="1" ht="21" hidden="1" customHeight="1" x14ac:dyDescent="0.25">
      <c r="A32" s="17" t="s">
        <v>120</v>
      </c>
      <c r="B32" s="128"/>
      <c r="C32" s="119"/>
      <c r="D32" s="82"/>
      <c r="E32" s="88">
        <v>0</v>
      </c>
      <c r="F32" s="120"/>
      <c r="G32" s="82"/>
      <c r="H32" s="82"/>
      <c r="I32" s="82">
        <v>0</v>
      </c>
    </row>
    <row r="33" spans="1:9" s="3" customFormat="1" ht="21" customHeight="1" x14ac:dyDescent="0.25">
      <c r="A33" s="17" t="s">
        <v>140</v>
      </c>
      <c r="B33" s="128"/>
      <c r="C33" s="82">
        <v>-5757</v>
      </c>
      <c r="D33" s="82">
        <v>0</v>
      </c>
      <c r="E33" s="82">
        <v>-6223</v>
      </c>
      <c r="F33" s="120">
        <v>0</v>
      </c>
      <c r="G33" s="82">
        <v>-5035</v>
      </c>
      <c r="H33" s="82"/>
      <c r="I33" s="82">
        <v>-5185</v>
      </c>
    </row>
    <row r="34" spans="1:9" s="3" customFormat="1" ht="21" hidden="1" customHeight="1" x14ac:dyDescent="0.25">
      <c r="A34" s="17" t="s">
        <v>77</v>
      </c>
      <c r="B34" s="128"/>
      <c r="C34" s="85"/>
      <c r="D34" s="82"/>
      <c r="E34" s="85"/>
      <c r="F34" s="80"/>
      <c r="G34" s="85"/>
      <c r="H34" s="82"/>
      <c r="I34" s="85"/>
    </row>
    <row r="35" spans="1:9" s="3" customFormat="1" ht="21" hidden="1" customHeight="1" x14ac:dyDescent="0.25">
      <c r="A35" s="3" t="s">
        <v>141</v>
      </c>
      <c r="B35" s="128"/>
      <c r="C35" s="82"/>
      <c r="D35" s="15"/>
      <c r="E35" s="123"/>
      <c r="G35" s="82"/>
      <c r="I35" s="82"/>
    </row>
    <row r="36" spans="1:9" s="3" customFormat="1" ht="21" customHeight="1" x14ac:dyDescent="0.25">
      <c r="A36" s="17" t="s">
        <v>177</v>
      </c>
      <c r="C36" s="88">
        <v>-252</v>
      </c>
      <c r="D36" s="82"/>
      <c r="E36" s="108">
        <v>-256</v>
      </c>
      <c r="F36" s="80"/>
      <c r="G36" s="88">
        <v>-215</v>
      </c>
      <c r="H36" s="82"/>
      <c r="I36" s="108">
        <v>-225</v>
      </c>
    </row>
    <row r="37" spans="1:9" s="3" customFormat="1" ht="21" customHeight="1" x14ac:dyDescent="0.25">
      <c r="A37" s="15" t="s">
        <v>95</v>
      </c>
      <c r="B37" s="7"/>
      <c r="C37" s="76">
        <v>-6009</v>
      </c>
      <c r="D37" s="15"/>
      <c r="E37" s="76">
        <v>-6479</v>
      </c>
      <c r="G37" s="76">
        <v>-5250</v>
      </c>
      <c r="I37" s="76">
        <v>-5410</v>
      </c>
    </row>
    <row r="38" spans="1:9" ht="21" customHeight="1" x14ac:dyDescent="0.25"/>
    <row r="39" spans="1:9" ht="21" customHeight="1" x14ac:dyDescent="0.25"/>
    <row r="40" spans="1:9" ht="21" customHeight="1" x14ac:dyDescent="0.25"/>
    <row r="41" spans="1:9" ht="21" customHeight="1" x14ac:dyDescent="0.25"/>
    <row r="42" spans="1:9" ht="21" customHeight="1" x14ac:dyDescent="0.25"/>
    <row r="43" spans="1:9" ht="21" customHeight="1" x14ac:dyDescent="0.25"/>
    <row r="44" spans="1:9" ht="21" customHeight="1" x14ac:dyDescent="0.25"/>
    <row r="45" spans="1:9" ht="21" customHeight="1" x14ac:dyDescent="0.2">
      <c r="C45" s="95"/>
      <c r="D45" s="95"/>
      <c r="E45" s="95"/>
    </row>
    <row r="46" spans="1:9" ht="21" customHeight="1" x14ac:dyDescent="0.2">
      <c r="C46" s="95"/>
      <c r="D46" s="95"/>
      <c r="E46" s="95"/>
    </row>
    <row r="47" spans="1:9" ht="21" customHeight="1" x14ac:dyDescent="0.2">
      <c r="C47" s="95"/>
      <c r="D47" s="95"/>
      <c r="E47" s="95"/>
    </row>
    <row r="48" spans="1:9" ht="21" customHeight="1" x14ac:dyDescent="0.2">
      <c r="C48" s="95"/>
      <c r="D48" s="95"/>
      <c r="E48" s="95"/>
    </row>
    <row r="49" spans="3:5" ht="21" customHeight="1" x14ac:dyDescent="0.2">
      <c r="C49" s="95"/>
      <c r="D49" s="95"/>
      <c r="E49" s="95"/>
    </row>
    <row r="50" spans="3:5" ht="21" customHeight="1" x14ac:dyDescent="0.2">
      <c r="C50" s="95"/>
      <c r="D50" s="95"/>
      <c r="E50" s="95"/>
    </row>
    <row r="51" spans="3:5" ht="21" customHeight="1" x14ac:dyDescent="0.2">
      <c r="C51" s="95"/>
      <c r="D51" s="95"/>
      <c r="E51" s="95"/>
    </row>
    <row r="52" spans="3:5" ht="21" customHeight="1" x14ac:dyDescent="0.2">
      <c r="C52" s="95"/>
      <c r="D52" s="95"/>
      <c r="E52" s="95"/>
    </row>
    <row r="53" spans="3:5" ht="21" customHeight="1" x14ac:dyDescent="0.2">
      <c r="C53" s="95"/>
      <c r="D53" s="95"/>
      <c r="E53" s="95"/>
    </row>
    <row r="54" spans="3:5" ht="21" customHeight="1" x14ac:dyDescent="0.25"/>
    <row r="55" spans="3:5" ht="21" customHeight="1" x14ac:dyDescent="0.25"/>
    <row r="56" spans="3:5" ht="21" customHeight="1" x14ac:dyDescent="0.25"/>
    <row r="57" spans="3:5" ht="21" customHeight="1" x14ac:dyDescent="0.25"/>
    <row r="58" spans="3:5" ht="21" customHeight="1" x14ac:dyDescent="0.25"/>
    <row r="59" spans="3:5" ht="21" customHeight="1" x14ac:dyDescent="0.25"/>
    <row r="60" spans="3:5" ht="21" customHeight="1" x14ac:dyDescent="0.25"/>
    <row r="61" spans="3:5" ht="21" customHeight="1" x14ac:dyDescent="0.25"/>
    <row r="62" spans="3:5" ht="21" customHeight="1" x14ac:dyDescent="0.25"/>
    <row r="63" spans="3:5" ht="21" customHeight="1" x14ac:dyDescent="0.25"/>
    <row r="64" spans="3:5" ht="21" customHeight="1" x14ac:dyDescent="0.25"/>
    <row r="65" spans="3:5" ht="21" customHeight="1" x14ac:dyDescent="0.25"/>
    <row r="66" spans="3:5" ht="21" customHeight="1" x14ac:dyDescent="0.2">
      <c r="C66" s="95"/>
      <c r="D66" s="95"/>
      <c r="E66" s="95"/>
    </row>
    <row r="67" spans="3:5" ht="21" customHeight="1" x14ac:dyDescent="0.2">
      <c r="C67" s="95"/>
      <c r="D67" s="95"/>
      <c r="E67" s="95"/>
    </row>
    <row r="68" spans="3:5" ht="21" customHeight="1" x14ac:dyDescent="0.2">
      <c r="C68" s="95"/>
      <c r="D68" s="95"/>
      <c r="E68" s="95"/>
    </row>
    <row r="69" spans="3:5" ht="21" customHeight="1" x14ac:dyDescent="0.2">
      <c r="C69" s="95"/>
      <c r="D69" s="95"/>
      <c r="E69" s="95"/>
    </row>
    <row r="70" spans="3:5" ht="21" customHeight="1" x14ac:dyDescent="0.2">
      <c r="C70" s="95"/>
      <c r="D70" s="95"/>
      <c r="E70" s="95"/>
    </row>
    <row r="71" spans="3:5" ht="21" customHeight="1" x14ac:dyDescent="0.2">
      <c r="C71" s="95"/>
      <c r="D71" s="95"/>
      <c r="E71" s="95"/>
    </row>
    <row r="72" spans="3:5" ht="21" customHeight="1" x14ac:dyDescent="0.2">
      <c r="C72" s="95"/>
      <c r="D72" s="95"/>
      <c r="E72" s="95"/>
    </row>
    <row r="73" spans="3:5" ht="21" customHeight="1" x14ac:dyDescent="0.2">
      <c r="C73" s="95"/>
      <c r="D73" s="95"/>
      <c r="E73" s="95"/>
    </row>
    <row r="74" spans="3:5" ht="21" customHeight="1" x14ac:dyDescent="0.2">
      <c r="C74" s="95"/>
      <c r="D74" s="95"/>
      <c r="E74" s="95"/>
    </row>
    <row r="75" spans="3:5" ht="21" customHeight="1" x14ac:dyDescent="0.2">
      <c r="C75" s="95"/>
      <c r="D75" s="95"/>
      <c r="E75" s="95"/>
    </row>
    <row r="76" spans="3:5" ht="21" customHeight="1" x14ac:dyDescent="0.2">
      <c r="C76" s="95"/>
      <c r="D76" s="95"/>
      <c r="E76" s="95"/>
    </row>
    <row r="77" spans="3:5" ht="21" customHeight="1" x14ac:dyDescent="0.2">
      <c r="C77" s="95"/>
      <c r="D77" s="95"/>
      <c r="E77" s="95"/>
    </row>
    <row r="78" spans="3:5" ht="21" customHeight="1" x14ac:dyDescent="0.2">
      <c r="C78" s="95"/>
      <c r="D78" s="95"/>
      <c r="E78" s="95"/>
    </row>
    <row r="79" spans="3:5" ht="21" customHeight="1" x14ac:dyDescent="0.2">
      <c r="C79" s="95"/>
      <c r="D79" s="95"/>
      <c r="E79" s="95"/>
    </row>
    <row r="80" spans="3:5" ht="21" customHeight="1" x14ac:dyDescent="0.2">
      <c r="C80" s="95"/>
      <c r="D80" s="95"/>
      <c r="E80" s="95"/>
    </row>
    <row r="81" s="95" customFormat="1" ht="21" customHeight="1" x14ac:dyDescent="0.2"/>
    <row r="82" s="95" customFormat="1" ht="21" customHeight="1" x14ac:dyDescent="0.2"/>
    <row r="83" s="95" customFormat="1" ht="21" customHeight="1" x14ac:dyDescent="0.2"/>
    <row r="84" s="95" customFormat="1" ht="21" customHeight="1" x14ac:dyDescent="0.2"/>
    <row r="85" s="95" customFormat="1" ht="21" customHeight="1" x14ac:dyDescent="0.2"/>
    <row r="86" s="95" customFormat="1" ht="21" customHeight="1" x14ac:dyDescent="0.2"/>
    <row r="87" s="95" customFormat="1" ht="21" customHeight="1" x14ac:dyDescent="0.2"/>
    <row r="88" s="95" customFormat="1" ht="21" customHeight="1" x14ac:dyDescent="0.2"/>
    <row r="89" s="95" customFormat="1" ht="21" customHeight="1" x14ac:dyDescent="0.2"/>
    <row r="90" s="95" customFormat="1" ht="21" customHeight="1" x14ac:dyDescent="0.2"/>
    <row r="91" s="95" customFormat="1" ht="21" customHeight="1" x14ac:dyDescent="0.2"/>
    <row r="92" s="95" customFormat="1" ht="21" customHeight="1" x14ac:dyDescent="0.2"/>
    <row r="93" s="95" customFormat="1" ht="21" customHeight="1" x14ac:dyDescent="0.2"/>
    <row r="94" s="95" customFormat="1" ht="21" customHeight="1" x14ac:dyDescent="0.2"/>
    <row r="95" s="95" customFormat="1" ht="21" customHeight="1" x14ac:dyDescent="0.2"/>
    <row r="96" s="95" customFormat="1" ht="21" customHeight="1" x14ac:dyDescent="0.2"/>
    <row r="97" s="95" customFormat="1" ht="21" customHeight="1" x14ac:dyDescent="0.2"/>
    <row r="98" s="95" customFormat="1" ht="21" customHeight="1" x14ac:dyDescent="0.2"/>
    <row r="99" s="95" customFormat="1" ht="21" customHeight="1" x14ac:dyDescent="0.2"/>
    <row r="100" s="95" customFormat="1" ht="21" customHeight="1" x14ac:dyDescent="0.2"/>
    <row r="101" s="95" customFormat="1" ht="21" customHeight="1" x14ac:dyDescent="0.2"/>
    <row r="102" s="95" customFormat="1" ht="21" customHeight="1" x14ac:dyDescent="0.2"/>
    <row r="103" s="95" customFormat="1" ht="21" customHeight="1" x14ac:dyDescent="0.2"/>
    <row r="104" s="95" customFormat="1" ht="21" customHeight="1" x14ac:dyDescent="0.2"/>
    <row r="105" s="95" customFormat="1" ht="21" customHeight="1" x14ac:dyDescent="0.2"/>
  </sheetData>
  <mergeCells count="6">
    <mergeCell ref="C8:I8"/>
    <mergeCell ref="A3:F3"/>
    <mergeCell ref="C5:E5"/>
    <mergeCell ref="G5:I5"/>
    <mergeCell ref="C6:E6"/>
    <mergeCell ref="G6:I6"/>
  </mergeCells>
  <pageMargins left="0.8" right="0.8" top="0.48" bottom="0.5" header="0.5" footer="0.5"/>
  <pageSetup paperSize="9" scale="95" firstPageNumber="12" fitToHeight="2" orientation="portrait" useFirstPageNumber="1" r:id="rId1"/>
  <headerFooter>
    <oddFooter>&amp;L&amp;"Times New Roman,Regular"&amp;11   The accompanying notes are an integral part of these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J30"/>
  <sheetViews>
    <sheetView view="pageBreakPreview" zoomScaleNormal="70" zoomScaleSheetLayoutView="100" workbookViewId="0"/>
  </sheetViews>
  <sheetFormatPr defaultColWidth="9.140625" defaultRowHeight="15" x14ac:dyDescent="0.25"/>
  <cols>
    <col min="1" max="1" width="43.42578125" style="95" customWidth="1"/>
    <col min="2" max="2" width="6.140625" style="95" customWidth="1"/>
    <col min="3" max="3" width="10.140625" style="3" customWidth="1"/>
    <col min="4" max="4" width="0.42578125" style="3" customWidth="1"/>
    <col min="5" max="5" width="10.140625" style="3" customWidth="1"/>
    <col min="6" max="6" width="0.42578125" style="95" customWidth="1"/>
    <col min="7" max="7" width="10.140625" style="95" customWidth="1"/>
    <col min="8" max="8" width="0.42578125" style="95" customWidth="1"/>
    <col min="9" max="9" width="10.140625" style="95" customWidth="1"/>
    <col min="10" max="16384" width="9.140625" style="95"/>
  </cols>
  <sheetData>
    <row r="1" spans="1:10" ht="21" customHeight="1" x14ac:dyDescent="0.3">
      <c r="A1" s="1" t="s">
        <v>0</v>
      </c>
    </row>
    <row r="2" spans="1:10" ht="21" customHeight="1" x14ac:dyDescent="0.25">
      <c r="A2" s="4" t="s">
        <v>63</v>
      </c>
      <c r="B2" s="55"/>
      <c r="C2" s="55"/>
      <c r="D2" s="55"/>
      <c r="E2" s="55"/>
      <c r="F2" s="55"/>
    </row>
    <row r="3" spans="1:10" ht="21" customHeight="1" x14ac:dyDescent="0.25">
      <c r="A3" s="190" t="str">
        <f>'CF 11'!A3:F3</f>
        <v>For the three-month period ended 31 March 2022 (Unaudited)</v>
      </c>
      <c r="B3" s="190"/>
      <c r="C3" s="190"/>
      <c r="D3" s="190"/>
      <c r="E3" s="190"/>
      <c r="F3" s="190"/>
    </row>
    <row r="4" spans="1:10" ht="17.25" customHeight="1" x14ac:dyDescent="0.25">
      <c r="A4" s="4"/>
    </row>
    <row r="5" spans="1:10" ht="17.25" customHeight="1" x14ac:dyDescent="0.25">
      <c r="C5" s="185" t="s">
        <v>2</v>
      </c>
      <c r="D5" s="185"/>
      <c r="E5" s="185"/>
      <c r="F5" s="3"/>
      <c r="G5" s="185" t="s">
        <v>3</v>
      </c>
      <c r="H5" s="185"/>
      <c r="I5" s="185"/>
    </row>
    <row r="6" spans="1:10" ht="17.25" customHeight="1" x14ac:dyDescent="0.25">
      <c r="A6" s="3"/>
      <c r="B6" s="8"/>
      <c r="C6" s="186" t="s">
        <v>4</v>
      </c>
      <c r="D6" s="186"/>
      <c r="E6" s="186"/>
      <c r="F6" s="6"/>
      <c r="G6" s="186" t="s">
        <v>4</v>
      </c>
      <c r="H6" s="186"/>
      <c r="I6" s="186"/>
    </row>
    <row r="7" spans="1:10" ht="17.25" customHeight="1" x14ac:dyDescent="0.25">
      <c r="A7" s="3"/>
      <c r="B7" s="172" t="s">
        <v>6</v>
      </c>
      <c r="C7" s="7">
        <v>2022</v>
      </c>
      <c r="D7" s="7"/>
      <c r="E7" s="7">
        <v>2021</v>
      </c>
      <c r="F7" s="7"/>
      <c r="G7" s="7">
        <v>2022</v>
      </c>
      <c r="H7" s="7"/>
      <c r="I7" s="7">
        <v>2021</v>
      </c>
    </row>
    <row r="8" spans="1:10" s="3" customFormat="1" ht="17.25" customHeight="1" x14ac:dyDescent="0.25">
      <c r="B8" s="7"/>
      <c r="C8" s="187" t="s">
        <v>9</v>
      </c>
      <c r="D8" s="187"/>
      <c r="E8" s="187"/>
      <c r="F8" s="187"/>
      <c r="G8" s="187"/>
      <c r="H8" s="187"/>
      <c r="I8" s="187"/>
    </row>
    <row r="9" spans="1:10" s="3" customFormat="1" ht="17.25" customHeight="1" x14ac:dyDescent="0.25">
      <c r="A9" s="15" t="s">
        <v>156</v>
      </c>
      <c r="B9" s="7"/>
      <c r="C9" s="79">
        <v>194649</v>
      </c>
      <c r="D9" s="15"/>
      <c r="E9" s="79">
        <v>80019</v>
      </c>
      <c r="F9" s="15"/>
      <c r="G9" s="79">
        <v>179418</v>
      </c>
      <c r="H9" s="38"/>
      <c r="I9" s="79">
        <v>56692</v>
      </c>
    </row>
    <row r="10" spans="1:10" s="3" customFormat="1" ht="21" hidden="1" customHeight="1" x14ac:dyDescent="0.25">
      <c r="A10" s="3" t="s">
        <v>105</v>
      </c>
      <c r="B10" s="7"/>
      <c r="C10" s="101"/>
      <c r="E10" s="101"/>
      <c r="G10" s="101"/>
      <c r="H10" s="83"/>
      <c r="I10" s="101"/>
      <c r="J10" s="83"/>
    </row>
    <row r="11" spans="1:10" s="3" customFormat="1" ht="21" hidden="1" customHeight="1" x14ac:dyDescent="0.25">
      <c r="A11" s="3" t="s">
        <v>118</v>
      </c>
      <c r="B11" s="7"/>
      <c r="C11" s="14"/>
      <c r="D11" s="18"/>
      <c r="E11" s="14" t="s">
        <v>56</v>
      </c>
      <c r="F11" s="18"/>
      <c r="G11" s="14"/>
      <c r="H11" s="83"/>
      <c r="I11" s="14" t="s">
        <v>56</v>
      </c>
      <c r="J11" s="83"/>
    </row>
    <row r="12" spans="1:10" s="3" customFormat="1" ht="21" customHeight="1" x14ac:dyDescent="0.25">
      <c r="A12" s="3" t="s">
        <v>78</v>
      </c>
      <c r="C12" s="30">
        <v>257322</v>
      </c>
      <c r="D12" s="77"/>
      <c r="E12" s="30">
        <v>369747</v>
      </c>
      <c r="F12" s="7"/>
      <c r="G12" s="30">
        <v>198252</v>
      </c>
      <c r="H12" s="83"/>
      <c r="I12" s="30">
        <v>308921</v>
      </c>
      <c r="J12" s="83"/>
    </row>
    <row r="13" spans="1:10" s="3" customFormat="1" ht="21" customHeight="1" thickBot="1" x14ac:dyDescent="0.3">
      <c r="A13" s="15" t="s">
        <v>170</v>
      </c>
      <c r="B13" s="8"/>
      <c r="C13" s="84">
        <v>451971</v>
      </c>
      <c r="E13" s="84">
        <v>449766</v>
      </c>
      <c r="G13" s="84">
        <v>377670</v>
      </c>
      <c r="I13" s="84">
        <v>365613</v>
      </c>
    </row>
    <row r="14" spans="1:10" ht="17.25" customHeight="1" thickTop="1" x14ac:dyDescent="0.25">
      <c r="A14" s="4"/>
    </row>
    <row r="15" spans="1:10" s="3" customFormat="1" ht="21" customHeight="1" x14ac:dyDescent="0.25">
      <c r="A15" s="10" t="s">
        <v>79</v>
      </c>
      <c r="H15" s="33"/>
      <c r="J15" s="33"/>
    </row>
    <row r="16" spans="1:10" s="3" customFormat="1" ht="21" customHeight="1" x14ac:dyDescent="0.25">
      <c r="A16" s="41" t="s">
        <v>169</v>
      </c>
    </row>
    <row r="17" spans="1:9" s="3" customFormat="1" ht="21" customHeight="1" x14ac:dyDescent="0.25">
      <c r="A17" s="43" t="s">
        <v>119</v>
      </c>
      <c r="C17" s="30">
        <v>2559</v>
      </c>
      <c r="D17" s="30"/>
      <c r="E17" s="30">
        <v>4184</v>
      </c>
      <c r="F17" s="30"/>
      <c r="G17" s="30">
        <v>2543</v>
      </c>
      <c r="H17" s="30"/>
      <c r="I17" s="30">
        <v>4165</v>
      </c>
    </row>
    <row r="18" spans="1:9" ht="22.5" customHeight="1" x14ac:dyDescent="0.45">
      <c r="A18" s="43" t="s">
        <v>164</v>
      </c>
      <c r="B18" s="142">
        <v>7</v>
      </c>
      <c r="C18" s="30">
        <v>124000</v>
      </c>
      <c r="E18" s="30">
        <v>184000</v>
      </c>
      <c r="F18" s="30"/>
      <c r="G18" s="30">
        <v>124000</v>
      </c>
      <c r="H18" s="30"/>
      <c r="I18" s="30">
        <v>184000</v>
      </c>
    </row>
    <row r="19" spans="1:9" ht="21" customHeight="1" x14ac:dyDescent="0.25"/>
    <row r="20" spans="1:9" ht="21" customHeight="1" x14ac:dyDescent="0.25"/>
    <row r="21" spans="1:9" ht="21" customHeight="1" x14ac:dyDescent="0.25">
      <c r="C21" s="101">
        <v>0</v>
      </c>
      <c r="G21" s="122">
        <v>0</v>
      </c>
    </row>
    <row r="22" spans="1:9" ht="21" customHeight="1" x14ac:dyDescent="0.25"/>
    <row r="23" spans="1:9" ht="21" customHeight="1" x14ac:dyDescent="0.25"/>
    <row r="24" spans="1:9" ht="21" customHeight="1" x14ac:dyDescent="0.25"/>
    <row r="25" spans="1:9" ht="21" customHeight="1" x14ac:dyDescent="0.25"/>
    <row r="26" spans="1:9" ht="21" customHeight="1" x14ac:dyDescent="0.25"/>
    <row r="27" spans="1:9" ht="21" customHeight="1" x14ac:dyDescent="0.25"/>
    <row r="28" spans="1:9" ht="21" customHeight="1" x14ac:dyDescent="0.25"/>
    <row r="29" spans="1:9" ht="21" customHeight="1" x14ac:dyDescent="0.25"/>
    <row r="30" spans="1:9" ht="21" customHeight="1" x14ac:dyDescent="0.25"/>
  </sheetData>
  <mergeCells count="6">
    <mergeCell ref="C8:I8"/>
    <mergeCell ref="A3:F3"/>
    <mergeCell ref="C5:E5"/>
    <mergeCell ref="G5:I5"/>
    <mergeCell ref="C6:E6"/>
    <mergeCell ref="G6:I6"/>
  </mergeCells>
  <pageMargins left="0.8" right="0.8" top="0.48" bottom="0.5" header="0.5" footer="0.5"/>
  <pageSetup paperSize="9" scale="94" firstPageNumber="13" fitToHeight="2" orientation="portrait" useFirstPageNumber="1" r:id="rId1"/>
  <headerFooter>
    <oddFooter>&amp;L&amp;"Times New Roman,Regular"&amp;11 The accompanying notes are an integral part of these interim financial statements.
&amp;C&amp;"Times New Roman,Regular"&amp;P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4E80C5066D05458B36BFF44FC51003" ma:contentTypeVersion="6" ma:contentTypeDescription="Create a new document." ma:contentTypeScope="" ma:versionID="df71b9ee23ad776c8ff99eb358f3299c">
  <xsd:schema xmlns:xsd="http://www.w3.org/2001/XMLSchema" xmlns:xs="http://www.w3.org/2001/XMLSchema" xmlns:p="http://schemas.microsoft.com/office/2006/metadata/properties" xmlns:ns3="01bf35e7-4841-4373-8903-f33f7900eb07" targetNamespace="http://schemas.microsoft.com/office/2006/metadata/properties" ma:root="true" ma:fieldsID="1ceea85a63e2c6ebadd594856727ca2a" ns3:_="">
    <xsd:import namespace="01bf35e7-4841-4373-8903-f33f7900eb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f35e7-4841-4373-8903-f33f7900eb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39C8E0-5DF6-4650-8472-9AB346C504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6618F5-1CEC-4554-AF2D-3C9F10CE12B0}">
  <ds:schemaRefs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terms/"/>
    <ds:schemaRef ds:uri="01bf35e7-4841-4373-8903-f33f7900eb07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662DE81C-6C1E-4486-8EE4-98AFDB41E5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bf35e7-4841-4373-8903-f33f7900eb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PL-5-6</vt:lpstr>
      <vt:lpstr>REcon 7-8</vt:lpstr>
      <vt:lpstr>REsep 9-10</vt:lpstr>
      <vt:lpstr>CF 11</vt:lpstr>
      <vt:lpstr>CF 12</vt:lpstr>
      <vt:lpstr>CF 13</vt:lpstr>
      <vt:lpstr>'BS-2-4'!Print_Area</vt:lpstr>
      <vt:lpstr>'CF 11'!Print_Area</vt:lpstr>
      <vt:lpstr>'CF 12'!Print_Area</vt:lpstr>
      <vt:lpstr>'CF 13'!Print_Area</vt:lpstr>
      <vt:lpstr>'PL-5-6'!Print_Area</vt:lpstr>
      <vt:lpstr>'REcon 7-8'!Print_Area</vt:lpstr>
      <vt:lpstr>'REsep 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Tidarat  Pakeeporn</cp:lastModifiedBy>
  <cp:lastPrinted>2022-05-09T09:08:19Z</cp:lastPrinted>
  <dcterms:created xsi:type="dcterms:W3CDTF">2016-03-15T09:10:30Z</dcterms:created>
  <dcterms:modified xsi:type="dcterms:W3CDTF">2022-05-10T08:54:56Z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0x0101004D4E80C5066D05458B36BFF44FC51003</vt:lpwstr>
  </property>
</Properties>
</file>