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 Ltd\Sonic Interfreight_Mar2022'Q1\"/>
    </mc:Choice>
  </mc:AlternateContent>
  <xr:revisionPtr revIDLastSave="0" documentId="13_ncr:1_{31B06583-3A21-40F1-98C7-7C27D684B1AD}" xr6:coauthVersionLast="46" xr6:coauthVersionMax="46" xr10:uidLastSave="{00000000-0000-0000-0000-000000000000}"/>
  <bookViews>
    <workbookView xWindow="-108" yWindow="-108" windowWidth="23256" windowHeight="12576" activeTab="4" xr2:uid="{00000000-000D-0000-FFFF-FFFF00000000}"/>
  </bookViews>
  <sheets>
    <sheet name="2-4PAE" sheetId="12" r:id="rId1"/>
    <sheet name="5 3M" sheetId="8" r:id="rId2"/>
    <sheet name="6conso" sheetId="9" r:id="rId3"/>
    <sheet name="7" sheetId="10" r:id="rId4"/>
    <sheet name="8-9 cf" sheetId="1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11" l="1"/>
  <c r="G38" i="11"/>
  <c r="G36" i="11"/>
  <c r="M38" i="11"/>
  <c r="I38" i="11"/>
  <c r="M24" i="11"/>
  <c r="I24" i="11"/>
  <c r="M36" i="11" l="1"/>
  <c r="M41" i="11" s="1"/>
  <c r="Q22" i="10"/>
  <c r="Q21" i="10"/>
  <c r="G24" i="10"/>
  <c r="I24" i="10"/>
  <c r="K24" i="10"/>
  <c r="M24" i="10"/>
  <c r="O24" i="10"/>
  <c r="M129" i="12"/>
  <c r="M132" i="12" s="1"/>
  <c r="K129" i="12"/>
  <c r="K132" i="12" s="1"/>
  <c r="I129" i="12"/>
  <c r="I132" i="12" s="1"/>
  <c r="G129" i="12"/>
  <c r="G132" i="12" s="1"/>
  <c r="A99" i="12"/>
  <c r="A96" i="12"/>
  <c r="A144" i="12" s="1"/>
  <c r="M85" i="12"/>
  <c r="K85" i="12"/>
  <c r="I85" i="12"/>
  <c r="G85" i="12"/>
  <c r="M74" i="12"/>
  <c r="K74" i="12"/>
  <c r="I74" i="12"/>
  <c r="G74" i="12"/>
  <c r="A51" i="12"/>
  <c r="A49" i="12"/>
  <c r="A97" i="12" s="1"/>
  <c r="M39" i="12"/>
  <c r="K39" i="12"/>
  <c r="I39" i="12"/>
  <c r="G39" i="12"/>
  <c r="M25" i="12"/>
  <c r="K25" i="12"/>
  <c r="I25" i="12"/>
  <c r="G25" i="12"/>
  <c r="A111" i="11"/>
  <c r="M90" i="11"/>
  <c r="K90" i="11"/>
  <c r="I90" i="11"/>
  <c r="G90" i="11"/>
  <c r="M78" i="11"/>
  <c r="K78" i="11"/>
  <c r="I78" i="11"/>
  <c r="G78" i="11"/>
  <c r="A57" i="11"/>
  <c r="A55" i="11"/>
  <c r="K36" i="11"/>
  <c r="K41" i="11" s="1"/>
  <c r="G41" i="11"/>
  <c r="Q20" i="10"/>
  <c r="O17" i="10"/>
  <c r="M17" i="10"/>
  <c r="K17" i="10"/>
  <c r="I17" i="10"/>
  <c r="G17" i="10"/>
  <c r="Q15" i="10"/>
  <c r="Q14" i="10"/>
  <c r="Q13" i="10"/>
  <c r="Y29" i="9"/>
  <c r="S29" i="9"/>
  <c r="Q29" i="9"/>
  <c r="O29" i="9"/>
  <c r="M29" i="9"/>
  <c r="K29" i="9"/>
  <c r="I29" i="9"/>
  <c r="G29" i="9"/>
  <c r="AA27" i="9"/>
  <c r="AA26" i="9"/>
  <c r="AA25" i="9"/>
  <c r="AA24" i="9"/>
  <c r="U29" i="9"/>
  <c r="Y21" i="9"/>
  <c r="W21" i="9"/>
  <c r="U21" i="9"/>
  <c r="S21" i="9"/>
  <c r="Q21" i="9"/>
  <c r="O21" i="9"/>
  <c r="M21" i="9"/>
  <c r="K21" i="9"/>
  <c r="I21" i="9"/>
  <c r="G21" i="9"/>
  <c r="AA19" i="9"/>
  <c r="AA18" i="9"/>
  <c r="AA17" i="9"/>
  <c r="M41" i="8"/>
  <c r="K41" i="8"/>
  <c r="I41" i="8"/>
  <c r="G41" i="8"/>
  <c r="M34" i="8"/>
  <c r="K34" i="8"/>
  <c r="I34" i="8"/>
  <c r="G34" i="8"/>
  <c r="M14" i="8"/>
  <c r="M22" i="8" s="1"/>
  <c r="M25" i="8" s="1"/>
  <c r="M28" i="8" s="1"/>
  <c r="K14" i="8"/>
  <c r="K22" i="8" s="1"/>
  <c r="K25" i="8" s="1"/>
  <c r="K28" i="8" s="1"/>
  <c r="I14" i="8"/>
  <c r="I22" i="8" s="1"/>
  <c r="I25" i="8" s="1"/>
  <c r="I28" i="8" s="1"/>
  <c r="G14" i="8"/>
  <c r="G22" i="8" s="1"/>
  <c r="G25" i="8" s="1"/>
  <c r="G28" i="8" s="1"/>
  <c r="I36" i="11" l="1"/>
  <c r="I41" i="11" s="1"/>
  <c r="I92" i="11" s="1"/>
  <c r="I95" i="11" s="1"/>
  <c r="AA21" i="9"/>
  <c r="Q17" i="10"/>
  <c r="K92" i="11"/>
  <c r="K95" i="11" s="1"/>
  <c r="Q24" i="10"/>
  <c r="AA29" i="9"/>
  <c r="K87" i="12"/>
  <c r="K134" i="12" s="1"/>
  <c r="M87" i="12"/>
  <c r="M134" i="12" s="1"/>
  <c r="G41" i="12"/>
  <c r="I41" i="12"/>
  <c r="K41" i="12"/>
  <c r="G87" i="12"/>
  <c r="G134" i="12" s="1"/>
  <c r="M41" i="12"/>
  <c r="I87" i="12"/>
  <c r="I134" i="12" s="1"/>
  <c r="G92" i="11"/>
  <c r="G95" i="11" s="1"/>
  <c r="M92" i="11"/>
  <c r="M95" i="11" s="1"/>
  <c r="W29" i="9"/>
</calcChain>
</file>

<file path=xl/sharedStrings.xml><?xml version="1.0" encoding="utf-8"?>
<sst xmlns="http://schemas.openxmlformats.org/spreadsheetml/2006/main" count="375" uniqueCount="196">
  <si>
    <t>Sonic Interfreight Public Company Limited</t>
  </si>
  <si>
    <t>Statements of Financial Position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</si>
  <si>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</si>
  <si>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</si>
  <si>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</si>
  <si>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</si>
  <si>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</si>
  <si>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</si>
  <si>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</si>
  <si>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</si>
  <si>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</si>
  <si>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Contract assets</t>
  </si>
  <si>
    <t>Short-term loans to other parties</t>
  </si>
  <si>
    <t xml:space="preserve">Current portion of finance </t>
  </si>
  <si>
    <t>lease receivables</t>
  </si>
  <si>
    <t>Other current assets</t>
  </si>
  <si>
    <t>Total current assets</t>
  </si>
  <si>
    <t>Non-current assets</t>
  </si>
  <si>
    <t>Finance lease receivables</t>
  </si>
  <si>
    <t>Investments in a subsidiary</t>
  </si>
  <si>
    <t>-</t>
  </si>
  <si>
    <t xml:space="preserve">Financial assets measured at fair value </t>
  </si>
  <si>
    <t>through other comprehensive income</t>
  </si>
  <si>
    <t>Deferred tax assets</t>
  </si>
  <si>
    <t>Other non-current assets</t>
  </si>
  <si>
    <t>Total non-current assets</t>
  </si>
  <si>
    <t>Total assets</t>
  </si>
  <si>
    <t>Director _________________________________        Director _________________________________</t>
  </si>
  <si>
    <t>The accompanying notes form part of this interim financial information.</t>
  </si>
  <si>
    <t>Note</t>
  </si>
  <si>
    <t>Liabilities and equity</t>
  </si>
  <si>
    <t>Current liabilities</t>
  </si>
  <si>
    <t xml:space="preserve">Short-term borrowings from </t>
  </si>
  <si>
    <t>financial institutions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</si>
  <si>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</si>
  <si>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</si>
  <si>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</si>
  <si>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</si>
  <si>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</si>
  <si>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</si>
  <si>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</si>
  <si>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</si>
  <si>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</si>
  <si>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Lease liabilities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</si>
  <si>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</si>
  <si>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</si>
  <si>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</si>
  <si>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</si>
  <si>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</si>
  <si>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</si>
  <si>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</si>
  <si>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</si>
  <si>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>of par at Baht 0.50 each</t>
  </si>
  <si>
    <t>Issued and paid-up share capital</t>
  </si>
  <si>
    <t>of paid-up at Baht 0.50 each</t>
  </si>
  <si>
    <t>Share premium</t>
  </si>
  <si>
    <t>Share-based payment reserve</t>
  </si>
  <si>
    <t>Retained earnings</t>
  </si>
  <si>
    <t>Appropriated - legal reserve</t>
  </si>
  <si>
    <t>Unappropriated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</si>
  <si>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</si>
  <si>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</si>
  <si>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</si>
  <si>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</si>
  <si>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</si>
  <si>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</si>
  <si>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>Statements of Comprehensive Income (Unaudited)</t>
  </si>
  <si>
    <t>Revenues from services</t>
  </si>
  <si>
    <t>Cost of services</t>
  </si>
  <si>
    <t>Gross profit</t>
  </si>
  <si>
    <t>Other income</t>
  </si>
  <si>
    <t>Selling expenses</t>
  </si>
  <si>
    <t>Administrative expenses</t>
  </si>
  <si>
    <t>Finance costs</t>
  </si>
  <si>
    <t xml:space="preserve">Profit before income tax </t>
  </si>
  <si>
    <t>Income tax</t>
  </si>
  <si>
    <t>Net profit for the period</t>
  </si>
  <si>
    <t xml:space="preserve">Total comprehensive income </t>
  </si>
  <si>
    <t>Profit for the period attributable to:</t>
  </si>
  <si>
    <t xml:space="preserve">Owners of the parent </t>
  </si>
  <si>
    <t xml:space="preserve">Total comprehensive income for </t>
  </si>
  <si>
    <t>the period attributable to:</t>
  </si>
  <si>
    <t>Earnings per share</t>
  </si>
  <si>
    <t>Basic earnings per share</t>
  </si>
  <si>
    <t>Statements of Changes in Equity (Unaudited)</t>
  </si>
  <si>
    <t>Consolidated financial information</t>
  </si>
  <si>
    <t>Attributable to the owners of the parent</t>
  </si>
  <si>
    <t>Difference arising</t>
  </si>
  <si>
    <t>Change in</t>
  </si>
  <si>
    <t xml:space="preserve"> from business</t>
  </si>
  <si>
    <t>parent's</t>
  </si>
  <si>
    <t>Issued</t>
  </si>
  <si>
    <t>Share-based</t>
  </si>
  <si>
    <t xml:space="preserve">Retained earnings </t>
  </si>
  <si>
    <t>combination</t>
  </si>
  <si>
    <t>ownership</t>
  </si>
  <si>
    <t>Total other</t>
  </si>
  <si>
    <t>Non-</t>
  </si>
  <si>
    <t>and paid-up</t>
  </si>
  <si>
    <t>Share</t>
  </si>
  <si>
    <t>payment</t>
  </si>
  <si>
    <t>Appropriated-</t>
  </si>
  <si>
    <t>under common</t>
  </si>
  <si>
    <t>interests in</t>
  </si>
  <si>
    <t>components</t>
  </si>
  <si>
    <t>Total owners</t>
  </si>
  <si>
    <t>controlling</t>
  </si>
  <si>
    <t>share capital</t>
  </si>
  <si>
    <t>premium</t>
  </si>
  <si>
    <t>reserve</t>
  </si>
  <si>
    <t>legal reserve</t>
  </si>
  <si>
    <t>control</t>
  </si>
  <si>
    <t>subsidiaries</t>
  </si>
  <si>
    <t>of equity</t>
  </si>
  <si>
    <t>interests</t>
  </si>
  <si>
    <t>Dividends</t>
  </si>
  <si>
    <t>Total comprehensive income for the period</t>
  </si>
  <si>
    <t>Balance as at 1 January 2021</t>
  </si>
  <si>
    <t xml:space="preserve">Separate financial information </t>
  </si>
  <si>
    <t>payment reserve</t>
  </si>
  <si>
    <t>Statements of Cash Flows (Unaudited)</t>
  </si>
  <si>
    <t>Consolidated</t>
  </si>
  <si>
    <t>Separate</t>
  </si>
  <si>
    <t>financial information</t>
  </si>
  <si>
    <t>Cash flows from operating activities</t>
  </si>
  <si>
    <t>Profit before income tax</t>
  </si>
  <si>
    <t>Depreciation and amortisation charge</t>
  </si>
  <si>
    <t>Dividends income</t>
  </si>
  <si>
    <t>Share-based payment expense</t>
  </si>
  <si>
    <t>Employee benefit expense</t>
  </si>
  <si>
    <t>Amortised deferred financing fee</t>
  </si>
  <si>
    <t>Interest expenses</t>
  </si>
  <si>
    <t>Trade and other receivables</t>
  </si>
  <si>
    <t xml:space="preserve">Other current liabilities </t>
  </si>
  <si>
    <t>Interest paid</t>
  </si>
  <si>
    <t>Interest receipt</t>
  </si>
  <si>
    <t>Income tax paid</t>
  </si>
  <si>
    <t>Cash flows from investing activities</t>
  </si>
  <si>
    <t>Cash payment for acquisition of property, plant and</t>
  </si>
  <si>
    <t>equipment and intangible assets</t>
  </si>
  <si>
    <t>Cash receipt from disposal of equipment</t>
  </si>
  <si>
    <t>Cash receipt from finance lease receivables</t>
  </si>
  <si>
    <t>Dividends receipt</t>
  </si>
  <si>
    <t>Cash flows from financing activities</t>
  </si>
  <si>
    <t>Cash receipt from long-term borrowings</t>
  </si>
  <si>
    <t>Opening balance of cash and cash equivalents</t>
  </si>
  <si>
    <t>Closing balance of cash and cash equivalents</t>
  </si>
  <si>
    <t>Non-cash transactions</t>
  </si>
  <si>
    <t>Diluted earnings per share</t>
  </si>
  <si>
    <t>Dividends paid to non-controlling interests</t>
  </si>
  <si>
    <t>Capital contributed</t>
  </si>
  <si>
    <t>Cash payment for short-term loans to other parties</t>
  </si>
  <si>
    <t>Cash receipt from short-term loans to other parties</t>
  </si>
  <si>
    <t>Interest receipt from short-term loans to other parties</t>
  </si>
  <si>
    <t xml:space="preserve">862,500,000 ordinary shares </t>
  </si>
  <si>
    <r>
      <t xml:space="preserve">Statements of Cash Flows (Unaudited) </t>
    </r>
    <r>
      <rPr>
        <sz val="9"/>
        <rFont val="Arial"/>
        <family val="2"/>
      </rPr>
      <t>(Cont’d)</t>
    </r>
  </si>
  <si>
    <t>Property, plant and equipment</t>
  </si>
  <si>
    <t>Right-of-use assets</t>
  </si>
  <si>
    <t>Intangible assets</t>
  </si>
  <si>
    <t>Adjustments to operating profit:</t>
  </si>
  <si>
    <t>Changes in working capital:</t>
  </si>
  <si>
    <t>Purchases of equipment and intangible assets by credit</t>
  </si>
  <si>
    <t>Net cash generated from (used in) financing activities</t>
  </si>
  <si>
    <r>
      <t xml:space="preserve">Statements of Financial Position </t>
    </r>
    <r>
      <rPr>
        <sz val="9"/>
        <color theme="1"/>
        <rFont val="Arial"/>
        <family val="2"/>
      </rPr>
      <t>(Cont’d)</t>
    </r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</si>
  <si>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</si>
  <si>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r>
      <t xml:space="preserve">Statements of Changes in Equity (Unaudited) </t>
    </r>
    <r>
      <rPr>
        <sz val="9"/>
        <color theme="1"/>
        <rFont val="Arial"/>
        <family val="2"/>
      </rPr>
      <t xml:space="preserve">(Cont’d)  </t>
    </r>
  </si>
  <si>
    <t>As at 31 March 2022</t>
  </si>
  <si>
    <t>31 March</t>
  </si>
  <si>
    <t>2022</t>
  </si>
  <si>
    <t>For the three-month period ended 31 March 2022</t>
  </si>
  <si>
    <t>Balance as at 31 March 2021</t>
  </si>
  <si>
    <t>Balance as at 1 January 2022</t>
  </si>
  <si>
    <t>Balance as at 31 March 2022</t>
  </si>
  <si>
    <t xml:space="preserve">(Reversal of) allowance for expected crefit </t>
  </si>
  <si>
    <t>loss and bad debts</t>
  </si>
  <si>
    <t>Interest receivable from short-term to other paties</t>
  </si>
  <si>
    <t xml:space="preserve">  Cash flows from operating activities</t>
  </si>
  <si>
    <t>Net cash generated from operating activities</t>
  </si>
  <si>
    <t xml:space="preserve">Cash payment for investment in </t>
  </si>
  <si>
    <t>finance lease receivables</t>
  </si>
  <si>
    <t>Payment for principal elements of lease payments</t>
  </si>
  <si>
    <t>Net increase (decrease) in cash and cash equivalents</t>
  </si>
  <si>
    <t>Significant non-cash transactions during the three-month period ended 31 March are as follows:</t>
  </si>
  <si>
    <t xml:space="preserve">717,318,808 ordinary shares </t>
  </si>
  <si>
    <t>Unrealised loss from exchange rate</t>
  </si>
  <si>
    <t>Cash payment for long-term borrowings</t>
  </si>
  <si>
    <t>Net cash generated from (used in) investing activities</t>
  </si>
  <si>
    <t>Capital contribution under employee benefits scheme of a subsidiary</t>
  </si>
  <si>
    <t>Net cash receipt from (payment for) short-term borrowings</t>
  </si>
  <si>
    <t>the effective interest rate method</t>
  </si>
  <si>
    <t>for the period</t>
  </si>
  <si>
    <t>Interest receipt from finance lease receivables</t>
  </si>
  <si>
    <t xml:space="preserve">Interest income calculated using </t>
  </si>
  <si>
    <t>the effective interest method</t>
  </si>
  <si>
    <t>Interest income calculated using</t>
  </si>
  <si>
    <t xml:space="preserve">Gain on disposals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</si>
</sst>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  <numFmt numFmtId="171" formatCode="_(* #,##0_);_(* \(#,##0\);_(* &quot;-&quot;??_);_(@_)"/>
    <numFmt numFmtId="172" formatCode="#,##0.00;\ \(#,##0.00\);\-"/>
    <numFmt numFmtId="173" formatCode="_(* #,##0.00_);_(* \(#,##0.00\);_(* &quot;-&quot;??_);_(@_)"/>
    <numFmt numFmtId="174" formatCode="#,##0;\(#,##0\);&quot;-&quot;;@"/>
    <numFmt numFmtId="175" formatCode="#,##0.000;\(#,##0.000\);&quot;-&quot;;@"/>
  </numFmts>
  <fonts count="29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rdia New"/>
      <family val="2"/>
    </font>
    <font>
      <b/>
      <sz val="9"/>
      <name val="Arial"/>
      <family val="2"/>
    </font>
    <font>
      <sz val="10"/>
      <name val="ApFont"/>
      <charset val="22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indexed="8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8">
    <xf numFmtId="0" fontId="0" fillId="0" borderId="0"/>
    <xf numFmtId="0" fontId="8" fillId="0" borderId="8"/>
    <xf numFmtId="0" fontId="10" fillId="0" borderId="8"/>
    <xf numFmtId="0" fontId="11" fillId="0" borderId="8"/>
    <xf numFmtId="0" fontId="10" fillId="0" borderId="8"/>
    <xf numFmtId="0" fontId="12" fillId="0" borderId="8"/>
    <xf numFmtId="0" fontId="13" fillId="0" borderId="8"/>
    <xf numFmtId="0" fontId="10" fillId="0" borderId="8"/>
    <xf numFmtId="4" fontId="15" fillId="0" borderId="8" applyFont="0" applyFill="0" applyBorder="0" applyAlignment="0" applyProtection="0"/>
    <xf numFmtId="4" fontId="15" fillId="0" borderId="8" applyFont="0" applyFill="0" applyBorder="0" applyAlignment="0" applyProtection="0"/>
    <xf numFmtId="173" fontId="8" fillId="0" borderId="8" applyFont="0" applyFill="0" applyBorder="0" applyAlignment="0" applyProtection="0"/>
    <xf numFmtId="0" fontId="2" fillId="0" borderId="8"/>
    <xf numFmtId="4" fontId="15" fillId="0" borderId="8" applyFont="0" applyFill="0" applyBorder="0" applyAlignment="0" applyProtection="0"/>
    <xf numFmtId="0" fontId="10" fillId="0" borderId="8"/>
    <xf numFmtId="0" fontId="18" fillId="0" borderId="8"/>
    <xf numFmtId="0" fontId="10" fillId="0" borderId="8"/>
    <xf numFmtId="0" fontId="2" fillId="0" borderId="8"/>
    <xf numFmtId="173" fontId="12" fillId="0" borderId="8" applyFont="0" applyFill="0" applyBorder="0" applyAlignment="0" applyProtection="0"/>
    <xf numFmtId="0" fontId="18" fillId="0" borderId="8"/>
    <xf numFmtId="0" fontId="21" fillId="0" borderId="8"/>
    <xf numFmtId="0" fontId="22" fillId="0" borderId="8"/>
    <xf numFmtId="9" fontId="22" fillId="0" borderId="8" applyFont="0" applyFill="0" applyBorder="0" applyAlignment="0" applyProtection="0"/>
    <xf numFmtId="43" fontId="22" fillId="0" borderId="8" applyFont="0" applyFill="0" applyBorder="0" applyAlignment="0" applyProtection="0"/>
    <xf numFmtId="0" fontId="24" fillId="0" borderId="8"/>
    <xf numFmtId="0" fontId="1" fillId="0" borderId="8"/>
    <xf numFmtId="0" fontId="8" fillId="0" borderId="8"/>
    <xf numFmtId="0" fontId="25" fillId="0" borderId="13" applyNumberFormat="0" applyFill="0" applyAlignment="0">
      <alignment wrapText="1"/>
      <protection locked="0"/>
    </xf>
    <xf numFmtId="0" fontId="13" fillId="0" borderId="8"/>
    <xf numFmtId="0" fontId="12" fillId="0" borderId="8"/>
    <xf numFmtId="43" fontId="12" fillId="0" borderId="8" applyFont="0" applyFill="0" applyBorder="0" applyAlignment="0" applyProtection="0"/>
    <xf numFmtId="43" fontId="23" fillId="0" borderId="8" applyFont="0" applyFill="0" applyBorder="0" applyAlignment="0" applyProtection="0"/>
    <xf numFmtId="9" fontId="1" fillId="0" borderId="8" applyFont="0" applyFill="0" applyBorder="0" applyAlignment="0" applyProtection="0"/>
    <xf numFmtId="9" fontId="23" fillId="0" borderId="8" applyFont="0" applyFill="0" applyBorder="0" applyAlignment="0" applyProtection="0"/>
    <xf numFmtId="0" fontId="1" fillId="0" borderId="8"/>
    <xf numFmtId="0" fontId="1" fillId="0" borderId="8"/>
    <xf numFmtId="43" fontId="23" fillId="0" borderId="8" applyFont="0" applyFill="0" applyBorder="0" applyAlignment="0" applyProtection="0"/>
    <xf numFmtId="0" fontId="26" fillId="0" borderId="8" applyNumberFormat="0" applyFill="0" applyBorder="0" applyAlignment="0">
      <protection locked="0"/>
    </xf>
    <xf numFmtId="0" fontId="1" fillId="0" borderId="8"/>
    <xf numFmtId="0" fontId="1" fillId="0" borderId="8"/>
    <xf numFmtId="0" fontId="23" fillId="0" borderId="8">
      <protection locked="0"/>
    </xf>
    <xf numFmtId="0" fontId="1" fillId="0" borderId="8"/>
    <xf numFmtId="0" fontId="27" fillId="0" borderId="8"/>
    <xf numFmtId="43" fontId="27" fillId="0" borderId="8" applyFont="0" applyFill="0" applyBorder="0" applyAlignment="0" applyProtection="0"/>
    <xf numFmtId="0" fontId="28" fillId="0" borderId="8" applyNumberFormat="0" applyFill="0" applyBorder="0" applyAlignment="0" applyProtection="0"/>
    <xf numFmtId="9" fontId="27" fillId="0" borderId="8" applyFont="0" applyFill="0" applyBorder="0" applyAlignment="0" applyProtection="0"/>
    <xf numFmtId="43" fontId="1" fillId="0" borderId="8" applyFont="0" applyFill="0" applyBorder="0" applyAlignment="0" applyProtection="0"/>
    <xf numFmtId="43" fontId="18" fillId="0" borderId="8" applyFont="0" applyFill="0" applyBorder="0" applyAlignment="0" applyProtection="0"/>
    <xf numFmtId="43" fontId="27" fillId="0" borderId="8" applyFont="0" applyFill="0" applyBorder="0" applyAlignment="0" applyProtection="0"/>
    <xf numFmtId="43" fontId="1" fillId="0" borderId="8" applyFont="0" applyFill="0" applyBorder="0" applyAlignment="0" applyProtection="0"/>
    <xf numFmtId="0" fontId="1" fillId="0" borderId="8"/>
    <xf numFmtId="43" fontId="1" fillId="0" borderId="8" applyFont="0" applyFill="0" applyBorder="0" applyAlignment="0" applyProtection="0"/>
    <xf numFmtId="0" fontId="23" fillId="0" borderId="8">
      <protection locked="0"/>
    </xf>
    <xf numFmtId="43" fontId="23" fillId="0" borderId="8" applyFont="0" applyFill="0" applyBorder="0" applyAlignment="0" applyProtection="0"/>
    <xf numFmtId="9" fontId="23" fillId="0" borderId="8" applyFont="0" applyFill="0" applyBorder="0" applyAlignment="0" applyProtection="0"/>
    <xf numFmtId="0" fontId="26" fillId="0" borderId="8" applyNumberFormat="0" applyFill="0" applyBorder="0" applyAlignment="0">
      <alignment vertical="top"/>
      <protection locked="0"/>
    </xf>
    <xf numFmtId="0" fontId="25" fillId="0" borderId="13" applyNumberFormat="0" applyFill="0" applyAlignment="0">
      <protection locked="0"/>
    </xf>
    <xf numFmtId="0" fontId="23" fillId="0" borderId="8"/>
    <xf numFmtId="43" fontId="1" fillId="0" borderId="8" applyFont="0" applyFill="0" applyBorder="0" applyAlignment="0" applyProtection="0"/>
  </cellStyleXfs>
  <cellXfs count="325">
    <xf numFmtId="0" fontId="0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40" fontId="4" fillId="0" borderId="0" xfId="0" applyNumberFormat="1" applyFont="1" applyAlignment="1">
      <alignment horizontal="left" vertical="center"/>
    </xf>
    <xf numFmtId="164" fontId="4" fillId="2" borderId="6" xfId="0" applyNumberFormat="1" applyFont="1" applyFill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4" fontId="3" fillId="2" borderId="8" xfId="0" applyNumberFormat="1" applyFont="1" applyFill="1" applyBorder="1" applyAlignment="1">
      <alignment horizontal="right" vertical="center"/>
    </xf>
    <xf numFmtId="164" fontId="4" fillId="2" borderId="8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/>
    </xf>
    <xf numFmtId="10" fontId="4" fillId="2" borderId="2" xfId="0" applyNumberFormat="1" applyFont="1" applyFill="1" applyBorder="1" applyAlignment="1">
      <alignment horizontal="right" vertical="center"/>
    </xf>
    <xf numFmtId="40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6" fontId="4" fillId="2" borderId="6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69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1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7" fontId="7" fillId="2" borderId="2" xfId="0" applyNumberFormat="1" applyFont="1" applyFill="1" applyBorder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2" borderId="6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5" fontId="4" fillId="0" borderId="0" xfId="0" applyNumberFormat="1" applyFont="1" applyAlignment="1">
      <alignment vertical="center"/>
    </xf>
    <xf numFmtId="167" fontId="4" fillId="2" borderId="6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9" fontId="4" fillId="0" borderId="8" xfId="0" applyNumberFormat="1" applyFont="1" applyBorder="1" applyAlignment="1">
      <alignment horizontal="right" vertical="center"/>
    </xf>
    <xf numFmtId="166" fontId="4" fillId="2" borderId="8" xfId="0" applyNumberFormat="1" applyFont="1" applyFill="1" applyBorder="1" applyAlignment="1">
      <alignment horizontal="right" vertical="center"/>
    </xf>
    <xf numFmtId="0" fontId="9" fillId="0" borderId="8" xfId="1" applyFont="1" applyAlignment="1">
      <alignment horizontal="left" vertical="center"/>
    </xf>
    <xf numFmtId="0" fontId="9" fillId="0" borderId="8" xfId="2" applyFont="1" applyAlignment="1">
      <alignment vertical="center"/>
    </xf>
    <xf numFmtId="0" fontId="9" fillId="0" borderId="8" xfId="4" applyFont="1" applyAlignment="1">
      <alignment vertical="center"/>
    </xf>
    <xf numFmtId="0" fontId="9" fillId="0" borderId="11" xfId="5" quotePrefix="1" applyFont="1" applyBorder="1" applyAlignment="1">
      <alignment vertical="center"/>
    </xf>
    <xf numFmtId="165" fontId="9" fillId="0" borderId="11" xfId="5" applyNumberFormat="1" applyFont="1" applyBorder="1" applyAlignment="1">
      <alignment horizontal="left" vertical="center"/>
    </xf>
    <xf numFmtId="0" fontId="9" fillId="0" borderId="11" xfId="4" applyFont="1" applyBorder="1" applyAlignment="1">
      <alignment vertical="center"/>
    </xf>
    <xf numFmtId="0" fontId="9" fillId="0" borderId="11" xfId="4" applyFont="1" applyBorder="1" applyAlignment="1">
      <alignment horizontal="center" vertical="center"/>
    </xf>
    <xf numFmtId="167" fontId="9" fillId="0" borderId="11" xfId="4" applyNumberFormat="1" applyFont="1" applyBorder="1" applyAlignment="1">
      <alignment horizontal="center" vertical="center"/>
    </xf>
    <xf numFmtId="167" fontId="9" fillId="0" borderId="11" xfId="4" applyNumberFormat="1" applyFont="1" applyBorder="1" applyAlignment="1">
      <alignment horizontal="right" vertical="center"/>
    </xf>
    <xf numFmtId="0" fontId="14" fillId="0" borderId="8" xfId="6" applyFont="1" applyAlignment="1">
      <alignment vertical="center"/>
    </xf>
    <xf numFmtId="167" fontId="9" fillId="0" borderId="8" xfId="4" applyNumberFormat="1" applyFont="1" applyAlignment="1">
      <alignment horizontal="right" vertical="center"/>
    </xf>
    <xf numFmtId="167" fontId="9" fillId="0" borderId="8" xfId="4" applyNumberFormat="1" applyFont="1" applyAlignment="1">
      <alignment vertical="center"/>
    </xf>
    <xf numFmtId="0" fontId="9" fillId="0" borderId="8" xfId="4" applyFont="1" applyAlignment="1">
      <alignment horizontal="centerContinuous" vertical="center"/>
    </xf>
    <xf numFmtId="167" fontId="9" fillId="0" borderId="8" xfId="4" applyNumberFormat="1" applyFont="1" applyAlignment="1">
      <alignment horizontal="centerContinuous" vertical="center"/>
    </xf>
    <xf numFmtId="0" fontId="9" fillId="0" borderId="11" xfId="4" applyFont="1" applyBorder="1" applyAlignment="1">
      <alignment horizontal="centerContinuous" vertical="center"/>
    </xf>
    <xf numFmtId="167" fontId="9" fillId="0" borderId="11" xfId="4" applyNumberFormat="1" applyFont="1" applyBorder="1" applyAlignment="1">
      <alignment horizontal="centerContinuous" vertical="center"/>
    </xf>
    <xf numFmtId="0" fontId="9" fillId="0" borderId="8" xfId="5" applyFont="1" applyAlignment="1">
      <alignment vertical="center"/>
    </xf>
    <xf numFmtId="0" fontId="9" fillId="0" borderId="8" xfId="7" applyFont="1" applyAlignment="1">
      <alignment horizontal="center" vertical="center"/>
    </xf>
    <xf numFmtId="167" fontId="9" fillId="0" borderId="8" xfId="8" applyNumberFormat="1" applyFont="1" applyAlignment="1">
      <alignment horizontal="right" vertical="center"/>
    </xf>
    <xf numFmtId="167" fontId="9" fillId="0" borderId="8" xfId="8" applyNumberFormat="1" applyFont="1" applyFill="1" applyAlignment="1">
      <alignment horizontal="right" vertical="center"/>
    </xf>
    <xf numFmtId="167" fontId="9" fillId="0" borderId="8" xfId="9" applyNumberFormat="1" applyFont="1" applyAlignment="1">
      <alignment vertical="center"/>
    </xf>
    <xf numFmtId="167" fontId="9" fillId="0" borderId="8" xfId="9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2" borderId="11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>
      <alignment horizontal="right" vertical="center"/>
    </xf>
    <xf numFmtId="166" fontId="4" fillId="0" borderId="8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6" fontId="7" fillId="2" borderId="8" xfId="0" applyNumberFormat="1" applyFont="1" applyFill="1" applyBorder="1" applyAlignment="1">
      <alignment horizontal="right" vertical="center"/>
    </xf>
    <xf numFmtId="166" fontId="7" fillId="2" borderId="5" xfId="0" applyNumberFormat="1" applyFont="1" applyFill="1" applyBorder="1" applyAlignment="1">
      <alignment horizontal="right" vertical="center"/>
    </xf>
    <xf numFmtId="0" fontId="14" fillId="0" borderId="11" xfId="11" applyFont="1" applyBorder="1" applyAlignment="1">
      <alignment horizontal="left" vertical="center"/>
    </xf>
    <xf numFmtId="174" fontId="14" fillId="0" borderId="8" xfId="12" quotePrefix="1" applyNumberFormat="1" applyFont="1" applyAlignment="1">
      <alignment horizontal="right" vertical="center"/>
    </xf>
    <xf numFmtId="0" fontId="14" fillId="0" borderId="11" xfId="1" applyFont="1" applyBorder="1" applyAlignment="1">
      <alignment horizontal="left" vertical="center"/>
    </xf>
    <xf numFmtId="0" fontId="4" fillId="0" borderId="8" xfId="0" applyFont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 wrapText="1"/>
    </xf>
    <xf numFmtId="166" fontId="9" fillId="0" borderId="8" xfId="13" applyNumberFormat="1" applyFont="1" applyFill="1" applyAlignment="1">
      <alignment horizontal="right" vertical="center"/>
    </xf>
    <xf numFmtId="166" fontId="9" fillId="0" borderId="11" xfId="13" applyNumberFormat="1" applyFont="1" applyFill="1" applyBorder="1" applyAlignment="1">
      <alignment horizontal="right" vertical="center"/>
    </xf>
    <xf numFmtId="10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9" fillId="0" borderId="8" xfId="15" applyNumberFormat="1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7" xfId="0" applyNumberFormat="1" applyFont="1" applyFill="1" applyBorder="1" applyAlignment="1">
      <alignment horizontal="right" vertical="center"/>
    </xf>
    <xf numFmtId="166" fontId="4" fillId="0" borderId="8" xfId="0" applyNumberFormat="1" applyFont="1" applyFill="1" applyBorder="1" applyAlignment="1">
      <alignment horizontal="right" vertical="center"/>
    </xf>
    <xf numFmtId="170" fontId="9" fillId="0" borderId="8" xfId="15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  <xf numFmtId="166" fontId="9" fillId="0" borderId="8" xfId="14" applyNumberFormat="1" applyFont="1" applyFill="1" applyAlignment="1">
      <alignment horizontal="right" vertical="center"/>
    </xf>
    <xf numFmtId="166" fontId="9" fillId="0" borderId="11" xfId="14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5" fontId="14" fillId="0" borderId="11" xfId="16" applyNumberFormat="1" applyFont="1" applyBorder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5" fontId="6" fillId="0" borderId="0" xfId="0" applyNumberFormat="1" applyFont="1" applyFill="1" applyAlignment="1">
      <alignment vertical="center"/>
    </xf>
    <xf numFmtId="167" fontId="16" fillId="0" borderId="8" xfId="16" applyNumberFormat="1" applyFont="1" applyFill="1" applyAlignment="1">
      <alignment horizontal="right" vertical="center"/>
    </xf>
    <xf numFmtId="167" fontId="17" fillId="0" borderId="8" xfId="16" applyNumberFormat="1" applyFont="1" applyFill="1" applyAlignment="1">
      <alignment horizontal="right" vertical="center"/>
    </xf>
    <xf numFmtId="15" fontId="7" fillId="0" borderId="0" xfId="0" applyNumberFormat="1" applyFont="1" applyFill="1" applyAlignment="1">
      <alignment horizontal="center" vertical="center"/>
    </xf>
    <xf numFmtId="167" fontId="16" fillId="0" borderId="11" xfId="16" applyNumberFormat="1" applyFont="1" applyFill="1" applyBorder="1" applyAlignment="1">
      <alignment horizontal="right" vertical="center"/>
    </xf>
    <xf numFmtId="166" fontId="16" fillId="0" borderId="8" xfId="16" applyNumberFormat="1" applyFont="1" applyFill="1" applyAlignment="1">
      <alignment horizontal="right" vertical="center"/>
    </xf>
    <xf numFmtId="166" fontId="16" fillId="0" borderId="11" xfId="16" applyNumberFormat="1" applyFont="1" applyFill="1" applyBorder="1" applyAlignment="1">
      <alignment horizontal="right" vertical="center"/>
    </xf>
    <xf numFmtId="166" fontId="16" fillId="0" borderId="8" xfId="16" applyNumberFormat="1" applyFont="1" applyFill="1" applyAlignment="1">
      <alignment vertical="center"/>
    </xf>
    <xf numFmtId="166" fontId="16" fillId="0" borderId="12" xfId="16" applyNumberFormat="1" applyFont="1" applyFill="1" applyBorder="1" applyAlignment="1">
      <alignment horizontal="right" vertical="center"/>
    </xf>
    <xf numFmtId="0" fontId="17" fillId="0" borderId="8" xfId="16" applyFont="1" applyAlignment="1">
      <alignment vertical="center"/>
    </xf>
    <xf numFmtId="0" fontId="14" fillId="0" borderId="8" xfId="16" applyFont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15" fontId="3" fillId="0" borderId="0" xfId="0" applyNumberFormat="1" applyFont="1" applyFill="1" applyAlignment="1">
      <alignment vertical="center"/>
    </xf>
    <xf numFmtId="0" fontId="9" fillId="0" borderId="8" xfId="0" applyFont="1" applyFill="1" applyBorder="1"/>
    <xf numFmtId="165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67" fontId="9" fillId="0" borderId="8" xfId="16" applyNumberFormat="1" applyFont="1" applyFill="1" applyAlignment="1">
      <alignment horizontal="right" vertical="center"/>
    </xf>
    <xf numFmtId="167" fontId="14" fillId="0" borderId="8" xfId="16" applyNumberFormat="1" applyFont="1" applyFill="1" applyAlignment="1">
      <alignment horizontal="right" vertical="center"/>
    </xf>
    <xf numFmtId="166" fontId="9" fillId="0" borderId="8" xfId="16" applyNumberFormat="1" applyFont="1" applyFill="1" applyAlignment="1">
      <alignment horizontal="right" vertical="center"/>
    </xf>
    <xf numFmtId="15" fontId="4" fillId="0" borderId="0" xfId="0" applyNumberFormat="1" applyFont="1" applyFill="1" applyAlignment="1">
      <alignment vertical="center"/>
    </xf>
    <xf numFmtId="167" fontId="9" fillId="0" borderId="11" xfId="16" applyNumberFormat="1" applyFont="1" applyFill="1" applyBorder="1" applyAlignment="1">
      <alignment horizontal="right" vertical="center"/>
    </xf>
    <xf numFmtId="166" fontId="9" fillId="0" borderId="11" xfId="16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9" fillId="0" borderId="8" xfId="16" applyNumberFormat="1" applyFont="1" applyFill="1" applyAlignment="1">
      <alignment vertical="center"/>
    </xf>
    <xf numFmtId="0" fontId="14" fillId="0" borderId="8" xfId="16" applyFont="1" applyFill="1" applyAlignment="1">
      <alignment vertical="center"/>
    </xf>
    <xf numFmtId="167" fontId="9" fillId="0" borderId="12" xfId="16" applyNumberFormat="1" applyFont="1" applyFill="1" applyBorder="1" applyAlignment="1">
      <alignment horizontal="right" vertical="center"/>
    </xf>
    <xf numFmtId="0" fontId="14" fillId="0" borderId="8" xfId="1" applyFont="1" applyAlignment="1">
      <alignment horizontal="left" vertical="center"/>
    </xf>
    <xf numFmtId="165" fontId="14" fillId="0" borderId="11" xfId="5" applyNumberFormat="1" applyFont="1" applyBorder="1" applyAlignment="1">
      <alignment horizontal="left" vertical="center"/>
    </xf>
    <xf numFmtId="0" fontId="14" fillId="0" borderId="8" xfId="4" applyFont="1" applyAlignment="1">
      <alignment horizontal="left" vertical="center"/>
    </xf>
    <xf numFmtId="0" fontId="14" fillId="0" borderId="8" xfId="4" applyFont="1" applyAlignment="1">
      <alignment horizontal="center" vertical="center"/>
    </xf>
    <xf numFmtId="0" fontId="14" fillId="0" borderId="8" xfId="4" applyFont="1" applyAlignment="1">
      <alignment horizontal="centerContinuous" vertical="center"/>
    </xf>
    <xf numFmtId="0" fontId="9" fillId="0" borderId="8" xfId="4" applyFont="1" applyAlignment="1">
      <alignment horizontal="center" vertical="center"/>
    </xf>
    <xf numFmtId="174" fontId="14" fillId="0" borderId="8" xfId="10" quotePrefix="1" applyNumberFormat="1" applyFont="1" applyAlignment="1">
      <alignment horizontal="right" vertical="center"/>
    </xf>
    <xf numFmtId="174" fontId="14" fillId="0" borderId="8" xfId="10" quotePrefix="1" applyNumberFormat="1" applyFont="1" applyFill="1" applyAlignment="1">
      <alignment horizontal="right" vertical="center"/>
    </xf>
    <xf numFmtId="0" fontId="14" fillId="0" borderId="11" xfId="3" applyFont="1" applyBorder="1" applyAlignment="1">
      <alignment horizontal="center" vertical="center"/>
    </xf>
    <xf numFmtId="167" fontId="14" fillId="0" borderId="11" xfId="10" applyNumberFormat="1" applyFont="1" applyBorder="1" applyAlignment="1">
      <alignment horizontal="right" vertical="center"/>
    </xf>
    <xf numFmtId="167" fontId="9" fillId="0" borderId="8" xfId="4" applyNumberFormat="1" applyFont="1" applyAlignment="1">
      <alignment horizontal="center" vertical="center"/>
    </xf>
    <xf numFmtId="167" fontId="14" fillId="0" borderId="11" xfId="10" applyNumberFormat="1" applyFont="1" applyFill="1" applyBorder="1" applyAlignment="1">
      <alignment horizontal="right" vertical="center"/>
    </xf>
    <xf numFmtId="167" fontId="14" fillId="0" borderId="8" xfId="2" applyNumberFormat="1" applyFont="1" applyAlignment="1">
      <alignment horizontal="center" vertical="center"/>
    </xf>
    <xf numFmtId="0" fontId="14" fillId="0" borderId="8" xfId="1" applyFont="1" applyAlignment="1">
      <alignment vertical="center"/>
    </xf>
    <xf numFmtId="167" fontId="14" fillId="3" borderId="8" xfId="4" applyNumberFormat="1" applyFont="1" applyFill="1" applyAlignment="1">
      <alignment horizontal="right" vertical="center"/>
    </xf>
    <xf numFmtId="167" fontId="14" fillId="0" borderId="8" xfId="4" applyNumberFormat="1" applyFont="1" applyAlignment="1">
      <alignment horizontal="right" vertical="center"/>
    </xf>
    <xf numFmtId="0" fontId="9" fillId="0" borderId="8" xfId="3" applyFont="1" applyAlignment="1">
      <alignment vertical="center"/>
    </xf>
    <xf numFmtId="167" fontId="9" fillId="3" borderId="8" xfId="8" applyNumberFormat="1" applyFont="1" applyFill="1" applyAlignment="1">
      <alignment horizontal="right" vertical="center"/>
    </xf>
    <xf numFmtId="167" fontId="9" fillId="0" borderId="8" xfId="8" applyNumberFormat="1" applyFont="1" applyAlignment="1">
      <alignment horizontal="center" vertical="center"/>
    </xf>
    <xf numFmtId="0" fontId="9" fillId="0" borderId="8" xfId="1" applyFont="1" applyAlignment="1">
      <alignment vertical="center"/>
    </xf>
    <xf numFmtId="165" fontId="14" fillId="0" borderId="8" xfId="4" applyNumberFormat="1" applyFont="1" applyAlignment="1">
      <alignment vertical="center"/>
    </xf>
    <xf numFmtId="165" fontId="9" fillId="0" borderId="8" xfId="4" applyNumberFormat="1" applyFont="1" applyAlignment="1">
      <alignment vertical="center"/>
    </xf>
    <xf numFmtId="167" fontId="14" fillId="3" borderId="8" xfId="2" applyNumberFormat="1" applyFont="1" applyFill="1" applyAlignment="1">
      <alignment horizontal="right" vertical="center" wrapText="1"/>
    </xf>
    <xf numFmtId="167" fontId="14" fillId="0" borderId="8" xfId="2" applyNumberFormat="1" applyFont="1" applyAlignment="1">
      <alignment horizontal="right" vertical="center" wrapText="1"/>
    </xf>
    <xf numFmtId="167" fontId="9" fillId="3" borderId="8" xfId="4" applyNumberFormat="1" applyFont="1" applyFill="1" applyAlignment="1">
      <alignment vertical="center"/>
    </xf>
    <xf numFmtId="0" fontId="9" fillId="0" borderId="8" xfId="7" applyFont="1" applyAlignment="1">
      <alignment vertical="center"/>
    </xf>
    <xf numFmtId="165" fontId="9" fillId="0" borderId="8" xfId="7" quotePrefix="1" applyNumberFormat="1" applyFont="1" applyAlignment="1">
      <alignment vertical="center"/>
    </xf>
    <xf numFmtId="0" fontId="9" fillId="0" borderId="8" xfId="5" quotePrefix="1" applyFont="1" applyAlignment="1">
      <alignment vertical="center"/>
    </xf>
    <xf numFmtId="0" fontId="9" fillId="0" borderId="8" xfId="2" quotePrefix="1" applyFont="1" applyAlignment="1">
      <alignment vertical="center"/>
    </xf>
    <xf numFmtId="165" fontId="14" fillId="0" borderId="8" xfId="7" applyNumberFormat="1" applyFont="1" applyAlignment="1">
      <alignment vertical="center"/>
    </xf>
    <xf numFmtId="167" fontId="9" fillId="3" borderId="11" xfId="8" applyNumberFormat="1" applyFont="1" applyFill="1" applyBorder="1" applyAlignment="1">
      <alignment horizontal="right" vertical="center"/>
    </xf>
    <xf numFmtId="167" fontId="9" fillId="0" borderId="11" xfId="8" applyNumberFormat="1" applyFont="1" applyFill="1" applyBorder="1" applyAlignment="1">
      <alignment horizontal="right" vertical="center"/>
    </xf>
    <xf numFmtId="0" fontId="9" fillId="0" borderId="8" xfId="4" applyFont="1" applyAlignment="1">
      <alignment horizontal="left" vertical="center"/>
    </xf>
    <xf numFmtId="0" fontId="9" fillId="0" borderId="8" xfId="4" quotePrefix="1" applyFont="1" applyAlignment="1">
      <alignment horizontal="left" vertical="center"/>
    </xf>
    <xf numFmtId="0" fontId="14" fillId="0" borderId="8" xfId="5" applyFont="1" applyAlignment="1">
      <alignment vertical="center"/>
    </xf>
    <xf numFmtId="0" fontId="14" fillId="0" borderId="8" xfId="3" applyFont="1" applyAlignment="1">
      <alignment vertical="center"/>
    </xf>
    <xf numFmtId="167" fontId="9" fillId="3" borderId="8" xfId="9" applyNumberFormat="1" applyFont="1" applyFill="1" applyAlignment="1">
      <alignment vertical="center"/>
    </xf>
    <xf numFmtId="0" fontId="9" fillId="0" borderId="8" xfId="4" quotePrefix="1" applyFont="1" applyAlignment="1">
      <alignment horizontal="center" vertical="center"/>
    </xf>
    <xf numFmtId="0" fontId="9" fillId="3" borderId="8" xfId="4" applyFont="1" applyFill="1" applyAlignment="1">
      <alignment vertical="center"/>
    </xf>
    <xf numFmtId="0" fontId="9" fillId="0" borderId="8" xfId="14" applyFont="1" applyAlignment="1">
      <alignment horizontal="center" vertical="top"/>
    </xf>
    <xf numFmtId="167" fontId="9" fillId="3" borderId="12" xfId="8" applyNumberFormat="1" applyFont="1" applyFill="1" applyBorder="1" applyAlignment="1">
      <alignment horizontal="right" vertical="center"/>
    </xf>
    <xf numFmtId="167" fontId="9" fillId="0" borderId="12" xfId="8" applyNumberFormat="1" applyFont="1" applyFill="1" applyBorder="1" applyAlignment="1">
      <alignment horizontal="right" vertical="center"/>
    </xf>
    <xf numFmtId="172" fontId="9" fillId="0" borderId="8" xfId="9" applyNumberFormat="1" applyFont="1" applyAlignment="1">
      <alignment vertical="center"/>
    </xf>
    <xf numFmtId="172" fontId="9" fillId="0" borderId="8" xfId="9" applyNumberFormat="1" applyFont="1" applyFill="1" applyAlignment="1">
      <alignment vertical="center"/>
    </xf>
    <xf numFmtId="172" fontId="9" fillId="0" borderId="8" xfId="8" applyNumberFormat="1" applyFont="1" applyAlignment="1">
      <alignment horizontal="right" vertical="center"/>
    </xf>
    <xf numFmtId="172" fontId="9" fillId="0" borderId="8" xfId="8" applyNumberFormat="1" applyFont="1" applyFill="1" applyAlignment="1">
      <alignment horizontal="right" vertical="center"/>
    </xf>
    <xf numFmtId="0" fontId="9" fillId="0" borderId="8" xfId="1" applyFont="1" applyAlignment="1">
      <alignment horizontal="center" vertical="center"/>
    </xf>
    <xf numFmtId="171" fontId="9" fillId="0" borderId="8" xfId="17" applyNumberFormat="1" applyFont="1" applyAlignment="1">
      <alignment horizontal="right" vertical="center"/>
    </xf>
    <xf numFmtId="171" fontId="9" fillId="0" borderId="8" xfId="17" applyNumberFormat="1" applyFont="1" applyFill="1" applyAlignment="1">
      <alignment horizontal="right" vertical="center"/>
    </xf>
    <xf numFmtId="171" fontId="9" fillId="0" borderId="8" xfId="17" applyNumberFormat="1" applyFont="1" applyAlignment="1">
      <alignment vertical="top"/>
    </xf>
    <xf numFmtId="171" fontId="9" fillId="0" borderId="8" xfId="17" applyNumberFormat="1" applyFont="1" applyFill="1" applyAlignment="1">
      <alignment vertical="top"/>
    </xf>
    <xf numFmtId="0" fontId="14" fillId="0" borderId="8" xfId="1" applyFont="1" applyAlignment="1">
      <alignment horizontal="center" vertical="center"/>
    </xf>
    <xf numFmtId="174" fontId="14" fillId="3" borderId="8" xfId="10" applyNumberFormat="1" applyFont="1" applyFill="1" applyAlignment="1">
      <alignment horizontal="right" vertical="center"/>
    </xf>
    <xf numFmtId="174" fontId="14" fillId="0" borderId="8" xfId="10" applyNumberFormat="1" applyFont="1" applyFill="1" applyAlignment="1">
      <alignment horizontal="right" vertical="center"/>
    </xf>
    <xf numFmtId="165" fontId="14" fillId="0" borderId="8" xfId="2" applyNumberFormat="1" applyFont="1" applyAlignment="1">
      <alignment horizontal="center" vertical="center"/>
    </xf>
    <xf numFmtId="167" fontId="9" fillId="0" borderId="8" xfId="4" applyNumberFormat="1" applyFont="1" applyFill="1" applyAlignment="1">
      <alignment horizontal="right" vertical="center"/>
    </xf>
    <xf numFmtId="167" fontId="9" fillId="0" borderId="11" xfId="4" applyNumberFormat="1" applyFont="1" applyFill="1" applyBorder="1" applyAlignment="1">
      <alignment horizontal="right" vertical="center"/>
    </xf>
    <xf numFmtId="167" fontId="14" fillId="0" borderId="8" xfId="4" applyNumberFormat="1" applyFont="1" applyFill="1" applyAlignment="1">
      <alignment horizontal="right" vertical="center"/>
    </xf>
    <xf numFmtId="167" fontId="14" fillId="0" borderId="8" xfId="2" applyNumberFormat="1" applyFont="1" applyFill="1" applyAlignment="1">
      <alignment horizontal="right" vertical="center" wrapText="1"/>
    </xf>
    <xf numFmtId="167" fontId="9" fillId="0" borderId="8" xfId="4" applyNumberFormat="1" applyFont="1" applyFill="1" applyAlignment="1">
      <alignment vertical="center"/>
    </xf>
    <xf numFmtId="167" fontId="9" fillId="0" borderId="11" xfId="4" applyNumberFormat="1" applyFont="1" applyFill="1" applyBorder="1" applyAlignment="1">
      <alignment horizontal="center" vertical="center"/>
    </xf>
    <xf numFmtId="0" fontId="9" fillId="0" borderId="8" xfId="4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11" xfId="7" applyFont="1" applyBorder="1" applyAlignment="1">
      <alignment horizontal="center" vertical="center"/>
    </xf>
    <xf numFmtId="167" fontId="9" fillId="0" borderId="11" xfId="8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8" xfId="4" applyFont="1" applyFill="1" applyAlignment="1">
      <alignment horizontal="center" vertical="center"/>
    </xf>
    <xf numFmtId="0" fontId="14" fillId="0" borderId="8" xfId="4" applyFont="1" applyFill="1" applyAlignment="1">
      <alignment horizontal="centerContinuous" vertical="center"/>
    </xf>
    <xf numFmtId="166" fontId="19" fillId="2" borderId="5" xfId="0" applyNumberFormat="1" applyFont="1" applyFill="1" applyBorder="1" applyAlignment="1">
      <alignment horizontal="right" vertical="center"/>
    </xf>
    <xf numFmtId="166" fontId="19" fillId="0" borderId="0" xfId="0" applyNumberFormat="1" applyFont="1" applyAlignment="1">
      <alignment horizontal="right" vertical="center"/>
    </xf>
    <xf numFmtId="166" fontId="19" fillId="0" borderId="8" xfId="0" applyNumberFormat="1" applyFont="1" applyBorder="1" applyAlignment="1">
      <alignment horizontal="right" vertical="center"/>
    </xf>
    <xf numFmtId="169" fontId="19" fillId="0" borderId="8" xfId="0" applyNumberFormat="1" applyFont="1" applyBorder="1" applyAlignment="1">
      <alignment horizontal="right" vertical="center"/>
    </xf>
    <xf numFmtId="167" fontId="19" fillId="2" borderId="8" xfId="0" applyNumberFormat="1" applyFont="1" applyFill="1" applyBorder="1" applyAlignment="1">
      <alignment horizontal="right" vertical="center"/>
    </xf>
    <xf numFmtId="167" fontId="20" fillId="0" borderId="8" xfId="0" applyNumberFormat="1" applyFont="1" applyBorder="1" applyAlignment="1">
      <alignment horizontal="right" vertical="center"/>
    </xf>
    <xf numFmtId="167" fontId="19" fillId="0" borderId="8" xfId="0" applyNumberFormat="1" applyFont="1" applyBorder="1" applyAlignment="1">
      <alignment horizontal="right" vertical="center"/>
    </xf>
    <xf numFmtId="167" fontId="4" fillId="0" borderId="8" xfId="0" applyNumberFormat="1" applyFont="1" applyBorder="1" applyAlignment="1">
      <alignment horizontal="right" vertical="center"/>
    </xf>
    <xf numFmtId="166" fontId="4" fillId="2" borderId="11" xfId="0" applyNumberFormat="1" applyFont="1" applyFill="1" applyBorder="1" applyAlignment="1">
      <alignment horizontal="right" vertical="center"/>
    </xf>
    <xf numFmtId="165" fontId="4" fillId="2" borderId="8" xfId="0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horizontal="right" vertical="center"/>
    </xf>
    <xf numFmtId="166" fontId="4" fillId="2" borderId="5" xfId="0" applyNumberFormat="1" applyFont="1" applyFill="1" applyBorder="1" applyAlignment="1">
      <alignment horizontal="right" vertical="center"/>
    </xf>
    <xf numFmtId="170" fontId="4" fillId="2" borderId="8" xfId="0" applyNumberFormat="1" applyFont="1" applyFill="1" applyBorder="1" applyAlignment="1">
      <alignment horizontal="right" vertical="center"/>
    </xf>
    <xf numFmtId="175" fontId="9" fillId="0" borderId="8" xfId="18" applyNumberFormat="1" applyFont="1" applyAlignment="1">
      <alignment vertical="center"/>
    </xf>
    <xf numFmtId="166" fontId="9" fillId="0" borderId="11" xfId="18" applyNumberFormat="1" applyFont="1" applyBorder="1" applyAlignment="1">
      <alignment horizontal="right" vertical="center"/>
    </xf>
    <xf numFmtId="166" fontId="9" fillId="0" borderId="8" xfId="18" applyNumberFormat="1" applyFont="1" applyAlignment="1">
      <alignment horizontal="right" vertical="center"/>
    </xf>
    <xf numFmtId="166" fontId="16" fillId="3" borderId="8" xfId="19" applyNumberFormat="1" applyFont="1" applyFill="1" applyAlignment="1">
      <alignment horizontal="right" vertical="center"/>
    </xf>
    <xf numFmtId="166" fontId="7" fillId="2" borderId="11" xfId="0" applyNumberFormat="1" applyFont="1" applyFill="1" applyBorder="1" applyAlignment="1">
      <alignment horizontal="right" vertical="center"/>
    </xf>
    <xf numFmtId="167" fontId="4" fillId="2" borderId="8" xfId="0" applyNumberFormat="1" applyFont="1" applyFill="1" applyBorder="1" applyAlignment="1">
      <alignment horizontal="right" vertical="center"/>
    </xf>
    <xf numFmtId="167" fontId="4" fillId="2" borderId="11" xfId="0" applyNumberFormat="1" applyFont="1" applyFill="1" applyBorder="1" applyAlignment="1">
      <alignment horizontal="right" vertical="center"/>
    </xf>
    <xf numFmtId="167" fontId="3" fillId="0" borderId="8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7" fontId="9" fillId="3" borderId="8" xfId="18" applyNumberFormat="1" applyFont="1" applyFill="1" applyAlignment="1">
      <alignment vertical="center"/>
    </xf>
    <xf numFmtId="167" fontId="9" fillId="3" borderId="8" xfId="18" applyNumberFormat="1" applyFont="1" applyFill="1" applyAlignment="1">
      <alignment horizontal="right" vertical="center"/>
    </xf>
    <xf numFmtId="167" fontId="9" fillId="3" borderId="11" xfId="18" applyNumberFormat="1" applyFont="1" applyFill="1" applyBorder="1" applyAlignment="1">
      <alignment vertical="center"/>
    </xf>
    <xf numFmtId="167" fontId="9" fillId="3" borderId="11" xfId="18" applyNumberFormat="1" applyFont="1" applyFill="1" applyBorder="1" applyAlignment="1">
      <alignment horizontal="right" vertical="center"/>
    </xf>
    <xf numFmtId="0" fontId="9" fillId="0" borderId="8" xfId="4" applyFont="1" applyFill="1" applyAlignment="1">
      <alignment horizontal="centerContinuous" vertical="center"/>
    </xf>
    <xf numFmtId="167" fontId="9" fillId="0" borderId="8" xfId="18" applyNumberFormat="1" applyFont="1" applyFill="1" applyAlignment="1">
      <alignment horizontal="right" vertical="center"/>
    </xf>
    <xf numFmtId="167" fontId="14" fillId="0" borderId="8" xfId="4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171" fontId="6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/>
    <xf numFmtId="165" fontId="3" fillId="0" borderId="10" xfId="0" applyNumberFormat="1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 vertical="center"/>
    </xf>
    <xf numFmtId="167" fontId="14" fillId="0" borderId="8" xfId="4" applyNumberFormat="1" applyFont="1" applyAlignment="1">
      <alignment horizontal="center" vertical="center"/>
    </xf>
    <xf numFmtId="167" fontId="14" fillId="0" borderId="11" xfId="9" applyNumberFormat="1" applyFont="1" applyBorder="1" applyAlignment="1">
      <alignment horizontal="center" vertical="center"/>
    </xf>
  </cellXfs>
  <cellStyles count="58">
    <cellStyle name="Comma 100 10" xfId="35" xr:uid="{8ED7E9A2-668C-4809-842B-32CAE005FC68}"/>
    <cellStyle name="Comma 150" xfId="9" xr:uid="{B00F7E06-C299-4ACE-8FFA-BFDD455A7F55}"/>
    <cellStyle name="Comma 2" xfId="22" xr:uid="{91BC5112-A6B7-453F-AEF1-6C08F178A110}"/>
    <cellStyle name="Comma 2 2 2" xfId="48" xr:uid="{C61735A2-3652-4663-B1BD-BE5D967A4174}"/>
    <cellStyle name="Comma 2 2 3" xfId="50" xr:uid="{E8AA1C47-4042-4436-AB55-9F8A105A2377}"/>
    <cellStyle name="Comma 2 3 2 6" xfId="17" xr:uid="{0803D3B2-D10B-4787-AD63-DB87D720A916}"/>
    <cellStyle name="Comma 2 3 2 6 2" xfId="29" xr:uid="{07B4C0FB-CE04-482F-A7DC-C8CAECDC7CF1}"/>
    <cellStyle name="Comma 2 6" xfId="45" xr:uid="{23938FB7-B6FF-4D84-BA27-9D877ABF060B}"/>
    <cellStyle name="Comma 3 2 3" xfId="47" xr:uid="{876DC3B3-69EC-42CB-BD13-508A45A0F766}"/>
    <cellStyle name="Comma 4" xfId="30" xr:uid="{21CD29A8-B4A6-46E3-97EB-B72DBA0F2528}"/>
    <cellStyle name="Comma 4 2 2" xfId="57" xr:uid="{7CD7B4BA-C9B2-4BA4-A220-F80C9538D466}"/>
    <cellStyle name="Comma 4 2 2 2" xfId="52" xr:uid="{C59DF33E-1B4E-4E10-AEBF-14F02ED8F001}"/>
    <cellStyle name="Comma 4 3" xfId="46" xr:uid="{DD814672-1796-4054-AB39-306C7D105352}"/>
    <cellStyle name="Comma 9" xfId="42" xr:uid="{2C992A65-519D-46B4-A1DE-73CC8585D6C2}"/>
    <cellStyle name="Comma 9 2 2" xfId="12" xr:uid="{2600E640-F143-4553-B929-1864DF2F41BC}"/>
    <cellStyle name="Comma_Akara_3 years FS_Eng_v 19 March" xfId="8" xr:uid="{F2D78104-7E61-49AA-8CEB-0A395A0AB385}"/>
    <cellStyle name="Comma_Major Q2'06" xfId="10" xr:uid="{F38917CB-0B75-41B1-A558-CE5B4DDDD010}"/>
    <cellStyle name="Hyperlink 2" xfId="23" xr:uid="{52F89FBB-0733-471D-8E5D-6FF75720AF69}"/>
    <cellStyle name="Hyperlink 2 2" xfId="26" xr:uid="{E8599128-AC37-4E04-91F2-C57B6623DC15}"/>
    <cellStyle name="Hyperlink 2 2 2" xfId="54" xr:uid="{10589952-2AD9-4A14-A237-F9DA0EDABAF0}"/>
    <cellStyle name="Hyperlink 3" xfId="36" xr:uid="{792FC745-68DE-4C48-AF65-AF528F9D61C3}"/>
    <cellStyle name="Hyperlink 3 2" xfId="55" xr:uid="{1983BAFD-CEC5-4E1D-8AAB-297AD9536A15}"/>
    <cellStyle name="Normal" xfId="0" builtinId="0"/>
    <cellStyle name="Normal 10 2 2" xfId="4" xr:uid="{F84AF42C-7A19-4ACF-9B39-0AA201DAA6F9}"/>
    <cellStyle name="Normal 10 3 2" xfId="15" xr:uid="{7AC575E4-2ECD-4D20-9529-ADB7290419A4}"/>
    <cellStyle name="Normal 108" xfId="19" xr:uid="{6015F299-4816-4D9C-BAE7-E961CA95EE2F}"/>
    <cellStyle name="Normal 15 3 9 2 2" xfId="33" xr:uid="{6C8DA4C2-2EF7-491F-A0EB-8A96944940DB}"/>
    <cellStyle name="Normal 15 5" xfId="11" xr:uid="{7DCC3ACE-8AE0-4F4B-BB04-7E7751937E1D}"/>
    <cellStyle name="Normal 15 5 3" xfId="34" xr:uid="{F7449CC6-BBD8-4718-82EC-62CE6A4E42BC}"/>
    <cellStyle name="Normal 158" xfId="7" xr:uid="{413A9577-C128-402C-B0E9-D713E0D6F60B}"/>
    <cellStyle name="Normal 16 3 7" xfId="16" xr:uid="{0ED31BD7-6486-4BC6-A139-FC778B00110E}"/>
    <cellStyle name="Normal 16 3 7 2" xfId="37" xr:uid="{374A3F62-7C9C-4EFB-A870-2DC3F1AE401A}"/>
    <cellStyle name="Normal 16 5 2 2" xfId="38" xr:uid="{2CE690B9-FA6D-49F2-B575-9A796765A82E}"/>
    <cellStyle name="Normal 2" xfId="24" xr:uid="{DDD9767E-1436-4A56-A753-DAC3BAFF25D0}"/>
    <cellStyle name="Normal 2 2" xfId="25" xr:uid="{D40FA587-E331-4703-AF6D-477741BC30F8}"/>
    <cellStyle name="Normal 2 2 13 2" xfId="5" xr:uid="{87F71FD8-701B-4032-A6A7-7E18DB23087D}"/>
    <cellStyle name="Normal 2 2 14" xfId="28" xr:uid="{F6610C68-D5FA-4B7B-94F5-24C3B36BB2C7}"/>
    <cellStyle name="Normal 2 2 2 2" xfId="18" xr:uid="{C092BAF7-43DA-4248-AB7A-DACC266A9F1F}"/>
    <cellStyle name="Normal 2 3" xfId="43" xr:uid="{1B33DBBD-D5A1-442E-91E6-CCF57F44CE0F}"/>
    <cellStyle name="Normal 2 3 2" xfId="41" xr:uid="{BEC9DD67-B9AA-4721-A058-6F23E44482C4}"/>
    <cellStyle name="Normal 2 3 4" xfId="14" xr:uid="{E768C8C8-6BA6-4C13-BC4E-4E4F6386675E}"/>
    <cellStyle name="Normal 3" xfId="39" xr:uid="{A813742E-3A6C-4F92-9533-755E2C52C8FF}"/>
    <cellStyle name="Normal 3 2" xfId="56" xr:uid="{F04690EB-3804-48CA-A92A-CC0102D4D36C}"/>
    <cellStyle name="Normal 3 2 11" xfId="6" xr:uid="{310038BB-2930-4714-8072-8FB785E4577F}"/>
    <cellStyle name="Normal 3 2 3" xfId="40" xr:uid="{53A53764-0C13-4590-A7F0-4D897E95BE79}"/>
    <cellStyle name="Normal 3 5" xfId="27" xr:uid="{E6751680-809C-4207-9BA5-D9B7BC108D65}"/>
    <cellStyle name="Normal 4" xfId="20" xr:uid="{CADF4542-F621-4F5D-843E-060743E48C1C}"/>
    <cellStyle name="Normal 8 2 2" xfId="49" xr:uid="{AB548787-C6C0-46E8-9511-DC609F876E38}"/>
    <cellStyle name="Normal 9" xfId="51" xr:uid="{B49B3AE9-38FC-489B-B780-14B611B66D45}"/>
    <cellStyle name="Normal_Akara_3 years FS_Eng_v 19 March" xfId="13" xr:uid="{C513BCAF-7812-4749-B6DA-403E81C308F9}"/>
    <cellStyle name="Normal_Akara_June Eng09" xfId="2" xr:uid="{A2588991-2623-4231-A091-530F0D576388}"/>
    <cellStyle name="Normal_Major Q2'06" xfId="1" xr:uid="{CE14D1FE-EF5F-4D9D-BF04-E04CF3AC4DF8}"/>
    <cellStyle name="Percent 18" xfId="44" xr:uid="{CBE71803-305D-43DD-BE5A-F71DEBD67EC2}"/>
    <cellStyle name="Percent 18 8 2" xfId="31" xr:uid="{4FF615C3-BADE-4362-AD1A-585C4111B9D5}"/>
    <cellStyle name="Percent 2" xfId="32" xr:uid="{8E91CE4D-5736-4018-AC08-E65034702CC6}"/>
    <cellStyle name="Percent 3" xfId="53" xr:uid="{201B796B-A806-4F3E-B24F-DBAC426A265C}"/>
    <cellStyle name="Percent 4" xfId="21" xr:uid="{0DBD39F3-A625-4217-9554-5FD27FDBCC0D}"/>
    <cellStyle name="ปกติ_MS-q103" xfId="3" xr:uid="{0C1E2D42-68FA-4A13-9463-31112D72AE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C83C-437E-4597-A0E3-8BAAA315A0E5}">
  <dimension ref="A1:M144"/>
  <sheetViews>
    <sheetView topLeftCell="A45" zoomScale="110" zoomScaleNormal="110" workbookViewId="0">
      <selection activeCell="K39" sqref="K39"/>
    </sheetView>
  </sheetViews>
  <sheetFormatPr defaultRowHeight="16.5" customHeight="1"/>
  <cols>
    <col min="1" max="3" width="1.19921875" customWidth="1"/>
    <col min="4" max="4" width="24.09765625" customWidth="1"/>
    <col min="5" max="5" width="4.5" customWidth="1"/>
    <col min="6" max="6" width="0.69921875" customWidth="1"/>
    <col min="7" max="7" width="11" customWidth="1"/>
    <col min="8" max="8" width="0.69921875" customWidth="1"/>
    <col min="9" max="9" width="11" customWidth="1"/>
    <col min="10" max="10" width="0.69921875" customWidth="1"/>
    <col min="11" max="11" width="11" customWidth="1"/>
    <col min="12" max="12" width="0.69921875" customWidth="1"/>
    <col min="13" max="13" width="11" customWidth="1"/>
  </cols>
  <sheetData>
    <row r="1" spans="1:13" ht="16.5" customHeight="1">
      <c r="A1" s="1" t="s">
        <v>0</v>
      </c>
      <c r="B1" s="2"/>
      <c r="C1" s="276"/>
      <c r="D1" s="276"/>
      <c r="E1" s="276"/>
      <c r="F1" s="276"/>
      <c r="G1" s="4"/>
      <c r="H1" s="4"/>
      <c r="I1" s="4"/>
      <c r="J1" s="4"/>
      <c r="K1" s="4"/>
      <c r="L1" s="4"/>
      <c r="M1" s="4"/>
    </row>
    <row r="2" spans="1:13" ht="16.5" customHeight="1">
      <c r="A2" s="2" t="s">
        <v>1</v>
      </c>
      <c r="B2" s="2"/>
      <c r="C2" s="276"/>
      <c r="D2" s="276"/>
      <c r="E2" s="276"/>
      <c r="F2" s="276"/>
      <c r="G2" s="4"/>
      <c r="H2" s="4"/>
      <c r="I2" s="4"/>
      <c r="J2" s="4"/>
      <c r="K2" s="4"/>
      <c r="L2" s="4"/>
      <c r="M2" s="4"/>
    </row>
    <row r="3" spans="1:13" ht="16.5" customHeight="1">
      <c r="A3" s="134" t="s">
        <v>166</v>
      </c>
      <c r="B3" s="6"/>
      <c r="C3" s="7"/>
      <c r="D3" s="7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>
      <c r="A4" s="2"/>
      <c r="B4" s="2"/>
      <c r="C4" s="276"/>
      <c r="D4" s="276"/>
      <c r="E4" s="276"/>
      <c r="F4" s="276"/>
      <c r="G4" s="4"/>
      <c r="H4" s="4"/>
      <c r="I4" s="4"/>
      <c r="J4" s="4"/>
      <c r="K4" s="4"/>
      <c r="L4" s="4"/>
      <c r="M4" s="4"/>
    </row>
    <row r="5" spans="1:13" ht="16.5" customHeight="1">
      <c r="A5" s="2"/>
      <c r="B5" s="2"/>
      <c r="C5" s="276"/>
      <c r="D5" s="276"/>
      <c r="E5" s="276"/>
      <c r="F5" s="276"/>
      <c r="G5" s="4"/>
      <c r="H5" s="4"/>
      <c r="I5" s="4"/>
      <c r="J5" s="4"/>
      <c r="K5" s="4"/>
      <c r="L5" s="4"/>
      <c r="M5" s="4"/>
    </row>
    <row r="6" spans="1:13" ht="16.5" customHeight="1">
      <c r="A6" s="2"/>
      <c r="B6" s="2"/>
      <c r="C6" s="276"/>
      <c r="D6" s="276"/>
      <c r="E6" s="276"/>
      <c r="F6" s="276"/>
      <c r="G6" s="310" t="s">
        <v>121</v>
      </c>
      <c r="H6" s="310"/>
      <c r="I6" s="310"/>
      <c r="J6" s="275"/>
      <c r="K6" s="311" t="s">
        <v>122</v>
      </c>
      <c r="L6" s="311"/>
      <c r="M6" s="311"/>
    </row>
    <row r="7" spans="1:13" ht="16.5" customHeight="1">
      <c r="A7" s="2"/>
      <c r="B7" s="2"/>
      <c r="C7" s="276"/>
      <c r="D7" s="276"/>
      <c r="E7" s="276"/>
      <c r="F7" s="276"/>
      <c r="G7" s="308" t="s">
        <v>123</v>
      </c>
      <c r="H7" s="309"/>
      <c r="I7" s="309"/>
      <c r="J7" s="4"/>
      <c r="K7" s="308" t="s">
        <v>123</v>
      </c>
      <c r="L7" s="309"/>
      <c r="M7" s="309"/>
    </row>
    <row r="8" spans="1:13" ht="16.5" customHeight="1">
      <c r="A8" s="2"/>
      <c r="B8" s="2"/>
      <c r="C8" s="276"/>
      <c r="D8" s="276"/>
      <c r="E8" s="276"/>
      <c r="F8" s="276"/>
      <c r="G8" s="9" t="s">
        <v>2</v>
      </c>
      <c r="H8" s="4"/>
      <c r="I8" s="9" t="s">
        <v>3</v>
      </c>
      <c r="J8" s="4"/>
      <c r="K8" s="9" t="s">
        <v>2</v>
      </c>
      <c r="L8" s="4"/>
      <c r="M8" s="9" t="s">
        <v>3</v>
      </c>
    </row>
    <row r="9" spans="1:13" ht="16.5" customHeight="1">
      <c r="A9" s="2"/>
      <c r="B9" s="2"/>
      <c r="C9" s="276"/>
      <c r="D9" s="276"/>
      <c r="E9" s="276"/>
      <c r="F9" s="276"/>
      <c r="G9" s="135" t="s">
        <v>167</v>
      </c>
      <c r="H9" s="4"/>
      <c r="I9" s="10" t="s">
        <v>4</v>
      </c>
      <c r="J9" s="4"/>
      <c r="K9" s="135" t="s">
        <v>167</v>
      </c>
      <c r="L9" s="4"/>
      <c r="M9" s="10" t="s">
        <v>4</v>
      </c>
    </row>
    <row r="10" spans="1:13" ht="16.5" customHeight="1">
      <c r="A10" s="5"/>
      <c r="B10" s="5"/>
      <c r="C10" s="5"/>
      <c r="D10" s="5"/>
      <c r="E10" s="275"/>
      <c r="F10" s="276"/>
      <c r="G10" s="10" t="s">
        <v>168</v>
      </c>
      <c r="H10" s="11"/>
      <c r="I10" s="10" t="s">
        <v>5</v>
      </c>
      <c r="J10" s="9"/>
      <c r="K10" s="10" t="s">
        <v>168</v>
      </c>
      <c r="L10" s="11"/>
      <c r="M10" s="10" t="s">
        <v>5</v>
      </c>
    </row>
    <row r="11" spans="1:13" ht="16.5" customHeight="1">
      <c r="A11" s="275"/>
      <c r="B11" s="275"/>
      <c r="C11" s="275"/>
      <c r="D11" s="275"/>
      <c r="E11" s="7" t="s">
        <v>6</v>
      </c>
      <c r="F11" s="275"/>
      <c r="G11" s="12" t="s">
        <v>7</v>
      </c>
      <c r="H11" s="11"/>
      <c r="I11" s="12" t="s">
        <v>7</v>
      </c>
      <c r="J11" s="9"/>
      <c r="K11" s="12" t="s">
        <v>7</v>
      </c>
      <c r="L11" s="11"/>
      <c r="M11" s="12" t="s">
        <v>7</v>
      </c>
    </row>
    <row r="12" spans="1:13" ht="16.5" customHeight="1">
      <c r="A12" s="13"/>
      <c r="B12" s="1"/>
      <c r="C12" s="5"/>
      <c r="D12" s="5"/>
      <c r="E12" s="275"/>
      <c r="F12" s="5"/>
      <c r="G12" s="14"/>
      <c r="H12" s="15"/>
      <c r="I12" s="15"/>
      <c r="J12" s="15"/>
      <c r="K12" s="14"/>
      <c r="L12" s="15"/>
      <c r="M12" s="15"/>
    </row>
    <row r="13" spans="1:13" ht="16.5" customHeight="1">
      <c r="A13" s="16" t="s">
        <v>8</v>
      </c>
      <c r="B13" s="1"/>
      <c r="C13" s="5"/>
      <c r="D13" s="5"/>
      <c r="E13" s="275"/>
      <c r="F13" s="5"/>
      <c r="G13" s="14"/>
      <c r="H13" s="15"/>
      <c r="I13" s="15"/>
      <c r="J13" s="15"/>
      <c r="K13" s="14"/>
      <c r="L13" s="15"/>
      <c r="M13" s="15"/>
    </row>
    <row r="14" spans="1:13" ht="16.5" customHeight="1">
      <c r="A14" s="13"/>
      <c r="B14" s="1"/>
      <c r="C14" s="5"/>
      <c r="D14" s="5"/>
      <c r="E14" s="275"/>
      <c r="F14" s="5"/>
      <c r="G14" s="21"/>
      <c r="H14" s="20"/>
      <c r="I14" s="20"/>
      <c r="J14" s="20"/>
      <c r="K14" s="21"/>
      <c r="L14" s="20"/>
      <c r="M14" s="20"/>
    </row>
    <row r="15" spans="1:13" ht="16.5" customHeight="1">
      <c r="A15" s="16" t="s">
        <v>9</v>
      </c>
      <c r="B15" s="1"/>
      <c r="C15" s="5"/>
      <c r="D15" s="5"/>
      <c r="E15" s="17"/>
      <c r="F15" s="5"/>
      <c r="G15" s="21"/>
      <c r="H15" s="20"/>
      <c r="I15" s="20"/>
      <c r="J15" s="20"/>
      <c r="K15" s="21"/>
      <c r="L15" s="20"/>
      <c r="M15" s="20"/>
    </row>
    <row r="16" spans="1:13" ht="16.5" customHeight="1">
      <c r="A16" s="5"/>
      <c r="B16" s="1"/>
      <c r="C16" s="5"/>
      <c r="D16" s="5"/>
      <c r="E16" s="17"/>
      <c r="F16" s="5"/>
      <c r="G16" s="21"/>
      <c r="H16" s="20"/>
      <c r="I16" s="20"/>
      <c r="J16" s="20"/>
      <c r="K16" s="21"/>
      <c r="L16" s="20"/>
      <c r="M16" s="20"/>
    </row>
    <row r="17" spans="1:13" ht="16.5" customHeight="1">
      <c r="A17" s="18" t="s">
        <v>10</v>
      </c>
      <c r="B17" s="1"/>
      <c r="C17" s="5"/>
      <c r="D17" s="5"/>
      <c r="E17" s="17"/>
      <c r="F17" s="19"/>
      <c r="G17" s="41">
        <v>323598746</v>
      </c>
      <c r="H17" s="20"/>
      <c r="I17" s="23">
        <v>234016646</v>
      </c>
      <c r="J17" s="20"/>
      <c r="K17" s="97">
        <v>180074439</v>
      </c>
      <c r="L17" s="20"/>
      <c r="M17" s="23">
        <v>142832083</v>
      </c>
    </row>
    <row r="18" spans="1:13" ht="16.5" customHeight="1">
      <c r="A18" s="18" t="s">
        <v>132</v>
      </c>
      <c r="B18" s="5"/>
      <c r="C18" s="5"/>
      <c r="D18" s="5"/>
      <c r="E18" s="17">
        <v>6</v>
      </c>
      <c r="F18" s="19"/>
      <c r="G18" s="41">
        <v>660839721</v>
      </c>
      <c r="H18" s="20"/>
      <c r="I18" s="23">
        <v>627966138</v>
      </c>
      <c r="J18" s="20"/>
      <c r="K18" s="97">
        <v>496377905</v>
      </c>
      <c r="L18" s="20"/>
      <c r="M18" s="23">
        <v>444639615</v>
      </c>
    </row>
    <row r="19" spans="1:13" ht="16.5" customHeight="1">
      <c r="A19" s="18" t="s">
        <v>11</v>
      </c>
      <c r="B19" s="5"/>
      <c r="C19" s="5"/>
      <c r="D19" s="5"/>
      <c r="E19" s="17"/>
      <c r="F19" s="19"/>
      <c r="G19" s="41">
        <v>9440258</v>
      </c>
      <c r="H19" s="20"/>
      <c r="I19" s="23">
        <v>9894739</v>
      </c>
      <c r="J19" s="20"/>
      <c r="K19" s="97">
        <v>4205354</v>
      </c>
      <c r="L19" s="20"/>
      <c r="M19" s="23">
        <v>4465960</v>
      </c>
    </row>
    <row r="20" spans="1:13" ht="16.5" customHeight="1">
      <c r="A20" s="18" t="s">
        <v>12</v>
      </c>
      <c r="B20" s="5"/>
      <c r="C20" s="5"/>
      <c r="D20" s="5"/>
      <c r="E20" s="17"/>
      <c r="F20" s="19"/>
      <c r="G20" s="97">
        <v>130381</v>
      </c>
      <c r="H20" s="20"/>
      <c r="I20" s="23">
        <v>393378</v>
      </c>
      <c r="J20" s="20"/>
      <c r="K20" s="97">
        <v>130381</v>
      </c>
      <c r="L20" s="20"/>
      <c r="M20" s="23">
        <v>393378</v>
      </c>
    </row>
    <row r="21" spans="1:13" ht="16.5" customHeight="1">
      <c r="A21" s="5" t="s">
        <v>13</v>
      </c>
      <c r="B21" s="5"/>
      <c r="C21" s="5"/>
      <c r="D21" s="5"/>
      <c r="E21" s="17"/>
      <c r="F21" s="19"/>
      <c r="G21" s="97"/>
      <c r="H21" s="20"/>
      <c r="I21" s="23"/>
      <c r="J21" s="20"/>
      <c r="K21" s="97"/>
      <c r="L21" s="20"/>
      <c r="M21" s="20"/>
    </row>
    <row r="22" spans="1:13" ht="16.5" customHeight="1">
      <c r="A22" s="5"/>
      <c r="B22" s="5" t="s">
        <v>14</v>
      </c>
      <c r="C22" s="5"/>
      <c r="D22" s="5"/>
      <c r="E22" s="17">
        <v>7</v>
      </c>
      <c r="F22" s="19"/>
      <c r="G22" s="97">
        <v>19400963</v>
      </c>
      <c r="H22" s="20"/>
      <c r="I22" s="23">
        <v>17430499</v>
      </c>
      <c r="J22" s="20"/>
      <c r="K22" s="97">
        <v>19400963</v>
      </c>
      <c r="L22" s="20"/>
      <c r="M22" s="23">
        <v>17430499</v>
      </c>
    </row>
    <row r="23" spans="1:13" ht="16.5" customHeight="1">
      <c r="A23" s="18" t="s">
        <v>15</v>
      </c>
      <c r="B23" s="24"/>
      <c r="C23" s="5"/>
      <c r="D23" s="5"/>
      <c r="E23" s="17"/>
      <c r="F23" s="19"/>
      <c r="G23" s="97">
        <v>8908593</v>
      </c>
      <c r="H23" s="20"/>
      <c r="I23" s="23">
        <v>6064673</v>
      </c>
      <c r="J23" s="20"/>
      <c r="K23" s="97">
        <v>7236221</v>
      </c>
      <c r="L23" s="20"/>
      <c r="M23" s="28">
        <v>4873336</v>
      </c>
    </row>
    <row r="24" spans="1:13" ht="16.5" customHeight="1">
      <c r="A24" s="5"/>
      <c r="B24" s="5"/>
      <c r="C24" s="5"/>
      <c r="D24" s="5"/>
      <c r="E24" s="17"/>
      <c r="F24" s="19"/>
      <c r="G24" s="25"/>
      <c r="H24" s="20"/>
      <c r="I24" s="26"/>
      <c r="J24" s="20"/>
      <c r="K24" s="25"/>
      <c r="L24" s="20"/>
      <c r="M24" s="20"/>
    </row>
    <row r="25" spans="1:13" ht="16.5" customHeight="1">
      <c r="A25" s="2" t="s">
        <v>16</v>
      </c>
      <c r="B25" s="5"/>
      <c r="C25" s="5"/>
      <c r="D25" s="5"/>
      <c r="E25" s="17"/>
      <c r="F25" s="19"/>
      <c r="G25" s="27">
        <f>SUM(G17:G23)</f>
        <v>1022318662</v>
      </c>
      <c r="H25" s="20"/>
      <c r="I25" s="28">
        <f>SUM(I17:I24)</f>
        <v>895766073</v>
      </c>
      <c r="J25" s="20"/>
      <c r="K25" s="27">
        <f>SUM(K17:K23)</f>
        <v>707425263</v>
      </c>
      <c r="L25" s="20"/>
      <c r="M25" s="29">
        <f>SUM(M17:M23)</f>
        <v>614634871</v>
      </c>
    </row>
    <row r="26" spans="1:13" ht="16.5" customHeight="1">
      <c r="A26" s="5"/>
      <c r="B26" s="5"/>
      <c r="C26" s="5"/>
      <c r="D26" s="5"/>
      <c r="E26" s="17"/>
      <c r="F26" s="19"/>
      <c r="G26" s="21"/>
      <c r="H26" s="20"/>
      <c r="I26" s="20"/>
      <c r="J26" s="20"/>
      <c r="K26" s="21"/>
      <c r="L26" s="20"/>
      <c r="M26" s="20"/>
    </row>
    <row r="27" spans="1:13" ht="16.5" customHeight="1">
      <c r="A27" s="2" t="s">
        <v>17</v>
      </c>
      <c r="B27" s="5"/>
      <c r="C27" s="5"/>
      <c r="D27" s="5"/>
      <c r="E27" s="17"/>
      <c r="F27" s="19"/>
      <c r="G27" s="21"/>
      <c r="H27" s="20"/>
      <c r="I27" s="20"/>
      <c r="J27" s="20"/>
      <c r="K27" s="21"/>
      <c r="L27" s="20"/>
      <c r="M27" s="20"/>
    </row>
    <row r="28" spans="1:13" ht="16.5" customHeight="1">
      <c r="A28" s="5"/>
      <c r="B28" s="5"/>
      <c r="C28" s="5"/>
      <c r="D28" s="5"/>
      <c r="E28" s="17"/>
      <c r="F28" s="19"/>
      <c r="G28" s="21"/>
      <c r="H28" s="20"/>
      <c r="I28" s="20"/>
      <c r="J28" s="20"/>
      <c r="K28" s="21"/>
      <c r="L28" s="20"/>
      <c r="M28" s="20"/>
    </row>
    <row r="29" spans="1:13" ht="16.5" customHeight="1">
      <c r="A29" s="30" t="s">
        <v>18</v>
      </c>
      <c r="B29" s="5"/>
      <c r="C29" s="5"/>
      <c r="D29" s="5"/>
      <c r="E29" s="17">
        <v>7</v>
      </c>
      <c r="F29" s="19"/>
      <c r="G29" s="97">
        <v>95080116</v>
      </c>
      <c r="H29" s="20"/>
      <c r="I29" s="23">
        <v>90040198</v>
      </c>
      <c r="J29" s="20"/>
      <c r="K29" s="97">
        <v>95080116</v>
      </c>
      <c r="L29" s="20"/>
      <c r="M29" s="23">
        <v>90040198</v>
      </c>
    </row>
    <row r="30" spans="1:13" ht="16.5" customHeight="1">
      <c r="A30" s="18" t="s">
        <v>19</v>
      </c>
      <c r="B30" s="5"/>
      <c r="C30" s="5"/>
      <c r="D30" s="5"/>
      <c r="E30" s="17">
        <v>8</v>
      </c>
      <c r="F30" s="19"/>
      <c r="G30" s="97" t="s">
        <v>20</v>
      </c>
      <c r="H30" s="20"/>
      <c r="I30" s="23">
        <v>0</v>
      </c>
      <c r="J30" s="20"/>
      <c r="K30" s="97">
        <v>29346969</v>
      </c>
      <c r="L30" s="20"/>
      <c r="M30" s="23">
        <v>29027074</v>
      </c>
    </row>
    <row r="31" spans="1:13" ht="16.5" customHeight="1">
      <c r="A31" s="18" t="s">
        <v>21</v>
      </c>
      <c r="B31" s="2"/>
      <c r="C31" s="276"/>
      <c r="D31" s="276"/>
      <c r="E31" s="17"/>
      <c r="F31" s="276"/>
      <c r="G31" s="97"/>
      <c r="H31" s="9"/>
      <c r="I31" s="20"/>
      <c r="J31" s="20"/>
      <c r="K31" s="97"/>
      <c r="L31" s="9"/>
      <c r="M31" s="20"/>
    </row>
    <row r="32" spans="1:13" ht="16.5" customHeight="1">
      <c r="A32" s="18"/>
      <c r="B32" s="13" t="s">
        <v>22</v>
      </c>
      <c r="C32" s="276"/>
      <c r="D32" s="276"/>
      <c r="E32" s="17"/>
      <c r="F32" s="276"/>
      <c r="G32" s="97">
        <v>50000</v>
      </c>
      <c r="H32" s="9"/>
      <c r="I32" s="23">
        <v>50000</v>
      </c>
      <c r="J32" s="20"/>
      <c r="K32" s="97">
        <v>50000</v>
      </c>
      <c r="L32" s="9"/>
      <c r="M32" s="23">
        <v>50000</v>
      </c>
    </row>
    <row r="33" spans="1:13" ht="16.5" customHeight="1">
      <c r="A33" s="18" t="s">
        <v>156</v>
      </c>
      <c r="B33" s="5"/>
      <c r="C33" s="5"/>
      <c r="D33" s="5"/>
      <c r="E33" s="17">
        <v>9</v>
      </c>
      <c r="F33" s="19"/>
      <c r="G33" s="97">
        <v>575684172</v>
      </c>
      <c r="H33" s="20"/>
      <c r="I33" s="23">
        <v>579868467</v>
      </c>
      <c r="J33" s="20"/>
      <c r="K33" s="97">
        <v>563708588</v>
      </c>
      <c r="L33" s="20"/>
      <c r="M33" s="23">
        <v>567777140</v>
      </c>
    </row>
    <row r="34" spans="1:13" ht="16.5" customHeight="1">
      <c r="A34" s="18" t="s">
        <v>157</v>
      </c>
      <c r="B34" s="5"/>
      <c r="C34" s="5"/>
      <c r="D34" s="5"/>
      <c r="E34" s="17">
        <v>9</v>
      </c>
      <c r="F34" s="19"/>
      <c r="G34" s="97">
        <v>75406093</v>
      </c>
      <c r="H34" s="20"/>
      <c r="I34" s="23">
        <v>76721901</v>
      </c>
      <c r="J34" s="20"/>
      <c r="K34" s="97">
        <v>70552812</v>
      </c>
      <c r="L34" s="20"/>
      <c r="M34" s="23">
        <v>71900144</v>
      </c>
    </row>
    <row r="35" spans="1:13" ht="16.5" customHeight="1">
      <c r="A35" s="18" t="s">
        <v>158</v>
      </c>
      <c r="B35" s="5"/>
      <c r="C35" s="5"/>
      <c r="D35" s="5"/>
      <c r="E35" s="17">
        <v>9</v>
      </c>
      <c r="F35" s="19"/>
      <c r="G35" s="97">
        <v>1399782</v>
      </c>
      <c r="H35" s="20"/>
      <c r="I35" s="23">
        <v>945700</v>
      </c>
      <c r="J35" s="20"/>
      <c r="K35" s="97">
        <v>874191</v>
      </c>
      <c r="L35" s="20"/>
      <c r="M35" s="23">
        <v>684494</v>
      </c>
    </row>
    <row r="36" spans="1:13" ht="16.5" customHeight="1">
      <c r="A36" s="30" t="s">
        <v>23</v>
      </c>
      <c r="B36" s="5"/>
      <c r="C36" s="5"/>
      <c r="D36" s="5"/>
      <c r="E36" s="17"/>
      <c r="F36" s="19"/>
      <c r="G36" s="97">
        <v>585274</v>
      </c>
      <c r="H36" s="20"/>
      <c r="I36" s="23">
        <v>707667</v>
      </c>
      <c r="J36" s="20"/>
      <c r="K36" s="97" t="s">
        <v>20</v>
      </c>
      <c r="L36" s="20"/>
      <c r="M36" s="23" t="s">
        <v>20</v>
      </c>
    </row>
    <row r="37" spans="1:13" ht="16.5" customHeight="1">
      <c r="A37" s="5" t="s">
        <v>24</v>
      </c>
      <c r="B37" s="24"/>
      <c r="C37" s="5"/>
      <c r="D37" s="5"/>
      <c r="E37" s="17"/>
      <c r="F37" s="19"/>
      <c r="G37" s="290">
        <v>8660014</v>
      </c>
      <c r="H37" s="20"/>
      <c r="I37" s="28">
        <v>12997401</v>
      </c>
      <c r="J37" s="20"/>
      <c r="K37" s="290">
        <v>8857014</v>
      </c>
      <c r="L37" s="20"/>
      <c r="M37" s="28">
        <v>13233401</v>
      </c>
    </row>
    <row r="38" spans="1:13" ht="16.5" customHeight="1">
      <c r="A38" s="13"/>
      <c r="B38" s="5"/>
      <c r="C38" s="5"/>
      <c r="D38" s="5"/>
      <c r="E38" s="17"/>
      <c r="F38" s="19"/>
      <c r="G38" s="25"/>
      <c r="H38" s="20"/>
      <c r="I38" s="20"/>
      <c r="J38" s="20"/>
      <c r="K38" s="25"/>
      <c r="L38" s="20"/>
      <c r="M38" s="20"/>
    </row>
    <row r="39" spans="1:13" ht="16.5" customHeight="1">
      <c r="A39" s="2" t="s">
        <v>25</v>
      </c>
      <c r="B39" s="5"/>
      <c r="C39" s="5"/>
      <c r="D39" s="5"/>
      <c r="E39" s="17"/>
      <c r="F39" s="19"/>
      <c r="G39" s="27">
        <f>SUM(G29:G37)</f>
        <v>756865451</v>
      </c>
      <c r="H39" s="20"/>
      <c r="I39" s="29">
        <f>SUM(I29:I37)</f>
        <v>761331334</v>
      </c>
      <c r="J39" s="20"/>
      <c r="K39" s="27">
        <f>SUM(K29:K37)</f>
        <v>768469690</v>
      </c>
      <c r="L39" s="20"/>
      <c r="M39" s="29">
        <f>SUM(M29:M37)</f>
        <v>772712451</v>
      </c>
    </row>
    <row r="40" spans="1:13" ht="16.5" customHeight="1">
      <c r="A40" s="13"/>
      <c r="B40" s="5"/>
      <c r="C40" s="5"/>
      <c r="D40" s="5"/>
      <c r="E40" s="17"/>
      <c r="F40" s="19"/>
      <c r="G40" s="21"/>
      <c r="H40" s="20"/>
      <c r="I40" s="20"/>
      <c r="J40" s="20"/>
      <c r="K40" s="21"/>
      <c r="L40" s="20"/>
      <c r="M40" s="20"/>
    </row>
    <row r="41" spans="1:13" ht="16.5" customHeight="1" thickBot="1">
      <c r="A41" s="1" t="s">
        <v>26</v>
      </c>
      <c r="B41" s="5"/>
      <c r="C41" s="5"/>
      <c r="D41" s="5"/>
      <c r="E41" s="17"/>
      <c r="F41" s="19"/>
      <c r="G41" s="31">
        <f>SUM(G25,G39)</f>
        <v>1779184113</v>
      </c>
      <c r="H41" s="20"/>
      <c r="I41" s="32">
        <f>SUM(I25,I39)</f>
        <v>1657097407</v>
      </c>
      <c r="J41" s="20"/>
      <c r="K41" s="31">
        <f>SUM(K25,K39)</f>
        <v>1475894953</v>
      </c>
      <c r="L41" s="20"/>
      <c r="M41" s="32">
        <f>SUM(M25,M39)</f>
        <v>1387347322</v>
      </c>
    </row>
    <row r="42" spans="1:13" ht="16.5" customHeight="1" thickTop="1">
      <c r="A42" s="1"/>
      <c r="B42" s="5"/>
      <c r="C42" s="5"/>
      <c r="D42" s="5"/>
      <c r="E42" s="17"/>
      <c r="F42" s="19"/>
      <c r="G42" s="33"/>
      <c r="H42" s="33"/>
      <c r="I42" s="33"/>
      <c r="J42" s="33"/>
      <c r="K42" s="33"/>
      <c r="L42" s="33"/>
      <c r="M42" s="33"/>
    </row>
    <row r="43" spans="1:13" ht="16.5" customHeight="1">
      <c r="A43" s="2"/>
      <c r="B43" s="5"/>
      <c r="C43" s="5"/>
      <c r="D43" s="5"/>
      <c r="E43" s="19"/>
      <c r="F43" s="19"/>
      <c r="G43" s="20"/>
      <c r="H43" s="20"/>
      <c r="I43" s="20"/>
      <c r="J43" s="20"/>
      <c r="K43" s="20"/>
      <c r="L43" s="20"/>
      <c r="M43" s="20"/>
    </row>
    <row r="44" spans="1:13" ht="16.5" customHeight="1">
      <c r="A44" s="2"/>
      <c r="B44" s="5"/>
      <c r="C44" s="5"/>
      <c r="D44" s="5"/>
      <c r="E44" s="19"/>
      <c r="F44" s="19"/>
      <c r="G44" s="20"/>
      <c r="H44" s="15"/>
      <c r="I44" s="20"/>
      <c r="J44" s="20"/>
      <c r="K44" s="20"/>
      <c r="L44" s="15"/>
      <c r="M44" s="20"/>
    </row>
    <row r="45" spans="1:13" ht="16.5" customHeight="1">
      <c r="A45" s="312" t="s">
        <v>27</v>
      </c>
      <c r="B45" s="312"/>
      <c r="C45" s="312"/>
      <c r="D45" s="312"/>
      <c r="E45" s="312"/>
      <c r="F45" s="312"/>
      <c r="G45" s="312"/>
      <c r="H45" s="312"/>
      <c r="I45" s="312"/>
      <c r="J45" s="312"/>
      <c r="K45" s="312"/>
      <c r="L45" s="312"/>
      <c r="M45" s="312"/>
    </row>
    <row r="46" spans="1:13" ht="16.5" customHeight="1">
      <c r="A46" s="275"/>
      <c r="B46" s="275"/>
      <c r="C46" s="275"/>
      <c r="D46" s="275"/>
      <c r="E46" s="275"/>
      <c r="F46" s="275"/>
      <c r="G46" s="11"/>
      <c r="H46" s="11"/>
      <c r="I46" s="11"/>
      <c r="J46" s="11"/>
      <c r="K46" s="11"/>
      <c r="L46" s="11"/>
      <c r="M46" s="11"/>
    </row>
    <row r="47" spans="1:13" ht="16.5" customHeight="1">
      <c r="A47" s="275"/>
      <c r="B47" s="275"/>
      <c r="C47" s="275"/>
      <c r="D47" s="275"/>
      <c r="E47" s="275"/>
      <c r="F47" s="275"/>
      <c r="G47" s="11"/>
      <c r="H47" s="11"/>
      <c r="I47" s="11"/>
      <c r="J47" s="11"/>
      <c r="K47" s="11"/>
      <c r="L47" s="11"/>
      <c r="M47" s="11"/>
    </row>
    <row r="48" spans="1:13" ht="21.9" customHeight="1">
      <c r="A48" s="34" t="s">
        <v>28</v>
      </c>
      <c r="B48" s="34"/>
      <c r="C48" s="34"/>
      <c r="D48" s="34"/>
      <c r="E48" s="34"/>
      <c r="F48" s="34"/>
      <c r="G48" s="35"/>
      <c r="H48" s="35"/>
      <c r="I48" s="35"/>
      <c r="J48" s="35"/>
      <c r="K48" s="29"/>
      <c r="L48" s="29"/>
      <c r="M48" s="29"/>
    </row>
    <row r="49" spans="1:13" ht="16.5" customHeight="1">
      <c r="A49" s="1" t="str">
        <f>A1</f>
        <v>Sonic Interfreight Public Company Limited</v>
      </c>
      <c r="B49" s="2"/>
      <c r="C49" s="276"/>
      <c r="D49" s="276"/>
      <c r="E49" s="276"/>
      <c r="F49" s="276"/>
      <c r="G49" s="4"/>
      <c r="H49" s="4"/>
      <c r="I49" s="4"/>
      <c r="J49" s="4"/>
      <c r="K49" s="4"/>
      <c r="L49" s="4"/>
      <c r="M49" s="4"/>
    </row>
    <row r="50" spans="1:13" ht="16.5" customHeight="1">
      <c r="A50" s="2" t="s">
        <v>163</v>
      </c>
      <c r="B50" s="2"/>
      <c r="C50" s="276"/>
      <c r="D50" s="276"/>
      <c r="E50" s="276"/>
      <c r="F50" s="276"/>
      <c r="G50" s="4"/>
      <c r="H50" s="4"/>
      <c r="I50" s="4"/>
      <c r="J50" s="4"/>
      <c r="K50" s="4"/>
      <c r="L50" s="4"/>
      <c r="M50" s="4"/>
    </row>
    <row r="51" spans="1:13" ht="16.5" customHeight="1">
      <c r="A51" s="6" t="str">
        <f>A3</f>
        <v>As at 31 March 2022</v>
      </c>
      <c r="B51" s="6"/>
      <c r="C51" s="7"/>
      <c r="D51" s="7"/>
      <c r="E51" s="7"/>
      <c r="F51" s="7"/>
      <c r="G51" s="8"/>
      <c r="H51" s="8"/>
      <c r="I51" s="8"/>
      <c r="J51" s="8"/>
      <c r="K51" s="8"/>
      <c r="L51" s="8"/>
      <c r="M51" s="8"/>
    </row>
    <row r="52" spans="1:13" ht="16.5" customHeight="1">
      <c r="A52" s="5"/>
      <c r="B52" s="5"/>
      <c r="C52" s="5"/>
      <c r="D52" s="5"/>
      <c r="E52" s="17"/>
      <c r="F52" s="17"/>
      <c r="G52" s="20"/>
      <c r="H52" s="20"/>
      <c r="I52" s="20"/>
      <c r="J52" s="15"/>
      <c r="K52" s="20"/>
      <c r="L52" s="4"/>
      <c r="M52" s="20"/>
    </row>
    <row r="53" spans="1:13" ht="16.5" customHeight="1">
      <c r="A53" s="5"/>
      <c r="B53" s="5"/>
      <c r="C53" s="5"/>
      <c r="D53" s="5"/>
      <c r="E53" s="17"/>
      <c r="F53" s="17"/>
      <c r="G53" s="20"/>
      <c r="H53" s="20"/>
      <c r="I53" s="20"/>
      <c r="J53" s="15"/>
      <c r="K53" s="20"/>
      <c r="L53" s="4"/>
      <c r="M53" s="20"/>
    </row>
    <row r="54" spans="1:13" ht="16.5" customHeight="1">
      <c r="A54" s="5"/>
      <c r="B54" s="5"/>
      <c r="C54" s="5"/>
      <c r="D54" s="5"/>
      <c r="E54" s="17"/>
      <c r="F54" s="17"/>
      <c r="G54" s="310" t="s">
        <v>121</v>
      </c>
      <c r="H54" s="310"/>
      <c r="I54" s="310"/>
      <c r="J54" s="275"/>
      <c r="K54" s="311" t="s">
        <v>122</v>
      </c>
      <c r="L54" s="311"/>
      <c r="M54" s="311"/>
    </row>
    <row r="55" spans="1:13" ht="16.5" customHeight="1">
      <c r="A55" s="2"/>
      <c r="B55" s="2"/>
      <c r="C55" s="276"/>
      <c r="D55" s="276"/>
      <c r="E55" s="276"/>
      <c r="F55" s="276"/>
      <c r="G55" s="308" t="s">
        <v>123</v>
      </c>
      <c r="H55" s="309"/>
      <c r="I55" s="309"/>
      <c r="J55" s="4"/>
      <c r="K55" s="308" t="s">
        <v>123</v>
      </c>
      <c r="L55" s="309"/>
      <c r="M55" s="309"/>
    </row>
    <row r="56" spans="1:13" ht="16.5" customHeight="1">
      <c r="A56" s="2"/>
      <c r="B56" s="2"/>
      <c r="C56" s="276"/>
      <c r="D56" s="276"/>
      <c r="E56" s="276"/>
      <c r="F56" s="276"/>
      <c r="G56" s="9" t="s">
        <v>2</v>
      </c>
      <c r="H56" s="4"/>
      <c r="I56" s="9" t="s">
        <v>3</v>
      </c>
      <c r="J56" s="4"/>
      <c r="K56" s="9" t="s">
        <v>2</v>
      </c>
      <c r="L56" s="4"/>
      <c r="M56" s="9" t="s">
        <v>3</v>
      </c>
    </row>
    <row r="57" spans="1:13" ht="16.5" customHeight="1">
      <c r="A57" s="2"/>
      <c r="B57" s="2"/>
      <c r="C57" s="276"/>
      <c r="D57" s="276"/>
      <c r="E57" s="276"/>
      <c r="F57" s="276"/>
      <c r="G57" s="135" t="s">
        <v>167</v>
      </c>
      <c r="H57" s="4"/>
      <c r="I57" s="10" t="s">
        <v>4</v>
      </c>
      <c r="J57" s="4"/>
      <c r="K57" s="135" t="s">
        <v>167</v>
      </c>
      <c r="L57" s="4"/>
      <c r="M57" s="10" t="s">
        <v>4</v>
      </c>
    </row>
    <row r="58" spans="1:13" ht="16.5" customHeight="1">
      <c r="A58" s="5"/>
      <c r="B58" s="5"/>
      <c r="C58" s="5"/>
      <c r="D58" s="5"/>
      <c r="E58" s="276"/>
      <c r="F58" s="276"/>
      <c r="G58" s="10" t="s">
        <v>168</v>
      </c>
      <c r="H58" s="11"/>
      <c r="I58" s="10" t="s">
        <v>5</v>
      </c>
      <c r="J58" s="9"/>
      <c r="K58" s="10" t="s">
        <v>168</v>
      </c>
      <c r="L58" s="11"/>
      <c r="M58" s="10" t="s">
        <v>5</v>
      </c>
    </row>
    <row r="59" spans="1:13" ht="16.5" customHeight="1">
      <c r="A59" s="275"/>
      <c r="B59" s="275"/>
      <c r="C59" s="275"/>
      <c r="D59" s="275"/>
      <c r="E59" s="7" t="s">
        <v>29</v>
      </c>
      <c r="F59" s="275"/>
      <c r="G59" s="12" t="s">
        <v>7</v>
      </c>
      <c r="H59" s="11"/>
      <c r="I59" s="12" t="s">
        <v>7</v>
      </c>
      <c r="J59" s="9"/>
      <c r="K59" s="12" t="s">
        <v>7</v>
      </c>
      <c r="L59" s="11"/>
      <c r="M59" s="12" t="s">
        <v>7</v>
      </c>
    </row>
    <row r="60" spans="1:13" ht="16.5" customHeight="1">
      <c r="A60" s="13"/>
      <c r="B60" s="13"/>
      <c r="C60" s="275"/>
      <c r="D60" s="36"/>
      <c r="E60" s="276"/>
      <c r="F60" s="36"/>
      <c r="G60" s="37"/>
      <c r="H60" s="4"/>
      <c r="I60" s="4"/>
      <c r="J60" s="4"/>
      <c r="K60" s="38"/>
      <c r="L60" s="9"/>
      <c r="M60" s="9"/>
    </row>
    <row r="61" spans="1:13" ht="16.5" customHeight="1">
      <c r="A61" s="39" t="s">
        <v>30</v>
      </c>
      <c r="B61" s="5"/>
      <c r="C61" s="5"/>
      <c r="D61" s="22"/>
      <c r="E61" s="276"/>
      <c r="F61" s="22"/>
      <c r="G61" s="21"/>
      <c r="H61" s="20"/>
      <c r="I61" s="20"/>
      <c r="J61" s="20"/>
      <c r="K61" s="21"/>
      <c r="L61" s="20"/>
      <c r="M61" s="20"/>
    </row>
    <row r="62" spans="1:13" ht="16.5" customHeight="1">
      <c r="A62" s="13"/>
      <c r="B62" s="13"/>
      <c r="C62" s="275"/>
      <c r="D62" s="36"/>
      <c r="E62" s="36"/>
      <c r="F62" s="36"/>
      <c r="G62" s="38"/>
      <c r="H62" s="124"/>
      <c r="I62" s="124"/>
      <c r="J62" s="124"/>
      <c r="K62" s="38"/>
      <c r="L62" s="9"/>
      <c r="M62" s="9"/>
    </row>
    <row r="63" spans="1:13" ht="16.5" customHeight="1">
      <c r="A63" s="1" t="s">
        <v>31</v>
      </c>
      <c r="B63" s="5"/>
      <c r="C63" s="5"/>
      <c r="D63" s="22"/>
      <c r="E63" s="36"/>
      <c r="F63" s="36"/>
      <c r="G63" s="38"/>
      <c r="H63" s="124"/>
      <c r="I63" s="124"/>
      <c r="J63" s="124"/>
      <c r="K63" s="38"/>
      <c r="L63" s="124"/>
      <c r="M63" s="124"/>
    </row>
    <row r="64" spans="1:13" ht="16.5" customHeight="1">
      <c r="A64" s="13"/>
      <c r="B64" s="5"/>
      <c r="C64" s="5"/>
      <c r="D64" s="22"/>
      <c r="E64" s="36"/>
      <c r="F64" s="36"/>
      <c r="G64" s="21"/>
      <c r="H64" s="124"/>
      <c r="I64" s="122"/>
      <c r="J64" s="122"/>
      <c r="K64" s="38"/>
      <c r="L64" s="124"/>
      <c r="M64" s="124"/>
    </row>
    <row r="65" spans="1:13" ht="16.5" customHeight="1">
      <c r="A65" s="5" t="s">
        <v>32</v>
      </c>
      <c r="B65" s="5"/>
      <c r="C65" s="5"/>
      <c r="D65" s="22"/>
      <c r="E65" s="36"/>
      <c r="F65" s="36"/>
      <c r="G65" s="21"/>
      <c r="H65" s="124"/>
      <c r="I65" s="122"/>
      <c r="J65" s="122"/>
      <c r="K65" s="38"/>
      <c r="L65" s="124"/>
      <c r="M65" s="124"/>
    </row>
    <row r="66" spans="1:13" ht="16.5" customHeight="1">
      <c r="A66" s="5"/>
      <c r="B66" s="5" t="s">
        <v>33</v>
      </c>
      <c r="C66" s="5"/>
      <c r="D66" s="22"/>
      <c r="E66" s="17"/>
      <c r="F66" s="17"/>
      <c r="G66" s="97">
        <v>151000000</v>
      </c>
      <c r="H66" s="122"/>
      <c r="I66" s="123">
        <v>170000000</v>
      </c>
      <c r="J66" s="123"/>
      <c r="K66" s="97">
        <v>151000000</v>
      </c>
      <c r="L66" s="123"/>
      <c r="M66" s="123">
        <v>170000000</v>
      </c>
    </row>
    <row r="67" spans="1:13" ht="16.5" customHeight="1">
      <c r="A67" s="5" t="s">
        <v>34</v>
      </c>
      <c r="B67" s="5"/>
      <c r="C67" s="5"/>
      <c r="D67" s="5"/>
      <c r="E67" s="17"/>
      <c r="F67" s="17"/>
      <c r="G67" s="97">
        <v>220286035</v>
      </c>
      <c r="H67" s="122"/>
      <c r="I67" s="123">
        <v>174533668</v>
      </c>
      <c r="J67" s="123"/>
      <c r="K67" s="97">
        <v>154676592</v>
      </c>
      <c r="L67" s="123"/>
      <c r="M67" s="123">
        <v>130869011</v>
      </c>
    </row>
    <row r="68" spans="1:13" ht="16.5" customHeight="1">
      <c r="A68" s="5" t="s">
        <v>35</v>
      </c>
      <c r="B68" s="5"/>
      <c r="C68" s="5"/>
      <c r="D68" s="5"/>
      <c r="E68" s="5"/>
      <c r="F68" s="17"/>
      <c r="G68" s="21"/>
      <c r="H68" s="122"/>
      <c r="I68" s="123"/>
      <c r="J68" s="123"/>
      <c r="K68" s="21"/>
      <c r="L68" s="123"/>
      <c r="M68" s="123"/>
    </row>
    <row r="69" spans="1:13" ht="16.5" customHeight="1">
      <c r="A69" s="5"/>
      <c r="B69" s="5" t="s">
        <v>36</v>
      </c>
      <c r="C69" s="5"/>
      <c r="D69" s="5"/>
      <c r="E69" s="275">
        <v>10</v>
      </c>
      <c r="F69" s="17"/>
      <c r="G69" s="97">
        <v>37143619</v>
      </c>
      <c r="H69" s="122"/>
      <c r="I69" s="123">
        <v>37243029</v>
      </c>
      <c r="J69" s="123"/>
      <c r="K69" s="97">
        <v>37143619</v>
      </c>
      <c r="L69" s="123"/>
      <c r="M69" s="123">
        <v>37243029</v>
      </c>
    </row>
    <row r="70" spans="1:13" ht="16.5" customHeight="1">
      <c r="A70" s="5" t="s">
        <v>37</v>
      </c>
      <c r="B70" s="5"/>
      <c r="C70" s="5"/>
      <c r="D70" s="5"/>
      <c r="E70" s="17"/>
      <c r="F70" s="17"/>
      <c r="G70" s="97">
        <v>16707649</v>
      </c>
      <c r="H70" s="122"/>
      <c r="I70" s="123">
        <v>17710577</v>
      </c>
      <c r="J70" s="123"/>
      <c r="K70" s="97">
        <v>17114975</v>
      </c>
      <c r="L70" s="123"/>
      <c r="M70" s="123">
        <v>18206838</v>
      </c>
    </row>
    <row r="71" spans="1:13" ht="16.5" customHeight="1">
      <c r="A71" s="5" t="s">
        <v>38</v>
      </c>
      <c r="B71" s="5"/>
      <c r="C71" s="5"/>
      <c r="D71" s="5"/>
      <c r="E71" s="17"/>
      <c r="F71" s="17"/>
      <c r="G71" s="97">
        <v>35677309</v>
      </c>
      <c r="H71" s="122"/>
      <c r="I71" s="123">
        <v>24057055</v>
      </c>
      <c r="J71" s="123"/>
      <c r="K71" s="97">
        <v>6440572</v>
      </c>
      <c r="L71" s="123"/>
      <c r="M71" s="123">
        <v>2827742</v>
      </c>
    </row>
    <row r="72" spans="1:13" ht="16.5" customHeight="1">
      <c r="A72" s="5" t="s">
        <v>39</v>
      </c>
      <c r="B72" s="5"/>
      <c r="C72" s="5"/>
      <c r="D72" s="5"/>
      <c r="E72" s="17"/>
      <c r="F72" s="17"/>
      <c r="G72" s="290">
        <v>56022617</v>
      </c>
      <c r="H72" s="122"/>
      <c r="I72" s="127">
        <v>52046080</v>
      </c>
      <c r="J72" s="123"/>
      <c r="K72" s="290">
        <v>41603538</v>
      </c>
      <c r="L72" s="123"/>
      <c r="M72" s="127">
        <v>37181103</v>
      </c>
    </row>
    <row r="73" spans="1:13" ht="16.5" customHeight="1">
      <c r="A73" s="5"/>
      <c r="B73" s="5"/>
      <c r="C73" s="5"/>
      <c r="D73" s="22"/>
      <c r="E73" s="17"/>
      <c r="F73" s="17"/>
      <c r="G73" s="21"/>
      <c r="H73" s="122"/>
      <c r="I73" s="122"/>
      <c r="J73" s="124"/>
      <c r="K73" s="40"/>
      <c r="L73" s="124"/>
      <c r="M73" s="124"/>
    </row>
    <row r="74" spans="1:13" ht="16.5" customHeight="1">
      <c r="A74" s="2" t="s">
        <v>40</v>
      </c>
      <c r="B74" s="5"/>
      <c r="C74" s="5"/>
      <c r="D74" s="22"/>
      <c r="E74" s="17"/>
      <c r="F74" s="17"/>
      <c r="G74" s="279">
        <f>SUM(G66:G73)</f>
        <v>516837229</v>
      </c>
      <c r="H74" s="123"/>
      <c r="I74" s="127">
        <f>SUM(I66:I73)</f>
        <v>475590409</v>
      </c>
      <c r="J74" s="123"/>
      <c r="K74" s="279">
        <f>SUM(K66:K72)</f>
        <v>407979296</v>
      </c>
      <c r="L74" s="123"/>
      <c r="M74" s="127">
        <f>SUM(M66:M73)</f>
        <v>396327723</v>
      </c>
    </row>
    <row r="75" spans="1:13" ht="16.5" customHeight="1">
      <c r="A75" s="5"/>
      <c r="B75" s="5"/>
      <c r="C75" s="5"/>
      <c r="D75" s="22"/>
      <c r="E75" s="17"/>
      <c r="F75" s="17"/>
      <c r="G75" s="21"/>
      <c r="H75" s="123"/>
      <c r="I75" s="123"/>
      <c r="J75" s="123"/>
      <c r="K75" s="21"/>
      <c r="L75" s="123"/>
      <c r="M75" s="123"/>
    </row>
    <row r="76" spans="1:13" ht="16.5" customHeight="1">
      <c r="A76" s="1" t="s">
        <v>41</v>
      </c>
      <c r="B76" s="5"/>
      <c r="C76" s="5"/>
      <c r="D76" s="22"/>
      <c r="E76" s="17"/>
      <c r="F76" s="17"/>
      <c r="G76" s="21"/>
      <c r="H76" s="123"/>
      <c r="I76" s="123"/>
      <c r="J76" s="123"/>
      <c r="K76" s="21"/>
      <c r="L76" s="123"/>
      <c r="M76" s="123"/>
    </row>
    <row r="77" spans="1:13" ht="16.5" customHeight="1">
      <c r="A77" s="2"/>
      <c r="B77" s="5"/>
      <c r="C77" s="5"/>
      <c r="D77" s="22"/>
      <c r="E77" s="17"/>
      <c r="F77" s="17"/>
      <c r="G77" s="21"/>
      <c r="H77" s="123"/>
      <c r="I77" s="123"/>
      <c r="J77" s="123"/>
      <c r="K77" s="21"/>
      <c r="L77" s="123"/>
      <c r="M77" s="123"/>
    </row>
    <row r="78" spans="1:13" ht="16.5" customHeight="1">
      <c r="A78" s="5" t="s">
        <v>42</v>
      </c>
      <c r="B78" s="5"/>
      <c r="C78" s="5"/>
      <c r="D78" s="22"/>
      <c r="E78" s="17"/>
      <c r="F78" s="17"/>
      <c r="G78" s="21"/>
      <c r="H78" s="123"/>
      <c r="I78" s="123"/>
      <c r="J78" s="123"/>
      <c r="K78" s="21"/>
      <c r="L78" s="123"/>
      <c r="M78" s="123"/>
    </row>
    <row r="79" spans="1:13" ht="16.5" customHeight="1">
      <c r="A79" s="5"/>
      <c r="B79" s="5" t="s">
        <v>33</v>
      </c>
      <c r="C79" s="5"/>
      <c r="D79" s="5"/>
      <c r="E79" s="275">
        <v>10</v>
      </c>
      <c r="F79" s="5"/>
      <c r="G79" s="97">
        <v>121479645</v>
      </c>
      <c r="H79" s="123"/>
      <c r="I79" s="123">
        <v>130952862</v>
      </c>
      <c r="J79" s="123"/>
      <c r="K79" s="97">
        <v>121479645</v>
      </c>
      <c r="L79" s="123"/>
      <c r="M79" s="123">
        <v>130952862</v>
      </c>
    </row>
    <row r="80" spans="1:13" ht="16.5" customHeight="1">
      <c r="A80" s="5" t="s">
        <v>43</v>
      </c>
      <c r="B80" s="5"/>
      <c r="C80" s="5"/>
      <c r="D80" s="5"/>
      <c r="E80" s="17"/>
      <c r="F80" s="17"/>
      <c r="G80" s="97">
        <v>5596787</v>
      </c>
      <c r="H80" s="123"/>
      <c r="I80" s="123">
        <v>9127913</v>
      </c>
      <c r="J80" s="123"/>
      <c r="K80" s="97">
        <v>4830634</v>
      </c>
      <c r="L80" s="123"/>
      <c r="M80" s="123">
        <v>8395555</v>
      </c>
    </row>
    <row r="81" spans="1:13" ht="16.5" customHeight="1">
      <c r="A81" s="18" t="s">
        <v>44</v>
      </c>
      <c r="B81" s="13"/>
      <c r="C81" s="5"/>
      <c r="D81" s="22"/>
      <c r="E81" s="17"/>
      <c r="F81" s="17"/>
      <c r="G81" s="97">
        <v>9862160</v>
      </c>
      <c r="H81" s="123"/>
      <c r="I81" s="123">
        <v>9553220</v>
      </c>
      <c r="J81" s="123"/>
      <c r="K81" s="97">
        <v>7887268</v>
      </c>
      <c r="L81" s="123"/>
      <c r="M81" s="123">
        <v>7659346</v>
      </c>
    </row>
    <row r="82" spans="1:13" ht="16.5" customHeight="1">
      <c r="A82" s="18" t="s">
        <v>45</v>
      </c>
      <c r="B82" s="13"/>
      <c r="C82" s="5"/>
      <c r="D82" s="22"/>
      <c r="E82" s="17"/>
      <c r="F82" s="17"/>
      <c r="G82" s="97">
        <v>2992037</v>
      </c>
      <c r="H82" s="123"/>
      <c r="I82" s="123">
        <v>2565562</v>
      </c>
      <c r="J82" s="123"/>
      <c r="K82" s="97">
        <v>2992037</v>
      </c>
      <c r="L82" s="123"/>
      <c r="M82" s="123">
        <v>2565562</v>
      </c>
    </row>
    <row r="83" spans="1:13" ht="16.5" customHeight="1">
      <c r="A83" s="13" t="s">
        <v>46</v>
      </c>
      <c r="B83" s="5"/>
      <c r="C83" s="5"/>
      <c r="D83" s="22"/>
      <c r="E83" s="17"/>
      <c r="F83" s="17"/>
      <c r="G83" s="290">
        <v>1143861</v>
      </c>
      <c r="H83" s="123"/>
      <c r="I83" s="127">
        <v>976323</v>
      </c>
      <c r="J83" s="123"/>
      <c r="K83" s="290">
        <v>777086</v>
      </c>
      <c r="L83" s="123"/>
      <c r="M83" s="127">
        <v>608862</v>
      </c>
    </row>
    <row r="84" spans="1:13" ht="16.5" customHeight="1">
      <c r="A84" s="5"/>
      <c r="B84" s="5"/>
      <c r="C84" s="5"/>
      <c r="D84" s="22"/>
      <c r="E84" s="17"/>
      <c r="F84" s="17"/>
      <c r="G84" s="21"/>
      <c r="H84" s="20"/>
      <c r="I84" s="20"/>
      <c r="J84" s="20"/>
      <c r="K84" s="41"/>
      <c r="L84" s="20"/>
      <c r="M84" s="20"/>
    </row>
    <row r="85" spans="1:13" ht="16.5" customHeight="1">
      <c r="A85" s="2" t="s">
        <v>47</v>
      </c>
      <c r="B85" s="5"/>
      <c r="C85" s="5"/>
      <c r="D85" s="22"/>
      <c r="E85" s="17"/>
      <c r="F85" s="17"/>
      <c r="G85" s="126">
        <f>SUM(G79:G83)</f>
        <v>141074490</v>
      </c>
      <c r="H85" s="20"/>
      <c r="I85" s="127">
        <f>SUM(I79:I83)</f>
        <v>153175880</v>
      </c>
      <c r="J85" s="20"/>
      <c r="K85" s="126">
        <f>SUM(K79:K83)</f>
        <v>137966670</v>
      </c>
      <c r="L85" s="9"/>
      <c r="M85" s="127">
        <f>SUM(M79:M83)</f>
        <v>150182187</v>
      </c>
    </row>
    <row r="86" spans="1:13" ht="16.5" customHeight="1">
      <c r="A86" s="2"/>
      <c r="B86" s="5"/>
      <c r="C86" s="5"/>
      <c r="D86" s="22"/>
      <c r="E86" s="17"/>
      <c r="F86" s="17"/>
      <c r="G86" s="21"/>
      <c r="H86" s="20"/>
      <c r="I86" s="20"/>
      <c r="J86" s="20"/>
      <c r="K86" s="21"/>
      <c r="L86" s="9"/>
      <c r="M86" s="20"/>
    </row>
    <row r="87" spans="1:13" ht="16.5" customHeight="1">
      <c r="A87" s="1" t="s">
        <v>48</v>
      </c>
      <c r="B87" s="5"/>
      <c r="C87" s="5"/>
      <c r="D87" s="22"/>
      <c r="E87" s="17"/>
      <c r="F87" s="17"/>
      <c r="G87" s="126">
        <f>SUM(G74,G85)</f>
        <v>657911719</v>
      </c>
      <c r="H87" s="20"/>
      <c r="I87" s="127">
        <f>SUM(I74,I85)</f>
        <v>628766289</v>
      </c>
      <c r="J87" s="20"/>
      <c r="K87" s="126">
        <f>SUM(K74,K85)</f>
        <v>545945966</v>
      </c>
      <c r="L87" s="9"/>
      <c r="M87" s="127">
        <f>SUM(M74,M85)</f>
        <v>546509910</v>
      </c>
    </row>
    <row r="88" spans="1:13" ht="16.5" customHeight="1">
      <c r="A88" s="1"/>
      <c r="B88" s="5"/>
      <c r="C88" s="5"/>
      <c r="D88" s="22"/>
      <c r="E88" s="17"/>
      <c r="F88" s="17"/>
      <c r="G88" s="20"/>
      <c r="H88" s="20"/>
      <c r="I88" s="20"/>
      <c r="J88" s="20"/>
      <c r="K88" s="20"/>
      <c r="L88" s="9"/>
      <c r="M88" s="20"/>
    </row>
    <row r="89" spans="1:13" ht="16.5" customHeight="1">
      <c r="A89" s="1"/>
      <c r="B89" s="5"/>
      <c r="C89" s="5"/>
      <c r="D89" s="22"/>
      <c r="E89" s="17"/>
      <c r="F89" s="17"/>
      <c r="G89" s="20"/>
      <c r="H89" s="20"/>
      <c r="I89" s="20"/>
      <c r="J89" s="20"/>
      <c r="K89" s="20"/>
      <c r="L89" s="9"/>
      <c r="M89" s="20"/>
    </row>
    <row r="90" spans="1:13" ht="16.5" customHeight="1">
      <c r="A90" s="1"/>
      <c r="B90" s="5"/>
      <c r="C90" s="5"/>
      <c r="D90" s="22"/>
      <c r="E90" s="17"/>
      <c r="F90" s="17"/>
      <c r="G90" s="20"/>
      <c r="H90" s="20"/>
      <c r="I90" s="20"/>
      <c r="J90" s="20"/>
      <c r="K90" s="20"/>
      <c r="L90" s="9"/>
      <c r="M90" s="20"/>
    </row>
    <row r="91" spans="1:13" ht="16.5" customHeight="1">
      <c r="A91" s="1"/>
      <c r="B91" s="5"/>
      <c r="C91" s="5"/>
      <c r="D91" s="22"/>
      <c r="E91" s="17"/>
      <c r="F91" s="17"/>
      <c r="G91" s="20"/>
      <c r="H91" s="20"/>
      <c r="I91" s="20"/>
      <c r="J91" s="20"/>
      <c r="K91" s="20"/>
      <c r="L91" s="9"/>
      <c r="M91" s="20"/>
    </row>
    <row r="92" spans="1:13" ht="16.5" customHeight="1">
      <c r="A92" s="1"/>
      <c r="B92" s="5"/>
      <c r="C92" s="5"/>
      <c r="D92" s="22"/>
      <c r="E92" s="17"/>
      <c r="F92" s="17"/>
      <c r="G92" s="20"/>
      <c r="H92" s="20"/>
      <c r="I92" s="20"/>
      <c r="J92" s="20"/>
      <c r="K92" s="20"/>
      <c r="L92" s="4"/>
      <c r="M92" s="20"/>
    </row>
    <row r="93" spans="1:13" ht="16.5" customHeight="1">
      <c r="A93" s="1"/>
      <c r="B93" s="5"/>
      <c r="C93" s="5"/>
      <c r="D93" s="22"/>
      <c r="E93" s="17"/>
      <c r="F93" s="17"/>
      <c r="G93" s="20"/>
      <c r="H93" s="20"/>
      <c r="I93" s="20"/>
      <c r="J93" s="20"/>
      <c r="K93" s="20"/>
      <c r="L93" s="4"/>
      <c r="M93" s="20"/>
    </row>
    <row r="94" spans="1:13" ht="16.5" customHeight="1">
      <c r="A94" s="1"/>
      <c r="B94" s="5"/>
      <c r="C94" s="5"/>
      <c r="D94" s="22"/>
      <c r="E94" s="17"/>
      <c r="F94" s="17"/>
      <c r="G94" s="20"/>
      <c r="H94" s="20"/>
      <c r="I94" s="20"/>
      <c r="J94" s="20"/>
      <c r="K94" s="20"/>
      <c r="L94" s="4"/>
      <c r="M94" s="20"/>
    </row>
    <row r="95" spans="1:13" ht="16.5" customHeight="1">
      <c r="A95" s="1"/>
      <c r="B95" s="5"/>
      <c r="C95" s="5"/>
      <c r="D95" s="22"/>
      <c r="E95" s="17"/>
      <c r="F95" s="17"/>
      <c r="G95" s="20"/>
      <c r="H95" s="20"/>
      <c r="I95" s="20"/>
      <c r="J95" s="20"/>
      <c r="K95" s="20"/>
      <c r="L95" s="4"/>
      <c r="M95" s="20"/>
    </row>
    <row r="96" spans="1:13" ht="21.9" customHeight="1">
      <c r="A96" s="34" t="str">
        <f t="shared" ref="A96:A97" si="0">A48</f>
        <v>The accompanying notes form part of this interim financial information.</v>
      </c>
      <c r="B96" s="34"/>
      <c r="C96" s="34"/>
      <c r="D96" s="42"/>
      <c r="E96" s="43"/>
      <c r="F96" s="43"/>
      <c r="G96" s="29"/>
      <c r="H96" s="29"/>
      <c r="I96" s="29"/>
      <c r="J96" s="29"/>
      <c r="K96" s="29"/>
      <c r="L96" s="8"/>
      <c r="M96" s="29"/>
    </row>
    <row r="97" spans="1:13" ht="16.5" customHeight="1">
      <c r="A97" s="1" t="str">
        <f t="shared" si="0"/>
        <v>Sonic Interfreight Public Company Limited</v>
      </c>
      <c r="B97" s="2"/>
      <c r="C97" s="276"/>
      <c r="D97" s="276"/>
      <c r="E97" s="276"/>
      <c r="F97" s="276"/>
      <c r="G97" s="4"/>
      <c r="H97" s="4"/>
      <c r="I97" s="4"/>
      <c r="J97" s="4"/>
      <c r="K97" s="4"/>
      <c r="L97" s="4"/>
      <c r="M97" s="4"/>
    </row>
    <row r="98" spans="1:13" ht="16.5" customHeight="1">
      <c r="A98" s="2" t="s">
        <v>163</v>
      </c>
      <c r="B98" s="2"/>
      <c r="C98" s="276"/>
      <c r="D98" s="276"/>
      <c r="E98" s="276"/>
      <c r="F98" s="276"/>
      <c r="G98" s="4"/>
      <c r="H98" s="4"/>
      <c r="I98" s="4"/>
      <c r="J98" s="4"/>
      <c r="K98" s="4"/>
      <c r="L98" s="4"/>
      <c r="M98" s="4"/>
    </row>
    <row r="99" spans="1:13" ht="16.5" customHeight="1">
      <c r="A99" s="6" t="str">
        <f>A3</f>
        <v>As at 31 March 2022</v>
      </c>
      <c r="B99" s="6"/>
      <c r="C99" s="7"/>
      <c r="D99" s="7"/>
      <c r="E99" s="7"/>
      <c r="F99" s="7"/>
      <c r="G99" s="8"/>
      <c r="H99" s="8"/>
      <c r="I99" s="8"/>
      <c r="J99" s="8"/>
      <c r="K99" s="8"/>
      <c r="L99" s="8"/>
      <c r="M99" s="8"/>
    </row>
    <row r="100" spans="1:13" ht="16.5" customHeight="1">
      <c r="A100" s="2"/>
      <c r="B100" s="2"/>
      <c r="C100" s="276"/>
      <c r="D100" s="276"/>
      <c r="E100" s="276"/>
      <c r="F100" s="276"/>
      <c r="G100" s="4"/>
      <c r="H100" s="4"/>
      <c r="I100" s="4"/>
      <c r="J100" s="4"/>
      <c r="K100" s="4"/>
      <c r="L100" s="4"/>
      <c r="M100" s="4"/>
    </row>
    <row r="101" spans="1:13" ht="16.5" customHeight="1">
      <c r="A101" s="2"/>
      <c r="B101" s="2"/>
      <c r="C101" s="276"/>
      <c r="D101" s="276"/>
      <c r="E101" s="276"/>
      <c r="F101" s="276"/>
      <c r="G101" s="4"/>
      <c r="H101" s="4"/>
      <c r="I101" s="4"/>
      <c r="J101" s="4"/>
      <c r="K101" s="4"/>
      <c r="L101" s="4"/>
      <c r="M101" s="4"/>
    </row>
    <row r="102" spans="1:13" ht="16.5" customHeight="1">
      <c r="A102" s="2"/>
      <c r="B102" s="2"/>
      <c r="C102" s="276"/>
      <c r="D102" s="276"/>
      <c r="E102" s="276"/>
      <c r="F102" s="276"/>
      <c r="G102" s="310" t="s">
        <v>121</v>
      </c>
      <c r="H102" s="310"/>
      <c r="I102" s="310"/>
      <c r="J102" s="275"/>
      <c r="K102" s="311" t="s">
        <v>122</v>
      </c>
      <c r="L102" s="311"/>
      <c r="M102" s="311"/>
    </row>
    <row r="103" spans="1:13" ht="16.5" customHeight="1">
      <c r="A103" s="2"/>
      <c r="B103" s="2"/>
      <c r="C103" s="276"/>
      <c r="D103" s="276"/>
      <c r="E103" s="276"/>
      <c r="F103" s="276"/>
      <c r="G103" s="308" t="s">
        <v>123</v>
      </c>
      <c r="H103" s="309"/>
      <c r="I103" s="309"/>
      <c r="J103" s="4"/>
      <c r="K103" s="308" t="s">
        <v>123</v>
      </c>
      <c r="L103" s="309"/>
      <c r="M103" s="309"/>
    </row>
    <row r="104" spans="1:13" ht="16.5" customHeight="1">
      <c r="A104" s="2"/>
      <c r="B104" s="2"/>
      <c r="C104" s="276"/>
      <c r="D104" s="276"/>
      <c r="E104" s="276"/>
      <c r="F104" s="276"/>
      <c r="G104" s="9" t="s">
        <v>2</v>
      </c>
      <c r="H104" s="4"/>
      <c r="I104" s="9" t="s">
        <v>3</v>
      </c>
      <c r="J104" s="4"/>
      <c r="K104" s="9" t="s">
        <v>2</v>
      </c>
      <c r="L104" s="4"/>
      <c r="M104" s="9" t="s">
        <v>3</v>
      </c>
    </row>
    <row r="105" spans="1:13" ht="16.5" customHeight="1">
      <c r="A105" s="2"/>
      <c r="B105" s="2"/>
      <c r="C105" s="276"/>
      <c r="D105" s="276"/>
      <c r="E105" s="276"/>
      <c r="F105" s="276"/>
      <c r="G105" s="135" t="s">
        <v>167</v>
      </c>
      <c r="H105" s="4"/>
      <c r="I105" s="10" t="s">
        <v>4</v>
      </c>
      <c r="J105" s="4"/>
      <c r="K105" s="135" t="s">
        <v>167</v>
      </c>
      <c r="L105" s="4"/>
      <c r="M105" s="10" t="s">
        <v>4</v>
      </c>
    </row>
    <row r="106" spans="1:13" ht="16.5" customHeight="1">
      <c r="A106" s="5"/>
      <c r="B106" s="5"/>
      <c r="C106" s="5"/>
      <c r="D106" s="5"/>
      <c r="E106" s="276"/>
      <c r="F106" s="276"/>
      <c r="G106" s="10" t="s">
        <v>168</v>
      </c>
      <c r="H106" s="11"/>
      <c r="I106" s="10" t="s">
        <v>5</v>
      </c>
      <c r="J106" s="9"/>
      <c r="K106" s="10" t="s">
        <v>168</v>
      </c>
      <c r="L106" s="11"/>
      <c r="M106" s="10" t="s">
        <v>5</v>
      </c>
    </row>
    <row r="107" spans="1:13" ht="16.5" customHeight="1">
      <c r="A107" s="275"/>
      <c r="B107" s="275"/>
      <c r="C107" s="275"/>
      <c r="D107" s="275"/>
      <c r="E107" s="276"/>
      <c r="F107" s="275"/>
      <c r="G107" s="12" t="s">
        <v>7</v>
      </c>
      <c r="H107" s="11"/>
      <c r="I107" s="12" t="s">
        <v>7</v>
      </c>
      <c r="J107" s="9"/>
      <c r="K107" s="12" t="s">
        <v>7</v>
      </c>
      <c r="L107" s="11"/>
      <c r="M107" s="12" t="s">
        <v>7</v>
      </c>
    </row>
    <row r="108" spans="1:13" ht="16.5" customHeight="1">
      <c r="A108" s="5"/>
      <c r="B108" s="5"/>
      <c r="C108" s="5"/>
      <c r="D108" s="22"/>
      <c r="E108" s="276"/>
      <c r="F108" s="17"/>
      <c r="G108" s="21"/>
      <c r="H108" s="20"/>
      <c r="I108" s="20"/>
      <c r="J108" s="20"/>
      <c r="K108" s="21"/>
      <c r="L108" s="4"/>
      <c r="M108" s="20"/>
    </row>
    <row r="109" spans="1:13" ht="16.5" customHeight="1">
      <c r="A109" s="39" t="s">
        <v>164</v>
      </c>
      <c r="B109" s="275"/>
      <c r="C109" s="275"/>
      <c r="D109" s="275"/>
      <c r="E109" s="276"/>
      <c r="F109" s="275"/>
      <c r="G109" s="44"/>
      <c r="H109" s="11"/>
      <c r="I109" s="45"/>
      <c r="J109" s="45"/>
      <c r="K109" s="44"/>
      <c r="L109" s="11"/>
      <c r="M109" s="45"/>
    </row>
    <row r="110" spans="1:13" ht="16.5" customHeight="1">
      <c r="A110" s="5"/>
      <c r="B110" s="5"/>
      <c r="C110" s="5"/>
      <c r="D110" s="22"/>
      <c r="E110" s="276"/>
      <c r="F110" s="17"/>
      <c r="G110" s="21"/>
      <c r="H110" s="20"/>
      <c r="I110" s="20"/>
      <c r="J110" s="20"/>
      <c r="K110" s="21"/>
      <c r="L110" s="4"/>
      <c r="M110" s="20"/>
    </row>
    <row r="111" spans="1:13" ht="16.5" customHeight="1">
      <c r="A111" s="1" t="s">
        <v>49</v>
      </c>
      <c r="B111" s="5"/>
      <c r="C111" s="5"/>
      <c r="D111" s="22"/>
      <c r="E111" s="276"/>
      <c r="F111" s="17"/>
      <c r="G111" s="21"/>
      <c r="H111" s="20"/>
      <c r="I111" s="20"/>
      <c r="J111" s="20"/>
      <c r="K111" s="21"/>
      <c r="L111" s="4"/>
      <c r="M111" s="20"/>
    </row>
    <row r="112" spans="1:13" ht="16.5" customHeight="1">
      <c r="A112" s="5"/>
      <c r="B112" s="5"/>
      <c r="C112" s="5"/>
      <c r="D112" s="22"/>
      <c r="E112" s="17"/>
      <c r="F112" s="17"/>
      <c r="G112" s="21"/>
      <c r="H112" s="20"/>
      <c r="I112" s="20"/>
      <c r="J112" s="20"/>
      <c r="K112" s="21"/>
      <c r="L112" s="4"/>
      <c r="M112" s="20"/>
    </row>
    <row r="113" spans="1:13" ht="16.5" customHeight="1">
      <c r="A113" s="5" t="s">
        <v>50</v>
      </c>
      <c r="B113" s="5"/>
      <c r="C113" s="5"/>
      <c r="D113" s="22"/>
      <c r="E113" s="17"/>
      <c r="F113" s="17"/>
      <c r="G113" s="21"/>
      <c r="H113" s="20"/>
      <c r="I113" s="20"/>
      <c r="J113" s="20"/>
      <c r="K113" s="21"/>
      <c r="L113" s="4"/>
      <c r="M113" s="20"/>
    </row>
    <row r="114" spans="1:13" ht="16.5" customHeight="1">
      <c r="A114" s="5"/>
      <c r="B114" s="13" t="s">
        <v>51</v>
      </c>
      <c r="C114" s="5"/>
      <c r="D114" s="22"/>
      <c r="E114" s="17"/>
      <c r="F114" s="17"/>
      <c r="G114" s="21"/>
      <c r="H114" s="20"/>
      <c r="I114" s="20"/>
      <c r="J114" s="20"/>
      <c r="K114" s="21"/>
      <c r="L114" s="4"/>
      <c r="M114" s="20"/>
    </row>
    <row r="115" spans="1:13" ht="16.5" customHeight="1">
      <c r="A115" s="5"/>
      <c r="B115" s="13"/>
      <c r="C115" s="5" t="s">
        <v>154</v>
      </c>
      <c r="D115" s="22"/>
      <c r="E115" s="17"/>
      <c r="F115" s="17"/>
      <c r="G115" s="14"/>
      <c r="H115" s="15"/>
      <c r="I115" s="15"/>
      <c r="J115" s="15"/>
      <c r="K115" s="14"/>
      <c r="L115" s="15"/>
      <c r="M115" s="15"/>
    </row>
    <row r="116" spans="1:13" ht="16.5" customHeight="1" thickBot="1">
      <c r="A116" s="5"/>
      <c r="B116" s="13"/>
      <c r="C116" s="5"/>
      <c r="D116" s="22" t="s">
        <v>52</v>
      </c>
      <c r="E116" s="17"/>
      <c r="F116" s="17"/>
      <c r="G116" s="31">
        <v>431250000</v>
      </c>
      <c r="H116" s="20"/>
      <c r="I116" s="32">
        <v>431250000</v>
      </c>
      <c r="J116" s="20"/>
      <c r="K116" s="31">
        <v>431250000</v>
      </c>
      <c r="L116" s="9"/>
      <c r="M116" s="32">
        <v>431250000</v>
      </c>
    </row>
    <row r="117" spans="1:13" ht="16.5" customHeight="1" thickTop="1">
      <c r="A117" s="5"/>
      <c r="B117" s="5"/>
      <c r="C117" s="5"/>
      <c r="D117" s="22"/>
      <c r="E117" s="17"/>
      <c r="F117" s="17"/>
      <c r="G117" s="21"/>
      <c r="H117" s="20"/>
      <c r="I117" s="20"/>
      <c r="J117" s="20"/>
      <c r="K117" s="21"/>
      <c r="L117" s="20"/>
      <c r="M117" s="20"/>
    </row>
    <row r="118" spans="1:13" ht="16.5" customHeight="1">
      <c r="A118" s="5"/>
      <c r="B118" s="13" t="s">
        <v>53</v>
      </c>
      <c r="C118" s="5"/>
      <c r="D118" s="22"/>
      <c r="E118" s="5"/>
      <c r="F118" s="17"/>
      <c r="G118" s="21"/>
      <c r="H118" s="20"/>
      <c r="I118" s="20"/>
      <c r="J118" s="20"/>
      <c r="K118" s="21"/>
      <c r="L118" s="20"/>
      <c r="M118" s="20"/>
    </row>
    <row r="119" spans="1:13" ht="16.5" customHeight="1">
      <c r="A119" s="5"/>
      <c r="B119" s="13"/>
      <c r="C119" s="5" t="s">
        <v>183</v>
      </c>
      <c r="D119" s="22"/>
      <c r="E119" s="17"/>
      <c r="F119" s="17"/>
      <c r="G119" s="21"/>
      <c r="H119" s="20"/>
      <c r="I119" s="20"/>
      <c r="J119" s="20"/>
      <c r="K119" s="21"/>
      <c r="L119" s="20"/>
      <c r="M119" s="20"/>
    </row>
    <row r="120" spans="1:13" ht="16.5" customHeight="1">
      <c r="A120" s="5"/>
      <c r="B120" s="13"/>
      <c r="C120" s="5"/>
      <c r="D120" s="22" t="s">
        <v>54</v>
      </c>
      <c r="E120" s="17"/>
      <c r="F120" s="17"/>
      <c r="G120" s="288">
        <v>358659404</v>
      </c>
      <c r="H120" s="20"/>
      <c r="I120" s="23">
        <v>358659404</v>
      </c>
      <c r="J120" s="20"/>
      <c r="K120" s="288">
        <v>358659404</v>
      </c>
      <c r="L120" s="20"/>
      <c r="M120" s="23">
        <v>358659404</v>
      </c>
    </row>
    <row r="121" spans="1:13" ht="16.5" customHeight="1">
      <c r="A121" s="5" t="s">
        <v>55</v>
      </c>
      <c r="B121" s="13"/>
      <c r="C121" s="5"/>
      <c r="D121" s="22"/>
      <c r="E121" s="17"/>
      <c r="F121" s="17"/>
      <c r="G121" s="288">
        <v>299434167</v>
      </c>
      <c r="H121" s="20"/>
      <c r="I121" s="23">
        <v>299434167</v>
      </c>
      <c r="J121" s="20"/>
      <c r="K121" s="288">
        <v>299434167</v>
      </c>
      <c r="L121" s="20"/>
      <c r="M121" s="23">
        <v>299434167</v>
      </c>
    </row>
    <row r="122" spans="1:13" ht="16.5" customHeight="1">
      <c r="A122" s="5" t="s">
        <v>56</v>
      </c>
      <c r="B122" s="13"/>
      <c r="C122" s="5"/>
      <c r="D122" s="22"/>
      <c r="E122" s="17"/>
      <c r="F122" s="17"/>
      <c r="G122" s="288">
        <v>11936125</v>
      </c>
      <c r="H122" s="20"/>
      <c r="I122" s="23">
        <v>11225249</v>
      </c>
      <c r="J122" s="20"/>
      <c r="K122" s="288">
        <v>11936125</v>
      </c>
      <c r="L122" s="20"/>
      <c r="M122" s="23">
        <v>11225249</v>
      </c>
    </row>
    <row r="123" spans="1:13" ht="16.5" customHeight="1">
      <c r="A123" s="13" t="s">
        <v>57</v>
      </c>
      <c r="B123" s="13"/>
      <c r="C123" s="5"/>
      <c r="D123" s="22"/>
      <c r="E123" s="17"/>
      <c r="F123" s="17"/>
      <c r="G123" s="288"/>
      <c r="H123" s="20"/>
      <c r="I123" s="23"/>
      <c r="J123" s="20"/>
      <c r="K123" s="288"/>
      <c r="L123" s="20"/>
      <c r="M123" s="23"/>
    </row>
    <row r="124" spans="1:13" ht="16.5" customHeight="1">
      <c r="A124" s="5"/>
      <c r="B124" s="13" t="s">
        <v>58</v>
      </c>
      <c r="C124" s="13"/>
      <c r="D124" s="22"/>
      <c r="E124" s="17"/>
      <c r="F124" s="17"/>
      <c r="G124" s="288">
        <v>19579972</v>
      </c>
      <c r="H124" s="20"/>
      <c r="I124" s="23">
        <v>19579972</v>
      </c>
      <c r="J124" s="20"/>
      <c r="K124" s="288">
        <v>19579972</v>
      </c>
      <c r="L124" s="20"/>
      <c r="M124" s="23">
        <v>19579972</v>
      </c>
    </row>
    <row r="125" spans="1:13" ht="16.5" customHeight="1">
      <c r="A125" s="5"/>
      <c r="B125" s="13" t="s">
        <v>59</v>
      </c>
      <c r="C125" s="5"/>
      <c r="D125" s="22"/>
      <c r="E125" s="17"/>
      <c r="F125" s="17"/>
      <c r="G125" s="288">
        <v>374126488</v>
      </c>
      <c r="H125" s="20"/>
      <c r="I125" s="23">
        <v>282158016</v>
      </c>
      <c r="J125" s="20"/>
      <c r="K125" s="288">
        <v>240339319</v>
      </c>
      <c r="L125" s="20"/>
      <c r="M125" s="23">
        <v>151938620</v>
      </c>
    </row>
    <row r="126" spans="1:13" ht="16.5" customHeight="1">
      <c r="A126" s="13" t="s">
        <v>60</v>
      </c>
      <c r="B126" s="5"/>
      <c r="C126" s="5"/>
      <c r="D126" s="22"/>
      <c r="E126" s="17"/>
      <c r="F126" s="17"/>
      <c r="G126" s="289">
        <v>43688310</v>
      </c>
      <c r="H126" s="20"/>
      <c r="I126" s="28">
        <v>43688310</v>
      </c>
      <c r="J126" s="29"/>
      <c r="K126" s="289" t="s">
        <v>20</v>
      </c>
      <c r="L126" s="29"/>
      <c r="M126" s="28" t="s">
        <v>20</v>
      </c>
    </row>
    <row r="127" spans="1:13" ht="16.5" customHeight="1">
      <c r="A127" s="13"/>
      <c r="B127" s="5"/>
      <c r="C127" s="5"/>
      <c r="D127" s="22"/>
      <c r="E127" s="17"/>
      <c r="F127" s="17"/>
      <c r="G127" s="21"/>
      <c r="H127" s="20"/>
      <c r="I127" s="20"/>
      <c r="J127" s="20"/>
      <c r="K127" s="41"/>
      <c r="L127" s="20"/>
      <c r="M127" s="20"/>
    </row>
    <row r="128" spans="1:13" ht="16.5" customHeight="1">
      <c r="A128" s="1" t="s">
        <v>61</v>
      </c>
      <c r="B128" s="5"/>
      <c r="C128" s="5"/>
      <c r="D128" s="22"/>
      <c r="E128" s="17"/>
      <c r="F128" s="17"/>
      <c r="G128" s="21"/>
      <c r="H128" s="20"/>
      <c r="I128" s="20"/>
      <c r="J128" s="20"/>
      <c r="K128" s="21"/>
      <c r="L128" s="20"/>
      <c r="M128" s="20"/>
    </row>
    <row r="129" spans="1:13" ht="16.5" customHeight="1">
      <c r="A129" s="5"/>
      <c r="B129" s="1" t="s">
        <v>62</v>
      </c>
      <c r="C129" s="5"/>
      <c r="D129" s="22"/>
      <c r="E129" s="17"/>
      <c r="F129" s="17"/>
      <c r="G129" s="21">
        <f>SUM(G120:G126)</f>
        <v>1107424466</v>
      </c>
      <c r="H129" s="20"/>
      <c r="I129" s="23">
        <f>SUM(I120:I126)</f>
        <v>1014745118</v>
      </c>
      <c r="J129" s="20"/>
      <c r="K129" s="21">
        <f>SUM(K120:K126)</f>
        <v>929948987</v>
      </c>
      <c r="L129" s="20"/>
      <c r="M129" s="20">
        <f>SUM(M120:M126)</f>
        <v>840837412</v>
      </c>
    </row>
    <row r="130" spans="1:13" ht="16.5" customHeight="1">
      <c r="A130" s="13" t="s">
        <v>63</v>
      </c>
      <c r="B130" s="13"/>
      <c r="C130" s="5"/>
      <c r="D130" s="22"/>
      <c r="E130" s="17"/>
      <c r="F130" s="17"/>
      <c r="G130" s="27">
        <v>13847928</v>
      </c>
      <c r="H130" s="20"/>
      <c r="I130" s="28">
        <v>13586000</v>
      </c>
      <c r="J130" s="20"/>
      <c r="K130" s="27">
        <v>0</v>
      </c>
      <c r="L130" s="9"/>
      <c r="M130" s="29" t="s">
        <v>20</v>
      </c>
    </row>
    <row r="131" spans="1:13" ht="16.5" customHeight="1">
      <c r="A131" s="13"/>
      <c r="B131" s="5"/>
      <c r="C131" s="5"/>
      <c r="D131" s="22"/>
      <c r="E131" s="17"/>
      <c r="F131" s="17"/>
      <c r="G131" s="21"/>
      <c r="H131" s="20"/>
      <c r="I131" s="20"/>
      <c r="J131" s="20"/>
      <c r="K131" s="21"/>
      <c r="L131" s="20"/>
      <c r="M131" s="20"/>
    </row>
    <row r="132" spans="1:13" ht="16.5" customHeight="1">
      <c r="A132" s="2" t="s">
        <v>64</v>
      </c>
      <c r="B132" s="13"/>
      <c r="C132" s="5"/>
      <c r="D132" s="22"/>
      <c r="E132" s="17"/>
      <c r="F132" s="17"/>
      <c r="G132" s="27">
        <f>SUM(G129:G130)</f>
        <v>1121272394</v>
      </c>
      <c r="H132" s="20"/>
      <c r="I132" s="29">
        <f>SUM(I129:I130)</f>
        <v>1028331118</v>
      </c>
      <c r="J132" s="20"/>
      <c r="K132" s="27">
        <f>SUM(K129:K130)</f>
        <v>929948987</v>
      </c>
      <c r="L132" s="9"/>
      <c r="M132" s="29">
        <f>SUM(M129:M130)</f>
        <v>840837412</v>
      </c>
    </row>
    <row r="133" spans="1:13" ht="16.5" customHeight="1">
      <c r="A133" s="13"/>
      <c r="B133" s="5"/>
      <c r="C133" s="5"/>
      <c r="D133" s="22"/>
      <c r="E133" s="17"/>
      <c r="F133" s="17"/>
      <c r="G133" s="21"/>
      <c r="H133" s="20"/>
      <c r="I133" s="20"/>
      <c r="J133" s="20"/>
      <c r="K133" s="21"/>
      <c r="L133" s="20"/>
      <c r="M133" s="20"/>
    </row>
    <row r="134" spans="1:13" ht="16.5" customHeight="1" thickBot="1">
      <c r="A134" s="2" t="s">
        <v>65</v>
      </c>
      <c r="B134" s="5"/>
      <c r="C134" s="5"/>
      <c r="D134" s="22"/>
      <c r="E134" s="17"/>
      <c r="F134" s="17"/>
      <c r="G134" s="31">
        <f>G132+G87</f>
        <v>1779184113</v>
      </c>
      <c r="H134" s="20"/>
      <c r="I134" s="32">
        <f>I132+I87</f>
        <v>1657097407</v>
      </c>
      <c r="J134" s="20"/>
      <c r="K134" s="31">
        <f>K132+K87</f>
        <v>1475894953</v>
      </c>
      <c r="L134" s="20"/>
      <c r="M134" s="32">
        <f>M132+M87</f>
        <v>1387347322</v>
      </c>
    </row>
    <row r="135" spans="1:13" ht="16.5" customHeight="1" thickTop="1">
      <c r="A135" s="2"/>
      <c r="B135" s="5"/>
      <c r="C135" s="5"/>
      <c r="D135" s="22"/>
      <c r="E135" s="17"/>
      <c r="F135" s="17"/>
      <c r="G135" s="20"/>
      <c r="H135" s="20"/>
      <c r="I135" s="20"/>
      <c r="J135" s="20"/>
      <c r="K135" s="20"/>
      <c r="L135" s="20"/>
      <c r="M135" s="20"/>
    </row>
    <row r="136" spans="1:13" ht="16.5" customHeight="1">
      <c r="A136" s="2"/>
      <c r="B136" s="5"/>
      <c r="C136" s="5"/>
      <c r="D136" s="22"/>
      <c r="E136" s="17"/>
      <c r="F136" s="17"/>
      <c r="G136" s="20"/>
      <c r="H136" s="20"/>
      <c r="I136" s="20"/>
      <c r="J136" s="20"/>
      <c r="K136" s="20"/>
      <c r="L136" s="20"/>
      <c r="M136" s="20"/>
    </row>
    <row r="137" spans="1:13" ht="16.5" customHeight="1">
      <c r="A137" s="2"/>
      <c r="B137" s="5"/>
      <c r="C137" s="5"/>
      <c r="D137" s="22"/>
      <c r="E137" s="17"/>
      <c r="F137" s="17"/>
      <c r="G137" s="20"/>
      <c r="H137" s="20"/>
      <c r="I137" s="20"/>
      <c r="J137" s="20"/>
      <c r="K137" s="20"/>
      <c r="L137" s="20"/>
      <c r="M137" s="20"/>
    </row>
    <row r="138" spans="1:13" ht="16.5" customHeight="1">
      <c r="A138" s="2"/>
      <c r="B138" s="5"/>
      <c r="C138" s="5"/>
      <c r="D138" s="22"/>
      <c r="E138" s="17"/>
      <c r="F138" s="17"/>
      <c r="G138" s="20"/>
      <c r="H138" s="20"/>
      <c r="I138" s="20"/>
      <c r="J138" s="20"/>
      <c r="K138" s="20"/>
      <c r="L138" s="20"/>
      <c r="M138" s="20"/>
    </row>
    <row r="139" spans="1:13" ht="16.5" customHeight="1">
      <c r="A139" s="2"/>
      <c r="B139" s="5"/>
      <c r="C139" s="5"/>
      <c r="D139" s="22"/>
      <c r="E139" s="17"/>
      <c r="F139" s="17"/>
      <c r="G139" s="20"/>
      <c r="H139" s="20"/>
      <c r="I139" s="20"/>
      <c r="J139" s="20"/>
      <c r="K139" s="20"/>
      <c r="L139" s="20"/>
      <c r="M139" s="20"/>
    </row>
    <row r="140" spans="1:13" ht="16.5" customHeight="1">
      <c r="A140" s="2"/>
      <c r="B140" s="5"/>
      <c r="C140" s="5"/>
      <c r="D140" s="22"/>
      <c r="E140" s="17"/>
      <c r="F140" s="17"/>
      <c r="G140" s="20"/>
      <c r="H140" s="20"/>
      <c r="I140" s="20"/>
      <c r="J140" s="20"/>
      <c r="K140" s="20"/>
      <c r="L140" s="20"/>
      <c r="M140" s="20"/>
    </row>
    <row r="141" spans="1:13" ht="16.5" customHeight="1">
      <c r="A141" s="2"/>
      <c r="B141" s="5"/>
      <c r="C141" s="5"/>
      <c r="D141" s="22"/>
      <c r="E141" s="17"/>
      <c r="F141" s="17"/>
      <c r="G141" s="20"/>
      <c r="H141" s="20"/>
      <c r="I141" s="20"/>
      <c r="J141" s="20"/>
      <c r="K141" s="20"/>
      <c r="L141" s="20"/>
      <c r="M141" s="20"/>
    </row>
    <row r="142" spans="1:13" ht="16.5" customHeight="1">
      <c r="A142" s="2"/>
      <c r="B142" s="5"/>
      <c r="C142" s="5"/>
      <c r="D142" s="22"/>
      <c r="E142" s="17"/>
      <c r="F142" s="17"/>
      <c r="G142" s="20"/>
      <c r="H142" s="20"/>
      <c r="I142" s="20"/>
      <c r="J142" s="20"/>
      <c r="K142" s="20"/>
      <c r="L142" s="20"/>
      <c r="M142" s="20"/>
    </row>
    <row r="143" spans="1:13" ht="16.5" customHeight="1">
      <c r="A143" s="2"/>
      <c r="B143" s="5"/>
      <c r="C143" s="5"/>
      <c r="D143" s="22"/>
      <c r="E143" s="17"/>
      <c r="F143" s="17"/>
      <c r="G143" s="20"/>
      <c r="H143" s="20"/>
      <c r="I143" s="20"/>
      <c r="J143" s="20"/>
      <c r="K143" s="20"/>
      <c r="L143" s="20"/>
      <c r="M143" s="20"/>
    </row>
    <row r="144" spans="1:13" ht="21.9" customHeight="1">
      <c r="A144" s="34" t="str">
        <f>A96</f>
        <v>The accompanying notes form part of this interim financial information.</v>
      </c>
      <c r="B144" s="46"/>
      <c r="C144" s="46"/>
      <c r="D144" s="42"/>
      <c r="E144" s="47"/>
      <c r="F144" s="47"/>
      <c r="G144" s="12"/>
      <c r="H144" s="12"/>
      <c r="I144" s="12"/>
      <c r="J144" s="12"/>
      <c r="K144" s="12"/>
      <c r="L144" s="35"/>
      <c r="M144" s="12"/>
    </row>
  </sheetData>
  <mergeCells count="13">
    <mergeCell ref="G103:I103"/>
    <mergeCell ref="K103:M103"/>
    <mergeCell ref="G6:I6"/>
    <mergeCell ref="K6:M6"/>
    <mergeCell ref="G54:I54"/>
    <mergeCell ref="K54:M54"/>
    <mergeCell ref="G102:I102"/>
    <mergeCell ref="K102:M102"/>
    <mergeCell ref="G7:I7"/>
    <mergeCell ref="K7:M7"/>
    <mergeCell ref="A45:M45"/>
    <mergeCell ref="G55:I55"/>
    <mergeCell ref="K55:M55"/>
  </mergeCells>
  <pageMargins left="1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CA4C7-DA2F-44EC-A0DF-4272DF87F8AA}">
  <dimension ref="A1:M50"/>
  <sheetViews>
    <sheetView topLeftCell="A7" zoomScaleNormal="100" workbookViewId="0">
      <selection activeCell="D18" sqref="D18"/>
    </sheetView>
  </sheetViews>
  <sheetFormatPr defaultRowHeight="16.5" customHeight="1"/>
  <cols>
    <col min="1" max="3" width="1.5" customWidth="1"/>
    <col min="4" max="4" width="23.5" customWidth="1"/>
    <col min="5" max="5" width="4.69921875" customWidth="1"/>
    <col min="6" max="6" width="0.59765625" customWidth="1"/>
    <col min="7" max="7" width="11.59765625" customWidth="1"/>
    <col min="8" max="8" width="0.59765625" customWidth="1"/>
    <col min="9" max="9" width="11.59765625" customWidth="1"/>
    <col min="10" max="10" width="0.59765625" customWidth="1"/>
    <col min="11" max="11" width="11.59765625" customWidth="1"/>
    <col min="12" max="12" width="0.59765625" customWidth="1"/>
    <col min="13" max="13" width="11.59765625" customWidth="1"/>
  </cols>
  <sheetData>
    <row r="1" spans="1:13" ht="16.5" customHeight="1">
      <c r="A1" s="1" t="s">
        <v>0</v>
      </c>
      <c r="B1" s="2"/>
      <c r="C1" s="271"/>
      <c r="D1" s="271"/>
      <c r="E1" s="271"/>
      <c r="F1" s="271"/>
      <c r="G1" s="271"/>
      <c r="H1" s="271"/>
      <c r="I1" s="139"/>
      <c r="J1" s="271"/>
      <c r="K1" s="48"/>
      <c r="L1" s="48"/>
      <c r="M1" s="156"/>
    </row>
    <row r="2" spans="1:13" ht="16.5" customHeight="1">
      <c r="A2" s="2" t="s">
        <v>66</v>
      </c>
      <c r="B2" s="2"/>
      <c r="C2" s="271"/>
      <c r="D2" s="271"/>
      <c r="E2" s="271"/>
      <c r="F2" s="271"/>
      <c r="G2" s="271"/>
      <c r="H2" s="271"/>
      <c r="I2" s="139"/>
      <c r="J2" s="271"/>
      <c r="K2" s="48"/>
      <c r="L2" s="48"/>
      <c r="M2" s="156"/>
    </row>
    <row r="3" spans="1:13" ht="16.5" customHeight="1">
      <c r="A3" s="136" t="s">
        <v>169</v>
      </c>
      <c r="B3" s="6"/>
      <c r="C3" s="49"/>
      <c r="D3" s="49"/>
      <c r="E3" s="49"/>
      <c r="F3" s="49"/>
      <c r="G3" s="49"/>
      <c r="H3" s="49"/>
      <c r="I3" s="140"/>
      <c r="J3" s="49"/>
      <c r="K3" s="50"/>
      <c r="L3" s="50"/>
      <c r="M3" s="157"/>
    </row>
    <row r="4" spans="1:13" ht="15.9" customHeight="1">
      <c r="A4" s="2"/>
      <c r="B4" s="2"/>
      <c r="C4" s="271"/>
      <c r="D4" s="271"/>
      <c r="E4" s="271"/>
      <c r="F4" s="271"/>
      <c r="G4" s="271"/>
      <c r="H4" s="271"/>
      <c r="I4" s="139"/>
      <c r="J4" s="271"/>
      <c r="K4" s="48"/>
      <c r="L4" s="48"/>
      <c r="M4" s="156"/>
    </row>
    <row r="5" spans="1:13" ht="15.9" customHeight="1">
      <c r="A5" s="2"/>
      <c r="B5" s="2"/>
      <c r="C5" s="271"/>
      <c r="D5" s="271"/>
      <c r="E5" s="271"/>
      <c r="F5" s="271"/>
      <c r="G5" s="271"/>
      <c r="H5" s="271"/>
      <c r="I5" s="139"/>
      <c r="J5" s="271"/>
      <c r="K5" s="48"/>
      <c r="L5" s="48"/>
      <c r="M5" s="156"/>
    </row>
    <row r="6" spans="1:13" ht="15.9" customHeight="1">
      <c r="A6" s="2"/>
      <c r="B6" s="2"/>
      <c r="C6" s="271"/>
      <c r="D6" s="271"/>
      <c r="E6" s="271"/>
      <c r="F6" s="271"/>
      <c r="G6" s="310" t="s">
        <v>121</v>
      </c>
      <c r="H6" s="310"/>
      <c r="I6" s="310"/>
      <c r="J6" s="271"/>
      <c r="K6" s="311" t="s">
        <v>122</v>
      </c>
      <c r="L6" s="311"/>
      <c r="M6" s="311"/>
    </row>
    <row r="7" spans="1:13" ht="15.9" customHeight="1">
      <c r="A7" s="271"/>
      <c r="B7" s="271"/>
      <c r="C7" s="271"/>
      <c r="D7" s="271"/>
      <c r="E7" s="3"/>
      <c r="F7" s="3"/>
      <c r="G7" s="308" t="s">
        <v>123</v>
      </c>
      <c r="H7" s="309"/>
      <c r="I7" s="309"/>
      <c r="J7" s="4"/>
      <c r="K7" s="308" t="s">
        <v>123</v>
      </c>
      <c r="L7" s="309"/>
      <c r="M7" s="309"/>
    </row>
    <row r="8" spans="1:13" ht="15.9" customHeight="1">
      <c r="A8" s="5"/>
      <c r="B8" s="5"/>
      <c r="C8" s="5"/>
      <c r="D8" s="5"/>
      <c r="E8" s="271"/>
      <c r="F8" s="51"/>
      <c r="G8" s="10" t="s">
        <v>168</v>
      </c>
      <c r="H8" s="9"/>
      <c r="I8" s="141" t="s">
        <v>5</v>
      </c>
      <c r="J8" s="9"/>
      <c r="K8" s="10" t="s">
        <v>168</v>
      </c>
      <c r="L8" s="9"/>
      <c r="M8" s="141" t="s">
        <v>5</v>
      </c>
    </row>
    <row r="9" spans="1:13" ht="15.9" customHeight="1">
      <c r="A9" s="5"/>
      <c r="B9" s="5"/>
      <c r="C9" s="5"/>
      <c r="D9" s="5"/>
      <c r="E9" s="7" t="s">
        <v>6</v>
      </c>
      <c r="F9" s="51"/>
      <c r="G9" s="12" t="s">
        <v>7</v>
      </c>
      <c r="H9" s="271"/>
      <c r="I9" s="142" t="s">
        <v>7</v>
      </c>
      <c r="J9" s="52"/>
      <c r="K9" s="12" t="s">
        <v>7</v>
      </c>
      <c r="L9" s="271"/>
      <c r="M9" s="142" t="s">
        <v>7</v>
      </c>
    </row>
    <row r="10" spans="1:13" ht="15.9" customHeight="1">
      <c r="A10" s="5"/>
      <c r="B10" s="5"/>
      <c r="C10" s="5"/>
      <c r="D10" s="5"/>
      <c r="E10" s="3"/>
      <c r="F10" s="51"/>
      <c r="G10" s="53"/>
      <c r="H10" s="51"/>
      <c r="I10" s="143"/>
      <c r="J10" s="271"/>
      <c r="K10" s="53"/>
      <c r="L10" s="52"/>
      <c r="M10" s="143"/>
    </row>
    <row r="11" spans="1:13" ht="15.9" customHeight="1">
      <c r="A11" s="30" t="s">
        <v>67</v>
      </c>
      <c r="B11" s="5"/>
      <c r="C11" s="5"/>
      <c r="D11" s="5"/>
      <c r="E11" s="271"/>
      <c r="F11" s="23"/>
      <c r="G11" s="97">
        <v>1226703130</v>
      </c>
      <c r="H11" s="23"/>
      <c r="I11" s="144">
        <v>604836067</v>
      </c>
      <c r="J11" s="23"/>
      <c r="K11" s="97">
        <v>884717465</v>
      </c>
      <c r="L11" s="23"/>
      <c r="M11" s="158">
        <v>382046664</v>
      </c>
    </row>
    <row r="12" spans="1:13" ht="15.9" customHeight="1">
      <c r="A12" s="30" t="s">
        <v>68</v>
      </c>
      <c r="B12" s="5"/>
      <c r="C12" s="5"/>
      <c r="D12" s="5"/>
      <c r="E12" s="271"/>
      <c r="F12" s="23"/>
      <c r="G12" s="290">
        <v>-1033248705</v>
      </c>
      <c r="H12" s="23"/>
      <c r="I12" s="145">
        <v>-496017903</v>
      </c>
      <c r="J12" s="23"/>
      <c r="K12" s="290">
        <v>-768100291</v>
      </c>
      <c r="L12" s="23"/>
      <c r="M12" s="159">
        <v>-316793771</v>
      </c>
    </row>
    <row r="13" spans="1:13" ht="15.9" customHeight="1">
      <c r="A13" s="13"/>
      <c r="B13" s="5"/>
      <c r="C13" s="5"/>
      <c r="D13" s="5"/>
      <c r="E13" s="5"/>
      <c r="F13" s="23"/>
      <c r="G13" s="55"/>
      <c r="H13" s="23"/>
      <c r="I13" s="146"/>
      <c r="J13" s="23"/>
      <c r="K13" s="55"/>
      <c r="L13" s="23"/>
      <c r="M13" s="146"/>
    </row>
    <row r="14" spans="1:13" ht="15.9" customHeight="1">
      <c r="A14" s="2" t="s">
        <v>69</v>
      </c>
      <c r="B14" s="1"/>
      <c r="C14" s="1"/>
      <c r="D14" s="1"/>
      <c r="E14" s="1"/>
      <c r="F14" s="23"/>
      <c r="G14" s="54">
        <f>G11+G12</f>
        <v>193454425</v>
      </c>
      <c r="H14" s="23"/>
      <c r="I14" s="147">
        <f>I11+I12</f>
        <v>108818164</v>
      </c>
      <c r="J14" s="23"/>
      <c r="K14" s="54">
        <f>K11+K12</f>
        <v>116617174</v>
      </c>
      <c r="L14" s="23"/>
      <c r="M14" s="147">
        <f>M11+M12</f>
        <v>65252893</v>
      </c>
    </row>
    <row r="15" spans="1:13" ht="15.9" customHeight="1">
      <c r="A15" s="98" t="s">
        <v>192</v>
      </c>
      <c r="B15" s="1"/>
      <c r="C15" s="1"/>
      <c r="D15" s="1"/>
      <c r="E15" s="1"/>
      <c r="F15" s="23"/>
      <c r="G15" s="97"/>
      <c r="H15" s="23"/>
      <c r="I15" s="147"/>
      <c r="J15" s="23"/>
      <c r="K15" s="97"/>
      <c r="L15" s="23"/>
      <c r="M15" s="147"/>
    </row>
    <row r="16" spans="1:13" ht="15.9" customHeight="1">
      <c r="A16" s="98"/>
      <c r="B16" s="99" t="s">
        <v>193</v>
      </c>
      <c r="C16" s="1"/>
      <c r="D16" s="1"/>
      <c r="E16" s="1"/>
      <c r="F16" s="23"/>
      <c r="G16" s="97">
        <v>2196104</v>
      </c>
      <c r="H16" s="23"/>
      <c r="I16" s="148">
        <v>781296</v>
      </c>
      <c r="J16" s="23"/>
      <c r="K16" s="97">
        <v>2196104</v>
      </c>
      <c r="L16" s="23"/>
      <c r="M16" s="148">
        <v>781296</v>
      </c>
    </row>
    <row r="17" spans="1:13" ht="15.9" customHeight="1">
      <c r="A17" s="5" t="s">
        <v>70</v>
      </c>
      <c r="B17" s="5"/>
      <c r="C17" s="5"/>
      <c r="D17" s="5"/>
      <c r="E17" s="271">
        <v>11</v>
      </c>
      <c r="F17" s="23"/>
      <c r="G17" s="97">
        <v>1978950</v>
      </c>
      <c r="H17" s="23"/>
      <c r="I17" s="144">
        <v>1461753</v>
      </c>
      <c r="J17" s="23"/>
      <c r="K17" s="97">
        <v>39631944</v>
      </c>
      <c r="L17" s="23"/>
      <c r="M17" s="148">
        <v>15885781</v>
      </c>
    </row>
    <row r="18" spans="1:13" ht="15.9" customHeight="1">
      <c r="A18" s="18" t="s">
        <v>71</v>
      </c>
      <c r="B18" s="5"/>
      <c r="C18" s="5"/>
      <c r="D18" s="5"/>
      <c r="E18" s="271"/>
      <c r="F18" s="23"/>
      <c r="G18" s="97">
        <v>-45422135</v>
      </c>
      <c r="H18" s="23"/>
      <c r="I18" s="144">
        <v>-29693781</v>
      </c>
      <c r="J18" s="23"/>
      <c r="K18" s="97">
        <v>-33086560</v>
      </c>
      <c r="L18" s="23"/>
      <c r="M18" s="148">
        <v>-19273362</v>
      </c>
    </row>
    <row r="19" spans="1:13" ht="15.9" customHeight="1">
      <c r="A19" s="18" t="s">
        <v>72</v>
      </c>
      <c r="B19" s="5"/>
      <c r="C19" s="5"/>
      <c r="D19" s="5"/>
      <c r="E19" s="5"/>
      <c r="F19" s="23"/>
      <c r="G19" s="97">
        <v>-30983941</v>
      </c>
      <c r="H19" s="23"/>
      <c r="I19" s="144">
        <v>-26511006</v>
      </c>
      <c r="J19" s="23"/>
      <c r="K19" s="97">
        <v>-21621698</v>
      </c>
      <c r="L19" s="23"/>
      <c r="M19" s="148">
        <v>-19529675</v>
      </c>
    </row>
    <row r="20" spans="1:13" ht="15.9" customHeight="1">
      <c r="A20" s="18" t="s">
        <v>73</v>
      </c>
      <c r="B20" s="5"/>
      <c r="C20" s="5"/>
      <c r="D20" s="5"/>
      <c r="E20" s="5"/>
      <c r="F20" s="23"/>
      <c r="G20" s="290">
        <v>-2839294</v>
      </c>
      <c r="H20" s="23"/>
      <c r="I20" s="149">
        <v>-2130107</v>
      </c>
      <c r="J20" s="23"/>
      <c r="K20" s="290">
        <v>-2833565</v>
      </c>
      <c r="L20" s="23"/>
      <c r="M20" s="149">
        <v>-2127862</v>
      </c>
    </row>
    <row r="21" spans="1:13" ht="15.9" customHeight="1">
      <c r="A21" s="5"/>
      <c r="B21" s="2"/>
      <c r="C21" s="1"/>
      <c r="D21" s="5"/>
      <c r="E21" s="271"/>
      <c r="F21" s="23"/>
      <c r="G21" s="54"/>
      <c r="H21" s="23"/>
      <c r="I21" s="147"/>
      <c r="J21" s="23"/>
      <c r="K21" s="54"/>
      <c r="L21" s="23"/>
      <c r="M21" s="147"/>
    </row>
    <row r="22" spans="1:13" ht="15.9" customHeight="1">
      <c r="A22" s="56" t="s">
        <v>74</v>
      </c>
      <c r="B22" s="2"/>
      <c r="C22" s="1"/>
      <c r="D22" s="5"/>
      <c r="E22" s="271"/>
      <c r="F22" s="23"/>
      <c r="G22" s="54">
        <f>SUM(G14:G20)</f>
        <v>118384109</v>
      </c>
      <c r="H22" s="23"/>
      <c r="I22" s="147">
        <f>SUM(I14:I20)</f>
        <v>52726319</v>
      </c>
      <c r="J22" s="23"/>
      <c r="K22" s="54">
        <f>SUM(K14:K20)</f>
        <v>100903399</v>
      </c>
      <c r="L22" s="23"/>
      <c r="M22" s="147">
        <f>SUM(M14:M20)</f>
        <v>40989071</v>
      </c>
    </row>
    <row r="23" spans="1:13" ht="15.9" customHeight="1">
      <c r="A23" s="5" t="s">
        <v>75</v>
      </c>
      <c r="B23" s="5"/>
      <c r="C23" s="5"/>
      <c r="D23" s="5"/>
      <c r="E23" s="17"/>
      <c r="F23" s="23"/>
      <c r="G23" s="290">
        <v>-23616499</v>
      </c>
      <c r="H23" s="280"/>
      <c r="I23" s="293">
        <v>-10602169</v>
      </c>
      <c r="J23" s="280"/>
      <c r="K23" s="290">
        <v>-12502700</v>
      </c>
      <c r="L23" s="23"/>
      <c r="M23" s="159">
        <v>-4962792</v>
      </c>
    </row>
    <row r="24" spans="1:13" ht="15.9" customHeight="1">
      <c r="A24" s="13"/>
      <c r="B24" s="2"/>
      <c r="C24" s="1"/>
      <c r="D24" s="5"/>
      <c r="E24" s="57"/>
      <c r="F24" s="23"/>
      <c r="G24" s="55"/>
      <c r="H24" s="23"/>
      <c r="I24" s="146"/>
      <c r="J24" s="23"/>
      <c r="K24" s="55"/>
      <c r="L24" s="23"/>
      <c r="M24" s="146"/>
    </row>
    <row r="25" spans="1:13" ht="15.9" customHeight="1" thickBot="1">
      <c r="A25" s="1" t="s">
        <v>76</v>
      </c>
      <c r="B25" s="13"/>
      <c r="C25" s="1"/>
      <c r="D25" s="5"/>
      <c r="E25" s="271"/>
      <c r="F25" s="23"/>
      <c r="G25" s="58">
        <f>SUM(G22:G23)</f>
        <v>94767610</v>
      </c>
      <c r="H25" s="23"/>
      <c r="I25" s="150">
        <f>SUM(I22:I23)</f>
        <v>42124150</v>
      </c>
      <c r="J25" s="23"/>
      <c r="K25" s="58">
        <f>SUM(K22:K23)</f>
        <v>88400699</v>
      </c>
      <c r="L25" s="23"/>
      <c r="M25" s="150">
        <f>SUM(M22:M23)</f>
        <v>36026279</v>
      </c>
    </row>
    <row r="26" spans="1:13" ht="15.9" customHeight="1" thickTop="1">
      <c r="A26" s="13"/>
      <c r="B26" s="2"/>
      <c r="C26" s="1"/>
      <c r="D26" s="5"/>
      <c r="E26" s="57"/>
      <c r="F26" s="23"/>
      <c r="G26" s="54"/>
      <c r="H26" s="23"/>
      <c r="I26" s="147"/>
      <c r="J26" s="23"/>
      <c r="K26" s="54"/>
      <c r="L26" s="23"/>
      <c r="M26" s="147"/>
    </row>
    <row r="27" spans="1:13" ht="15.9" customHeight="1">
      <c r="A27" s="2" t="s">
        <v>77</v>
      </c>
      <c r="B27" s="2"/>
      <c r="C27" s="1"/>
      <c r="D27" s="5"/>
      <c r="E27" s="57"/>
      <c r="F27" s="23"/>
      <c r="G27" s="54"/>
      <c r="H27" s="23"/>
      <c r="I27" s="147"/>
      <c r="J27" s="23"/>
      <c r="K27" s="54"/>
      <c r="L27" s="23"/>
      <c r="M27" s="147"/>
    </row>
    <row r="28" spans="1:13" ht="15.9" customHeight="1" thickBot="1">
      <c r="A28" s="1"/>
      <c r="B28" s="2" t="s">
        <v>190</v>
      </c>
      <c r="C28" s="1"/>
      <c r="D28" s="5"/>
      <c r="E28" s="271"/>
      <c r="F28" s="23"/>
      <c r="G28" s="58">
        <f>G25</f>
        <v>94767610</v>
      </c>
      <c r="H28" s="23"/>
      <c r="I28" s="150">
        <f>I25</f>
        <v>42124150</v>
      </c>
      <c r="J28" s="23"/>
      <c r="K28" s="58">
        <f>K25</f>
        <v>88400699</v>
      </c>
      <c r="L28" s="23"/>
      <c r="M28" s="150">
        <f>M25</f>
        <v>36026279</v>
      </c>
    </row>
    <row r="29" spans="1:13" ht="15.9" customHeight="1" thickTop="1">
      <c r="A29" s="5"/>
      <c r="B29" s="5"/>
      <c r="C29" s="5"/>
      <c r="D29" s="5"/>
      <c r="E29" s="271"/>
      <c r="F29" s="23"/>
      <c r="G29" s="54"/>
      <c r="H29" s="23"/>
      <c r="I29" s="147"/>
      <c r="J29" s="23"/>
      <c r="K29" s="54"/>
      <c r="L29" s="23"/>
      <c r="M29" s="147"/>
    </row>
    <row r="30" spans="1:13" ht="15.9" customHeight="1">
      <c r="A30" s="1" t="s">
        <v>78</v>
      </c>
      <c r="B30" s="1"/>
      <c r="C30" s="5"/>
      <c r="D30" s="5"/>
      <c r="E30" s="271"/>
      <c r="F30" s="23"/>
      <c r="G30" s="54"/>
      <c r="H30" s="23"/>
      <c r="I30" s="147"/>
      <c r="J30" s="23"/>
      <c r="K30" s="54"/>
      <c r="L30" s="23"/>
      <c r="M30" s="147"/>
    </row>
    <row r="31" spans="1:13" ht="15.9" customHeight="1">
      <c r="A31" s="5" t="s">
        <v>79</v>
      </c>
      <c r="B31" s="5"/>
      <c r="C31" s="5"/>
      <c r="D31" s="5"/>
      <c r="E31" s="271"/>
      <c r="F31" s="23"/>
      <c r="G31" s="97">
        <v>91968472</v>
      </c>
      <c r="H31" s="280"/>
      <c r="I31" s="294">
        <v>40746782</v>
      </c>
      <c r="J31" s="280"/>
      <c r="K31" s="97">
        <v>88400699</v>
      </c>
      <c r="L31" s="23"/>
      <c r="M31" s="158">
        <v>36026279</v>
      </c>
    </row>
    <row r="32" spans="1:13" ht="15.9" customHeight="1">
      <c r="A32" s="5" t="s">
        <v>63</v>
      </c>
      <c r="B32" s="5"/>
      <c r="C32" s="5"/>
      <c r="D32" s="5"/>
      <c r="E32" s="271"/>
      <c r="F32" s="23"/>
      <c r="G32" s="290">
        <v>2799138</v>
      </c>
      <c r="H32" s="280"/>
      <c r="I32" s="293">
        <v>1377368</v>
      </c>
      <c r="J32" s="280"/>
      <c r="K32" s="290" t="s">
        <v>20</v>
      </c>
      <c r="L32" s="23"/>
      <c r="M32" s="159">
        <v>0</v>
      </c>
    </row>
    <row r="33" spans="1:13" ht="15.9" customHeight="1">
      <c r="A33" s="13"/>
      <c r="B33" s="1"/>
      <c r="C33" s="5"/>
      <c r="D33" s="5"/>
      <c r="E33" s="271"/>
      <c r="F33" s="23"/>
      <c r="G33" s="54"/>
      <c r="H33" s="23"/>
      <c r="I33" s="147"/>
      <c r="J33" s="23"/>
      <c r="K33" s="54"/>
      <c r="L33" s="23"/>
      <c r="M33" s="147"/>
    </row>
    <row r="34" spans="1:13" ht="15.9" customHeight="1" thickBot="1">
      <c r="A34" s="13"/>
      <c r="B34" s="1"/>
      <c r="C34" s="5"/>
      <c r="D34" s="5"/>
      <c r="E34" s="271"/>
      <c r="F34" s="23"/>
      <c r="G34" s="58">
        <f>SUM(G31:G33)</f>
        <v>94767610</v>
      </c>
      <c r="H34" s="23"/>
      <c r="I34" s="150">
        <f>SUM(I31:I33)</f>
        <v>42124150</v>
      </c>
      <c r="J34" s="23"/>
      <c r="K34" s="58">
        <f>SUM(K31:K33)</f>
        <v>88400699</v>
      </c>
      <c r="L34" s="23"/>
      <c r="M34" s="150">
        <f>SUM(M31:M33)</f>
        <v>36026279</v>
      </c>
    </row>
    <row r="35" spans="1:13" ht="15.9" customHeight="1" thickTop="1">
      <c r="A35" s="5"/>
      <c r="B35" s="5"/>
      <c r="C35" s="5"/>
      <c r="D35" s="5"/>
      <c r="E35" s="271"/>
      <c r="F35" s="23"/>
      <c r="G35" s="54"/>
      <c r="H35" s="23"/>
      <c r="I35" s="147"/>
      <c r="J35" s="23"/>
      <c r="K35" s="54"/>
      <c r="L35" s="23"/>
      <c r="M35" s="147"/>
    </row>
    <row r="36" spans="1:13" ht="15.9" customHeight="1">
      <c r="A36" s="1" t="s">
        <v>80</v>
      </c>
      <c r="B36" s="5"/>
      <c r="C36" s="5"/>
      <c r="D36" s="5"/>
      <c r="E36" s="271"/>
      <c r="F36" s="23"/>
      <c r="G36" s="54"/>
      <c r="H36" s="23"/>
      <c r="I36" s="147"/>
      <c r="J36" s="23"/>
      <c r="K36" s="54"/>
      <c r="L36" s="23"/>
      <c r="M36" s="147"/>
    </row>
    <row r="37" spans="1:13" ht="15.9" customHeight="1">
      <c r="A37" s="5"/>
      <c r="B37" s="1" t="s">
        <v>81</v>
      </c>
      <c r="C37" s="5"/>
      <c r="D37" s="5"/>
      <c r="E37" s="271"/>
      <c r="F37" s="23"/>
      <c r="G37" s="54"/>
      <c r="H37" s="23"/>
      <c r="I37" s="147"/>
      <c r="J37" s="23"/>
      <c r="K37" s="54"/>
      <c r="L37" s="23"/>
      <c r="M37" s="147"/>
    </row>
    <row r="38" spans="1:13" ht="15.9" customHeight="1">
      <c r="A38" s="5" t="s">
        <v>79</v>
      </c>
      <c r="B38" s="5"/>
      <c r="C38" s="5"/>
      <c r="D38" s="5"/>
      <c r="E38" s="271"/>
      <c r="F38" s="23"/>
      <c r="G38" s="97">
        <v>91968472</v>
      </c>
      <c r="H38" s="281"/>
      <c r="I38" s="294">
        <v>40746782</v>
      </c>
      <c r="J38" s="281"/>
      <c r="K38" s="97">
        <v>88400699</v>
      </c>
      <c r="L38" s="23"/>
      <c r="M38" s="158">
        <v>36026279</v>
      </c>
    </row>
    <row r="39" spans="1:13" ht="15.9" customHeight="1">
      <c r="A39" s="5" t="s">
        <v>63</v>
      </c>
      <c r="B39" s="5"/>
      <c r="C39" s="5"/>
      <c r="D39" s="5"/>
      <c r="E39" s="271"/>
      <c r="F39" s="23"/>
      <c r="G39" s="290">
        <v>2799138</v>
      </c>
      <c r="H39" s="280"/>
      <c r="I39" s="293">
        <v>1377368</v>
      </c>
      <c r="J39" s="280"/>
      <c r="K39" s="290" t="s">
        <v>20</v>
      </c>
      <c r="L39" s="23"/>
      <c r="M39" s="159">
        <v>0</v>
      </c>
    </row>
    <row r="40" spans="1:13" ht="15.9" customHeight="1">
      <c r="A40" s="5"/>
      <c r="B40" s="13"/>
      <c r="C40" s="5"/>
      <c r="D40" s="5"/>
      <c r="E40" s="271"/>
      <c r="F40" s="23"/>
      <c r="G40" s="54"/>
      <c r="H40" s="23"/>
      <c r="I40" s="147"/>
      <c r="J40" s="23"/>
      <c r="K40" s="54"/>
      <c r="L40" s="23"/>
      <c r="M40" s="147"/>
    </row>
    <row r="41" spans="1:13" ht="15.9" customHeight="1" thickBot="1">
      <c r="A41" s="5"/>
      <c r="B41" s="1"/>
      <c r="C41" s="5"/>
      <c r="D41" s="5"/>
      <c r="E41" s="271"/>
      <c r="F41" s="23"/>
      <c r="G41" s="58">
        <f>SUM(G38:G40)</f>
        <v>94767610</v>
      </c>
      <c r="H41" s="23"/>
      <c r="I41" s="150">
        <f>SUM(I38:I40)</f>
        <v>42124150</v>
      </c>
      <c r="J41" s="23"/>
      <c r="K41" s="58">
        <f>SUM(K38:K40)</f>
        <v>88400699</v>
      </c>
      <c r="L41" s="23"/>
      <c r="M41" s="150">
        <f>SUM(M38:M40)</f>
        <v>36026279</v>
      </c>
    </row>
    <row r="42" spans="1:13" ht="15.9" customHeight="1" thickTop="1">
      <c r="A42" s="5"/>
      <c r="B42" s="1"/>
      <c r="C42" s="5"/>
      <c r="D42" s="5"/>
      <c r="E42" s="271"/>
      <c r="F42" s="23"/>
      <c r="G42" s="54"/>
      <c r="H42" s="23"/>
      <c r="I42" s="147"/>
      <c r="J42" s="23"/>
      <c r="K42" s="54"/>
      <c r="L42" s="23"/>
      <c r="M42" s="147"/>
    </row>
    <row r="43" spans="1:13" ht="15.9" customHeight="1">
      <c r="A43" s="1" t="s">
        <v>82</v>
      </c>
      <c r="B43" s="1"/>
      <c r="C43" s="5"/>
      <c r="D43" s="5"/>
      <c r="E43" s="271"/>
      <c r="F43" s="23"/>
      <c r="G43" s="97"/>
      <c r="H43" s="130"/>
      <c r="I43" s="151"/>
      <c r="J43" s="130"/>
      <c r="K43" s="97"/>
      <c r="L43" s="130"/>
      <c r="M43" s="151"/>
    </row>
    <row r="44" spans="1:13" ht="15.9" customHeight="1">
      <c r="A44" s="2"/>
      <c r="B44" s="13"/>
      <c r="C44" s="5"/>
      <c r="D44" s="5"/>
      <c r="E44" s="5"/>
      <c r="F44" s="22"/>
      <c r="G44" s="97"/>
      <c r="H44" s="130"/>
      <c r="I44" s="151"/>
      <c r="J44" s="137"/>
      <c r="K44" s="138"/>
      <c r="L44" s="137"/>
      <c r="M44" s="160"/>
    </row>
    <row r="45" spans="1:13" ht="15.9" customHeight="1">
      <c r="A45" s="5" t="s">
        <v>83</v>
      </c>
      <c r="B45" s="13"/>
      <c r="C45" s="13"/>
      <c r="D45" s="13"/>
      <c r="E45" s="271">
        <v>12</v>
      </c>
      <c r="F45" s="59"/>
      <c r="G45" s="291">
        <v>0.128</v>
      </c>
      <c r="H45" s="282"/>
      <c r="I45" s="292">
        <v>7.3999999999999996E-2</v>
      </c>
      <c r="J45" s="96"/>
      <c r="K45" s="291">
        <v>0.123</v>
      </c>
      <c r="L45" s="96"/>
      <c r="M45" s="152">
        <v>6.6000000000000003E-2</v>
      </c>
    </row>
    <row r="46" spans="1:13" ht="15.9" customHeight="1">
      <c r="A46" s="13" t="s">
        <v>148</v>
      </c>
      <c r="B46" s="13"/>
      <c r="C46" s="5"/>
      <c r="D46" s="1"/>
      <c r="E46" s="17">
        <v>12</v>
      </c>
      <c r="F46" s="22"/>
      <c r="G46" s="291">
        <v>0.112</v>
      </c>
      <c r="H46" s="282"/>
      <c r="I46" s="292">
        <v>7.3999999999999996E-2</v>
      </c>
      <c r="J46" s="96"/>
      <c r="K46" s="291">
        <v>0.107</v>
      </c>
      <c r="L46" s="96"/>
      <c r="M46" s="152">
        <v>6.6000000000000003E-2</v>
      </c>
    </row>
    <row r="47" spans="1:13" ht="15.9" customHeight="1">
      <c r="A47" s="13"/>
      <c r="B47" s="13"/>
      <c r="C47" s="13"/>
      <c r="D47" s="13"/>
      <c r="E47" s="5"/>
      <c r="F47" s="59"/>
      <c r="G47" s="131"/>
      <c r="H47" s="131"/>
      <c r="I47" s="153"/>
      <c r="J47" s="129"/>
      <c r="K47" s="131"/>
      <c r="L47" s="89"/>
      <c r="M47" s="153"/>
    </row>
    <row r="48" spans="1:13" ht="15.9" customHeight="1">
      <c r="A48" s="13"/>
      <c r="B48" s="13"/>
      <c r="C48" s="13"/>
      <c r="D48" s="13"/>
      <c r="E48" s="5"/>
      <c r="F48" s="59"/>
      <c r="G48" s="131"/>
      <c r="H48" s="131"/>
      <c r="I48" s="153"/>
      <c r="J48" s="129"/>
      <c r="K48" s="131"/>
      <c r="L48" s="89"/>
      <c r="M48" s="153"/>
    </row>
    <row r="49" spans="1:13" ht="9" customHeight="1">
      <c r="A49" s="13"/>
      <c r="B49" s="13"/>
      <c r="C49" s="13"/>
      <c r="D49" s="13"/>
      <c r="E49" s="5"/>
      <c r="F49" s="59"/>
      <c r="G49" s="59"/>
      <c r="H49" s="59"/>
      <c r="I49" s="154"/>
      <c r="J49" s="271"/>
      <c r="K49" s="59"/>
      <c r="L49" s="60"/>
      <c r="M49" s="154"/>
    </row>
    <row r="50" spans="1:13" ht="21.9" customHeight="1">
      <c r="A50" s="34" t="s">
        <v>28</v>
      </c>
      <c r="B50" s="34"/>
      <c r="C50" s="61"/>
      <c r="D50" s="61"/>
      <c r="E50" s="34"/>
      <c r="F50" s="62"/>
      <c r="G50" s="62"/>
      <c r="H50" s="62"/>
      <c r="I50" s="155"/>
      <c r="J50" s="49"/>
      <c r="K50" s="62"/>
      <c r="L50" s="63"/>
      <c r="M50" s="155"/>
    </row>
  </sheetData>
  <mergeCells count="4">
    <mergeCell ref="G7:I7"/>
    <mergeCell ref="K7:M7"/>
    <mergeCell ref="G6:I6"/>
    <mergeCell ref="K6:M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B138-2562-4EEE-B391-AB13762EC394}">
  <dimension ref="A1:AA36"/>
  <sheetViews>
    <sheetView topLeftCell="A13" zoomScale="115" zoomScaleNormal="115" workbookViewId="0">
      <selection activeCell="R31" sqref="R31"/>
    </sheetView>
  </sheetViews>
  <sheetFormatPr defaultRowHeight="16.5" customHeight="1"/>
  <cols>
    <col min="1" max="3" width="1.19921875" customWidth="1"/>
    <col min="4" max="4" width="22.8984375" customWidth="1"/>
    <col min="5" max="5" width="3.8984375" customWidth="1"/>
    <col min="6" max="6" width="0.59765625" customWidth="1"/>
    <col min="7" max="7" width="9.09765625" customWidth="1"/>
    <col min="8" max="8" width="0.59765625" customWidth="1"/>
    <col min="9" max="9" width="8.5" customWidth="1"/>
    <col min="10" max="10" width="0.59765625" customWidth="1"/>
    <col min="11" max="11" width="9.19921875" customWidth="1"/>
    <col min="12" max="12" width="0.59765625" customWidth="1"/>
    <col min="13" max="13" width="9.59765625" customWidth="1"/>
    <col min="14" max="14" width="0.59765625" customWidth="1"/>
    <col min="15" max="15" width="10.59765625" customWidth="1"/>
    <col min="16" max="16" width="0.59765625" customWidth="1"/>
    <col min="17" max="17" width="12" customWidth="1"/>
    <col min="18" max="18" width="0.59765625" customWidth="1"/>
    <col min="19" max="19" width="9.09765625" customWidth="1"/>
    <col min="20" max="20" width="0.59765625" customWidth="1"/>
    <col min="21" max="21" width="9" customWidth="1"/>
    <col min="22" max="22" width="0.59765625" customWidth="1"/>
    <col min="23" max="23" width="9.09765625" customWidth="1"/>
    <col min="24" max="24" width="0.59765625" customWidth="1"/>
    <col min="25" max="25" width="8.69921875" customWidth="1"/>
    <col min="26" max="26" width="0.59765625" customWidth="1"/>
    <col min="27" max="27" width="9.19921875" customWidth="1"/>
  </cols>
  <sheetData>
    <row r="1" spans="1:27" ht="16.5" customHeight="1">
      <c r="A1" s="1" t="s">
        <v>0</v>
      </c>
      <c r="B1" s="5"/>
      <c r="C1" s="5"/>
      <c r="D1" s="5"/>
      <c r="E1" s="5"/>
      <c r="F1" s="5"/>
      <c r="G1" s="64"/>
      <c r="H1" s="64"/>
      <c r="I1" s="64"/>
      <c r="J1" s="24"/>
      <c r="K1" s="64"/>
      <c r="L1" s="24"/>
      <c r="M1" s="64"/>
      <c r="N1" s="24"/>
      <c r="O1" s="64"/>
      <c r="P1" s="64"/>
      <c r="Q1" s="64"/>
      <c r="R1" s="64"/>
      <c r="S1" s="64"/>
      <c r="T1" s="64"/>
      <c r="U1" s="64"/>
      <c r="V1" s="24"/>
      <c r="W1" s="64"/>
      <c r="X1" s="24"/>
      <c r="Y1" s="64"/>
      <c r="Z1" s="24"/>
      <c r="AA1" s="23"/>
    </row>
    <row r="2" spans="1:27" ht="16.5" customHeight="1">
      <c r="A2" s="39" t="s">
        <v>84</v>
      </c>
      <c r="B2" s="5"/>
      <c r="C2" s="5"/>
      <c r="D2" s="5"/>
      <c r="E2" s="5"/>
      <c r="F2" s="5"/>
      <c r="G2" s="64"/>
      <c r="H2" s="64"/>
      <c r="I2" s="64"/>
      <c r="J2" s="24"/>
      <c r="K2" s="64"/>
      <c r="L2" s="24"/>
      <c r="M2" s="64"/>
      <c r="N2" s="24"/>
      <c r="O2" s="64"/>
      <c r="P2" s="64"/>
      <c r="Q2" s="64"/>
      <c r="R2" s="64"/>
      <c r="S2" s="64"/>
      <c r="T2" s="64"/>
      <c r="U2" s="64"/>
      <c r="V2" s="24"/>
      <c r="W2" s="64"/>
      <c r="X2" s="24"/>
      <c r="Y2" s="64"/>
      <c r="Z2" s="24"/>
      <c r="AA2" s="23"/>
    </row>
    <row r="3" spans="1:27" ht="16.5" customHeight="1">
      <c r="A3" s="163" t="s">
        <v>169</v>
      </c>
      <c r="B3" s="34"/>
      <c r="C3" s="34"/>
      <c r="D3" s="34"/>
      <c r="E3" s="34"/>
      <c r="F3" s="34"/>
      <c r="G3" s="65"/>
      <c r="H3" s="65"/>
      <c r="I3" s="65"/>
      <c r="J3" s="66"/>
      <c r="K3" s="65"/>
      <c r="L3" s="66"/>
      <c r="M3" s="65"/>
      <c r="N3" s="66"/>
      <c r="O3" s="65"/>
      <c r="P3" s="65"/>
      <c r="Q3" s="65"/>
      <c r="R3" s="65"/>
      <c r="S3" s="65"/>
      <c r="T3" s="65"/>
      <c r="U3" s="65"/>
      <c r="V3" s="66"/>
      <c r="W3" s="65"/>
      <c r="X3" s="66"/>
      <c r="Y3" s="65"/>
      <c r="Z3" s="66"/>
      <c r="AA3" s="28"/>
    </row>
    <row r="4" spans="1:27" ht="16.5" customHeight="1">
      <c r="A4" s="1"/>
      <c r="B4" s="5"/>
      <c r="C4" s="5"/>
      <c r="D4" s="5"/>
      <c r="E4" s="5"/>
      <c r="F4" s="5"/>
      <c r="G4" s="64"/>
      <c r="H4" s="64"/>
      <c r="I4" s="64"/>
      <c r="J4" s="24"/>
      <c r="K4" s="64"/>
      <c r="L4" s="24"/>
      <c r="M4" s="64"/>
      <c r="N4" s="24"/>
      <c r="O4" s="64"/>
      <c r="P4" s="64"/>
      <c r="Q4" s="64"/>
      <c r="R4" s="64"/>
      <c r="S4" s="64"/>
      <c r="T4" s="64"/>
      <c r="U4" s="64"/>
      <c r="V4" s="24"/>
      <c r="W4" s="64"/>
      <c r="X4" s="24"/>
      <c r="Y4" s="64"/>
      <c r="Z4" s="24"/>
      <c r="AA4" s="23"/>
    </row>
    <row r="5" spans="1:27" ht="16.5" customHeight="1">
      <c r="A5" s="1"/>
      <c r="B5" s="5"/>
      <c r="C5" s="5"/>
      <c r="D5" s="5"/>
      <c r="E5" s="5"/>
      <c r="F5" s="5"/>
      <c r="G5" s="64"/>
      <c r="H5" s="64"/>
      <c r="I5" s="64"/>
      <c r="J5" s="24"/>
      <c r="K5" s="64"/>
      <c r="L5" s="24"/>
      <c r="M5" s="64"/>
      <c r="N5" s="24"/>
      <c r="O5" s="64"/>
      <c r="P5" s="64"/>
      <c r="Q5" s="64"/>
      <c r="R5" s="64"/>
      <c r="S5" s="64"/>
      <c r="T5" s="64"/>
      <c r="U5" s="64"/>
      <c r="V5" s="24"/>
      <c r="W5" s="64"/>
      <c r="X5" s="24"/>
      <c r="Y5" s="64"/>
      <c r="Z5" s="24"/>
      <c r="AA5" s="23"/>
    </row>
    <row r="6" spans="1:27" ht="16.5" customHeight="1">
      <c r="A6" s="68"/>
      <c r="B6" s="68"/>
      <c r="C6" s="68"/>
      <c r="D6" s="68"/>
      <c r="E6" s="68"/>
      <c r="F6" s="68"/>
      <c r="G6" s="313" t="s">
        <v>85</v>
      </c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</row>
    <row r="7" spans="1:27" ht="16.5" customHeight="1">
      <c r="A7" s="67"/>
      <c r="B7" s="67"/>
      <c r="C7" s="67"/>
      <c r="D7" s="67"/>
      <c r="E7" s="67"/>
      <c r="F7" s="67"/>
      <c r="G7" s="315" t="s">
        <v>86</v>
      </c>
      <c r="H7" s="316"/>
      <c r="I7" s="316"/>
      <c r="J7" s="316"/>
      <c r="K7" s="316"/>
      <c r="L7" s="316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70"/>
      <c r="Y7" s="71"/>
      <c r="Z7" s="70"/>
      <c r="AA7" s="72"/>
    </row>
    <row r="8" spans="1:27" ht="16.5" customHeight="1">
      <c r="A8" s="67"/>
      <c r="B8" s="67"/>
      <c r="C8" s="67"/>
      <c r="D8" s="67"/>
      <c r="E8" s="67"/>
      <c r="F8" s="67"/>
      <c r="G8" s="317" t="s">
        <v>150</v>
      </c>
      <c r="H8" s="317"/>
      <c r="I8" s="317"/>
      <c r="J8" s="317"/>
      <c r="K8" s="317"/>
      <c r="L8" s="73"/>
      <c r="M8" s="318" t="s">
        <v>93</v>
      </c>
      <c r="N8" s="314"/>
      <c r="O8" s="314"/>
      <c r="P8" s="73"/>
      <c r="Q8" s="315" t="s">
        <v>60</v>
      </c>
      <c r="R8" s="316"/>
      <c r="S8" s="316"/>
      <c r="T8" s="316"/>
      <c r="U8" s="316"/>
      <c r="V8" s="73"/>
      <c r="W8" s="73"/>
      <c r="X8" s="70"/>
      <c r="Y8" s="71"/>
      <c r="Z8" s="70"/>
      <c r="AA8" s="72"/>
    </row>
    <row r="9" spans="1:27" ht="16.5" customHeight="1">
      <c r="A9" s="67"/>
      <c r="B9" s="67"/>
      <c r="C9" s="67"/>
      <c r="D9" s="67"/>
      <c r="E9" s="67"/>
      <c r="F9" s="67"/>
      <c r="G9" s="70"/>
      <c r="H9" s="70"/>
      <c r="I9" s="70"/>
      <c r="J9" s="70"/>
      <c r="K9" s="74"/>
      <c r="L9" s="70"/>
      <c r="M9" s="75"/>
      <c r="N9" s="76"/>
      <c r="O9" s="76"/>
      <c r="P9" s="76"/>
      <c r="Q9" s="74" t="s">
        <v>87</v>
      </c>
      <c r="R9" s="77"/>
      <c r="S9" s="74" t="s">
        <v>88</v>
      </c>
      <c r="T9" s="74"/>
      <c r="U9" s="67"/>
      <c r="V9" s="70"/>
      <c r="W9" s="71"/>
      <c r="X9" s="70"/>
      <c r="Y9" s="71"/>
      <c r="Z9" s="70"/>
      <c r="AA9" s="72"/>
    </row>
    <row r="10" spans="1:27" ht="16.5" customHeight="1">
      <c r="A10" s="67"/>
      <c r="B10" s="78"/>
      <c r="C10" s="78"/>
      <c r="D10" s="78"/>
      <c r="E10" s="78"/>
      <c r="F10" s="78"/>
      <c r="G10" s="74"/>
      <c r="H10" s="74"/>
      <c r="I10" s="74"/>
      <c r="J10" s="70"/>
      <c r="K10" s="74"/>
      <c r="L10" s="70"/>
      <c r="M10" s="67"/>
      <c r="N10" s="67"/>
      <c r="O10" s="67"/>
      <c r="P10" s="79"/>
      <c r="Q10" s="74" t="s">
        <v>89</v>
      </c>
      <c r="R10" s="70"/>
      <c r="S10" s="74" t="s">
        <v>90</v>
      </c>
      <c r="T10" s="74"/>
      <c r="U10" s="74"/>
      <c r="V10" s="70"/>
      <c r="W10" s="80"/>
      <c r="X10" s="70"/>
      <c r="Y10" s="80"/>
      <c r="Z10" s="70"/>
      <c r="AA10" s="71"/>
    </row>
    <row r="11" spans="1:27" ht="16.5" customHeight="1">
      <c r="A11" s="81"/>
      <c r="B11" s="68"/>
      <c r="C11" s="68"/>
      <c r="D11" s="120"/>
      <c r="E11" s="121"/>
      <c r="F11" s="120"/>
      <c r="G11" s="164" t="s">
        <v>91</v>
      </c>
      <c r="H11" s="164"/>
      <c r="I11" s="164"/>
      <c r="J11" s="165"/>
      <c r="K11" s="164" t="s">
        <v>92</v>
      </c>
      <c r="L11" s="165"/>
      <c r="M11" s="120"/>
      <c r="N11" s="120"/>
      <c r="O11" s="120"/>
      <c r="P11" s="166"/>
      <c r="Q11" s="167" t="s">
        <v>94</v>
      </c>
      <c r="R11" s="168"/>
      <c r="S11" s="167" t="s">
        <v>95</v>
      </c>
      <c r="T11" s="167"/>
      <c r="U11" s="164" t="s">
        <v>96</v>
      </c>
      <c r="V11" s="165"/>
      <c r="W11" s="169"/>
      <c r="X11" s="165"/>
      <c r="Y11" s="167" t="s">
        <v>97</v>
      </c>
      <c r="Z11" s="165"/>
      <c r="AA11" s="169"/>
    </row>
    <row r="12" spans="1:27" ht="16.5" customHeight="1">
      <c r="A12" s="81"/>
      <c r="B12" s="68"/>
      <c r="C12" s="68"/>
      <c r="D12" s="120"/>
      <c r="E12" s="121"/>
      <c r="F12" s="120"/>
      <c r="G12" s="164" t="s">
        <v>98</v>
      </c>
      <c r="H12" s="164"/>
      <c r="I12" s="164" t="s">
        <v>99</v>
      </c>
      <c r="J12" s="165"/>
      <c r="K12" s="167" t="s">
        <v>100</v>
      </c>
      <c r="L12" s="165"/>
      <c r="M12" s="164" t="s">
        <v>101</v>
      </c>
      <c r="N12" s="170"/>
      <c r="O12" s="171"/>
      <c r="P12" s="171"/>
      <c r="Q12" s="164" t="s">
        <v>102</v>
      </c>
      <c r="R12" s="168"/>
      <c r="S12" s="164" t="s">
        <v>103</v>
      </c>
      <c r="T12" s="164"/>
      <c r="U12" s="167" t="s">
        <v>104</v>
      </c>
      <c r="V12" s="165"/>
      <c r="W12" s="164" t="s">
        <v>105</v>
      </c>
      <c r="X12" s="165"/>
      <c r="Y12" s="164" t="s">
        <v>106</v>
      </c>
      <c r="Z12" s="165"/>
      <c r="AA12" s="169"/>
    </row>
    <row r="13" spans="1:27" ht="16.5" customHeight="1">
      <c r="A13" s="67"/>
      <c r="B13" s="67"/>
      <c r="C13" s="67"/>
      <c r="D13" s="171"/>
      <c r="E13" s="171"/>
      <c r="F13" s="172"/>
      <c r="G13" s="164" t="s">
        <v>107</v>
      </c>
      <c r="H13" s="164"/>
      <c r="I13" s="164" t="s">
        <v>108</v>
      </c>
      <c r="J13" s="165"/>
      <c r="K13" s="164" t="s">
        <v>109</v>
      </c>
      <c r="L13" s="165"/>
      <c r="M13" s="164" t="s">
        <v>110</v>
      </c>
      <c r="N13" s="170"/>
      <c r="O13" s="164" t="s">
        <v>59</v>
      </c>
      <c r="P13" s="164"/>
      <c r="Q13" s="164" t="s">
        <v>111</v>
      </c>
      <c r="R13" s="165"/>
      <c r="S13" s="164" t="s">
        <v>112</v>
      </c>
      <c r="T13" s="164"/>
      <c r="U13" s="164" t="s">
        <v>113</v>
      </c>
      <c r="V13" s="165"/>
      <c r="W13" s="164" t="s">
        <v>62</v>
      </c>
      <c r="X13" s="165"/>
      <c r="Y13" s="164" t="s">
        <v>114</v>
      </c>
      <c r="Z13" s="165"/>
      <c r="AA13" s="164" t="s">
        <v>64</v>
      </c>
    </row>
    <row r="14" spans="1:27" ht="16.5" customHeight="1">
      <c r="A14" s="67"/>
      <c r="B14" s="67"/>
      <c r="C14" s="67"/>
      <c r="D14" s="171"/>
      <c r="E14" s="173" t="s">
        <v>29</v>
      </c>
      <c r="F14" s="172"/>
      <c r="G14" s="174" t="s">
        <v>7</v>
      </c>
      <c r="H14" s="164"/>
      <c r="I14" s="174" t="s">
        <v>7</v>
      </c>
      <c r="J14" s="165"/>
      <c r="K14" s="174" t="s">
        <v>7</v>
      </c>
      <c r="L14" s="165"/>
      <c r="M14" s="174" t="s">
        <v>7</v>
      </c>
      <c r="N14" s="170"/>
      <c r="O14" s="174" t="s">
        <v>7</v>
      </c>
      <c r="P14" s="164"/>
      <c r="Q14" s="174" t="s">
        <v>7</v>
      </c>
      <c r="R14" s="165"/>
      <c r="S14" s="174" t="s">
        <v>7</v>
      </c>
      <c r="T14" s="164"/>
      <c r="U14" s="174" t="s">
        <v>7</v>
      </c>
      <c r="V14" s="165"/>
      <c r="W14" s="174" t="s">
        <v>7</v>
      </c>
      <c r="X14" s="165"/>
      <c r="Y14" s="174" t="s">
        <v>7</v>
      </c>
      <c r="Z14" s="165"/>
      <c r="AA14" s="174" t="s">
        <v>7</v>
      </c>
    </row>
    <row r="15" spans="1:27" ht="16.5" customHeight="1">
      <c r="A15" s="67"/>
      <c r="B15" s="67"/>
      <c r="C15" s="68"/>
      <c r="D15" s="120"/>
      <c r="E15" s="121"/>
      <c r="F15" s="120"/>
      <c r="G15" s="175"/>
      <c r="H15" s="175"/>
      <c r="I15" s="175"/>
      <c r="J15" s="175"/>
      <c r="K15" s="175"/>
      <c r="L15" s="175"/>
      <c r="M15" s="175"/>
      <c r="N15" s="176"/>
      <c r="O15" s="175"/>
      <c r="P15" s="175"/>
      <c r="Q15" s="175"/>
      <c r="R15" s="175"/>
      <c r="S15" s="175"/>
      <c r="T15" s="175"/>
      <c r="U15" s="175"/>
      <c r="V15" s="176"/>
      <c r="W15" s="175"/>
      <c r="X15" s="176"/>
      <c r="Y15" s="175"/>
      <c r="Z15" s="176"/>
      <c r="AA15" s="168"/>
    </row>
    <row r="16" spans="1:27" ht="16.5" customHeight="1">
      <c r="A16" s="67" t="s">
        <v>117</v>
      </c>
      <c r="B16" s="78"/>
      <c r="C16" s="67"/>
      <c r="D16" s="177"/>
      <c r="E16" s="177"/>
      <c r="F16" s="121"/>
      <c r="G16" s="178">
        <v>275000000</v>
      </c>
      <c r="H16" s="178"/>
      <c r="I16" s="178">
        <v>208135263</v>
      </c>
      <c r="J16" s="178"/>
      <c r="K16" s="178">
        <v>10941896</v>
      </c>
      <c r="L16" s="178"/>
      <c r="M16" s="178">
        <v>13364008</v>
      </c>
      <c r="N16" s="178"/>
      <c r="O16" s="178">
        <v>92483259</v>
      </c>
      <c r="P16" s="178"/>
      <c r="Q16" s="178">
        <v>43513161</v>
      </c>
      <c r="R16" s="178"/>
      <c r="S16" s="178">
        <v>175149</v>
      </c>
      <c r="T16" s="178"/>
      <c r="U16" s="178">
        <v>43688310</v>
      </c>
      <c r="V16" s="179"/>
      <c r="W16" s="178">
        <v>643612736</v>
      </c>
      <c r="X16" s="179"/>
      <c r="Y16" s="178">
        <v>6661204</v>
      </c>
      <c r="Z16" s="179"/>
      <c r="AA16" s="178">
        <v>650273940</v>
      </c>
    </row>
    <row r="17" spans="1:27" ht="16.5" customHeight="1">
      <c r="A17" s="68" t="s">
        <v>56</v>
      </c>
      <c r="B17" s="78"/>
      <c r="C17" s="67"/>
      <c r="D17" s="177"/>
      <c r="E17" s="177"/>
      <c r="F17" s="121"/>
      <c r="G17" s="178">
        <v>0</v>
      </c>
      <c r="H17" s="178"/>
      <c r="I17" s="178">
        <v>0</v>
      </c>
      <c r="J17" s="178"/>
      <c r="K17" s="178">
        <v>1016630</v>
      </c>
      <c r="L17" s="178"/>
      <c r="M17" s="178">
        <v>0</v>
      </c>
      <c r="N17" s="178"/>
      <c r="O17" s="178">
        <v>0</v>
      </c>
      <c r="P17" s="178"/>
      <c r="Q17" s="178">
        <v>0</v>
      </c>
      <c r="R17" s="178"/>
      <c r="S17" s="178">
        <v>0</v>
      </c>
      <c r="T17" s="178"/>
      <c r="U17" s="178">
        <v>0</v>
      </c>
      <c r="V17" s="179"/>
      <c r="W17" s="178">
        <v>1016630</v>
      </c>
      <c r="X17" s="179"/>
      <c r="Y17" s="178">
        <v>0</v>
      </c>
      <c r="Z17" s="179"/>
      <c r="AA17" s="178">
        <f>SUM(W17,Y17)</f>
        <v>1016630</v>
      </c>
    </row>
    <row r="18" spans="1:27" ht="16.5" customHeight="1">
      <c r="A18" s="68" t="s">
        <v>115</v>
      </c>
      <c r="B18" s="78"/>
      <c r="C18" s="67"/>
      <c r="D18" s="177"/>
      <c r="E18" s="121"/>
      <c r="F18" s="121"/>
      <c r="G18" s="178">
        <v>0</v>
      </c>
      <c r="H18" s="178"/>
      <c r="I18" s="178">
        <v>0</v>
      </c>
      <c r="J18" s="178"/>
      <c r="K18" s="178">
        <v>0</v>
      </c>
      <c r="L18" s="178"/>
      <c r="M18" s="178">
        <v>0</v>
      </c>
      <c r="N18" s="178"/>
      <c r="O18" s="178">
        <v>0</v>
      </c>
      <c r="P18" s="178"/>
      <c r="Q18" s="178">
        <v>0</v>
      </c>
      <c r="R18" s="178"/>
      <c r="S18" s="178">
        <v>0</v>
      </c>
      <c r="T18" s="178"/>
      <c r="U18" s="178">
        <v>0</v>
      </c>
      <c r="V18" s="179"/>
      <c r="W18" s="178">
        <v>0</v>
      </c>
      <c r="X18" s="179"/>
      <c r="Y18" s="178">
        <v>-1034401</v>
      </c>
      <c r="Z18" s="179"/>
      <c r="AA18" s="178">
        <f>SUM(W18,Y18)</f>
        <v>-1034401</v>
      </c>
    </row>
    <row r="19" spans="1:27" ht="16.5" customHeight="1">
      <c r="A19" s="68" t="s">
        <v>116</v>
      </c>
      <c r="B19" s="68"/>
      <c r="C19" s="67"/>
      <c r="D19" s="177"/>
      <c r="E19" s="180"/>
      <c r="F19" s="121"/>
      <c r="G19" s="181">
        <v>0</v>
      </c>
      <c r="H19" s="178"/>
      <c r="I19" s="181">
        <v>0</v>
      </c>
      <c r="J19" s="179"/>
      <c r="K19" s="181">
        <v>0</v>
      </c>
      <c r="L19" s="179"/>
      <c r="M19" s="181">
        <v>0</v>
      </c>
      <c r="N19" s="179"/>
      <c r="O19" s="181">
        <v>40746782</v>
      </c>
      <c r="P19" s="178"/>
      <c r="Q19" s="181">
        <v>0</v>
      </c>
      <c r="R19" s="182"/>
      <c r="S19" s="181">
        <v>0</v>
      </c>
      <c r="T19" s="178"/>
      <c r="U19" s="181">
        <v>0</v>
      </c>
      <c r="V19" s="179"/>
      <c r="W19" s="181">
        <v>40746782</v>
      </c>
      <c r="X19" s="179"/>
      <c r="Y19" s="181">
        <v>1377368</v>
      </c>
      <c r="Z19" s="179"/>
      <c r="AA19" s="183">
        <f>SUM(W19,Y19)</f>
        <v>42124150</v>
      </c>
    </row>
    <row r="20" spans="1:27" ht="16.5" customHeight="1">
      <c r="A20" s="85"/>
      <c r="B20" s="68"/>
      <c r="C20" s="68"/>
      <c r="D20" s="120"/>
      <c r="E20" s="121"/>
      <c r="F20" s="120"/>
      <c r="G20" s="182"/>
      <c r="H20" s="182"/>
      <c r="I20" s="182"/>
      <c r="J20" s="184"/>
      <c r="K20" s="182"/>
      <c r="L20" s="184"/>
      <c r="M20" s="182"/>
      <c r="N20" s="184"/>
      <c r="O20" s="182"/>
      <c r="P20" s="182"/>
      <c r="Q20" s="182"/>
      <c r="R20" s="182"/>
      <c r="S20" s="182"/>
      <c r="T20" s="182"/>
      <c r="U20" s="182"/>
      <c r="V20" s="184"/>
      <c r="W20" s="182"/>
      <c r="X20" s="184"/>
      <c r="Y20" s="182"/>
      <c r="Z20" s="184"/>
      <c r="AA20" s="182"/>
    </row>
    <row r="21" spans="1:27" ht="16.5" customHeight="1" thickBot="1">
      <c r="A21" s="186" t="s">
        <v>170</v>
      </c>
      <c r="B21" s="68"/>
      <c r="C21" s="68"/>
      <c r="D21" s="120"/>
      <c r="E21" s="121"/>
      <c r="F21" s="120"/>
      <c r="G21" s="185">
        <f>SUM(G16:G19)</f>
        <v>275000000</v>
      </c>
      <c r="H21" s="182"/>
      <c r="I21" s="185">
        <f>SUM(I16:I19)</f>
        <v>208135263</v>
      </c>
      <c r="J21" s="184"/>
      <c r="K21" s="185">
        <f>SUM(K16:K19)</f>
        <v>11958526</v>
      </c>
      <c r="L21" s="184"/>
      <c r="M21" s="185">
        <f>SUM(M16:M19)</f>
        <v>13364008</v>
      </c>
      <c r="N21" s="184"/>
      <c r="O21" s="185">
        <f>SUM(O16:O19)</f>
        <v>133230041</v>
      </c>
      <c r="P21" s="182"/>
      <c r="Q21" s="185">
        <f>SUM(Q16:Q19)</f>
        <v>43513161</v>
      </c>
      <c r="R21" s="182"/>
      <c r="S21" s="185">
        <f>SUM(S16:S19)</f>
        <v>175149</v>
      </c>
      <c r="T21" s="182"/>
      <c r="U21" s="185">
        <f>SUM(U16:U19)</f>
        <v>43688310</v>
      </c>
      <c r="V21" s="184"/>
      <c r="W21" s="185">
        <f>SUM(W16:W19)</f>
        <v>685376148</v>
      </c>
      <c r="X21" s="184"/>
      <c r="Y21" s="185">
        <f>SUM(Y16:Y19)</f>
        <v>7004171</v>
      </c>
      <c r="Z21" s="184"/>
      <c r="AA21" s="185">
        <f>SUM(AA16:AA19)</f>
        <v>692380319</v>
      </c>
    </row>
    <row r="22" spans="1:27" ht="16.5" customHeight="1" thickTop="1">
      <c r="A22" s="67"/>
      <c r="B22" s="68"/>
      <c r="C22" s="68"/>
      <c r="D22" s="68"/>
      <c r="E22" s="82"/>
      <c r="F22" s="68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</row>
    <row r="23" spans="1:27" ht="16.5" customHeight="1">
      <c r="A23" s="67"/>
      <c r="B23" s="68"/>
      <c r="C23" s="68"/>
      <c r="D23" s="68"/>
      <c r="E23" s="82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</row>
    <row r="24" spans="1:27" ht="16.5" customHeight="1">
      <c r="A24" s="67" t="s">
        <v>171</v>
      </c>
      <c r="B24" s="78"/>
      <c r="C24" s="67"/>
      <c r="D24" s="78"/>
      <c r="E24" s="78"/>
      <c r="F24" s="82"/>
      <c r="G24" s="132">
        <v>358659404</v>
      </c>
      <c r="H24" s="80"/>
      <c r="I24" s="132">
        <v>299434167</v>
      </c>
      <c r="J24" s="80"/>
      <c r="K24" s="132">
        <v>11225249</v>
      </c>
      <c r="L24" s="80"/>
      <c r="M24" s="132">
        <v>19579972</v>
      </c>
      <c r="N24" s="80"/>
      <c r="O24" s="132">
        <v>282158016</v>
      </c>
      <c r="P24" s="69"/>
      <c r="Q24" s="132">
        <v>43513161</v>
      </c>
      <c r="R24" s="69"/>
      <c r="S24" s="132">
        <v>175149</v>
      </c>
      <c r="T24" s="80"/>
      <c r="U24" s="132">
        <v>43688310</v>
      </c>
      <c r="V24" s="80"/>
      <c r="W24" s="132">
        <v>1014745118</v>
      </c>
      <c r="X24" s="80"/>
      <c r="Y24" s="132">
        <v>13586000</v>
      </c>
      <c r="Z24" s="83"/>
      <c r="AA24" s="86">
        <f>SUM(W24:Y24)</f>
        <v>1028331118</v>
      </c>
    </row>
    <row r="25" spans="1:27" ht="16.5" customHeight="1">
      <c r="A25" s="68" t="s">
        <v>56</v>
      </c>
      <c r="B25" s="78"/>
      <c r="C25" s="67"/>
      <c r="D25" s="78"/>
      <c r="E25" s="78"/>
      <c r="F25" s="82"/>
      <c r="G25" s="132">
        <v>0</v>
      </c>
      <c r="H25" s="80"/>
      <c r="I25" s="132">
        <v>0</v>
      </c>
      <c r="J25" s="80"/>
      <c r="K25" s="132">
        <v>710876</v>
      </c>
      <c r="L25" s="80"/>
      <c r="M25" s="132">
        <v>0</v>
      </c>
      <c r="N25" s="80"/>
      <c r="O25" s="132">
        <v>0</v>
      </c>
      <c r="P25" s="69"/>
      <c r="Q25" s="132">
        <v>0</v>
      </c>
      <c r="R25" s="69"/>
      <c r="S25" s="132">
        <v>0</v>
      </c>
      <c r="T25" s="80"/>
      <c r="U25" s="295">
        <v>0</v>
      </c>
      <c r="V25" s="80"/>
      <c r="W25" s="132">
        <v>710876</v>
      </c>
      <c r="X25" s="80"/>
      <c r="Y25" s="132">
        <v>0</v>
      </c>
      <c r="Z25" s="80"/>
      <c r="AA25" s="132">
        <f t="shared" ref="AA25:AA27" si="0">SUM(W25,Y25)</f>
        <v>710876</v>
      </c>
    </row>
    <row r="26" spans="1:27" ht="16.5" customHeight="1">
      <c r="A26" s="68" t="s">
        <v>115</v>
      </c>
      <c r="B26" s="78"/>
      <c r="C26" s="67"/>
      <c r="D26" s="78"/>
      <c r="E26" s="82">
        <v>13</v>
      </c>
      <c r="F26" s="82"/>
      <c r="G26" s="132">
        <v>0</v>
      </c>
      <c r="H26" s="80"/>
      <c r="I26" s="132">
        <v>0</v>
      </c>
      <c r="J26" s="80"/>
      <c r="K26" s="132">
        <v>0</v>
      </c>
      <c r="L26" s="80"/>
      <c r="M26" s="132">
        <v>0</v>
      </c>
      <c r="N26" s="80"/>
      <c r="O26" s="132">
        <v>0</v>
      </c>
      <c r="P26" s="69"/>
      <c r="Q26" s="132">
        <v>0</v>
      </c>
      <c r="R26" s="69"/>
      <c r="S26" s="132">
        <v>0</v>
      </c>
      <c r="T26" s="80"/>
      <c r="U26" s="132">
        <v>0</v>
      </c>
      <c r="V26" s="80"/>
      <c r="W26" s="132">
        <v>0</v>
      </c>
      <c r="X26" s="80"/>
      <c r="Y26" s="132">
        <v>-2537210</v>
      </c>
      <c r="Z26" s="80"/>
      <c r="AA26" s="132">
        <f t="shared" si="0"/>
        <v>-2537210</v>
      </c>
    </row>
    <row r="27" spans="1:27" ht="16.5" customHeight="1">
      <c r="A27" s="68" t="s">
        <v>116</v>
      </c>
      <c r="B27" s="68"/>
      <c r="C27" s="67"/>
      <c r="D27" s="78"/>
      <c r="E27" s="84"/>
      <c r="F27" s="82"/>
      <c r="G27" s="133">
        <v>0</v>
      </c>
      <c r="H27" s="69"/>
      <c r="I27" s="133">
        <v>0</v>
      </c>
      <c r="J27" s="69"/>
      <c r="K27" s="133">
        <v>0</v>
      </c>
      <c r="L27" s="69"/>
      <c r="M27" s="133">
        <v>0</v>
      </c>
      <c r="N27" s="69"/>
      <c r="O27" s="133">
        <v>91968472</v>
      </c>
      <c r="P27" s="69"/>
      <c r="Q27" s="133">
        <v>0</v>
      </c>
      <c r="R27" s="69"/>
      <c r="S27" s="133">
        <v>0</v>
      </c>
      <c r="T27" s="69"/>
      <c r="U27" s="133">
        <v>0</v>
      </c>
      <c r="V27" s="69"/>
      <c r="W27" s="296">
        <v>91968472</v>
      </c>
      <c r="X27" s="69"/>
      <c r="Y27" s="133">
        <v>2799138</v>
      </c>
      <c r="Z27" s="69"/>
      <c r="AA27" s="133">
        <f t="shared" si="0"/>
        <v>94767610</v>
      </c>
    </row>
    <row r="28" spans="1:27" ht="16.5" customHeight="1">
      <c r="A28" s="85"/>
      <c r="B28" s="68"/>
      <c r="C28" s="68"/>
      <c r="D28" s="68"/>
      <c r="E28" s="82"/>
      <c r="F28" s="68"/>
      <c r="G28" s="87"/>
      <c r="H28" s="69"/>
      <c r="I28" s="87"/>
      <c r="J28" s="69"/>
      <c r="K28" s="87"/>
      <c r="L28" s="69"/>
      <c r="M28" s="87"/>
      <c r="N28" s="69"/>
      <c r="O28" s="87"/>
      <c r="P28" s="69"/>
      <c r="Q28" s="87"/>
      <c r="R28" s="69"/>
      <c r="S28" s="87"/>
      <c r="T28" s="69"/>
      <c r="U28" s="87"/>
      <c r="V28" s="69"/>
      <c r="W28" s="87"/>
      <c r="X28" s="69"/>
      <c r="Y28" s="87"/>
      <c r="Z28" s="69"/>
      <c r="AA28" s="87"/>
    </row>
    <row r="29" spans="1:27" ht="16.5" customHeight="1" thickBot="1">
      <c r="A29" s="186" t="s">
        <v>172</v>
      </c>
      <c r="B29" s="68"/>
      <c r="C29" s="68"/>
      <c r="D29" s="68"/>
      <c r="E29" s="82"/>
      <c r="F29" s="68"/>
      <c r="G29" s="88">
        <f>SUM(G24:G27)</f>
        <v>358659404</v>
      </c>
      <c r="H29" s="69"/>
      <c r="I29" s="88">
        <f>SUM(I24:I27)</f>
        <v>299434167</v>
      </c>
      <c r="J29" s="69"/>
      <c r="K29" s="88">
        <f>SUM(K24:K27)</f>
        <v>11936125</v>
      </c>
      <c r="L29" s="69"/>
      <c r="M29" s="88">
        <f>SUM(M24:M27)</f>
        <v>19579972</v>
      </c>
      <c r="N29" s="69"/>
      <c r="O29" s="88">
        <f>SUM(O24:O27)</f>
        <v>374126488</v>
      </c>
      <c r="P29" s="69"/>
      <c r="Q29" s="88">
        <f>SUM(Q24:Q27)</f>
        <v>43513161</v>
      </c>
      <c r="R29" s="69"/>
      <c r="S29" s="88">
        <f>SUM(S24:S27)</f>
        <v>175149</v>
      </c>
      <c r="T29" s="69"/>
      <c r="U29" s="88">
        <f>SUM(U24:U27)</f>
        <v>43688310</v>
      </c>
      <c r="V29" s="69"/>
      <c r="W29" s="88">
        <f>SUM(W24:W27)</f>
        <v>1107424466</v>
      </c>
      <c r="X29" s="69"/>
      <c r="Y29" s="88">
        <f>SUM(Y24:Y27)</f>
        <v>13847928</v>
      </c>
      <c r="Z29" s="69"/>
      <c r="AA29" s="88">
        <f>SUM(AA24:AA27)</f>
        <v>1121272394</v>
      </c>
    </row>
    <row r="30" spans="1:27" ht="16.5" customHeight="1" thickTop="1">
      <c r="A30" s="67"/>
      <c r="B30" s="68"/>
      <c r="C30" s="68"/>
      <c r="D30" s="68"/>
      <c r="E30" s="82"/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</row>
    <row r="31" spans="1:27" ht="16.5" customHeight="1">
      <c r="A31" s="67"/>
      <c r="B31" s="68"/>
      <c r="C31" s="68"/>
      <c r="D31" s="68"/>
      <c r="E31" s="82"/>
      <c r="F31" s="68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</row>
    <row r="32" spans="1:27" ht="16.5" customHeight="1">
      <c r="A32" s="1"/>
      <c r="B32" s="5"/>
      <c r="C32" s="5"/>
      <c r="D32" s="5"/>
      <c r="E32" s="274"/>
      <c r="F32" s="5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ht="16.5" customHeight="1">
      <c r="A33" s="1"/>
      <c r="B33" s="5"/>
      <c r="C33" s="5"/>
      <c r="D33" s="5"/>
      <c r="E33" s="274"/>
      <c r="F33" s="5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ht="16.5" customHeight="1">
      <c r="A34" s="1"/>
      <c r="B34" s="5"/>
      <c r="C34" s="5"/>
      <c r="D34" s="5"/>
      <c r="E34" s="300"/>
      <c r="F34" s="5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2" customHeight="1">
      <c r="A35" s="5"/>
      <c r="B35" s="5"/>
      <c r="C35" s="5"/>
      <c r="D35" s="5"/>
      <c r="E35" s="5"/>
      <c r="F35" s="5"/>
      <c r="G35" s="129"/>
      <c r="H35" s="129"/>
      <c r="I35" s="129"/>
      <c r="J35" s="129"/>
      <c r="K35" s="129"/>
      <c r="L35" s="129"/>
      <c r="M35" s="129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21.9" customHeight="1">
      <c r="A36" s="34" t="s">
        <v>28</v>
      </c>
      <c r="B36" s="34"/>
      <c r="C36" s="34"/>
      <c r="D36" s="34"/>
      <c r="E36" s="49"/>
      <c r="F36" s="34"/>
      <c r="G36" s="28"/>
      <c r="H36" s="28"/>
      <c r="I36" s="28"/>
      <c r="J36" s="28"/>
      <c r="K36" s="28"/>
      <c r="L36" s="28"/>
      <c r="M36" s="28"/>
      <c r="N36" s="42"/>
      <c r="O36" s="28"/>
      <c r="P36" s="28"/>
      <c r="Q36" s="28"/>
      <c r="R36" s="28"/>
      <c r="S36" s="28"/>
      <c r="T36" s="28"/>
      <c r="U36" s="28"/>
      <c r="V36" s="42"/>
      <c r="W36" s="28"/>
      <c r="X36" s="42"/>
      <c r="Y36" s="28"/>
      <c r="Z36" s="42"/>
      <c r="AA36" s="28"/>
    </row>
  </sheetData>
  <mergeCells count="5">
    <mergeCell ref="G6:AA6"/>
    <mergeCell ref="G7:W7"/>
    <mergeCell ref="G8:K8"/>
    <mergeCell ref="M8:O8"/>
    <mergeCell ref="Q8:U8"/>
  </mergeCells>
  <pageMargins left="0.4" right="0.4" top="0.5" bottom="0.6" header="0.49" footer="0.4"/>
  <pageSetup paperSize="9" scale="90" firstPageNumber="6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94586-9B2E-42F1-B601-8FA3322795FE}">
  <dimension ref="A1:Q32"/>
  <sheetViews>
    <sheetView workbookViewId="0">
      <selection activeCell="M37" sqref="M37"/>
    </sheetView>
  </sheetViews>
  <sheetFormatPr defaultRowHeight="16.5" customHeight="1"/>
  <cols>
    <col min="1" max="3" width="1.5" customWidth="1"/>
    <col min="4" max="4" width="31.09765625" customWidth="1"/>
    <col min="5" max="5" width="5" customWidth="1"/>
    <col min="6" max="6" width="1" customWidth="1"/>
    <col min="7" max="7" width="11.09765625" customWidth="1"/>
    <col min="8" max="8" width="1" customWidth="1"/>
    <col min="9" max="9" width="10.8984375" customWidth="1"/>
    <col min="10" max="10" width="1" customWidth="1"/>
    <col min="11" max="11" width="13.19921875" customWidth="1"/>
    <col min="12" max="12" width="1" customWidth="1"/>
    <col min="13" max="13" width="12.19921875" customWidth="1"/>
    <col min="14" max="14" width="1" customWidth="1"/>
    <col min="15" max="15" width="13.19921875" customWidth="1"/>
    <col min="16" max="16" width="1" customWidth="1"/>
    <col min="17" max="17" width="11.09765625" customWidth="1"/>
  </cols>
  <sheetData>
    <row r="1" spans="1:17" ht="16.5" customHeight="1">
      <c r="A1" s="1" t="s">
        <v>0</v>
      </c>
      <c r="B1" s="5"/>
      <c r="C1" s="5"/>
      <c r="D1" s="5"/>
      <c r="E1" s="5"/>
      <c r="F1" s="60"/>
      <c r="G1" s="89"/>
      <c r="H1" s="60"/>
      <c r="I1" s="89"/>
      <c r="J1" s="89"/>
      <c r="K1" s="89"/>
      <c r="L1" s="60"/>
      <c r="M1" s="89"/>
      <c r="N1" s="60"/>
      <c r="O1" s="89"/>
      <c r="P1" s="89"/>
      <c r="Q1" s="89"/>
    </row>
    <row r="2" spans="1:17" ht="16.5" customHeight="1">
      <c r="A2" s="39" t="s">
        <v>165</v>
      </c>
      <c r="B2" s="5"/>
      <c r="C2" s="5"/>
      <c r="D2" s="5"/>
      <c r="E2" s="5"/>
      <c r="F2" s="60"/>
      <c r="G2" s="89"/>
      <c r="H2" s="60"/>
      <c r="I2" s="89"/>
      <c r="J2" s="89"/>
      <c r="K2" s="89"/>
      <c r="L2" s="60"/>
      <c r="M2" s="89"/>
      <c r="N2" s="60"/>
      <c r="O2" s="89"/>
      <c r="P2" s="89"/>
      <c r="Q2" s="89"/>
    </row>
    <row r="3" spans="1:17" ht="16.5" customHeight="1">
      <c r="A3" s="163" t="s">
        <v>169</v>
      </c>
      <c r="B3" s="34"/>
      <c r="C3" s="34"/>
      <c r="D3" s="34"/>
      <c r="E3" s="34"/>
      <c r="F3" s="63"/>
      <c r="G3" s="90"/>
      <c r="H3" s="63"/>
      <c r="I3" s="90"/>
      <c r="J3" s="90"/>
      <c r="K3" s="90"/>
      <c r="L3" s="63"/>
      <c r="M3" s="90"/>
      <c r="N3" s="63"/>
      <c r="O3" s="90"/>
      <c r="P3" s="90"/>
      <c r="Q3" s="90"/>
    </row>
    <row r="4" spans="1:17" ht="16.5" customHeight="1">
      <c r="A4" s="5"/>
      <c r="B4" s="5"/>
      <c r="C4" s="5"/>
      <c r="D4" s="5"/>
      <c r="E4" s="5"/>
      <c r="F4" s="60"/>
      <c r="G4" s="89"/>
      <c r="H4" s="60"/>
      <c r="I4" s="89"/>
      <c r="J4" s="89"/>
      <c r="K4" s="89"/>
      <c r="L4" s="60"/>
      <c r="M4" s="89"/>
      <c r="N4" s="60"/>
      <c r="O4" s="89"/>
      <c r="P4" s="89"/>
      <c r="Q4" s="89"/>
    </row>
    <row r="5" spans="1:17" ht="16.5" customHeight="1">
      <c r="A5" s="125"/>
      <c r="B5" s="125"/>
      <c r="C5" s="125"/>
      <c r="D5" s="125"/>
      <c r="E5" s="125"/>
      <c r="F5" s="161"/>
      <c r="G5" s="162"/>
      <c r="H5" s="161"/>
      <c r="I5" s="162"/>
      <c r="J5" s="162"/>
      <c r="K5" s="162"/>
      <c r="L5" s="161"/>
      <c r="M5" s="162"/>
      <c r="N5" s="161"/>
      <c r="O5" s="162"/>
      <c r="P5" s="162"/>
      <c r="Q5" s="162"/>
    </row>
    <row r="6" spans="1:17" ht="16.5" customHeight="1">
      <c r="A6" s="189"/>
      <c r="B6" s="190"/>
      <c r="C6" s="190"/>
      <c r="D6" s="190"/>
      <c r="E6" s="190"/>
      <c r="F6" s="190"/>
      <c r="G6" s="319" t="s">
        <v>118</v>
      </c>
      <c r="H6" s="320"/>
      <c r="I6" s="320"/>
      <c r="J6" s="320"/>
      <c r="K6" s="320"/>
      <c r="L6" s="320"/>
      <c r="M6" s="320"/>
      <c r="N6" s="320"/>
      <c r="O6" s="320"/>
      <c r="P6" s="320"/>
      <c r="Q6" s="320"/>
    </row>
    <row r="7" spans="1:17" ht="16.5" customHeight="1">
      <c r="A7" s="189"/>
      <c r="B7" s="190"/>
      <c r="C7" s="190"/>
      <c r="D7" s="190"/>
      <c r="E7" s="190"/>
      <c r="F7" s="190"/>
      <c r="G7" s="321" t="s">
        <v>150</v>
      </c>
      <c r="H7" s="321"/>
      <c r="I7" s="321"/>
      <c r="J7" s="321"/>
      <c r="K7" s="321"/>
      <c r="L7" s="191"/>
      <c r="M7" s="322" t="s">
        <v>93</v>
      </c>
      <c r="N7" s="320"/>
      <c r="O7" s="320"/>
      <c r="P7" s="191"/>
      <c r="Q7" s="191"/>
    </row>
    <row r="8" spans="1:17" ht="16.5" customHeight="1">
      <c r="A8" s="189"/>
      <c r="B8" s="189"/>
      <c r="C8" s="189"/>
      <c r="D8" s="189"/>
      <c r="E8" s="189"/>
      <c r="F8" s="192"/>
      <c r="G8" s="124" t="s">
        <v>91</v>
      </c>
      <c r="H8" s="192"/>
      <c r="I8" s="124"/>
      <c r="J8" s="193"/>
      <c r="K8" s="194"/>
      <c r="L8" s="192"/>
      <c r="M8" s="188"/>
      <c r="N8" s="188"/>
      <c r="O8" s="188"/>
      <c r="P8" s="193"/>
      <c r="Q8" s="194"/>
    </row>
    <row r="9" spans="1:17" ht="16.5" customHeight="1">
      <c r="A9" s="189"/>
      <c r="B9" s="190"/>
      <c r="C9" s="190"/>
      <c r="D9" s="190"/>
      <c r="E9" s="189"/>
      <c r="F9" s="192"/>
      <c r="G9" s="124" t="s">
        <v>98</v>
      </c>
      <c r="H9" s="192"/>
      <c r="I9" s="124" t="s">
        <v>99</v>
      </c>
      <c r="J9" s="189"/>
      <c r="K9" s="194" t="s">
        <v>92</v>
      </c>
      <c r="L9" s="192"/>
      <c r="M9" s="124" t="s">
        <v>101</v>
      </c>
      <c r="N9" s="195"/>
      <c r="O9" s="189"/>
      <c r="P9" s="189"/>
      <c r="Q9" s="196"/>
    </row>
    <row r="10" spans="1:17" ht="16.5" customHeight="1">
      <c r="A10" s="189"/>
      <c r="B10" s="190"/>
      <c r="C10" s="190"/>
      <c r="D10" s="190"/>
      <c r="E10" s="189"/>
      <c r="F10" s="192"/>
      <c r="G10" s="124" t="s">
        <v>107</v>
      </c>
      <c r="H10" s="192"/>
      <c r="I10" s="124" t="s">
        <v>108</v>
      </c>
      <c r="J10" s="194"/>
      <c r="K10" s="194" t="s">
        <v>119</v>
      </c>
      <c r="L10" s="192"/>
      <c r="M10" s="124" t="s">
        <v>110</v>
      </c>
      <c r="N10" s="195"/>
      <c r="O10" s="194" t="s">
        <v>59</v>
      </c>
      <c r="P10" s="189"/>
      <c r="Q10" s="196" t="s">
        <v>64</v>
      </c>
    </row>
    <row r="11" spans="1:17" ht="16.5" customHeight="1">
      <c r="A11" s="189"/>
      <c r="B11" s="189"/>
      <c r="C11" s="189"/>
      <c r="D11" s="189"/>
      <c r="E11" s="189"/>
      <c r="F11" s="192"/>
      <c r="G11" s="142" t="s">
        <v>7</v>
      </c>
      <c r="H11" s="192"/>
      <c r="I11" s="142" t="s">
        <v>7</v>
      </c>
      <c r="J11" s="124"/>
      <c r="K11" s="142" t="s">
        <v>7</v>
      </c>
      <c r="L11" s="192"/>
      <c r="M11" s="142" t="s">
        <v>7</v>
      </c>
      <c r="N11" s="195"/>
      <c r="O11" s="142" t="s">
        <v>7</v>
      </c>
      <c r="P11" s="124"/>
      <c r="Q11" s="142" t="s">
        <v>7</v>
      </c>
    </row>
    <row r="12" spans="1:17" ht="16.5" customHeight="1">
      <c r="A12" s="189"/>
      <c r="B12" s="189"/>
      <c r="C12" s="189"/>
      <c r="D12" s="189"/>
      <c r="E12" s="189"/>
      <c r="F12" s="197"/>
      <c r="G12" s="198"/>
      <c r="H12" s="197"/>
      <c r="I12" s="198"/>
      <c r="J12" s="198"/>
      <c r="K12" s="198"/>
      <c r="L12" s="197"/>
      <c r="M12" s="198"/>
      <c r="N12" s="197"/>
      <c r="O12" s="198"/>
      <c r="P12" s="198"/>
      <c r="Q12" s="198"/>
    </row>
    <row r="13" spans="1:17" ht="16.5" customHeight="1">
      <c r="A13" s="189" t="s">
        <v>117</v>
      </c>
      <c r="B13" s="190"/>
      <c r="C13" s="189"/>
      <c r="D13" s="190"/>
      <c r="E13" s="189"/>
      <c r="F13" s="197"/>
      <c r="G13" s="199">
        <v>275000000</v>
      </c>
      <c r="H13" s="200"/>
      <c r="I13" s="199">
        <v>208135263</v>
      </c>
      <c r="J13" s="199"/>
      <c r="K13" s="199">
        <v>10941896</v>
      </c>
      <c r="L13" s="200"/>
      <c r="M13" s="199">
        <v>13364008</v>
      </c>
      <c r="N13" s="200"/>
      <c r="O13" s="199">
        <v>64084772</v>
      </c>
      <c r="P13" s="199"/>
      <c r="Q13" s="201">
        <f>SUM(G13:O13)</f>
        <v>571525939</v>
      </c>
    </row>
    <row r="14" spans="1:17" ht="16.5" customHeight="1">
      <c r="A14" s="125" t="s">
        <v>56</v>
      </c>
      <c r="B14" s="202"/>
      <c r="C14" s="125"/>
      <c r="D14" s="202"/>
      <c r="E14" s="189"/>
      <c r="F14" s="162"/>
      <c r="G14" s="199">
        <v>0</v>
      </c>
      <c r="H14" s="199"/>
      <c r="I14" s="199">
        <v>0</v>
      </c>
      <c r="J14" s="199"/>
      <c r="K14" s="199">
        <v>1016630</v>
      </c>
      <c r="L14" s="199"/>
      <c r="M14" s="199">
        <v>0</v>
      </c>
      <c r="N14" s="199"/>
      <c r="O14" s="199">
        <v>0</v>
      </c>
      <c r="P14" s="199"/>
      <c r="Q14" s="201">
        <f>SUM(G14:O14)</f>
        <v>1016630</v>
      </c>
    </row>
    <row r="15" spans="1:17" ht="16.5" customHeight="1">
      <c r="A15" s="125" t="s">
        <v>116</v>
      </c>
      <c r="B15" s="190"/>
      <c r="C15" s="189"/>
      <c r="D15" s="190"/>
      <c r="E15" s="189"/>
      <c r="F15" s="197"/>
      <c r="G15" s="203">
        <v>0</v>
      </c>
      <c r="H15" s="200"/>
      <c r="I15" s="203">
        <v>0</v>
      </c>
      <c r="J15" s="199"/>
      <c r="K15" s="203">
        <v>0</v>
      </c>
      <c r="L15" s="200"/>
      <c r="M15" s="203">
        <v>0</v>
      </c>
      <c r="N15" s="200"/>
      <c r="O15" s="203">
        <v>36026279</v>
      </c>
      <c r="P15" s="199"/>
      <c r="Q15" s="204">
        <f>SUM(G15:O15)</f>
        <v>36026279</v>
      </c>
    </row>
    <row r="16" spans="1:17" ht="16.5" customHeight="1">
      <c r="A16" s="205"/>
      <c r="B16" s="125"/>
      <c r="C16" s="125"/>
      <c r="D16" s="125"/>
      <c r="E16" s="125"/>
      <c r="F16" s="161"/>
      <c r="G16" s="199"/>
      <c r="H16" s="206"/>
      <c r="I16" s="199"/>
      <c r="J16" s="199"/>
      <c r="K16" s="199"/>
      <c r="L16" s="206"/>
      <c r="M16" s="199"/>
      <c r="N16" s="206"/>
      <c r="O16" s="199"/>
      <c r="P16" s="199"/>
      <c r="Q16" s="201"/>
    </row>
    <row r="17" spans="1:17" ht="16.5" customHeight="1" thickBot="1">
      <c r="A17" s="207" t="s">
        <v>170</v>
      </c>
      <c r="B17" s="125"/>
      <c r="C17" s="125"/>
      <c r="D17" s="125"/>
      <c r="E17" s="125"/>
      <c r="F17" s="161"/>
      <c r="G17" s="208">
        <f>SUM(G13:G15)</f>
        <v>275000000</v>
      </c>
      <c r="H17" s="206"/>
      <c r="I17" s="208">
        <f>SUM(I13:I15)</f>
        <v>208135263</v>
      </c>
      <c r="J17" s="199"/>
      <c r="K17" s="208">
        <f>SUM(K13:K15)</f>
        <v>11958526</v>
      </c>
      <c r="L17" s="206"/>
      <c r="M17" s="208">
        <f>SUM(M13:M15)</f>
        <v>13364008</v>
      </c>
      <c r="N17" s="206"/>
      <c r="O17" s="208">
        <f>SUM(O13:O15)</f>
        <v>100111051</v>
      </c>
      <c r="P17" s="199"/>
      <c r="Q17" s="208">
        <f>SUM(Q13:Q15)</f>
        <v>608568848</v>
      </c>
    </row>
    <row r="18" spans="1:17" ht="16.5" customHeight="1" thickTop="1">
      <c r="A18" s="189"/>
      <c r="B18" s="125"/>
      <c r="C18" s="125"/>
      <c r="D18" s="125"/>
      <c r="E18" s="125"/>
      <c r="F18" s="161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16.5" customHeight="1">
      <c r="A19" s="189"/>
      <c r="B19" s="125"/>
      <c r="C19" s="125"/>
      <c r="D19" s="125"/>
      <c r="E19" s="125"/>
      <c r="F19" s="161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</row>
    <row r="20" spans="1:17" ht="16.5" customHeight="1">
      <c r="A20" s="1" t="s">
        <v>171</v>
      </c>
      <c r="B20" s="91"/>
      <c r="C20" s="1"/>
      <c r="D20" s="91"/>
      <c r="E20" s="91"/>
      <c r="F20" s="92"/>
      <c r="G20" s="297">
        <v>358659404</v>
      </c>
      <c r="H20" s="92"/>
      <c r="I20" s="297">
        <v>299434167</v>
      </c>
      <c r="J20" s="89"/>
      <c r="K20" s="297">
        <v>11225249</v>
      </c>
      <c r="L20" s="92"/>
      <c r="M20" s="297">
        <v>19579972</v>
      </c>
      <c r="N20" s="92"/>
      <c r="O20" s="297">
        <v>151938620</v>
      </c>
      <c r="P20" s="89"/>
      <c r="Q20" s="97">
        <f>SUM(G20:O20)</f>
        <v>840837412</v>
      </c>
    </row>
    <row r="21" spans="1:17" ht="16.5" customHeight="1">
      <c r="A21" s="5" t="s">
        <v>56</v>
      </c>
      <c r="B21" s="93"/>
      <c r="C21" s="5"/>
      <c r="D21" s="93"/>
      <c r="E21" s="93"/>
      <c r="F21" s="89"/>
      <c r="G21" s="297">
        <v>0</v>
      </c>
      <c r="H21" s="92"/>
      <c r="I21" s="297">
        <v>0</v>
      </c>
      <c r="J21" s="89"/>
      <c r="K21" s="297">
        <v>710876</v>
      </c>
      <c r="L21" s="92"/>
      <c r="M21" s="297">
        <v>0</v>
      </c>
      <c r="N21" s="92"/>
      <c r="O21" s="297">
        <v>0</v>
      </c>
      <c r="P21" s="89"/>
      <c r="Q21" s="97">
        <f t="shared" ref="Q21:Q22" si="0">SUM(G21:O21)</f>
        <v>710876</v>
      </c>
    </row>
    <row r="22" spans="1:17" ht="16.5" customHeight="1">
      <c r="A22" s="5" t="s">
        <v>116</v>
      </c>
      <c r="B22" s="91"/>
      <c r="C22" s="1"/>
      <c r="D22" s="91"/>
      <c r="E22" s="91"/>
      <c r="F22" s="92"/>
      <c r="G22" s="298">
        <v>0</v>
      </c>
      <c r="H22" s="299"/>
      <c r="I22" s="298">
        <v>0</v>
      </c>
      <c r="J22" s="286"/>
      <c r="K22" s="298">
        <v>0</v>
      </c>
      <c r="L22" s="299"/>
      <c r="M22" s="298">
        <v>0</v>
      </c>
      <c r="N22" s="299"/>
      <c r="O22" s="298">
        <v>88400699</v>
      </c>
      <c r="P22" s="286"/>
      <c r="Q22" s="287">
        <f t="shared" si="0"/>
        <v>88400699</v>
      </c>
    </row>
    <row r="23" spans="1:17" ht="16.5" customHeight="1">
      <c r="A23" s="13"/>
      <c r="B23" s="5"/>
      <c r="C23" s="5"/>
      <c r="D23" s="5"/>
      <c r="E23" s="5"/>
      <c r="F23" s="60"/>
      <c r="G23" s="283"/>
      <c r="H23" s="284"/>
      <c r="I23" s="283"/>
      <c r="J23" s="285"/>
      <c r="K23" s="283"/>
      <c r="L23" s="284"/>
      <c r="M23" s="283"/>
      <c r="N23" s="284"/>
      <c r="O23" s="283"/>
      <c r="P23" s="286"/>
      <c r="Q23" s="97"/>
    </row>
    <row r="24" spans="1:17" ht="16.5" customHeight="1" thickBot="1">
      <c r="A24" s="187" t="s">
        <v>172</v>
      </c>
      <c r="B24" s="5"/>
      <c r="C24" s="5"/>
      <c r="D24" s="5"/>
      <c r="E24" s="5"/>
      <c r="F24" s="60"/>
      <c r="G24" s="94">
        <f>SUM(G20:G23)</f>
        <v>358659404</v>
      </c>
      <c r="H24" s="89"/>
      <c r="I24" s="94">
        <f>SUM(I20:I23)</f>
        <v>299434167</v>
      </c>
      <c r="J24" s="89"/>
      <c r="K24" s="94">
        <f>SUM(K20:K23)</f>
        <v>11936125</v>
      </c>
      <c r="L24" s="89"/>
      <c r="M24" s="94">
        <f>SUM(M20:M23)</f>
        <v>19579972</v>
      </c>
      <c r="N24" s="89"/>
      <c r="O24" s="94">
        <f>SUM(O20:O23)</f>
        <v>240339319</v>
      </c>
      <c r="P24" s="89"/>
      <c r="Q24" s="94">
        <f>SUM(Q20:Q23)</f>
        <v>929948987</v>
      </c>
    </row>
    <row r="25" spans="1:17" ht="16.5" customHeight="1" thickTop="1">
      <c r="A25" s="1"/>
      <c r="B25" s="5"/>
      <c r="C25" s="5"/>
      <c r="D25" s="5"/>
      <c r="E25" s="5"/>
      <c r="F25" s="60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spans="1:17" ht="16.5" customHeight="1">
      <c r="A26" s="1"/>
      <c r="B26" s="5"/>
      <c r="C26" s="5"/>
      <c r="D26" s="5"/>
      <c r="E26" s="5"/>
      <c r="F26" s="60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7" ht="16.5" customHeight="1">
      <c r="A27" s="1"/>
      <c r="B27" s="5"/>
      <c r="C27" s="5"/>
      <c r="D27" s="5"/>
      <c r="E27" s="5"/>
      <c r="F27" s="60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spans="1:17" ht="16.5" customHeight="1">
      <c r="A28" s="1"/>
      <c r="B28" s="5"/>
      <c r="C28" s="5"/>
      <c r="D28" s="5"/>
      <c r="E28" s="5"/>
      <c r="F28" s="60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spans="1:17" ht="16.5" customHeight="1">
      <c r="A29" s="1"/>
      <c r="B29" s="5"/>
      <c r="C29" s="5"/>
      <c r="D29" s="5"/>
      <c r="E29" s="5"/>
      <c r="F29" s="60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spans="1:17" ht="16.5" customHeight="1">
      <c r="A30" s="1"/>
      <c r="B30" s="5"/>
      <c r="C30" s="5"/>
      <c r="D30" s="5"/>
      <c r="E30" s="5"/>
      <c r="F30" s="60"/>
      <c r="G30" s="89"/>
      <c r="H30" s="89"/>
      <c r="I30" s="89"/>
      <c r="J30" s="89"/>
      <c r="K30" s="89"/>
      <c r="L30" s="89"/>
      <c r="M30" s="89"/>
      <c r="N30" s="60"/>
      <c r="O30" s="89"/>
      <c r="P30" s="89"/>
      <c r="Q30" s="89"/>
    </row>
    <row r="31" spans="1:17" ht="21" customHeight="1">
      <c r="A31" s="128"/>
      <c r="B31" s="128"/>
      <c r="C31" s="128"/>
      <c r="D31" s="128"/>
      <c r="E31" s="128"/>
      <c r="F31" s="128"/>
      <c r="G31" s="129"/>
      <c r="H31" s="129"/>
      <c r="I31" s="129"/>
      <c r="J31" s="129"/>
      <c r="K31" s="129"/>
      <c r="L31" s="129"/>
      <c r="M31" s="129"/>
      <c r="N31" s="128"/>
      <c r="O31" s="128"/>
      <c r="P31" s="128"/>
      <c r="Q31" s="128"/>
    </row>
    <row r="32" spans="1:17" ht="21.9" customHeight="1">
      <c r="A32" s="34" t="s">
        <v>28</v>
      </c>
      <c r="B32" s="95"/>
      <c r="C32" s="95"/>
      <c r="D32" s="95"/>
      <c r="E32" s="95"/>
      <c r="F32" s="63"/>
      <c r="G32" s="90"/>
      <c r="H32" s="90"/>
      <c r="I32" s="90"/>
      <c r="J32" s="90"/>
      <c r="K32" s="90"/>
      <c r="L32" s="90"/>
      <c r="M32" s="90"/>
      <c r="N32" s="63"/>
      <c r="O32" s="90"/>
      <c r="P32" s="90"/>
      <c r="Q32" s="90"/>
    </row>
  </sheetData>
  <mergeCells count="3">
    <mergeCell ref="G6:Q6"/>
    <mergeCell ref="G7:K7"/>
    <mergeCell ref="M7:O7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A499-8119-4593-B7E0-4AC0923D4700}">
  <dimension ref="A1:M111"/>
  <sheetViews>
    <sheetView tabSelected="1" topLeftCell="A10" zoomScale="85" zoomScaleNormal="85" workbookViewId="0">
      <selection activeCell="B18" sqref="B18"/>
    </sheetView>
  </sheetViews>
  <sheetFormatPr defaultColWidth="9" defaultRowHeight="16.5" customHeight="1"/>
  <cols>
    <col min="1" max="3" width="1.5" style="128" customWidth="1"/>
    <col min="4" max="4" width="37.69921875" style="128" customWidth="1"/>
    <col min="5" max="5" width="4.69921875" style="128" customWidth="1"/>
    <col min="6" max="6" width="0.59765625" style="128" customWidth="1"/>
    <col min="7" max="7" width="10.19921875" style="128" customWidth="1"/>
    <col min="8" max="8" width="0.59765625" style="128" customWidth="1"/>
    <col min="9" max="9" width="10.19921875" style="128" customWidth="1"/>
    <col min="10" max="10" width="0.59765625" style="128" customWidth="1"/>
    <col min="11" max="11" width="10.19921875" style="128" customWidth="1"/>
    <col min="12" max="12" width="0.69921875" style="128" customWidth="1"/>
    <col min="13" max="13" width="10.19921875" style="128" customWidth="1"/>
    <col min="14" max="16384" width="9" style="128"/>
  </cols>
  <sheetData>
    <row r="1" spans="1:13" ht="16.5" customHeight="1">
      <c r="A1" s="107" t="s">
        <v>0</v>
      </c>
      <c r="B1" s="100"/>
      <c r="C1" s="100"/>
      <c r="D1" s="100"/>
      <c r="E1" s="100"/>
      <c r="F1" s="100"/>
      <c r="G1" s="108"/>
      <c r="H1" s="108"/>
      <c r="I1" s="264"/>
      <c r="J1" s="109"/>
      <c r="K1" s="108"/>
      <c r="L1" s="109"/>
      <c r="M1" s="264"/>
    </row>
    <row r="2" spans="1:13" ht="16.5" customHeight="1">
      <c r="A2" s="209" t="s">
        <v>120</v>
      </c>
      <c r="B2" s="110"/>
      <c r="C2" s="110"/>
      <c r="D2" s="110"/>
      <c r="E2" s="110"/>
      <c r="F2" s="110"/>
      <c r="G2" s="108"/>
      <c r="H2" s="108"/>
      <c r="I2" s="264"/>
      <c r="J2" s="111"/>
      <c r="K2" s="108"/>
      <c r="L2" s="111"/>
      <c r="M2" s="264"/>
    </row>
    <row r="3" spans="1:13" ht="16.5" customHeight="1">
      <c r="A3" s="210" t="s">
        <v>169</v>
      </c>
      <c r="B3" s="112"/>
      <c r="C3" s="112"/>
      <c r="D3" s="112"/>
      <c r="E3" s="112"/>
      <c r="F3" s="112"/>
      <c r="G3" s="106"/>
      <c r="H3" s="106"/>
      <c r="I3" s="265"/>
      <c r="J3" s="113"/>
      <c r="K3" s="106"/>
      <c r="L3" s="113"/>
      <c r="M3" s="265"/>
    </row>
    <row r="4" spans="1:13" ht="16.5" customHeight="1">
      <c r="A4" s="211"/>
      <c r="B4" s="110"/>
      <c r="C4" s="110"/>
      <c r="D4" s="110"/>
      <c r="E4" s="110"/>
      <c r="F4" s="110"/>
      <c r="G4" s="108"/>
      <c r="H4" s="108"/>
      <c r="I4" s="264"/>
      <c r="J4" s="111"/>
      <c r="K4" s="108"/>
      <c r="L4" s="111"/>
      <c r="M4" s="264"/>
    </row>
    <row r="5" spans="1:13" ht="16.5" customHeight="1">
      <c r="A5" s="211"/>
      <c r="B5" s="110"/>
      <c r="C5" s="110"/>
      <c r="D5" s="110"/>
      <c r="E5" s="110"/>
      <c r="F5" s="110"/>
      <c r="G5" s="108"/>
      <c r="H5" s="108"/>
      <c r="I5" s="264"/>
      <c r="J5" s="111"/>
      <c r="K5" s="108"/>
      <c r="L5" s="111"/>
      <c r="M5" s="264"/>
    </row>
    <row r="6" spans="1:13" ht="16.5" customHeight="1">
      <c r="A6" s="211"/>
      <c r="B6" s="110"/>
      <c r="C6" s="110"/>
      <c r="D6" s="110"/>
      <c r="E6" s="110"/>
      <c r="F6" s="110"/>
      <c r="G6" s="323" t="s">
        <v>121</v>
      </c>
      <c r="H6" s="323"/>
      <c r="I6" s="323"/>
      <c r="J6" s="111"/>
      <c r="K6" s="323" t="s">
        <v>122</v>
      </c>
      <c r="L6" s="323"/>
      <c r="M6" s="323"/>
    </row>
    <row r="7" spans="1:13" ht="16.5" customHeight="1">
      <c r="A7" s="110"/>
      <c r="B7" s="110"/>
      <c r="C7" s="110"/>
      <c r="D7" s="110"/>
      <c r="E7" s="212"/>
      <c r="F7" s="213"/>
      <c r="G7" s="324" t="s">
        <v>123</v>
      </c>
      <c r="H7" s="324"/>
      <c r="I7" s="324"/>
      <c r="J7" s="307"/>
      <c r="K7" s="324" t="s">
        <v>123</v>
      </c>
      <c r="L7" s="324"/>
      <c r="M7" s="324"/>
    </row>
    <row r="8" spans="1:13" ht="16.5" customHeight="1">
      <c r="A8" s="100"/>
      <c r="B8" s="100"/>
      <c r="C8" s="100"/>
      <c r="D8" s="100"/>
      <c r="E8" s="214"/>
      <c r="F8" s="212"/>
      <c r="G8" s="215" t="s">
        <v>168</v>
      </c>
      <c r="H8" s="215"/>
      <c r="I8" s="216" t="s">
        <v>5</v>
      </c>
      <c r="J8" s="215"/>
      <c r="K8" s="215" t="s">
        <v>168</v>
      </c>
      <c r="L8" s="215"/>
      <c r="M8" s="216" t="s">
        <v>5</v>
      </c>
    </row>
    <row r="9" spans="1:13" ht="16.5" customHeight="1">
      <c r="A9" s="100"/>
      <c r="B9" s="100"/>
      <c r="C9" s="100"/>
      <c r="D9" s="100"/>
      <c r="E9" s="217" t="s">
        <v>6</v>
      </c>
      <c r="F9" s="214"/>
      <c r="G9" s="218" t="s">
        <v>7</v>
      </c>
      <c r="H9" s="219"/>
      <c r="I9" s="220" t="s">
        <v>7</v>
      </c>
      <c r="J9" s="221"/>
      <c r="K9" s="218" t="s">
        <v>7</v>
      </c>
      <c r="L9" s="219"/>
      <c r="M9" s="220" t="s">
        <v>7</v>
      </c>
    </row>
    <row r="10" spans="1:13" ht="16.5" customHeight="1">
      <c r="A10" s="222" t="s">
        <v>124</v>
      </c>
      <c r="B10" s="100"/>
      <c r="C10" s="100"/>
      <c r="D10" s="100"/>
      <c r="E10" s="212"/>
      <c r="F10" s="212"/>
      <c r="G10" s="223"/>
      <c r="H10" s="224"/>
      <c r="I10" s="266"/>
      <c r="J10" s="109"/>
      <c r="K10" s="223"/>
      <c r="L10" s="109"/>
      <c r="M10" s="266"/>
    </row>
    <row r="11" spans="1:13" ht="16.5" customHeight="1">
      <c r="A11" s="225" t="s">
        <v>125</v>
      </c>
      <c r="B11" s="99"/>
      <c r="C11" s="99"/>
      <c r="D11" s="100"/>
      <c r="E11" s="100"/>
      <c r="F11" s="100"/>
      <c r="G11" s="302">
        <v>118384109</v>
      </c>
      <c r="H11" s="116"/>
      <c r="I11" s="117">
        <v>52726319</v>
      </c>
      <c r="J11" s="116"/>
      <c r="K11" s="302">
        <v>100903399</v>
      </c>
      <c r="L11" s="116"/>
      <c r="M11" s="117">
        <v>40989071</v>
      </c>
    </row>
    <row r="12" spans="1:13" ht="16.5" customHeight="1">
      <c r="A12" s="225" t="s">
        <v>159</v>
      </c>
      <c r="B12" s="99"/>
      <c r="C12" s="99"/>
      <c r="D12" s="100"/>
      <c r="E12" s="100"/>
      <c r="F12" s="100"/>
      <c r="G12" s="226"/>
      <c r="H12" s="116"/>
      <c r="I12" s="117"/>
      <c r="J12" s="116"/>
      <c r="K12" s="302"/>
      <c r="L12" s="116"/>
      <c r="M12" s="117"/>
    </row>
    <row r="13" spans="1:13" ht="16.5" customHeight="1">
      <c r="A13" s="99"/>
      <c r="B13" s="114" t="s">
        <v>126</v>
      </c>
      <c r="C13" s="99"/>
      <c r="D13" s="100"/>
      <c r="E13" s="227">
        <v>9</v>
      </c>
      <c r="F13" s="100"/>
      <c r="G13" s="302">
        <v>8309788</v>
      </c>
      <c r="H13" s="116"/>
      <c r="I13" s="117">
        <v>8026119</v>
      </c>
      <c r="J13" s="116"/>
      <c r="K13" s="302">
        <v>7717757</v>
      </c>
      <c r="L13" s="116"/>
      <c r="M13" s="117">
        <v>7566196</v>
      </c>
    </row>
    <row r="14" spans="1:13" ht="16.5" customHeight="1">
      <c r="A14" s="99"/>
      <c r="B14" s="114" t="s">
        <v>173</v>
      </c>
      <c r="C14" s="222"/>
      <c r="D14" s="100"/>
      <c r="E14" s="227"/>
      <c r="F14" s="100"/>
      <c r="G14" s="302"/>
      <c r="H14" s="116"/>
      <c r="I14" s="117"/>
      <c r="J14" s="116"/>
      <c r="K14" s="302"/>
      <c r="L14" s="116"/>
      <c r="M14" s="117"/>
    </row>
    <row r="15" spans="1:13" ht="16.5" customHeight="1">
      <c r="A15" s="100"/>
      <c r="B15" s="100"/>
      <c r="C15" s="100" t="s">
        <v>174</v>
      </c>
      <c r="D15" s="100"/>
      <c r="E15" s="115"/>
      <c r="F15" s="100"/>
      <c r="G15" s="302">
        <v>-1061715</v>
      </c>
      <c r="H15" s="116"/>
      <c r="I15" s="117">
        <v>796596</v>
      </c>
      <c r="J15" s="116"/>
      <c r="K15" s="302">
        <v>-374188</v>
      </c>
      <c r="L15" s="116"/>
      <c r="M15" s="117">
        <v>36659</v>
      </c>
    </row>
    <row r="16" spans="1:13" ht="16.5" customHeight="1">
      <c r="A16" s="99"/>
      <c r="B16" s="114" t="s">
        <v>127</v>
      </c>
      <c r="C16" s="222"/>
      <c r="D16" s="100"/>
      <c r="E16" s="115"/>
      <c r="F16" s="100"/>
      <c r="G16" s="301">
        <v>0</v>
      </c>
      <c r="H16" s="116"/>
      <c r="I16" s="117">
        <v>0</v>
      </c>
      <c r="J16" s="116"/>
      <c r="K16" s="302">
        <v>-37762790</v>
      </c>
      <c r="L16" s="116"/>
      <c r="M16" s="117">
        <v>-15395599</v>
      </c>
    </row>
    <row r="17" spans="1:13" ht="16.5" customHeight="1">
      <c r="A17" s="99"/>
      <c r="B17" s="114" t="s">
        <v>195</v>
      </c>
      <c r="C17" s="228"/>
      <c r="D17" s="100"/>
      <c r="E17" s="100"/>
      <c r="F17" s="100"/>
      <c r="G17" s="301">
        <v>-1214</v>
      </c>
      <c r="H17" s="116"/>
      <c r="I17" s="117">
        <v>0</v>
      </c>
      <c r="J17" s="116"/>
      <c r="K17" s="302">
        <v>0</v>
      </c>
      <c r="L17" s="116"/>
      <c r="M17" s="117">
        <v>0</v>
      </c>
    </row>
    <row r="18" spans="1:13" ht="16.5" customHeight="1">
      <c r="A18" s="99"/>
      <c r="B18" s="114" t="s">
        <v>128</v>
      </c>
      <c r="C18" s="99"/>
      <c r="D18" s="100"/>
      <c r="E18" s="115"/>
      <c r="F18" s="100"/>
      <c r="G18" s="301">
        <v>710876</v>
      </c>
      <c r="H18" s="116"/>
      <c r="I18" s="117">
        <v>1016630</v>
      </c>
      <c r="J18" s="116"/>
      <c r="K18" s="302">
        <v>390982</v>
      </c>
      <c r="L18" s="116"/>
      <c r="M18" s="117">
        <v>559147</v>
      </c>
    </row>
    <row r="19" spans="1:13" ht="16.5" customHeight="1">
      <c r="A19" s="99"/>
      <c r="B19" s="114" t="s">
        <v>129</v>
      </c>
      <c r="C19" s="100"/>
      <c r="D19" s="100"/>
      <c r="E19" s="115"/>
      <c r="F19" s="100"/>
      <c r="G19" s="302">
        <v>308940</v>
      </c>
      <c r="H19" s="116"/>
      <c r="I19" s="117">
        <v>214005</v>
      </c>
      <c r="J19" s="116"/>
      <c r="K19" s="302">
        <v>227922</v>
      </c>
      <c r="L19" s="116"/>
      <c r="M19" s="117">
        <v>166554</v>
      </c>
    </row>
    <row r="20" spans="1:13" ht="16.5" customHeight="1">
      <c r="A20" s="99"/>
      <c r="B20" s="114" t="s">
        <v>184</v>
      </c>
      <c r="C20" s="100"/>
      <c r="D20" s="100"/>
      <c r="E20" s="214"/>
      <c r="F20" s="100"/>
      <c r="G20" s="302">
        <v>-807379</v>
      </c>
      <c r="H20" s="116"/>
      <c r="I20" s="117">
        <v>-958477</v>
      </c>
      <c r="J20" s="116"/>
      <c r="K20" s="302">
        <v>-1239793</v>
      </c>
      <c r="L20" s="116"/>
      <c r="M20" s="117">
        <v>-250705</v>
      </c>
    </row>
    <row r="21" spans="1:13" ht="16.5" customHeight="1">
      <c r="A21" s="229"/>
      <c r="B21" s="114" t="s">
        <v>130</v>
      </c>
      <c r="C21" s="230"/>
      <c r="D21" s="100"/>
      <c r="E21" s="214">
        <v>10</v>
      </c>
      <c r="F21" s="100"/>
      <c r="G21" s="302">
        <v>38694</v>
      </c>
      <c r="H21" s="116"/>
      <c r="I21" s="117">
        <v>23988</v>
      </c>
      <c r="J21" s="116"/>
      <c r="K21" s="302">
        <v>38694</v>
      </c>
      <c r="L21" s="116"/>
      <c r="M21" s="117">
        <v>23988</v>
      </c>
    </row>
    <row r="22" spans="1:13" ht="16.5" customHeight="1">
      <c r="A22" s="229"/>
      <c r="B22" s="114" t="s">
        <v>131</v>
      </c>
      <c r="C22" s="230"/>
      <c r="D22" s="100"/>
      <c r="E22" s="214"/>
      <c r="F22" s="100"/>
      <c r="G22" s="302">
        <v>2800600</v>
      </c>
      <c r="H22" s="116"/>
      <c r="I22" s="117">
        <v>2106119</v>
      </c>
      <c r="J22" s="116"/>
      <c r="K22" s="302">
        <v>2794871</v>
      </c>
      <c r="L22" s="116"/>
      <c r="M22" s="117">
        <v>2103874</v>
      </c>
    </row>
    <row r="23" spans="1:13" ht="16.5" customHeight="1">
      <c r="A23" s="229"/>
      <c r="B23" s="114" t="s">
        <v>194</v>
      </c>
      <c r="C23" s="230"/>
      <c r="D23" s="100"/>
      <c r="E23" s="214"/>
      <c r="F23" s="100"/>
      <c r="G23" s="302"/>
      <c r="H23" s="116"/>
      <c r="I23" s="117"/>
      <c r="J23" s="116"/>
      <c r="K23" s="302"/>
      <c r="L23" s="116"/>
      <c r="M23" s="117"/>
    </row>
    <row r="24" spans="1:13" ht="16.5" customHeight="1">
      <c r="A24" s="229"/>
      <c r="B24" s="114"/>
      <c r="C24" s="230" t="s">
        <v>189</v>
      </c>
      <c r="D24" s="100"/>
      <c r="E24" s="214"/>
      <c r="F24" s="100"/>
      <c r="G24" s="302">
        <v>-2196104</v>
      </c>
      <c r="H24" s="116"/>
      <c r="I24" s="117">
        <f>-837894</f>
        <v>-837894</v>
      </c>
      <c r="J24" s="116"/>
      <c r="K24" s="302">
        <v>-2196104</v>
      </c>
      <c r="L24" s="116"/>
      <c r="M24" s="117">
        <f>-786843</f>
        <v>-786843</v>
      </c>
    </row>
    <row r="25" spans="1:13" ht="16.5" customHeight="1">
      <c r="A25" s="100"/>
      <c r="B25" s="100"/>
      <c r="C25" s="100"/>
      <c r="D25" s="100"/>
      <c r="E25" s="212"/>
      <c r="F25" s="214"/>
      <c r="G25" s="302"/>
      <c r="H25" s="232"/>
      <c r="I25" s="267"/>
      <c r="J25" s="307"/>
      <c r="K25" s="226"/>
      <c r="L25" s="219"/>
      <c r="M25" s="268"/>
    </row>
    <row r="26" spans="1:13" ht="16.5" customHeight="1">
      <c r="A26" s="228" t="s">
        <v>160</v>
      </c>
      <c r="B26" s="225"/>
      <c r="C26" s="234"/>
      <c r="D26" s="234"/>
      <c r="E26" s="100"/>
      <c r="F26" s="100"/>
      <c r="G26" s="233"/>
      <c r="H26" s="109"/>
      <c r="I26" s="268"/>
      <c r="J26" s="109"/>
      <c r="K26" s="233"/>
      <c r="L26" s="109"/>
      <c r="M26" s="268"/>
    </row>
    <row r="27" spans="1:13" ht="16.5" customHeight="1">
      <c r="A27" s="99"/>
      <c r="B27" s="235"/>
      <c r="C27" s="236" t="s">
        <v>132</v>
      </c>
      <c r="D27" s="234"/>
      <c r="E27" s="100"/>
      <c r="F27" s="100"/>
      <c r="G27" s="302">
        <v>-31030861</v>
      </c>
      <c r="H27" s="116"/>
      <c r="I27" s="117">
        <v>-49683592</v>
      </c>
      <c r="J27" s="116"/>
      <c r="K27" s="302">
        <v>-50499021</v>
      </c>
      <c r="L27" s="116"/>
      <c r="M27" s="117">
        <v>-25186177</v>
      </c>
    </row>
    <row r="28" spans="1:13" ht="16.5" customHeight="1">
      <c r="A28" s="99"/>
      <c r="B28" s="235"/>
      <c r="C28" s="236" t="s">
        <v>11</v>
      </c>
      <c r="D28" s="234"/>
      <c r="E28" s="100"/>
      <c r="F28" s="100"/>
      <c r="G28" s="302">
        <v>454481</v>
      </c>
      <c r="H28" s="116"/>
      <c r="I28" s="117">
        <v>-1880666</v>
      </c>
      <c r="J28" s="116"/>
      <c r="K28" s="302">
        <v>260606</v>
      </c>
      <c r="L28" s="116"/>
      <c r="M28" s="117">
        <v>-1637039</v>
      </c>
    </row>
    <row r="29" spans="1:13" ht="16.5" customHeight="1">
      <c r="A29" s="99"/>
      <c r="B29" s="235"/>
      <c r="C29" s="236" t="s">
        <v>175</v>
      </c>
      <c r="D29" s="234"/>
      <c r="E29" s="100"/>
      <c r="F29" s="100"/>
      <c r="G29" s="302">
        <v>-9503</v>
      </c>
      <c r="H29" s="116"/>
      <c r="I29" s="117">
        <v>-48501</v>
      </c>
      <c r="J29" s="116"/>
      <c r="K29" s="302">
        <v>-9503</v>
      </c>
      <c r="L29" s="116"/>
      <c r="M29" s="117">
        <v>-48501</v>
      </c>
    </row>
    <row r="30" spans="1:13" ht="16.5" customHeight="1">
      <c r="A30" s="99"/>
      <c r="B30" s="235"/>
      <c r="C30" s="236" t="s">
        <v>15</v>
      </c>
      <c r="D30" s="234"/>
      <c r="E30" s="100"/>
      <c r="F30" s="100"/>
      <c r="G30" s="302">
        <v>-2843920</v>
      </c>
      <c r="H30" s="116"/>
      <c r="I30" s="117">
        <v>-2210224</v>
      </c>
      <c r="J30" s="116"/>
      <c r="K30" s="302">
        <v>-2362885</v>
      </c>
      <c r="L30" s="116"/>
      <c r="M30" s="117">
        <v>-1664068</v>
      </c>
    </row>
    <row r="31" spans="1:13" ht="16.5" customHeight="1">
      <c r="A31" s="99"/>
      <c r="B31" s="235"/>
      <c r="C31" s="236" t="s">
        <v>24</v>
      </c>
      <c r="D31" s="234"/>
      <c r="E31" s="100"/>
      <c r="F31" s="100"/>
      <c r="G31" s="302">
        <v>-209000</v>
      </c>
      <c r="H31" s="116"/>
      <c r="I31" s="117">
        <v>0</v>
      </c>
      <c r="J31" s="116"/>
      <c r="K31" s="302">
        <v>-170000</v>
      </c>
      <c r="L31" s="116"/>
      <c r="M31" s="117">
        <v>0</v>
      </c>
    </row>
    <row r="32" spans="1:13" ht="16.5" customHeight="1">
      <c r="A32" s="99"/>
      <c r="B32" s="237"/>
      <c r="C32" s="236" t="s">
        <v>34</v>
      </c>
      <c r="D32" s="234"/>
      <c r="E32" s="100"/>
      <c r="F32" s="100"/>
      <c r="G32" s="302">
        <v>45958435</v>
      </c>
      <c r="H32" s="116"/>
      <c r="I32" s="117">
        <v>12905672</v>
      </c>
      <c r="J32" s="116"/>
      <c r="K32" s="302">
        <v>24249465</v>
      </c>
      <c r="L32" s="116"/>
      <c r="M32" s="117">
        <v>4952415</v>
      </c>
    </row>
    <row r="33" spans="1:13" ht="16.5" customHeight="1">
      <c r="A33" s="238"/>
      <c r="B33" s="237"/>
      <c r="C33" s="236" t="s">
        <v>133</v>
      </c>
      <c r="D33" s="234"/>
      <c r="E33" s="100"/>
      <c r="F33" s="100"/>
      <c r="G33" s="302">
        <v>3976537</v>
      </c>
      <c r="H33" s="116"/>
      <c r="I33" s="117">
        <v>6967780</v>
      </c>
      <c r="J33" s="116"/>
      <c r="K33" s="302">
        <v>4422435</v>
      </c>
      <c r="L33" s="116"/>
      <c r="M33" s="117">
        <v>3804488</v>
      </c>
    </row>
    <row r="34" spans="1:13" ht="16.5" customHeight="1">
      <c r="A34" s="238"/>
      <c r="B34" s="237"/>
      <c r="C34" s="236" t="s">
        <v>46</v>
      </c>
      <c r="D34" s="99"/>
      <c r="E34" s="100"/>
      <c r="F34" s="100"/>
      <c r="G34" s="304">
        <v>168224</v>
      </c>
      <c r="H34" s="116"/>
      <c r="I34" s="240">
        <v>635514</v>
      </c>
      <c r="J34" s="116"/>
      <c r="K34" s="304">
        <v>168224</v>
      </c>
      <c r="L34" s="116"/>
      <c r="M34" s="240">
        <v>635514</v>
      </c>
    </row>
    <row r="35" spans="1:13" ht="16.5" customHeight="1">
      <c r="A35" s="234"/>
      <c r="B35" s="234"/>
      <c r="C35" s="234"/>
      <c r="D35" s="234"/>
      <c r="E35" s="212"/>
      <c r="F35" s="214"/>
      <c r="G35" s="231"/>
      <c r="H35" s="232"/>
      <c r="I35" s="267"/>
      <c r="J35" s="307"/>
      <c r="K35" s="231"/>
      <c r="L35" s="219"/>
      <c r="M35" s="267"/>
    </row>
    <row r="36" spans="1:13" ht="16.5" customHeight="1">
      <c r="A36" s="228" t="s">
        <v>176</v>
      </c>
      <c r="B36" s="100"/>
      <c r="C36" s="100"/>
      <c r="D36" s="100"/>
      <c r="E36" s="100"/>
      <c r="F36" s="100"/>
      <c r="G36" s="226">
        <f>SUM(G11:G35)</f>
        <v>142950988</v>
      </c>
      <c r="H36" s="116"/>
      <c r="I36" s="117">
        <f>SUM(I11:I35)</f>
        <v>29799388</v>
      </c>
      <c r="J36" s="116"/>
      <c r="K36" s="226">
        <f>SUM(K11:K34)</f>
        <v>46560071</v>
      </c>
      <c r="L36" s="116"/>
      <c r="M36" s="117">
        <f>SUM(M11:M34)</f>
        <v>15868974</v>
      </c>
    </row>
    <row r="37" spans="1:13" ht="16.5" customHeight="1">
      <c r="A37" s="241"/>
      <c r="B37" s="242"/>
      <c r="C37" s="225" t="s">
        <v>134</v>
      </c>
      <c r="D37" s="100"/>
      <c r="E37" s="100"/>
      <c r="F37" s="100"/>
      <c r="G37" s="302">
        <v>-2815778</v>
      </c>
      <c r="H37" s="116"/>
      <c r="I37" s="117">
        <v>-2126943</v>
      </c>
      <c r="J37" s="116"/>
      <c r="K37" s="302">
        <v>-2810049</v>
      </c>
      <c r="L37" s="116"/>
      <c r="M37" s="117">
        <v>-2124698</v>
      </c>
    </row>
    <row r="38" spans="1:13" ht="16.5" customHeight="1">
      <c r="A38" s="100"/>
      <c r="B38" s="225"/>
      <c r="C38" s="225" t="s">
        <v>135</v>
      </c>
      <c r="D38" s="100"/>
      <c r="E38" s="214"/>
      <c r="F38" s="100"/>
      <c r="G38" s="302">
        <f>-G29</f>
        <v>9503</v>
      </c>
      <c r="H38" s="116"/>
      <c r="I38" s="117">
        <f>-I24</f>
        <v>837894</v>
      </c>
      <c r="J38" s="116"/>
      <c r="K38" s="302">
        <f>-K29</f>
        <v>9503</v>
      </c>
      <c r="L38" s="116"/>
      <c r="M38" s="117">
        <f>-M24</f>
        <v>786843</v>
      </c>
    </row>
    <row r="39" spans="1:13" ht="16.5" customHeight="1">
      <c r="A39" s="100"/>
      <c r="B39" s="242"/>
      <c r="C39" s="225" t="s">
        <v>136</v>
      </c>
      <c r="D39" s="100"/>
      <c r="E39" s="100"/>
      <c r="F39" s="100"/>
      <c r="G39" s="304">
        <v>-6900990</v>
      </c>
      <c r="H39" s="116"/>
      <c r="I39" s="240">
        <v>-5919570</v>
      </c>
      <c r="J39" s="116"/>
      <c r="K39" s="304">
        <v>-3917009</v>
      </c>
      <c r="L39" s="116"/>
      <c r="M39" s="240">
        <v>-4044855</v>
      </c>
    </row>
    <row r="40" spans="1:13" ht="16.5" customHeight="1">
      <c r="A40" s="100"/>
      <c r="B40" s="100"/>
      <c r="C40" s="100"/>
      <c r="D40" s="100"/>
      <c r="E40" s="212"/>
      <c r="F40" s="214"/>
      <c r="G40" s="231"/>
      <c r="H40" s="232"/>
      <c r="I40" s="267"/>
      <c r="J40" s="307"/>
      <c r="K40" s="231"/>
      <c r="L40" s="219"/>
      <c r="M40" s="267"/>
    </row>
    <row r="41" spans="1:13" ht="16.5" customHeight="1">
      <c r="A41" s="243" t="s">
        <v>177</v>
      </c>
      <c r="B41" s="100"/>
      <c r="C41" s="100"/>
      <c r="D41" s="100"/>
      <c r="E41" s="100"/>
      <c r="F41" s="100"/>
      <c r="G41" s="239">
        <f>SUM(G36:G39)</f>
        <v>133243723</v>
      </c>
      <c r="H41" s="116"/>
      <c r="I41" s="240">
        <f>SUM(I36:I39)</f>
        <v>22590769</v>
      </c>
      <c r="J41" s="116"/>
      <c r="K41" s="239">
        <f>SUM(K36:K39)</f>
        <v>39842516</v>
      </c>
      <c r="L41" s="116"/>
      <c r="M41" s="240">
        <f>SUM(M36:M39)</f>
        <v>10486264</v>
      </c>
    </row>
    <row r="42" spans="1:13" ht="16.5" customHeight="1">
      <c r="A42" s="100"/>
      <c r="B42" s="100"/>
      <c r="C42" s="100"/>
      <c r="D42" s="100"/>
      <c r="E42" s="100"/>
      <c r="F42" s="100"/>
      <c r="G42" s="116"/>
      <c r="H42" s="116"/>
      <c r="I42" s="117"/>
      <c r="J42" s="116"/>
      <c r="K42" s="116"/>
      <c r="L42" s="118"/>
      <c r="M42" s="117"/>
    </row>
    <row r="43" spans="1:13" ht="16.5" customHeight="1">
      <c r="A43" s="244"/>
      <c r="B43" s="100"/>
      <c r="C43" s="100"/>
      <c r="D43" s="100"/>
      <c r="E43" s="115"/>
      <c r="F43" s="100"/>
      <c r="G43" s="116"/>
      <c r="H43" s="116"/>
      <c r="I43" s="117"/>
      <c r="J43" s="116"/>
      <c r="K43" s="116"/>
      <c r="L43" s="116"/>
      <c r="M43" s="117"/>
    </row>
    <row r="44" spans="1:13" ht="16.5" customHeight="1">
      <c r="A44" s="244"/>
      <c r="B44" s="100"/>
      <c r="C44" s="100"/>
      <c r="D44" s="100"/>
      <c r="E44" s="115"/>
      <c r="F44" s="100"/>
      <c r="G44" s="116"/>
      <c r="H44" s="116"/>
      <c r="I44" s="117"/>
      <c r="J44" s="116"/>
      <c r="K44" s="116"/>
      <c r="L44" s="116"/>
      <c r="M44" s="117"/>
    </row>
    <row r="45" spans="1:13" ht="16.5" customHeight="1">
      <c r="A45" s="244"/>
      <c r="B45" s="100"/>
      <c r="C45" s="100"/>
      <c r="D45" s="100"/>
      <c r="E45" s="115"/>
      <c r="F45" s="100"/>
      <c r="G45" s="116"/>
      <c r="H45" s="116"/>
      <c r="I45" s="117"/>
      <c r="J45" s="116"/>
      <c r="K45" s="116"/>
      <c r="L45" s="116"/>
      <c r="M45" s="117"/>
    </row>
    <row r="46" spans="1:13" ht="16.5" customHeight="1">
      <c r="A46" s="244"/>
      <c r="B46" s="100"/>
      <c r="C46" s="100"/>
      <c r="D46" s="100"/>
      <c r="E46" s="115"/>
      <c r="F46" s="100"/>
      <c r="G46" s="116"/>
      <c r="H46" s="116"/>
      <c r="I46" s="117"/>
      <c r="J46" s="116"/>
      <c r="K46" s="116"/>
      <c r="L46" s="116"/>
      <c r="M46" s="117"/>
    </row>
    <row r="47" spans="1:13" ht="16.5" customHeight="1">
      <c r="A47" s="244"/>
      <c r="B47" s="100"/>
      <c r="C47" s="100"/>
      <c r="D47" s="100"/>
      <c r="E47" s="115"/>
      <c r="F47" s="100"/>
      <c r="G47" s="116"/>
      <c r="H47" s="116"/>
      <c r="I47" s="117"/>
      <c r="J47" s="116"/>
      <c r="K47" s="116"/>
      <c r="L47" s="116"/>
      <c r="M47" s="117"/>
    </row>
    <row r="48" spans="1:13" ht="16.5" customHeight="1">
      <c r="A48" s="244"/>
      <c r="B48" s="100"/>
      <c r="C48" s="100"/>
      <c r="D48" s="100"/>
      <c r="E48" s="115"/>
      <c r="F48" s="100"/>
      <c r="G48" s="116"/>
      <c r="H48" s="116"/>
      <c r="I48" s="117"/>
      <c r="J48" s="116"/>
      <c r="K48" s="116"/>
      <c r="L48" s="116"/>
      <c r="M48" s="117"/>
    </row>
    <row r="49" spans="1:13" ht="16.5" customHeight="1">
      <c r="A49" s="244"/>
      <c r="B49" s="100"/>
      <c r="C49" s="100"/>
      <c r="D49" s="100"/>
      <c r="E49" s="115"/>
      <c r="F49" s="100"/>
      <c r="G49" s="116"/>
      <c r="H49" s="116"/>
      <c r="I49" s="117"/>
      <c r="J49" s="116"/>
      <c r="K49" s="116"/>
      <c r="L49" s="116"/>
      <c r="M49" s="117"/>
    </row>
    <row r="50" spans="1:13" ht="16.5" customHeight="1">
      <c r="A50" s="244"/>
      <c r="B50" s="100"/>
      <c r="C50" s="100"/>
      <c r="D50" s="100"/>
      <c r="E50" s="115"/>
      <c r="F50" s="100"/>
      <c r="G50" s="116"/>
      <c r="H50" s="116"/>
      <c r="I50" s="117"/>
      <c r="J50" s="116"/>
      <c r="K50" s="116"/>
      <c r="L50" s="116"/>
      <c r="M50" s="117"/>
    </row>
    <row r="51" spans="1:13" ht="16.5" customHeight="1">
      <c r="A51" s="244"/>
      <c r="B51" s="100"/>
      <c r="C51" s="100"/>
      <c r="D51" s="100"/>
      <c r="E51" s="115"/>
      <c r="F51" s="100"/>
      <c r="G51" s="116"/>
      <c r="H51" s="116"/>
      <c r="I51" s="117"/>
      <c r="J51" s="116"/>
      <c r="K51" s="116"/>
      <c r="L51" s="116"/>
      <c r="M51" s="117"/>
    </row>
    <row r="52" spans="1:13" ht="15" customHeight="1">
      <c r="A52" s="244"/>
      <c r="B52" s="100"/>
      <c r="C52" s="100"/>
      <c r="D52" s="100"/>
      <c r="E52" s="115"/>
      <c r="F52" s="100"/>
      <c r="G52" s="116"/>
      <c r="H52" s="116"/>
      <c r="I52" s="117"/>
      <c r="J52" s="116"/>
      <c r="K52" s="116"/>
      <c r="L52" s="116"/>
      <c r="M52" s="117"/>
    </row>
    <row r="53" spans="1:13" ht="4.5" customHeight="1">
      <c r="A53" s="244"/>
      <c r="B53" s="100"/>
      <c r="C53" s="100"/>
      <c r="D53" s="100"/>
      <c r="E53" s="115"/>
      <c r="F53" s="100"/>
      <c r="G53" s="116"/>
      <c r="H53" s="116"/>
      <c r="I53" s="117"/>
      <c r="J53" s="116"/>
      <c r="K53" s="116"/>
      <c r="L53" s="116"/>
      <c r="M53" s="117"/>
    </row>
    <row r="54" spans="1:13" ht="21.9" customHeight="1">
      <c r="A54" s="101" t="s">
        <v>28</v>
      </c>
      <c r="B54" s="103"/>
      <c r="C54" s="103"/>
      <c r="D54" s="103"/>
      <c r="E54" s="272"/>
      <c r="F54" s="103"/>
      <c r="G54" s="273"/>
      <c r="H54" s="273"/>
      <c r="I54" s="240"/>
      <c r="J54" s="273"/>
      <c r="K54" s="273"/>
      <c r="L54" s="273"/>
      <c r="M54" s="240"/>
    </row>
    <row r="55" spans="1:13" ht="16.5" customHeight="1">
      <c r="A55" s="107" t="str">
        <f>A1</f>
        <v>Sonic Interfreight Public Company Limited</v>
      </c>
      <c r="B55" s="100"/>
      <c r="C55" s="100"/>
      <c r="D55" s="100"/>
      <c r="E55" s="100"/>
      <c r="F55" s="100"/>
      <c r="G55" s="108"/>
      <c r="H55" s="108"/>
      <c r="I55" s="264"/>
      <c r="J55" s="109"/>
      <c r="K55" s="108"/>
      <c r="L55" s="109"/>
      <c r="M55" s="264"/>
    </row>
    <row r="56" spans="1:13" ht="16.5" customHeight="1">
      <c r="A56" s="209" t="s">
        <v>155</v>
      </c>
      <c r="B56" s="110"/>
      <c r="C56" s="110"/>
      <c r="D56" s="110"/>
      <c r="E56" s="110"/>
      <c r="F56" s="110"/>
      <c r="G56" s="108"/>
      <c r="H56" s="108"/>
      <c r="I56" s="264"/>
      <c r="J56" s="111"/>
      <c r="K56" s="108"/>
      <c r="L56" s="111"/>
      <c r="M56" s="264"/>
    </row>
    <row r="57" spans="1:13" ht="16.5" customHeight="1">
      <c r="A57" s="210" t="str">
        <f>A3</f>
        <v>For the three-month period ended 31 March 2022</v>
      </c>
      <c r="B57" s="112"/>
      <c r="C57" s="112"/>
      <c r="D57" s="112"/>
      <c r="E57" s="112"/>
      <c r="F57" s="112"/>
      <c r="G57" s="106"/>
      <c r="H57" s="106"/>
      <c r="I57" s="265"/>
      <c r="J57" s="113"/>
      <c r="K57" s="106"/>
      <c r="L57" s="113"/>
      <c r="M57" s="265"/>
    </row>
    <row r="58" spans="1:13" ht="16.5" customHeight="1">
      <c r="A58" s="114"/>
      <c r="B58" s="100"/>
      <c r="C58" s="100"/>
      <c r="D58" s="100"/>
      <c r="E58" s="115"/>
      <c r="F58" s="100"/>
      <c r="G58" s="116"/>
      <c r="H58" s="116"/>
      <c r="I58" s="117"/>
      <c r="J58" s="116"/>
      <c r="K58" s="118"/>
      <c r="L58" s="118"/>
      <c r="M58" s="119"/>
    </row>
    <row r="59" spans="1:13" ht="15.6" customHeight="1">
      <c r="A59" s="114"/>
      <c r="B59" s="100"/>
      <c r="C59" s="100"/>
      <c r="D59" s="100"/>
      <c r="E59" s="115"/>
      <c r="F59" s="100"/>
      <c r="G59" s="116"/>
      <c r="H59" s="116"/>
      <c r="I59" s="117"/>
      <c r="J59" s="116"/>
      <c r="K59" s="118"/>
      <c r="L59" s="118"/>
      <c r="M59" s="119"/>
    </row>
    <row r="60" spans="1:13" ht="15.6" customHeight="1">
      <c r="A60" s="211"/>
      <c r="B60" s="110"/>
      <c r="C60" s="110"/>
      <c r="D60" s="110"/>
      <c r="E60" s="110"/>
      <c r="F60" s="110"/>
      <c r="G60" s="323" t="s">
        <v>121</v>
      </c>
      <c r="H60" s="323"/>
      <c r="I60" s="323"/>
      <c r="J60" s="111"/>
      <c r="K60" s="323" t="s">
        <v>122</v>
      </c>
      <c r="L60" s="323"/>
      <c r="M60" s="323"/>
    </row>
    <row r="61" spans="1:13" ht="15.6" customHeight="1">
      <c r="A61" s="110"/>
      <c r="B61" s="110"/>
      <c r="C61" s="110"/>
      <c r="D61" s="110"/>
      <c r="E61" s="212"/>
      <c r="F61" s="213"/>
      <c r="G61" s="324" t="s">
        <v>123</v>
      </c>
      <c r="H61" s="324"/>
      <c r="I61" s="324"/>
      <c r="J61" s="307"/>
      <c r="K61" s="324" t="s">
        <v>123</v>
      </c>
      <c r="L61" s="324"/>
      <c r="M61" s="324"/>
    </row>
    <row r="62" spans="1:13" ht="15.6" customHeight="1">
      <c r="A62" s="100"/>
      <c r="B62" s="100"/>
      <c r="C62" s="100"/>
      <c r="D62" s="100"/>
      <c r="E62" s="212"/>
      <c r="F62" s="212"/>
      <c r="G62" s="215" t="s">
        <v>168</v>
      </c>
      <c r="H62" s="215"/>
      <c r="I62" s="216" t="s">
        <v>5</v>
      </c>
      <c r="J62" s="215"/>
      <c r="K62" s="215" t="s">
        <v>168</v>
      </c>
      <c r="L62" s="215"/>
      <c r="M62" s="216" t="s">
        <v>5</v>
      </c>
    </row>
    <row r="63" spans="1:13" ht="15.6" customHeight="1">
      <c r="A63" s="100"/>
      <c r="B63" s="100"/>
      <c r="C63" s="100"/>
      <c r="D63" s="100"/>
      <c r="E63" s="217" t="s">
        <v>6</v>
      </c>
      <c r="F63" s="214"/>
      <c r="G63" s="218" t="s">
        <v>7</v>
      </c>
      <c r="H63" s="219"/>
      <c r="I63" s="220" t="s">
        <v>7</v>
      </c>
      <c r="J63" s="221"/>
      <c r="K63" s="218" t="s">
        <v>7</v>
      </c>
      <c r="L63" s="219"/>
      <c r="M63" s="220" t="s">
        <v>7</v>
      </c>
    </row>
    <row r="64" spans="1:13" ht="15.6" customHeight="1">
      <c r="A64" s="100"/>
      <c r="B64" s="100"/>
      <c r="C64" s="100"/>
      <c r="D64" s="100"/>
      <c r="E64" s="212"/>
      <c r="F64" s="212"/>
      <c r="G64" s="223"/>
      <c r="H64" s="224"/>
      <c r="I64" s="266"/>
      <c r="J64" s="109"/>
      <c r="K64" s="223"/>
      <c r="L64" s="109"/>
      <c r="M64" s="266"/>
    </row>
    <row r="65" spans="1:13" ht="15.6" customHeight="1">
      <c r="A65" s="244" t="s">
        <v>137</v>
      </c>
      <c r="B65" s="99"/>
      <c r="C65" s="100"/>
      <c r="D65" s="100"/>
      <c r="E65" s="100"/>
      <c r="F65" s="100"/>
      <c r="G65" s="245"/>
      <c r="H65" s="118"/>
      <c r="I65" s="119"/>
      <c r="J65" s="118"/>
      <c r="K65" s="245"/>
      <c r="L65" s="118"/>
      <c r="M65" s="119"/>
    </row>
    <row r="66" spans="1:13" ht="15.6" customHeight="1">
      <c r="A66" s="225" t="s">
        <v>151</v>
      </c>
      <c r="B66" s="99"/>
      <c r="C66" s="100"/>
      <c r="D66" s="100"/>
      <c r="E66" s="100"/>
      <c r="F66" s="100"/>
      <c r="G66" s="302">
        <v>0</v>
      </c>
      <c r="H66" s="108"/>
      <c r="I66" s="264">
        <v>-500000</v>
      </c>
      <c r="J66" s="109"/>
      <c r="K66" s="302">
        <v>0</v>
      </c>
      <c r="L66" s="109"/>
      <c r="M66" s="264">
        <v>-500000</v>
      </c>
    </row>
    <row r="67" spans="1:13" ht="15.6" customHeight="1">
      <c r="A67" s="225" t="s">
        <v>152</v>
      </c>
      <c r="B67" s="99"/>
      <c r="C67" s="100"/>
      <c r="D67" s="100"/>
      <c r="E67" s="100"/>
      <c r="F67" s="100"/>
      <c r="G67" s="302">
        <v>250000</v>
      </c>
      <c r="H67" s="108"/>
      <c r="I67" s="264">
        <v>300000</v>
      </c>
      <c r="J67" s="109"/>
      <c r="K67" s="302">
        <v>250000</v>
      </c>
      <c r="L67" s="109"/>
      <c r="M67" s="264">
        <v>300000</v>
      </c>
    </row>
    <row r="68" spans="1:13" ht="15.6" customHeight="1">
      <c r="A68" s="225" t="s">
        <v>153</v>
      </c>
      <c r="B68" s="99"/>
      <c r="C68" s="100"/>
      <c r="D68" s="100"/>
      <c r="E68" s="100"/>
      <c r="F68" s="100"/>
      <c r="G68" s="302">
        <v>22500</v>
      </c>
      <c r="H68" s="108"/>
      <c r="I68" s="264">
        <v>30000</v>
      </c>
      <c r="J68" s="109"/>
      <c r="K68" s="302">
        <v>22500</v>
      </c>
      <c r="L68" s="109"/>
      <c r="M68" s="264">
        <v>30000</v>
      </c>
    </row>
    <row r="69" spans="1:13" ht="15.6" customHeight="1">
      <c r="A69" s="225" t="s">
        <v>138</v>
      </c>
      <c r="B69" s="114"/>
      <c r="C69" s="114"/>
      <c r="D69" s="209"/>
      <c r="E69" s="246"/>
      <c r="F69" s="100"/>
      <c r="G69" s="301"/>
      <c r="H69" s="108"/>
      <c r="I69" s="264"/>
      <c r="J69" s="109"/>
      <c r="K69" s="301"/>
      <c r="L69" s="109"/>
      <c r="M69" s="264"/>
    </row>
    <row r="70" spans="1:13" ht="15.6" customHeight="1">
      <c r="A70" s="225"/>
      <c r="B70" s="114" t="s">
        <v>139</v>
      </c>
      <c r="C70" s="114"/>
      <c r="D70" s="209"/>
      <c r="E70" s="214"/>
      <c r="F70" s="100"/>
      <c r="G70" s="301">
        <v>-3428972</v>
      </c>
      <c r="H70" s="116"/>
      <c r="I70" s="117">
        <v>-3195408</v>
      </c>
      <c r="J70" s="116"/>
      <c r="K70" s="301">
        <v>-2543564</v>
      </c>
      <c r="L70" s="116"/>
      <c r="M70" s="117">
        <v>-3195732</v>
      </c>
    </row>
    <row r="71" spans="1:13" ht="15.6" customHeight="1">
      <c r="A71" s="234" t="s">
        <v>140</v>
      </c>
      <c r="B71" s="225"/>
      <c r="C71" s="114"/>
      <c r="D71" s="209"/>
      <c r="E71" s="214"/>
      <c r="F71" s="100"/>
      <c r="G71" s="302">
        <v>1215</v>
      </c>
      <c r="H71" s="116"/>
      <c r="I71" s="117">
        <v>0</v>
      </c>
      <c r="J71" s="116"/>
      <c r="K71" s="302">
        <v>0</v>
      </c>
      <c r="L71" s="116"/>
      <c r="M71" s="117">
        <v>0</v>
      </c>
    </row>
    <row r="72" spans="1:13" ht="15.6" customHeight="1">
      <c r="A72" s="234" t="s">
        <v>178</v>
      </c>
      <c r="B72" s="225"/>
      <c r="C72" s="114"/>
      <c r="D72" s="209"/>
      <c r="E72" s="214"/>
      <c r="F72" s="100"/>
      <c r="G72" s="302"/>
      <c r="H72" s="116"/>
      <c r="I72" s="117"/>
      <c r="J72" s="116"/>
      <c r="K72" s="302"/>
      <c r="L72" s="116"/>
      <c r="M72" s="117"/>
    </row>
    <row r="73" spans="1:13" ht="15.6" customHeight="1">
      <c r="A73" s="100"/>
      <c r="B73" s="100" t="s">
        <v>179</v>
      </c>
      <c r="C73" s="100"/>
      <c r="D73" s="100"/>
      <c r="E73" s="214">
        <v>7</v>
      </c>
      <c r="F73" s="100"/>
      <c r="G73" s="302">
        <v>-10934579</v>
      </c>
      <c r="H73" s="116"/>
      <c r="I73" s="117">
        <v>-27443084</v>
      </c>
      <c r="J73" s="116"/>
      <c r="K73" s="302">
        <v>-10934579</v>
      </c>
      <c r="L73" s="116"/>
      <c r="M73" s="117">
        <v>-27443084</v>
      </c>
    </row>
    <row r="74" spans="1:13" ht="15.6" customHeight="1">
      <c r="A74" s="234" t="s">
        <v>141</v>
      </c>
      <c r="B74" s="225"/>
      <c r="C74" s="114"/>
      <c r="D74" s="209"/>
      <c r="E74" s="214">
        <v>7</v>
      </c>
      <c r="F74" s="100"/>
      <c r="G74" s="302">
        <v>3924197</v>
      </c>
      <c r="H74" s="116"/>
      <c r="I74" s="117">
        <v>2459145</v>
      </c>
      <c r="J74" s="116"/>
      <c r="K74" s="302">
        <v>3924197</v>
      </c>
      <c r="L74" s="116"/>
      <c r="M74" s="117">
        <v>2459145</v>
      </c>
    </row>
    <row r="75" spans="1:13" ht="15.6" customHeight="1">
      <c r="A75" s="234" t="s">
        <v>191</v>
      </c>
      <c r="B75" s="225"/>
      <c r="C75" s="114"/>
      <c r="D75" s="209"/>
      <c r="E75" s="214">
        <v>7</v>
      </c>
      <c r="F75" s="100"/>
      <c r="G75" s="302">
        <v>2186601</v>
      </c>
      <c r="H75" s="116"/>
      <c r="I75" s="117">
        <v>0</v>
      </c>
      <c r="J75" s="116"/>
      <c r="K75" s="302">
        <v>2186601</v>
      </c>
      <c r="L75" s="116"/>
      <c r="M75" s="117">
        <v>0</v>
      </c>
    </row>
    <row r="76" spans="1:13" ht="15.6" customHeight="1">
      <c r="A76" s="225" t="s">
        <v>142</v>
      </c>
      <c r="B76" s="114"/>
      <c r="C76" s="114"/>
      <c r="D76" s="209"/>
      <c r="E76" s="227"/>
      <c r="F76" s="100"/>
      <c r="G76" s="239">
        <v>0</v>
      </c>
      <c r="H76" s="116"/>
      <c r="I76" s="240">
        <v>0</v>
      </c>
      <c r="J76" s="116"/>
      <c r="K76" s="304">
        <v>37762790</v>
      </c>
      <c r="L76" s="116"/>
      <c r="M76" s="240">
        <v>15395599</v>
      </c>
    </row>
    <row r="77" spans="1:13" ht="15.6" customHeight="1">
      <c r="A77" s="100"/>
      <c r="B77" s="100"/>
      <c r="C77" s="100"/>
      <c r="D77" s="100"/>
      <c r="E77" s="115"/>
      <c r="F77" s="100"/>
      <c r="G77" s="245"/>
      <c r="H77" s="118"/>
      <c r="I77" s="119"/>
      <c r="J77" s="116"/>
      <c r="K77" s="245"/>
      <c r="L77" s="118"/>
      <c r="M77" s="119"/>
    </row>
    <row r="78" spans="1:13" ht="15.6" customHeight="1">
      <c r="A78" s="244" t="s">
        <v>186</v>
      </c>
      <c r="B78" s="100"/>
      <c r="C78" s="100"/>
      <c r="D78" s="100"/>
      <c r="E78" s="115"/>
      <c r="F78" s="100"/>
      <c r="G78" s="239">
        <f>SUM(G66:G76)</f>
        <v>-7979038</v>
      </c>
      <c r="H78" s="116"/>
      <c r="I78" s="240">
        <f>SUM(I66:I76)</f>
        <v>-28349347</v>
      </c>
      <c r="J78" s="116"/>
      <c r="K78" s="239">
        <f>SUM(K66:K76)</f>
        <v>30667945</v>
      </c>
      <c r="L78" s="116"/>
      <c r="M78" s="240">
        <f>SUM(M66:M76)</f>
        <v>-12954072</v>
      </c>
    </row>
    <row r="79" spans="1:13" ht="15.6" customHeight="1">
      <c r="A79" s="244"/>
      <c r="B79" s="100"/>
      <c r="C79" s="100"/>
      <c r="D79" s="100"/>
      <c r="E79" s="115"/>
      <c r="F79" s="100"/>
      <c r="G79" s="226"/>
      <c r="H79" s="116"/>
      <c r="I79" s="117"/>
      <c r="J79" s="116"/>
      <c r="K79" s="226"/>
      <c r="L79" s="116"/>
      <c r="M79" s="117"/>
    </row>
    <row r="80" spans="1:13" ht="15.6" customHeight="1">
      <c r="A80" s="243" t="s">
        <v>143</v>
      </c>
      <c r="B80" s="234"/>
      <c r="C80" s="234"/>
      <c r="D80" s="234"/>
      <c r="E80" s="115"/>
      <c r="F80" s="100"/>
      <c r="G80" s="226"/>
      <c r="H80" s="116"/>
      <c r="I80" s="117"/>
      <c r="J80" s="116"/>
      <c r="K80" s="245"/>
      <c r="L80" s="118"/>
      <c r="M80" s="119"/>
    </row>
    <row r="81" spans="1:13" ht="15.6" customHeight="1">
      <c r="A81" s="225" t="s">
        <v>188</v>
      </c>
      <c r="B81" s="114"/>
      <c r="C81" s="234"/>
      <c r="D81" s="234"/>
      <c r="E81" s="100"/>
      <c r="F81" s="100"/>
      <c r="G81" s="247"/>
      <c r="H81" s="100"/>
      <c r="I81" s="270"/>
      <c r="J81" s="100"/>
      <c r="K81" s="247"/>
      <c r="L81" s="100"/>
      <c r="M81" s="270"/>
    </row>
    <row r="82" spans="1:13" ht="15.6" customHeight="1">
      <c r="A82" s="225"/>
      <c r="B82" s="234" t="s">
        <v>36</v>
      </c>
      <c r="C82" s="234"/>
      <c r="D82" s="234"/>
      <c r="E82" s="115"/>
      <c r="F82" s="100"/>
      <c r="G82" s="301">
        <v>-19000000</v>
      </c>
      <c r="H82" s="116"/>
      <c r="I82" s="117">
        <v>3000000</v>
      </c>
      <c r="J82" s="116"/>
      <c r="K82" s="302">
        <v>-19000000</v>
      </c>
      <c r="L82" s="116"/>
      <c r="M82" s="117">
        <v>3000000</v>
      </c>
    </row>
    <row r="83" spans="1:13" ht="15.6" customHeight="1">
      <c r="A83" s="225" t="s">
        <v>144</v>
      </c>
      <c r="B83" s="234"/>
      <c r="C83" s="234"/>
      <c r="D83" s="234"/>
      <c r="E83" s="115"/>
      <c r="F83" s="100"/>
      <c r="G83" s="301"/>
      <c r="H83" s="116"/>
      <c r="I83" s="117"/>
      <c r="J83" s="116"/>
      <c r="K83" s="302">
        <v>0</v>
      </c>
      <c r="L83" s="116"/>
      <c r="M83" s="117"/>
    </row>
    <row r="84" spans="1:13" ht="15.6" customHeight="1">
      <c r="A84" s="225"/>
      <c r="B84" s="234" t="s">
        <v>36</v>
      </c>
      <c r="C84" s="234"/>
      <c r="D84" s="234"/>
      <c r="E84" s="115"/>
      <c r="F84" s="100"/>
      <c r="G84" s="301">
        <v>0</v>
      </c>
      <c r="H84" s="116"/>
      <c r="I84" s="117">
        <v>12000000</v>
      </c>
      <c r="J84" s="116"/>
      <c r="K84" s="302">
        <v>0</v>
      </c>
      <c r="L84" s="116"/>
      <c r="M84" s="117">
        <v>12000000</v>
      </c>
    </row>
    <row r="85" spans="1:13" ht="15.6" customHeight="1">
      <c r="A85" s="225" t="s">
        <v>185</v>
      </c>
      <c r="B85" s="114"/>
      <c r="C85" s="234"/>
      <c r="D85" s="234"/>
      <c r="E85" s="115"/>
      <c r="F85" s="100"/>
      <c r="G85" s="301"/>
      <c r="H85" s="116"/>
      <c r="I85" s="117"/>
      <c r="J85" s="116"/>
      <c r="K85" s="302"/>
      <c r="L85" s="116"/>
      <c r="M85" s="117"/>
    </row>
    <row r="86" spans="1:13" ht="15.6" customHeight="1">
      <c r="A86" s="225"/>
      <c r="B86" s="234" t="s">
        <v>36</v>
      </c>
      <c r="C86" s="234"/>
      <c r="D86" s="234"/>
      <c r="E86" s="115"/>
      <c r="F86" s="100"/>
      <c r="G86" s="301">
        <v>-9611321</v>
      </c>
      <c r="H86" s="116"/>
      <c r="I86" s="117">
        <v>-4629300</v>
      </c>
      <c r="J86" s="116"/>
      <c r="K86" s="302">
        <v>-9611321</v>
      </c>
      <c r="L86" s="116"/>
      <c r="M86" s="117">
        <v>-4629300</v>
      </c>
    </row>
    <row r="87" spans="1:13" ht="15.6" customHeight="1">
      <c r="A87" s="228" t="s">
        <v>180</v>
      </c>
      <c r="B87" s="234"/>
      <c r="C87" s="234"/>
      <c r="D87" s="234"/>
      <c r="E87" s="115"/>
      <c r="F87" s="100"/>
      <c r="G87" s="301">
        <v>-4534054</v>
      </c>
      <c r="H87" s="116"/>
      <c r="I87" s="117">
        <v>-4292688</v>
      </c>
      <c r="J87" s="116"/>
      <c r="K87" s="302">
        <v>-4656784</v>
      </c>
      <c r="L87" s="116"/>
      <c r="M87" s="117">
        <v>-4411933</v>
      </c>
    </row>
    <row r="88" spans="1:13" ht="15.6" customHeight="1">
      <c r="A88" s="228" t="s">
        <v>149</v>
      </c>
      <c r="B88" s="225"/>
      <c r="C88" s="234"/>
      <c r="D88" s="234"/>
      <c r="E88" s="248"/>
      <c r="F88" s="100"/>
      <c r="G88" s="303">
        <v>-2537210</v>
      </c>
      <c r="H88" s="116"/>
      <c r="I88" s="240">
        <v>-1034401</v>
      </c>
      <c r="J88" s="116"/>
      <c r="K88" s="304">
        <v>0</v>
      </c>
      <c r="L88" s="116"/>
      <c r="M88" s="240">
        <v>0</v>
      </c>
    </row>
    <row r="89" spans="1:13" ht="15.6" customHeight="1">
      <c r="A89" s="243"/>
      <c r="B89" s="100"/>
      <c r="C89" s="100"/>
      <c r="D89" s="100"/>
      <c r="E89" s="214"/>
      <c r="F89" s="100"/>
      <c r="G89" s="226"/>
      <c r="H89" s="116"/>
      <c r="I89" s="117"/>
      <c r="J89" s="116"/>
      <c r="K89" s="226"/>
      <c r="L89" s="116"/>
      <c r="M89" s="117"/>
    </row>
    <row r="90" spans="1:13" ht="15.6" customHeight="1">
      <c r="A90" s="243" t="s">
        <v>162</v>
      </c>
      <c r="B90" s="234"/>
      <c r="C90" s="234"/>
      <c r="D90" s="234"/>
      <c r="E90" s="214"/>
      <c r="F90" s="100"/>
      <c r="G90" s="239">
        <f>SUM(G81:G88)</f>
        <v>-35682585</v>
      </c>
      <c r="H90" s="116"/>
      <c r="I90" s="240">
        <f>SUM(I81:I88)</f>
        <v>5043611</v>
      </c>
      <c r="J90" s="116"/>
      <c r="K90" s="239">
        <f>SUM(K81:K88)</f>
        <v>-33268105</v>
      </c>
      <c r="L90" s="116"/>
      <c r="M90" s="240">
        <f>SUM(M81:M88)</f>
        <v>5958767</v>
      </c>
    </row>
    <row r="91" spans="1:13" ht="15.6" customHeight="1">
      <c r="A91" s="234"/>
      <c r="B91" s="234"/>
      <c r="C91" s="234"/>
      <c r="D91" s="234"/>
      <c r="E91" s="214"/>
      <c r="F91" s="100"/>
      <c r="G91" s="226"/>
      <c r="H91" s="116"/>
      <c r="I91" s="117"/>
      <c r="J91" s="116"/>
      <c r="K91" s="226"/>
      <c r="L91" s="118"/>
      <c r="M91" s="117"/>
    </row>
    <row r="92" spans="1:13" ht="15.6" customHeight="1">
      <c r="A92" s="243" t="s">
        <v>181</v>
      </c>
      <c r="B92" s="234"/>
      <c r="C92" s="234"/>
      <c r="D92" s="234"/>
      <c r="E92" s="214"/>
      <c r="F92" s="100"/>
      <c r="G92" s="226">
        <f>SUM(G41,G78,G90)</f>
        <v>89582100</v>
      </c>
      <c r="H92" s="116"/>
      <c r="I92" s="117">
        <f>SUM(I41,I78,I90)</f>
        <v>-714967</v>
      </c>
      <c r="J92" s="116"/>
      <c r="K92" s="226">
        <f>SUM(K41,K78,K90)</f>
        <v>37242356</v>
      </c>
      <c r="L92" s="116"/>
      <c r="M92" s="117">
        <f>SUM(M41,M78,M90)</f>
        <v>3490959</v>
      </c>
    </row>
    <row r="93" spans="1:13" ht="15.6" customHeight="1">
      <c r="A93" s="114" t="s">
        <v>145</v>
      </c>
      <c r="B93" s="234"/>
      <c r="C93" s="234"/>
      <c r="D93" s="234"/>
      <c r="E93" s="214"/>
      <c r="F93" s="100"/>
      <c r="G93" s="303">
        <v>234016646</v>
      </c>
      <c r="H93" s="116"/>
      <c r="I93" s="240">
        <v>107660308</v>
      </c>
      <c r="J93" s="116"/>
      <c r="K93" s="304">
        <v>142832083</v>
      </c>
      <c r="L93" s="116"/>
      <c r="M93" s="240">
        <v>71306215</v>
      </c>
    </row>
    <row r="94" spans="1:13" ht="15.6" customHeight="1">
      <c r="A94" s="234"/>
      <c r="B94" s="234"/>
      <c r="C94" s="234"/>
      <c r="D94" s="234"/>
      <c r="E94" s="214"/>
      <c r="F94" s="100"/>
      <c r="G94" s="245"/>
      <c r="H94" s="118"/>
      <c r="I94" s="119"/>
      <c r="J94" s="116"/>
      <c r="K94" s="245"/>
      <c r="L94" s="118"/>
      <c r="M94" s="119"/>
    </row>
    <row r="95" spans="1:13" ht="15.6" customHeight="1" thickBot="1">
      <c r="A95" s="243" t="s">
        <v>146</v>
      </c>
      <c r="B95" s="234"/>
      <c r="C95" s="234"/>
      <c r="D95" s="234"/>
      <c r="E95" s="214"/>
      <c r="F95" s="100"/>
      <c r="G95" s="249">
        <f>SUM(G92:G93)</f>
        <v>323598746</v>
      </c>
      <c r="H95" s="116"/>
      <c r="I95" s="250">
        <f>SUM(I92:I93)</f>
        <v>106945341</v>
      </c>
      <c r="J95" s="116"/>
      <c r="K95" s="249">
        <f>SUM(K92:K93)</f>
        <v>180074439</v>
      </c>
      <c r="L95" s="116"/>
      <c r="M95" s="250">
        <f>SUM(M92:M93)</f>
        <v>74797174</v>
      </c>
    </row>
    <row r="96" spans="1:13" ht="15.6" customHeight="1" thickTop="1">
      <c r="A96" s="243"/>
      <c r="B96" s="234"/>
      <c r="C96" s="234"/>
      <c r="D96" s="234"/>
      <c r="E96" s="214"/>
      <c r="F96" s="100"/>
      <c r="G96" s="116"/>
      <c r="H96" s="116"/>
      <c r="I96" s="117"/>
      <c r="J96" s="116"/>
      <c r="K96" s="116"/>
      <c r="L96" s="118"/>
      <c r="M96" s="117"/>
    </row>
    <row r="97" spans="1:13" ht="15.6" customHeight="1">
      <c r="A97" s="243" t="s">
        <v>147</v>
      </c>
      <c r="B97" s="100"/>
      <c r="C97" s="100"/>
      <c r="D97" s="100"/>
      <c r="E97" s="246"/>
      <c r="F97" s="100"/>
      <c r="G97" s="254"/>
      <c r="H97" s="254"/>
      <c r="I97" s="254"/>
      <c r="J97" s="254"/>
      <c r="K97" s="254"/>
      <c r="L97" s="254"/>
      <c r="M97" s="254"/>
    </row>
    <row r="98" spans="1:13" ht="15.6" customHeight="1">
      <c r="A98" s="243"/>
      <c r="B98" s="100"/>
      <c r="C98" s="100"/>
      <c r="D98" s="100"/>
      <c r="E98" s="246"/>
      <c r="F98" s="100"/>
      <c r="G98" s="254"/>
      <c r="H98" s="254"/>
      <c r="I98" s="254"/>
      <c r="J98" s="254"/>
      <c r="K98" s="254"/>
      <c r="L98" s="254"/>
      <c r="M98" s="254"/>
    </row>
    <row r="99" spans="1:13" ht="15.6" customHeight="1">
      <c r="A99" s="114" t="s">
        <v>182</v>
      </c>
      <c r="B99" s="114"/>
      <c r="C99" s="114"/>
      <c r="D99" s="228"/>
      <c r="E99" s="255"/>
      <c r="F99" s="255"/>
      <c r="G99" s="256"/>
      <c r="H99" s="256"/>
      <c r="I99" s="257"/>
      <c r="J99" s="258"/>
      <c r="K99" s="258"/>
      <c r="L99" s="258"/>
      <c r="M99" s="259"/>
    </row>
    <row r="100" spans="1:13" ht="15.6" customHeight="1">
      <c r="A100" s="100"/>
      <c r="B100" s="100"/>
      <c r="C100" s="100"/>
      <c r="D100" s="100"/>
      <c r="E100" s="214"/>
      <c r="F100" s="100"/>
      <c r="G100" s="251"/>
      <c r="H100" s="251"/>
      <c r="I100" s="252"/>
      <c r="J100" s="116"/>
      <c r="K100" s="253"/>
      <c r="L100" s="118"/>
      <c r="M100" s="254"/>
    </row>
    <row r="101" spans="1:13" ht="15.6" customHeight="1">
      <c r="A101" s="211"/>
      <c r="B101" s="110"/>
      <c r="C101" s="110"/>
      <c r="D101" s="110"/>
      <c r="E101" s="110"/>
      <c r="F101" s="110"/>
      <c r="G101" s="323" t="s">
        <v>121</v>
      </c>
      <c r="H101" s="323"/>
      <c r="I101" s="323"/>
      <c r="J101" s="111"/>
      <c r="K101" s="323" t="s">
        <v>122</v>
      </c>
      <c r="L101" s="323"/>
      <c r="M101" s="323"/>
    </row>
    <row r="102" spans="1:13" ht="15.6" customHeight="1">
      <c r="A102" s="110"/>
      <c r="B102" s="110"/>
      <c r="C102" s="110"/>
      <c r="D102" s="110"/>
      <c r="E102" s="212"/>
      <c r="F102" s="213"/>
      <c r="G102" s="324" t="s">
        <v>123</v>
      </c>
      <c r="H102" s="324"/>
      <c r="I102" s="324"/>
      <c r="J102" s="307"/>
      <c r="K102" s="324" t="s">
        <v>123</v>
      </c>
      <c r="L102" s="324"/>
      <c r="M102" s="324"/>
    </row>
    <row r="103" spans="1:13" ht="15.6" customHeight="1">
      <c r="A103" s="100"/>
      <c r="B103" s="100"/>
      <c r="C103" s="100"/>
      <c r="D103" s="100"/>
      <c r="E103" s="214"/>
      <c r="F103" s="212"/>
      <c r="G103" s="215" t="s">
        <v>168</v>
      </c>
      <c r="H103" s="215"/>
      <c r="I103" s="216" t="s">
        <v>5</v>
      </c>
      <c r="J103" s="215"/>
      <c r="K103" s="215" t="s">
        <v>168</v>
      </c>
      <c r="L103" s="215"/>
      <c r="M103" s="216" t="s">
        <v>5</v>
      </c>
    </row>
    <row r="104" spans="1:13" ht="15.6" customHeight="1">
      <c r="A104" s="100"/>
      <c r="B104" s="100"/>
      <c r="C104" s="100"/>
      <c r="D104" s="100"/>
      <c r="E104" s="214"/>
      <c r="F104" s="214"/>
      <c r="G104" s="218" t="s">
        <v>7</v>
      </c>
      <c r="H104" s="219"/>
      <c r="I104" s="220" t="s">
        <v>7</v>
      </c>
      <c r="J104" s="221"/>
      <c r="K104" s="218" t="s">
        <v>7</v>
      </c>
      <c r="L104" s="219"/>
      <c r="M104" s="220" t="s">
        <v>7</v>
      </c>
    </row>
    <row r="105" spans="1:13" ht="15.6" customHeight="1">
      <c r="A105" s="100"/>
      <c r="B105" s="100"/>
      <c r="C105" s="100"/>
      <c r="D105" s="100"/>
      <c r="E105" s="260"/>
      <c r="F105" s="214"/>
      <c r="G105" s="261"/>
      <c r="H105" s="214"/>
      <c r="I105" s="262"/>
      <c r="J105" s="263"/>
      <c r="K105" s="261"/>
      <c r="L105" s="214"/>
      <c r="M105" s="262"/>
    </row>
    <row r="106" spans="1:13" ht="15.6" customHeight="1">
      <c r="A106" s="100" t="s">
        <v>161</v>
      </c>
      <c r="B106" s="100"/>
      <c r="C106" s="100"/>
      <c r="D106" s="110"/>
      <c r="E106" s="212"/>
      <c r="F106" s="213"/>
      <c r="G106" s="302">
        <v>656438.30000000005</v>
      </c>
      <c r="H106" s="116"/>
      <c r="I106" s="117">
        <v>2838383</v>
      </c>
      <c r="J106" s="116"/>
      <c r="K106" s="302">
        <v>529429.30000000005</v>
      </c>
      <c r="L106" s="116"/>
      <c r="M106" s="117">
        <v>2833433</v>
      </c>
    </row>
    <row r="107" spans="1:13" ht="15.6" customHeight="1">
      <c r="A107" s="270" t="s">
        <v>187</v>
      </c>
      <c r="B107" s="100"/>
      <c r="C107" s="100"/>
      <c r="D107" s="110"/>
      <c r="E107" s="212"/>
      <c r="F107" s="213"/>
      <c r="G107" s="302">
        <v>0</v>
      </c>
      <c r="H107" s="116"/>
      <c r="I107" s="117">
        <v>0</v>
      </c>
      <c r="J107" s="116"/>
      <c r="K107" s="302">
        <v>319895</v>
      </c>
      <c r="L107" s="116"/>
      <c r="M107" s="117">
        <v>457484</v>
      </c>
    </row>
    <row r="108" spans="1:13" s="188" customFormat="1" ht="15.6" customHeight="1">
      <c r="A108" s="270"/>
      <c r="B108" s="270"/>
      <c r="C108" s="270"/>
      <c r="D108" s="305"/>
      <c r="E108" s="277"/>
      <c r="F108" s="278"/>
      <c r="G108" s="306"/>
      <c r="H108" s="117"/>
      <c r="I108" s="117"/>
      <c r="J108" s="117"/>
      <c r="K108" s="306"/>
      <c r="L108" s="117"/>
      <c r="M108" s="117"/>
    </row>
    <row r="109" spans="1:13" s="188" customFormat="1" ht="13.5" customHeight="1">
      <c r="A109" s="270"/>
      <c r="B109" s="270"/>
      <c r="C109" s="270"/>
      <c r="D109" s="305"/>
      <c r="E109" s="277"/>
      <c r="F109" s="278"/>
      <c r="G109" s="306"/>
      <c r="H109" s="117"/>
      <c r="I109" s="117"/>
      <c r="J109" s="117"/>
      <c r="K109" s="306"/>
      <c r="L109" s="117"/>
      <c r="M109" s="117"/>
    </row>
    <row r="110" spans="1:13" ht="5.25" customHeight="1">
      <c r="A110" s="100"/>
      <c r="B110" s="100"/>
      <c r="C110" s="100"/>
      <c r="D110" s="110"/>
      <c r="E110" s="277"/>
      <c r="F110" s="278"/>
      <c r="G110" s="117"/>
      <c r="H110" s="117"/>
      <c r="I110" s="117"/>
      <c r="J110" s="117"/>
      <c r="K110" s="117"/>
      <c r="L110" s="117"/>
      <c r="M110" s="117"/>
    </row>
    <row r="111" spans="1:13" ht="21.9" customHeight="1">
      <c r="A111" s="101" t="str">
        <f>A54</f>
        <v>The accompanying notes form part of this interim financial information.</v>
      </c>
      <c r="B111" s="102"/>
      <c r="C111" s="103"/>
      <c r="D111" s="103"/>
      <c r="E111" s="104"/>
      <c r="F111" s="104"/>
      <c r="G111" s="105"/>
      <c r="H111" s="105"/>
      <c r="I111" s="269"/>
      <c r="J111" s="105"/>
      <c r="K111" s="106"/>
      <c r="L111" s="106"/>
      <c r="M111" s="265"/>
    </row>
  </sheetData>
  <mergeCells count="12">
    <mergeCell ref="G61:I61"/>
    <mergeCell ref="K61:M61"/>
    <mergeCell ref="G101:I101"/>
    <mergeCell ref="K101:M101"/>
    <mergeCell ref="G102:I102"/>
    <mergeCell ref="K102:M102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2-4PAE</vt:lpstr>
      <vt:lpstr>5 3M</vt:lpstr>
      <vt:lpstr>6conso</vt:lpstr>
      <vt:lpstr>7</vt:lpstr>
      <vt:lpstr>8-9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Thivaphorn Phornsaichol</dc:creator>
  <cp:lastModifiedBy>Anek Buapha</cp:lastModifiedBy>
  <cp:lastPrinted>2022-05-09T10:25:25Z</cp:lastPrinted>
  <dcterms:created xsi:type="dcterms:W3CDTF">2019-10-30T09:13:48Z</dcterms:created>
  <dcterms:modified xsi:type="dcterms:W3CDTF">2022-05-10T03:06:35Z</dcterms:modified>
</cp:coreProperties>
</file>