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iu15\Downloads\"/>
    </mc:Choice>
  </mc:AlternateContent>
  <xr:revisionPtr revIDLastSave="0" documentId="8_{D8C512E4-E028-4F41-9CEB-0B5DDACF6DA1}" xr6:coauthVersionLast="47" xr6:coauthVersionMax="47" xr10:uidLastSave="{00000000-0000-0000-0000-000000000000}"/>
  <bookViews>
    <workbookView xWindow="-120" yWindow="-120" windowWidth="29040" windowHeight="15840" tabRatio="839" activeTab="4" xr2:uid="{00000000-000D-0000-FFFF-FFFF00000000}"/>
  </bookViews>
  <sheets>
    <sheet name="SFP" sheetId="1" r:id="rId1"/>
    <sheet name="PL" sheetId="9" r:id="rId2"/>
    <sheet name="CH-Consol FS" sheetId="5" r:id="rId3"/>
    <sheet name="CH-Separate FS" sheetId="16" r:id="rId4"/>
    <sheet name="CF" sheetId="6" r:id="rId5"/>
    <sheet name="App3.1 PL_One Statement-2 steps" sheetId="10" state="hidden" r:id="rId6"/>
    <sheet name="App3.2 PL_2 Statement-1 step" sheetId="11" state="hidden" r:id="rId7"/>
    <sheet name="App3.3 PL_2 Statement-2 steps" sheetId="13" state="hidden" r:id="rId8"/>
  </sheets>
  <definedNames>
    <definedName name="_Hlk120336604" localSheetId="4">CF!$B$32</definedName>
    <definedName name="_xlnm.Print_Area" localSheetId="5">'App3.1 PL_One Statement-2 steps'!$A$1:$L$121</definedName>
    <definedName name="_xlnm.Print_Area" localSheetId="6">'App3.2 PL_2 Statement-1 step'!$A$1:$L$128</definedName>
    <definedName name="_xlnm.Print_Area" localSheetId="7">'App3.3 PL_2 Statement-2 steps'!$A$1:$L$127</definedName>
    <definedName name="_xlnm.Print_Area" localSheetId="4">CF!$B$1:$K$71</definedName>
    <definedName name="_xlnm.Print_Area" localSheetId="2">'CH-Consol FS'!$B$1:$N$38</definedName>
    <definedName name="_xlnm.Print_Area" localSheetId="3">'CH-Separate FS'!$B$1:$N$38</definedName>
    <definedName name="_xlnm.Print_Area" localSheetId="1">PL!$A$1:$L$37,PL!$C$38:$L$57</definedName>
    <definedName name="_xlnm.Print_Area" localSheetId="0">SFP!$B$1:$K$86</definedName>
    <definedName name="Z_A3B3E038_AAE0_4F24_B01A_BCF5B017EAC3_.wvu.PrintArea" localSheetId="5" hidden="1">'App3.1 PL_One Statement-2 steps'!$A$1:$L$102</definedName>
    <definedName name="Z_A3B3E038_AAE0_4F24_B01A_BCF5B017EAC3_.wvu.PrintArea" localSheetId="6" hidden="1">'App3.2 PL_2 Statement-1 step'!$A$1:$L$126</definedName>
    <definedName name="Z_A3B3E038_AAE0_4F24_B01A_BCF5B017EAC3_.wvu.PrintArea" localSheetId="7" hidden="1">'App3.3 PL_2 Statement-2 steps'!$A$1:$L$127</definedName>
    <definedName name="Z_A3B3E038_AAE0_4F24_B01A_BCF5B017EAC3_.wvu.PrintArea" localSheetId="4" hidden="1">CF!$A$1:$K$73</definedName>
    <definedName name="Z_A3B3E038_AAE0_4F24_B01A_BCF5B017EAC3_.wvu.PrintArea" localSheetId="2" hidden="1">'CH-Consol FS'!$A$1:$N$40</definedName>
    <definedName name="Z_A3B3E038_AAE0_4F24_B01A_BCF5B017EAC3_.wvu.PrintArea" localSheetId="3" hidden="1">'CH-Separate FS'!$A$1:$N$39</definedName>
    <definedName name="Z_A3B3E038_AAE0_4F24_B01A_BCF5B017EAC3_.wvu.PrintArea" localSheetId="1" hidden="1">PL!$A$1:$L$57</definedName>
    <definedName name="Z_A3B3E038_AAE0_4F24_B01A_BCF5B017EAC3_.wvu.PrintArea" localSheetId="0" hidden="1">SFP!$A$1:$K$89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4" i="16" l="1"/>
  <c r="L35" i="16"/>
  <c r="L37" i="16" s="1"/>
  <c r="L34" i="5"/>
  <c r="L35" i="5"/>
  <c r="L37" i="5"/>
  <c r="N30" i="5"/>
  <c r="I20" i="6" l="1"/>
  <c r="E20" i="6"/>
  <c r="I15" i="6"/>
  <c r="E15" i="6"/>
  <c r="E54" i="6"/>
  <c r="I71" i="6"/>
  <c r="I67" i="6"/>
  <c r="E67" i="6"/>
  <c r="I63" i="6"/>
  <c r="I62" i="6"/>
  <c r="I61" i="6"/>
  <c r="I60" i="6"/>
  <c r="I59" i="6"/>
  <c r="I58" i="6"/>
  <c r="I57" i="6"/>
  <c r="I53" i="6"/>
  <c r="I52" i="6"/>
  <c r="I51" i="6"/>
  <c r="I32" i="6"/>
  <c r="I29" i="6"/>
  <c r="I23" i="6"/>
  <c r="I19" i="6"/>
  <c r="I16" i="6"/>
  <c r="I14" i="6"/>
  <c r="I54" i="6" l="1"/>
  <c r="J22" i="9"/>
  <c r="J21" i="9"/>
  <c r="I59" i="1"/>
  <c r="I58" i="1"/>
  <c r="I57" i="1"/>
  <c r="I56" i="1"/>
  <c r="I50" i="1"/>
  <c r="I49" i="1"/>
  <c r="I48" i="1"/>
  <c r="I45" i="1"/>
  <c r="I31" i="1"/>
  <c r="I28" i="1"/>
  <c r="I15" i="1"/>
  <c r="I14" i="1"/>
  <c r="G54" i="6" l="1"/>
  <c r="G60" i="1"/>
  <c r="K53" i="1"/>
  <c r="G53" i="1"/>
  <c r="N14" i="5"/>
  <c r="G32" i="1"/>
  <c r="K19" i="1"/>
  <c r="G19" i="1"/>
  <c r="N11" i="16"/>
  <c r="N30" i="16"/>
  <c r="H16" i="16"/>
  <c r="H18" i="16" s="1"/>
  <c r="F16" i="16"/>
  <c r="F18" i="16" s="1"/>
  <c r="D16" i="16"/>
  <c r="D18" i="16" s="1"/>
  <c r="N15" i="16"/>
  <c r="J16" i="16"/>
  <c r="J18" i="16" s="1"/>
  <c r="D18" i="5"/>
  <c r="H16" i="5"/>
  <c r="H18" i="5" s="1"/>
  <c r="F16" i="5"/>
  <c r="F18" i="5" s="1"/>
  <c r="D16" i="5"/>
  <c r="N15" i="5"/>
  <c r="J16" i="5"/>
  <c r="N11" i="5"/>
  <c r="K64" i="6"/>
  <c r="K54" i="6"/>
  <c r="G64" i="6"/>
  <c r="L32" i="9"/>
  <c r="L34" i="9" s="1"/>
  <c r="L17" i="9"/>
  <c r="L13" i="9"/>
  <c r="H32" i="9"/>
  <c r="H34" i="9" s="1"/>
  <c r="H17" i="9"/>
  <c r="H19" i="9" s="1"/>
  <c r="H24" i="9" s="1"/>
  <c r="H13" i="9"/>
  <c r="K59" i="1"/>
  <c r="K58" i="1"/>
  <c r="K57" i="1"/>
  <c r="K56" i="1"/>
  <c r="K28" i="1"/>
  <c r="K23" i="1"/>
  <c r="K32" i="1" s="1"/>
  <c r="H26" i="9" l="1"/>
  <c r="H36" i="9" s="1"/>
  <c r="H52" i="9" s="1"/>
  <c r="H54" i="9" s="1"/>
  <c r="G10" i="6"/>
  <c r="G24" i="6" s="1"/>
  <c r="G35" i="6" s="1"/>
  <c r="G37" i="6" s="1"/>
  <c r="G66" i="6" s="1"/>
  <c r="G68" i="6" s="1"/>
  <c r="K34" i="1"/>
  <c r="L19" i="9"/>
  <c r="L24" i="9" s="1"/>
  <c r="G34" i="1"/>
  <c r="L16" i="16"/>
  <c r="L18" i="16" s="1"/>
  <c r="N18" i="16" s="1"/>
  <c r="N14" i="16"/>
  <c r="J18" i="5"/>
  <c r="L16" i="5"/>
  <c r="L18" i="5" s="1"/>
  <c r="K60" i="1"/>
  <c r="G62" i="1"/>
  <c r="H47" i="9" l="1"/>
  <c r="H49" i="9" s="1"/>
  <c r="K10" i="6"/>
  <c r="K24" i="6" s="1"/>
  <c r="K35" i="6" s="1"/>
  <c r="K37" i="6" s="1"/>
  <c r="K66" i="6" s="1"/>
  <c r="K68" i="6" s="1"/>
  <c r="L26" i="9"/>
  <c r="N16" i="16"/>
  <c r="N16" i="5"/>
  <c r="N18" i="5"/>
  <c r="L36" i="9" l="1"/>
  <c r="L52" i="9" s="1"/>
  <c r="L54" i="9" s="1"/>
  <c r="L47" i="9"/>
  <c r="L49" i="9" s="1"/>
  <c r="K83" i="1"/>
  <c r="G83" i="1"/>
  <c r="G85" i="1" s="1"/>
  <c r="G89" i="1" s="1"/>
  <c r="B64" i="1"/>
  <c r="E60" i="1"/>
  <c r="K62" i="1"/>
  <c r="K85" i="1" s="1"/>
  <c r="K89" i="1" s="1"/>
  <c r="E53" i="1"/>
  <c r="B36" i="1"/>
  <c r="I32" i="1"/>
  <c r="E32" i="1"/>
  <c r="E19" i="1"/>
  <c r="I19" i="1"/>
  <c r="I60" i="1" l="1"/>
  <c r="E62" i="1"/>
  <c r="I53" i="1"/>
  <c r="I34" i="1"/>
  <c r="E34" i="1"/>
  <c r="I62" i="1" l="1"/>
  <c r="I64" i="6" l="1"/>
  <c r="E64" i="6"/>
  <c r="H35" i="16"/>
  <c r="H37" i="16" s="1"/>
  <c r="H39" i="16" s="1"/>
  <c r="F35" i="16"/>
  <c r="F37" i="16" s="1"/>
  <c r="F39" i="16" s="1"/>
  <c r="D35" i="16"/>
  <c r="H35" i="5"/>
  <c r="F35" i="5"/>
  <c r="D35" i="5"/>
  <c r="D37" i="5" l="1"/>
  <c r="D39" i="5" s="1"/>
  <c r="F37" i="5"/>
  <c r="F39" i="5" s="1"/>
  <c r="H37" i="5"/>
  <c r="H39" i="5" s="1"/>
  <c r="D37" i="16"/>
  <c r="D39" i="16" s="1"/>
  <c r="J17" i="9"/>
  <c r="F17" i="9"/>
  <c r="J13" i="9"/>
  <c r="F13" i="9"/>
  <c r="J19" i="9" l="1"/>
  <c r="J24" i="9" s="1"/>
  <c r="F19" i="9"/>
  <c r="F24" i="9" s="1"/>
  <c r="C38" i="9"/>
  <c r="I10" i="6" l="1"/>
  <c r="I24" i="6" s="1"/>
  <c r="I35" i="6" s="1"/>
  <c r="I37" i="6" s="1"/>
  <c r="I66" i="6" s="1"/>
  <c r="I68" i="6" s="1"/>
  <c r="I72" i="6" s="1"/>
  <c r="J26" i="9"/>
  <c r="J36" i="9" s="1"/>
  <c r="J52" i="9" s="1"/>
  <c r="J54" i="9" s="1"/>
  <c r="E10" i="6"/>
  <c r="E24" i="6" s="1"/>
  <c r="E35" i="6" s="1"/>
  <c r="E37" i="6" s="1"/>
  <c r="E66" i="6" s="1"/>
  <c r="E68" i="6" s="1"/>
  <c r="E72" i="6" s="1"/>
  <c r="F26" i="9"/>
  <c r="F47" i="9" s="1"/>
  <c r="F49" i="9" s="1"/>
  <c r="J33" i="16" l="1"/>
  <c r="N33" i="16" s="1"/>
  <c r="J47" i="9"/>
  <c r="J49" i="9" s="1"/>
  <c r="F36" i="9"/>
  <c r="F52" i="9" s="1"/>
  <c r="F54" i="9" s="1"/>
  <c r="J33" i="5"/>
  <c r="N33" i="5" s="1"/>
  <c r="J35" i="5" l="1"/>
  <c r="J35" i="16"/>
  <c r="J37" i="16" s="1"/>
  <c r="I82" i="1" s="1"/>
  <c r="I83" i="1" s="1"/>
  <c r="I85" i="1" s="1"/>
  <c r="L38" i="16" s="1"/>
  <c r="J37" i="5" l="1"/>
  <c r="N37" i="5" s="1"/>
  <c r="N35" i="5"/>
  <c r="I89" i="1"/>
  <c r="N35" i="16"/>
  <c r="N37" i="16"/>
  <c r="E82" i="1" l="1"/>
  <c r="J39" i="16"/>
  <c r="N39" i="16"/>
  <c r="J39" i="5"/>
  <c r="E83" i="1" l="1"/>
  <c r="H38" i="16"/>
  <c r="E85" i="1" l="1"/>
  <c r="E89" i="1" s="1"/>
  <c r="N39" i="5"/>
  <c r="D38" i="16"/>
  <c r="F38" i="16"/>
  <c r="B21" i="16" l="1"/>
  <c r="B20" i="16"/>
  <c r="B1" i="16"/>
  <c r="C1" i="9" l="1"/>
  <c r="B39" i="6" l="1"/>
  <c r="B40" i="6"/>
  <c r="C104" i="10" l="1"/>
  <c r="C53" i="10"/>
  <c r="C81" i="11"/>
  <c r="C80" i="13"/>
  <c r="C55" i="13"/>
  <c r="C1" i="13"/>
  <c r="C56" i="11"/>
  <c r="C1" i="11"/>
  <c r="C1" i="10"/>
  <c r="B20" i="5"/>
  <c r="B1" i="5"/>
  <c r="B21" i="5" l="1"/>
  <c r="J38" i="16" l="1"/>
  <c r="N38" i="16"/>
</calcChain>
</file>

<file path=xl/sharedStrings.xml><?xml version="1.0" encoding="utf-8"?>
<sst xmlns="http://schemas.openxmlformats.org/spreadsheetml/2006/main" count="884" uniqueCount="306">
  <si>
    <t>บริษัท เมืองไทย แคปปิตอล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</si>
  <si>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</si>
  <si>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</si>
  <si>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</si>
  <si>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</si>
  <si>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</si>
  <si>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</si>
  <si>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</si>
  <si>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</si>
  <si>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</si>
  <si>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</si>
  <si>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</si>
  <si>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ลูกหนี้เงินให้สินเชื่อที่ถึงกำหนดชำระภายในหนึ่งปี</t>
  </si>
  <si>
    <t>ลูกหนี้ตามสัญญาเช่าซื้อที่ถึงกำหนดชำระภายในหนึ่งปี</t>
  </si>
  <si>
    <t>ลูกหนี้อื่น - กิจการที่เกี่ยวข้องกัน</t>
  </si>
  <si>
    <t>เงินให้กู้ยืมระยะสั้น</t>
  </si>
  <si>
    <t>เงินให้กู้ยืมระยะสั้น - บุคคลหรือกิจการที่เกี่ยวข้องกัน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</si>
  <si>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</si>
  <si>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</si>
  <si>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</si>
  <si>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</si>
  <si>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ลูกหนี้เงินให้สินเชื่อ</t>
  </si>
  <si>
    <t>ลูกหนี้ตามสัญญาเช่าซื้อ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</si>
  <si>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</si>
  <si>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</si>
  <si>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</si>
  <si>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</si>
  <si>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</si>
  <si>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</si>
  <si>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</si>
  <si>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</si>
  <si>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</si>
  <si>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</si>
  <si>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</si>
  <si>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เจ้าหนี้อื่น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</si>
  <si>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</si>
  <si>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</si>
  <si>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หุ้นกู้ที่ถึงกำหนดชำระภายในหนึ่งปี</t>
  </si>
  <si>
    <t>หนี้สินตามสัญญาเช่าที่ถึงกำหนดชำระภายในหนึ่งปี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</si>
  <si>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</si>
  <si>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</si>
  <si>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</si>
  <si>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</si>
  <si>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</si>
  <si>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</si>
  <si>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</si>
  <si>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</si>
  <si>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</si>
  <si>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</si>
  <si>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</si>
  <si>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</si>
  <si>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2,120,000,000 หุ้น มูลค่า 1 บาทต่อหุ้น)</t>
  </si>
  <si>
    <t xml:space="preserve">    ทุนที่ออกและชำระแล้ว</t>
  </si>
  <si>
    <t>ส่วนเกินมูลค่าหุ้นสามัญ</t>
  </si>
  <si>
    <t>กำไรสะสม</t>
  </si>
  <si>
    <t xml:space="preserve">       จัดสรรแล้ว</t>
  </si>
  <si>
    <t xml:space="preserve">          ทุนสำรองตามกฎหมาย</t>
  </si>
  <si>
    <t xml:space="preserve">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</si>
  <si>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</si>
  <si>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</si>
  <si>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</si>
  <si>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</si>
  <si>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</si>
  <si>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Reference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</si>
  <si>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</si>
  <si>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รายได้ดอกเบี้ยในการให้บริการสินเชื่อและสัญญาเช่าซื้อ</t>
  </si>
  <si>
    <t>รายได้ค่าธรรมเนียมและบริการ</t>
  </si>
  <si>
    <t>รายได้อื่น</t>
  </si>
  <si>
    <t>TAS 1.82.1</t>
  </si>
  <si>
    <t>รวมรายได้</t>
  </si>
  <si>
    <t>ค่าใช้จ่าย</t>
  </si>
  <si>
    <t>ค่าใช้จ่ายในการบริการและบริหาร</t>
  </si>
  <si>
    <t>รวมค่าใช้จ่าย</t>
  </si>
  <si>
    <t>กำไรจากกิจกรรมดำเนินงาน</t>
  </si>
  <si>
    <t>ผลกำไรจากการตัดรายการสินทรัพย์ทางการเงินที่วัดมูลค่าด้วย</t>
  </si>
  <si>
    <t xml:space="preserve">   ราคาทุนตัดจำหน่าย</t>
  </si>
  <si>
    <t>TAS 1.82.2</t>
  </si>
  <si>
    <t>ต้นทุนทางการเงิน</t>
  </si>
  <si>
    <t>TAS 1.82.2ก</t>
  </si>
  <si>
    <t>ขาดทุนด้านเครดิตที่คาดว่าจะเกิดขึ้น</t>
  </si>
  <si>
    <t>TAS 1.85</t>
  </si>
  <si>
    <t>กำไรก่อนภาษีเงินได้</t>
  </si>
  <si>
    <t>TAS 1.82.4, 12.77</t>
  </si>
  <si>
    <t>ภาษีเงินได้</t>
  </si>
  <si>
    <t>TAS 1.81ก.1</t>
  </si>
  <si>
    <t>กำไรสำหรับงวด</t>
  </si>
  <si>
    <t>TAS 1.82ก.1</t>
  </si>
  <si>
    <t>TAS 1.82ก.2.2</t>
  </si>
  <si>
    <t>รายการที่อาจถูกจัดประเภทใหม่ไว้ในกำไรหรือขาดทุนในภายหลัง</t>
  </si>
  <si>
    <t>TFRS 7.23.3</t>
  </si>
  <si>
    <r>
      <t>ผลกำไรจาก</t>
    </r>
    <r>
      <rPr>
        <sz val="15"/>
        <rFont val="Angsana New"/>
        <family val="1"/>
      </rPr>
      <t>การป้องกันความเสี่ยงกระแสเงินสด</t>
    </r>
  </si>
  <si>
    <t>TAS 1.91.2</t>
  </si>
  <si>
    <t>ภาษีเงินได้ของรายการที่อาจถูกจัดประเภทใหม่ไว้ในกำไรหรือขาดทุนในภายหลัง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</si>
  <si>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</si>
  <si>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TAS 1.81ก.2</t>
  </si>
  <si>
    <t>กำไร (ขาดทุน) เบ็ดเสร็จอื่นสำหรับงวด - สุทธิจากภาษี</t>
  </si>
  <si>
    <t>TAS 1.81ก.3</t>
  </si>
  <si>
    <t>การแบ่งปันกำไร (ขาดทุน)</t>
  </si>
  <si>
    <t>TAS 1.81ข.1.2</t>
  </si>
  <si>
    <t xml:space="preserve">    ส่วนที่เป็นของบริษัทใหญ่</t>
  </si>
  <si>
    <t>TAS 1.81ข.1.1</t>
  </si>
  <si>
    <t xml:space="preserve">    ส่วนที่เป็นของส่วนได้เสียที่ไม่มีอำนาจควบคุม</t>
  </si>
  <si>
    <t>TAS 1.81ข.2.2</t>
  </si>
  <si>
    <t>TAS 1.81ข.2.1</t>
  </si>
  <si>
    <t>กำไรต่อหุ้น</t>
  </si>
  <si>
    <t>TAS 33.4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</si>
  <si>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</si>
  <si>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</si>
  <si>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>องค์ประกอบอื่น
ของส่วนของ
ผู้ถือหุ้น</t>
  </si>
  <si>
    <t>สำรอง</t>
  </si>
  <si>
    <t>ที่ออกและ</t>
  </si>
  <si>
    <t>ส่วนเกินมูลค่า</t>
  </si>
  <si>
    <t>ทุนสำรอง</t>
  </si>
  <si>
    <t>ยังไม่ได้</t>
  </si>
  <si>
    <t>การป้องกัน</t>
  </si>
  <si>
    <t>รวม</t>
  </si>
  <si>
    <t>ชำระแล้ว</t>
  </si>
  <si>
    <t>หุ้นสามัญ</t>
  </si>
  <si>
    <t>ตามกฎหมาย</t>
  </si>
  <si>
    <t>จัดสรร</t>
  </si>
  <si>
    <t>ความเสี่ยง</t>
  </si>
  <si>
    <t>-</t>
  </si>
  <si>
    <t xml:space="preserve">     กำไรสำหรับงวด</t>
  </si>
  <si>
    <t xml:space="preserve">     กำไรเบ็ดเสร็จอื่นสำหรับงวด</t>
  </si>
  <si>
    <t>สำหรับงวดสามเดือนสิ้นสุดวันที่ 31 มีนาคม 2564</t>
  </si>
  <si>
    <t xml:space="preserve">ยอดคงเหลือ ณ วันที่ 1 มกราคม 2564 </t>
  </si>
  <si>
    <t>ยอดคงเหลือ ณ วันที่ 31 มีนาคม 2564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</si>
  <si>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</si>
  <si>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</si>
  <si>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ปรับรายการที่กระทบกำไรก่อนภาษีเงินได้เป็นเงินสดรับ (จ่าย)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</si>
  <si>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</si>
  <si>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ดอกเบี้ยในการให้บริการสินเชื่อและสัญญาเช่าซื้อรับ</t>
  </si>
  <si>
    <t>รายได้ดอกเบี้ยอื่น</t>
  </si>
  <si>
    <t>การเปลี่ยนแปลงในสินทรัพย์และหนี้สินดำเนินงาน</t>
  </si>
  <si>
    <r>
      <t>หนี้สิน</t>
    </r>
    <r>
      <rPr>
        <sz val="15"/>
        <rFont val="Angsana New"/>
        <family val="1"/>
      </rPr>
      <t>หมุนเวียนอื่น</t>
    </r>
  </si>
  <si>
    <t>กระแสเงินสดใช้ไปในกิจกรรมดำเนินงาน</t>
  </si>
  <si>
    <t xml:space="preserve">กระแสเงินสดสุทธิใช้ไปในกิจกรรมดำเนินงาน 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</si>
  <si>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</si>
  <si>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</si>
  <si>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</si>
  <si>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</si>
  <si>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</si>
  <si>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</si>
  <si>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</si>
  <si>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เงินสดรับจากการจำหน่ายหุ้นกู้</t>
  </si>
  <si>
    <t>เงินสดจ่ายเพื่อไถ่ถอนหุ้นกู้</t>
  </si>
  <si>
    <t>เงินสดจ่ายชำระหนี้สินตามสัญญาเช่า</t>
  </si>
  <si>
    <r>
      <t>ดอกเบี้ย</t>
    </r>
    <r>
      <rPr>
        <sz val="15"/>
        <rFont val="Angsana New"/>
        <family val="1"/>
      </rPr>
      <t>จ่าย</t>
    </r>
  </si>
  <si>
    <t>กระแสเงินสดสุทธิได้มาจากกิจกรรมจัดหาเงิน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</si>
  <si>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</si>
  <si>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เงินสดและรายการเทียบเท่าเงินสด ณ 31 มีนาคม</t>
  </si>
  <si>
    <t>รายการที่ไม่ใช่เงินสด</t>
  </si>
  <si>
    <t>เจ้าหนี้ค่าซื้อสินทรัพย์</t>
  </si>
  <si>
    <t>เอกสารแนบ 3.1</t>
  </si>
  <si>
    <r>
      <t xml:space="preserve">งบกำไรขาดทุนเบ็ดเสร็จ (ไม่ได้ตรวจสอบ) </t>
    </r>
    <r>
      <rPr>
        <b/>
        <sz val="15"/>
        <color rgb="FFFF0000"/>
        <rFont val="Angsana New"/>
        <family val="1"/>
      </rPr>
      <t>(O)</t>
    </r>
  </si>
  <si>
    <t>งบเดียว/กำไรหลายขั้น/ตามหน้าที่</t>
  </si>
  <si>
    <t>(แสดงการนำเสนอกำไรขาดทุนเบ็ดเสร็จแบบงบเดียว  กำไรสองขั้น และจำแนกค่าใช้จ่ายตามหน้าที่)</t>
  </si>
  <si>
    <r>
      <t xml:space="preserve">งบการเงินรวม </t>
    </r>
    <r>
      <rPr>
        <sz val="15"/>
        <color indexed="10"/>
        <rFont val="Angsana New"/>
        <family val="1"/>
      </rPr>
      <t>(*)</t>
    </r>
  </si>
  <si>
    <r>
      <t xml:space="preserve">งบการเงินเฉพาะกิจการ </t>
    </r>
    <r>
      <rPr>
        <sz val="15"/>
        <color indexed="10"/>
        <rFont val="Angsana New"/>
        <family val="1"/>
      </rPr>
      <t>(+)</t>
    </r>
  </si>
  <si>
    <t>สำหรับงวด[xx]เดือนสิ้นสุดวันที่</t>
  </si>
  <si>
    <t>[วัน เดือน]</t>
  </si>
  <si>
    <t>(**)</t>
  </si>
  <si>
    <t>รายได้จากการขาย</t>
  </si>
  <si>
    <t>รายได้จากการให้บริการ</t>
  </si>
  <si>
    <t>รายได้ดอกเบี้ย</t>
  </si>
  <si>
    <t xml:space="preserve"> </t>
  </si>
  <si>
    <t>ต้นทุนขาย</t>
  </si>
  <si>
    <t>ต้นทุนการให้บริการ</t>
  </si>
  <si>
    <t>กำไรขั้นต้น</t>
  </si>
  <si>
    <t>(ระบุรายได้หรือกำไรอื่นที่มีสาระสำคัญ)</t>
  </si>
  <si>
    <t xml:space="preserve">รายได้อื่น </t>
  </si>
  <si>
    <t>ต้นทุนในการจัดจำหน่าย</t>
  </si>
  <si>
    <t>ค่าใช้จ่ายในการบริหาร</t>
  </si>
  <si>
    <t>ค่าใช้จ่ายอื่น</t>
  </si>
  <si>
    <t>ผลกำไร (ขาดทุน) อื่น</t>
  </si>
  <si>
    <t>กำไร (ขาดทุน) จากกิจกรรมดำเนินงาน</t>
  </si>
  <si>
    <t>TFRIC 17.15</t>
  </si>
  <si>
    <t>ผลต่างระหว่างมูลค่าตามบัญชีของเงินปันผลค้างจ่ายกับมูลค่าตามบัญชีของสินทรัพย์</t>
  </si>
  <si>
    <t xml:space="preserve">   ที่ไม่ใช่เงินสดที่จ่ายให้</t>
  </si>
  <si>
    <t>TAS 29.9</t>
  </si>
  <si>
    <t>ผลกำไร (ขาดทุน) จากยอดดุลสุทธิของรายการที่เป็นตัวเงิน</t>
  </si>
  <si>
    <t>TAS 1.82.1ก</t>
  </si>
  <si>
    <t>ผลกำไร (ขาดทุน) จากการตัดรายการสินทรัพย์ทางการเงินที่วัดมูลค่าด้วย</t>
  </si>
  <si>
    <r>
      <t xml:space="preserve">รายได้ทางการเงิน </t>
    </r>
    <r>
      <rPr>
        <b/>
        <vertAlign val="superscript"/>
        <sz val="15"/>
        <color rgb="FFFF0000"/>
        <rFont val="Angsana New"/>
        <family val="1"/>
      </rPr>
      <t>(7)</t>
    </r>
  </si>
  <si>
    <t xml:space="preserve">ผลกำไรและกลับรายการขาดทุนจากการด้อยค่า (ขาดทุนจากการด้อยค่า) </t>
  </si>
  <si>
    <t xml:space="preserve">   ซึ่งเป็นไปตาม TFRS 9</t>
  </si>
  <si>
    <t>TAS 1.82.3</t>
  </si>
  <si>
    <r>
      <t xml:space="preserve">ส่วนแบ่งกำไร (ขาดทุน) จากเงินลงทุนในบริษัทย่อย </t>
    </r>
    <r>
      <rPr>
        <sz val="15"/>
        <color rgb="FFFF0000"/>
        <rFont val="Angsana New"/>
        <family val="1"/>
      </rPr>
      <t>การร่วมค้า และบริษัทร่วม</t>
    </r>
  </si>
  <si>
    <t xml:space="preserve">   ที่ใช้วิธีส่วนได้เสีย</t>
  </si>
  <si>
    <t>7, 8</t>
  </si>
  <si>
    <t>รายได้ (ค่าใช้จ่าย) อื่นจากบริษัทย่อย กิจการที่มีการควบคุมร่วมกัน และบริษัทร่วม</t>
  </si>
  <si>
    <t>TAS 1.82.3ก</t>
  </si>
  <si>
    <t>ผลกำไร (ขาดทุน) จากการจัดประเภทใหม่ของสินทรัพย์ทางการเงินที่เคยรับรู้ไว้</t>
  </si>
  <si>
    <t xml:space="preserve">   ด้วยราคาทุนตัดจำหน่าย</t>
  </si>
  <si>
    <t>TAS 1.82.3ข</t>
  </si>
  <si>
    <t>ผลกำไร (ขาดทุน) สะสมจากการจัดประเภทใหม่ของสินทรัพย์ทางการเงินที่เคย</t>
  </si>
  <si>
    <t xml:space="preserve">   รับรู้ไว้ในกำไรขาดทุนเบ็ดเสร็จอื่น</t>
  </si>
  <si>
    <t>TFRS 7.24ค, TFRS 9.6.6.4</t>
  </si>
  <si>
    <t>ผลกำไร (ขาดทุน) สำหรับการป้องกันความเสี่ยงของกลุ่มของรายการของฐานะสุทธิ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</si>
  <si>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</si>
  <si>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</si>
  <si>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สำหรับงวดจากการดำเนินงานต่อเนื่อง</t>
  </si>
  <si>
    <t>TFRS 5.33.1,          TAS 1.82.5ก</t>
  </si>
  <si>
    <t>กำไร (ขาดทุน) สำหรับงวดจากการดำเนินงานที่ยกเลิก - สุทธิจากภาษี</t>
  </si>
  <si>
    <r>
      <t>กำไร (ขาดทุน) สำหรับงวด</t>
    </r>
    <r>
      <rPr>
        <b/>
        <sz val="15"/>
        <color indexed="10"/>
        <rFont val="Angsana New"/>
        <family val="1"/>
      </rPr>
      <t xml:space="preserve"> </t>
    </r>
    <r>
      <rPr>
        <b/>
        <vertAlign val="superscript"/>
        <sz val="15"/>
        <color rgb="FFFF0000"/>
        <rFont val="Angsana New"/>
        <family val="1"/>
      </rPr>
      <t>(8)</t>
    </r>
  </si>
  <si>
    <t>ตัวอย่างนี้แสดงกำไรขั้นต้นซึ่งเป็นประโยชน์ต่อธุรกิจผลิต แต่อาจมีประโยชน์น้อยสำหรับธุรกิจอื่น รูปแบบอื่น เช่น แสดงตามรายได้ที่มีนัยสำคัญ/รวมรายได้/รายได้อื่น/ ค่าใช้จ่ายตามหน้าที่ อาจเหมาะสมกว่า</t>
  </si>
  <si>
    <r>
      <rPr>
        <sz val="12"/>
        <color rgb="FFFF0000"/>
        <rFont val="Angsana New"/>
        <family val="1"/>
      </rPr>
      <t>(8)</t>
    </r>
    <r>
      <rPr>
        <sz val="12"/>
        <rFont val="Angsana New"/>
        <family val="1"/>
      </rPr>
      <t xml:space="preserve">  </t>
    </r>
    <r>
      <rPr>
        <i/>
        <sz val="12"/>
        <color indexed="12"/>
        <rFont val="Angsana New"/>
        <family val="1"/>
      </rPr>
      <t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 "กำไร (ขาดทุน) สำหรับปีและกำไรขาดทุนเบ็ดเสร็จอื่น" [Insights 4.1.10.20]</t>
    </r>
  </si>
  <si>
    <r>
      <t xml:space="preserve">(*) (+) (**) (O)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(7)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</si>
  <si>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r>
      <t>งบกำไรขาดทุนเบ็ดเสร็จ (ไม่ได้ตรวจสอบ)</t>
    </r>
    <r>
      <rPr>
        <b/>
        <sz val="15"/>
        <color rgb="FFFF0000"/>
        <rFont val="Angsana New"/>
        <family val="1"/>
      </rPr>
      <t xml:space="preserve"> (O)</t>
    </r>
  </si>
  <si>
    <r>
      <t xml:space="preserve">กำไรขาดทุนเบ็ดเสร็จอื่น </t>
    </r>
    <r>
      <rPr>
        <b/>
        <vertAlign val="superscript"/>
        <sz val="15"/>
        <color rgb="FFFF0000"/>
        <rFont val="Angsana New"/>
        <family val="1"/>
      </rPr>
      <t>(9)</t>
    </r>
  </si>
  <si>
    <t>TAS 21.52.2</t>
  </si>
  <si>
    <t>ผลต่างของอัตราแลกเปลี่ยนจากการแปลงค่างบการเงิน</t>
  </si>
  <si>
    <r>
      <t>ผลกำไร (ขาดทุน) จาก</t>
    </r>
    <r>
      <rPr>
        <sz val="15"/>
        <color rgb="FFFF0000"/>
        <rFont val="Angsana New"/>
        <family val="1"/>
      </rPr>
      <t>การ</t>
    </r>
    <r>
      <rPr>
        <sz val="15"/>
        <rFont val="Angsana New"/>
        <family val="1"/>
      </rPr>
      <t>ป้องกันความเสี่ยงกระแสเงินสด</t>
    </r>
  </si>
  <si>
    <t>TAS 1.91, TFRS 7.24ค, 24จ, TFRS 9.6.5.13</t>
  </si>
  <si>
    <t>ผลกำไร (ขาดทุน) จากการป้องกันความเสี่ยงของเงินลงทุนสุทธิในหน่วยงาน</t>
  </si>
  <si>
    <t xml:space="preserve">   ต่างประเทศ</t>
  </si>
  <si>
    <t>TFRS 7.20.1.7, .8</t>
  </si>
  <si>
    <t>ผลกำไร (ขาดทุน) จากการวัดมูลค่าสินทรัพย์ทางการเงิน</t>
  </si>
  <si>
    <r>
      <t xml:space="preserve">ส่วนแบ่งกำไรขาดทุนเบ็ดเสร็จอื่นของบริษัทย่อย </t>
    </r>
    <r>
      <rPr>
        <sz val="15"/>
        <color rgb="FFFF0000"/>
        <rFont val="Angsana New"/>
        <family val="1"/>
      </rPr>
      <t>การร่วมค้า และบริษัทร่วม</t>
    </r>
  </si>
  <si>
    <t xml:space="preserve">   ตามวิธีส่วนได้เสีย</t>
  </si>
  <si>
    <t>องค์ประกอบอื่นของกำไรขาดทุนเบ็ดเสร็จอื่น</t>
  </si>
  <si>
    <r>
      <t>ภาษีเงินได้ของรายการที่อาจถูกจัดประเภทใหม่ไว้ในกำไรหรือขาดทุนในภายหลัง</t>
    </r>
    <r>
      <rPr>
        <sz val="15"/>
        <color indexed="10"/>
        <rFont val="Angsana New"/>
        <family val="1"/>
      </rPr>
      <t xml:space="preserve"> </t>
    </r>
    <r>
      <rPr>
        <b/>
        <vertAlign val="superscript"/>
        <sz val="15"/>
        <color rgb="FFFF0000"/>
        <rFont val="Angsana New"/>
        <family val="1"/>
      </rPr>
      <t>(10)</t>
    </r>
  </si>
  <si>
    <t>TAS 1.82ก.2.1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</si>
  <si>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</si>
  <si>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</si>
  <si>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</si>
  <si>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r>
      <t>ผลกำไร (ขาดทุน) จากการตี</t>
    </r>
    <r>
      <rPr>
        <sz val="15"/>
        <color rgb="FFFF0000"/>
        <rFont val="Angsana New"/>
        <family val="1"/>
      </rPr>
      <t>ราคา</t>
    </r>
    <r>
      <rPr>
        <sz val="15"/>
        <rFont val="Angsana New"/>
        <family val="1"/>
      </rPr>
      <t>สินทรัพย์ใหม่</t>
    </r>
  </si>
  <si>
    <t>ผลกำไร (ขาดทุน) จากการวัดมูลค่าใหม่ของผลประโยชน์พนักงานที่กำหนดไว้</t>
  </si>
  <si>
    <t>TAS 1.7</t>
  </si>
  <si>
    <t>การเปลี่ยนแปลงมูลค่ายุติธรรมของหนี้สินทางการเงินที่เป็นผลจากการ</t>
  </si>
  <si>
    <t xml:space="preserve">   เปลี่ยนแปลงความเสี่ยงด้านเครดิต</t>
  </si>
  <si>
    <t>ผลกำไร (ขาดทุน) จากเครื่องมือป้องกันความเสี่ยงในการป้องกันความเสี่ยง</t>
  </si>
  <si>
    <t xml:space="preserve">   เงินลงทุนในตราสารทุน</t>
  </si>
  <si>
    <r>
      <t xml:space="preserve">ภาษีเงินได้ของรายการที่จะไม่ถูกจัดประเภทใหม่ไว้ในกำไรหรือขาดทุนในภายหลัง </t>
    </r>
    <r>
      <rPr>
        <b/>
        <vertAlign val="superscript"/>
        <sz val="15"/>
        <color rgb="FFFF0000"/>
        <rFont val="Angsana New"/>
        <family val="1"/>
      </rPr>
      <t>(10)</t>
    </r>
  </si>
  <si>
    <t>รวมรายการที่จะไม่ถูกจัดประเภทใหม่ไว้ในกำไรหรือขาดทุนในภายหลัง</t>
  </si>
  <si>
    <r>
      <t>กำไร (ขาดทุน) เบ็ดเสร็จรวมสำหรับงวด</t>
    </r>
    <r>
      <rPr>
        <b/>
        <vertAlign val="superscript"/>
        <sz val="15"/>
        <color rgb="FFFF0000"/>
        <rFont val="Angsana New"/>
        <family val="1"/>
      </rPr>
      <t>(9)</t>
    </r>
  </si>
  <si>
    <r>
      <t>การแบ่งปันกำไร (ขาดทุน) เบ็ดเสร็จรวม</t>
    </r>
    <r>
      <rPr>
        <b/>
        <vertAlign val="superscript"/>
        <sz val="15"/>
        <color rgb="FFFF0000"/>
        <rFont val="Angsana New"/>
        <family val="1"/>
      </rPr>
      <t>(9)</t>
    </r>
  </si>
  <si>
    <r>
      <t xml:space="preserve">(9) </t>
    </r>
    <r>
      <rPr>
        <sz val="12"/>
        <color indexed="12"/>
        <rFont val="Angsana New"/>
        <family val="1"/>
      </rPr>
      <t>ในบรรทัด "กำไรขาดทุนเบ็ดเสร็จอื่น" และ "กำไรขาดทุนเบ็ดเสร็จรวมสำหรับงวด" กำหนดให้แสดงรายการ ถึงแม้ว่าจะไม่มีรายการกำไรขาดทุนเบ็ดเสร็จอืนสำหรับงวด</t>
    </r>
  </si>
  <si>
    <r>
      <t xml:space="preserve">(*) (+) (**) (10)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</si>
  <si>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</si>
  <si>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TAS 33.66</t>
  </si>
  <si>
    <t>กำไร (ขาดทุน) จากการดำเนินงานต่อเนื่อง</t>
  </si>
  <si>
    <t>TAS 33.68</t>
  </si>
  <si>
    <t>กำไร (ขาดทุน) จากการดำเนินงานที่ยกเลิก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</si>
  <si>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</si>
  <si>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r>
      <t xml:space="preserve">(*) (+) (**)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</si>
  <si>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เอกสารแนบ 3.2</t>
  </si>
  <si>
    <r>
      <t xml:space="preserve">งบกำไรขาดทุน (ไม่ได้ตรวจสอบ) </t>
    </r>
    <r>
      <rPr>
        <b/>
        <sz val="15"/>
        <color rgb="FFFF0000"/>
        <rFont val="Angsana New"/>
        <family val="1"/>
      </rPr>
      <t>(O)</t>
    </r>
  </si>
  <si>
    <t>สองงบ/กำไรขั้นเดียว/ตามหน้าที่</t>
  </si>
  <si>
    <t>(แสดงการนำเสนอกำไรขาดทุนเบ็ดเสร็จแบบสองงบ กำไรขั้นเดียวและจำแนกค่าใช้จ่ายตามหน้าที่)</t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</si>
  <si>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</si>
  <si>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(ระบุค่าใช้จ่ายหรือขาดทุนอื่นที่มีสาระสำคัญ)</t>
  </si>
  <si>
    <t xml:space="preserve">ค่าใช้จ่ายอื่น </t>
  </si>
  <si>
    <t>ผลต่างระหว่างมูลค่าตามบัญชีของเงินปันผลค้างจ่ายกับมูลค่าตามบัญชีของ</t>
  </si>
  <si>
    <t xml:space="preserve">   สินทรัพย์ที่ไม่ใช่เงินสดที่จ่ายให้</t>
  </si>
  <si>
    <t>TFRS 5.33.1,            TAS 1.82.5ก</t>
  </si>
  <si>
    <r>
      <t xml:space="preserve">กำไร (ขาดทุน) สำหรับงวด </t>
    </r>
    <r>
      <rPr>
        <b/>
        <vertAlign val="superscript"/>
        <sz val="15"/>
        <color rgb="FFFF0000"/>
        <rFont val="Angsana New"/>
        <family val="1"/>
      </rPr>
      <t>(8)</t>
    </r>
  </si>
  <si>
    <t>ตัวอย่างงบการเงินนี้ ไม่ได้แสดงรายได้จากการขาย/ต้นทุนขาย/กำไรขั้นต้น ซึ่งรูปแบบนี้เป็นประโยชน์ต่อธุรกิจที่มิได้มีแต่การผลิตเพียงธุรกิจเดียว  ธุรกิจที่ผลิตเพียงธุรกิจเดียว โปรดดูเอกสารแนบ 3</t>
  </si>
  <si>
    <r>
      <rPr>
        <sz val="14"/>
        <color rgb="FFFF0000"/>
        <rFont val="Angsana New"/>
        <family val="1"/>
      </rPr>
      <t>(8)</t>
    </r>
    <r>
      <rPr>
        <i/>
        <sz val="12"/>
        <color indexed="12"/>
        <rFont val="Angsana New"/>
        <family val="1"/>
      </rPr>
      <t xml:space="preserve">  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และควรจะเปลี่ยนคำอธิบายรายการเป็น" กำไร (ขาดทุน) สำหรับงวด และกำไรขาดทุนเบ็ดเสร็จอื่น "[Insights 4.1.10.20]</t>
    </r>
  </si>
  <si>
    <t>ตัวอย่างงบการเงินนี้ ไม่ได้แสดงรายได้จากการขาย/ต้นทุนขาย/กำไรขั้นต้น ซึ่งรูปแบบนี้เป็นประโยชน์ต่อธุรกิจที่มิได้มีแต่การผลิตเพียงธุรกิจเดียว  ธุรกิจที่ผลิตเพียงธุรกิจเดียว โปรดดูเอกสารแนบ 3.3</t>
  </si>
  <si>
    <r>
      <t xml:space="preserve">(*) (+) (**) </t>
    </r>
    <r>
      <rPr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</si>
  <si>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กำไร(ขาดทุน)สำหรับงวด</t>
  </si>
  <si>
    <r>
      <t>กำไรขาดทุนเบ็ดเสร็จอื่น</t>
    </r>
    <r>
      <rPr>
        <b/>
        <vertAlign val="superscript"/>
        <sz val="15"/>
        <color rgb="FFFF0000"/>
        <rFont val="Angsana New"/>
        <family val="1"/>
      </rPr>
      <t>(9)</t>
    </r>
  </si>
  <si>
    <r>
      <t>ภาษีเงินได้ของรายการที่อาจถูกจัดประเภทใหม่ไว้ในกำไรหรือขาดทุนในภายหลัง</t>
    </r>
    <r>
      <rPr>
        <b/>
        <vertAlign val="superscript"/>
        <sz val="15"/>
        <color rgb="FFFF0000"/>
        <rFont val="Angsana New"/>
        <family val="1"/>
      </rPr>
      <t>(10)</t>
    </r>
  </si>
  <si>
    <r>
      <t>ภาษีเงินได้ของรายการที่จะไม่ถูกจัดประเภทใหม่ไว้ในกำไรหรือขาดทุนในภายหลัง</t>
    </r>
    <r>
      <rPr>
        <b/>
        <vertAlign val="superscript"/>
        <sz val="15"/>
        <color rgb="FFFF0000"/>
        <rFont val="Angsana New"/>
        <family val="1"/>
      </rPr>
      <t>(10)</t>
    </r>
  </si>
  <si>
    <r>
      <t xml:space="preserve">(*) (+) (**) (10) และ (O) 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</si>
  <si>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เอกสารแนบ 3.3</t>
  </si>
  <si>
    <t>สองงบ/กำไรหลายขั้น/ตามหน้าที่</t>
  </si>
  <si>
    <t>(แสดงการนำเสนอกำไรขาดทุนเบ็ดเสร็จแบบสองงบ กำไรสองขั้นและจำแนกค่าใช้จ่ายตามหน้าที่)</t>
  </si>
  <si>
    <t>(ระบุรายค่าใช้จ่ายหรือขาดทุนที่มีสาระสำคัญ)</t>
  </si>
  <si>
    <r>
      <t>ค่าใช้จ่ายอื่น</t>
    </r>
    <r>
      <rPr>
        <sz val="15"/>
        <color indexed="12"/>
        <rFont val="Angsana New"/>
        <family val="1"/>
      </rPr>
      <t xml:space="preserve"> </t>
    </r>
  </si>
  <si>
    <t>TFRS 5.33.1, TAS 1.82.5ก</t>
  </si>
  <si>
    <r>
      <t>กำไร (ขาดทุน) สำหรับงวด</t>
    </r>
    <r>
      <rPr>
        <b/>
        <vertAlign val="superscript"/>
        <sz val="15"/>
        <color rgb="FFFF0000"/>
        <rFont val="Angsana New"/>
        <family val="1"/>
      </rPr>
      <t>(8)</t>
    </r>
  </si>
  <si>
    <r>
      <rPr>
        <sz val="12"/>
        <color indexed="10"/>
        <rFont val="Angsana New"/>
        <family val="1"/>
      </rPr>
      <t>(8)</t>
    </r>
    <r>
      <rPr>
        <sz val="12"/>
        <rFont val="Angsana New"/>
        <family val="1"/>
      </rPr>
      <t xml:space="preserve"> </t>
    </r>
    <r>
      <rPr>
        <sz val="12"/>
        <color indexed="12"/>
        <rFont val="Angsana New"/>
        <family val="1"/>
      </rPr>
      <t xml:space="preserve"> </t>
    </r>
    <r>
      <rPr>
        <i/>
        <sz val="12"/>
        <color indexed="12"/>
        <rFont val="Angsana New"/>
        <family val="1"/>
      </rPr>
      <t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 "กำไร (ขาดทุน) สำหรับปีและกำไรขาดทุนเบ็ดเสร็จอื่น" [Insights 4.1.10.20]</t>
    </r>
  </si>
  <si>
    <t>ตัวอย่างงบการเงินนี้ แสดงกำไรขั้นต้นเป็นประโยชน์ต่อธุรกิจผลิตเพียงธุรกิจเดียวแต่อาจมีประโยชน์น้อยสำหรับธุรกิจอื่นงบการเงินแบบอื่น เช่น แสดงตามรายได้ที่มีนัยสำคัญ/รวมรายได้/รายได้อื่น/ค่าใช้จ่าย</t>
  </si>
  <si>
    <t>ตามหน้าที่ อาจมีความเหมาะสม</t>
  </si>
  <si>
    <r>
      <t xml:space="preserve">(*) (+) (**) </t>
    </r>
    <r>
      <rPr>
        <i/>
        <sz val="12"/>
        <color rgb="FF0000FF"/>
        <rFont val="Angsana New"/>
        <family val="1"/>
      </rPr>
      <t xml:space="preserve">และ </t>
    </r>
    <r>
      <rPr>
        <sz val="12"/>
        <color indexed="10"/>
        <rFont val="Angsana New"/>
        <family val="1"/>
      </rPr>
      <t xml:space="preserve">(O)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</si>
  <si>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 xml:space="preserve">กำไร (ขาดทุน) สำหรับงวด </t>
  </si>
  <si>
    <t>ผลกำไร (ขาดทุน) จากเงินลงทุนในตราสารทุนที่กำหนดให้วัดมูลค่าด้วยมูลค่ายุติธรรม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</si>
  <si>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</si>
  <si>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การเปลี่ยนแปลงมูลค่ายุติธรรมของหนี้สินทางการเงินที่เป็นผลจากการเปลี่ยนแปลง</t>
  </si>
  <si>
    <t xml:space="preserve">  ความเสี่ยงด้านเครดิต</t>
  </si>
  <si>
    <t>เงินให้กู้ยืมระยะยาวที่ถึงกำหนดชำระ</t>
  </si>
  <si>
    <t>ภายในหนึ่งปี - กิจการที่เกี่ยวข้องกัน</t>
  </si>
  <si>
    <t>เงินให้กู้ยืมระยะยาว - กิจการที่เกี่ยวข้องกัน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</si>
  <si>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</si>
  <si>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</si>
  <si>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</si>
  <si>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ขาดทุนจากการขายที่ดิน อาคารและอุปกรณ์</t>
  </si>
  <si>
    <t>เงินให้กู้ยืมระยะยาวแก่กิจการที่เกี่ยวข้องกัน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</si>
  <si>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</si>
  <si>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ดอกเบี้ยรับ</t>
  </si>
  <si>
    <t>เงินฝากธนาคารที่มีภาระค้ำประกันเพิ่มขึ้น</t>
  </si>
  <si>
    <t>กำไรจากการเปลี่ยนแปลงสัญญาเช่า</t>
  </si>
  <si>
    <t>ขาดทุน (กำไร) จากการขายรถยึด</t>
  </si>
  <si>
    <t>ภาษีเงินได้จ่าย</t>
  </si>
  <si>
    <t>เงินสดและรายการเทียบเท่าเงินสดเพิ่มขึ้น (ลดลง) สุทธิ</t>
  </si>
  <si>
    <t>กระแสเงินสดสุทธิใช้ไปในกิจกรรมลงทุน</t>
  </si>
  <si>
    <t>เงินสดจ่ายสุทธิจากเงินกู้ยืมระยะสั้นจากสถาบันการเงิน</t>
  </si>
  <si>
    <t>การแบ่งปันกำไรขาดทุน</t>
  </si>
  <si>
    <t>การแบ่งปันกำไรขาดทุนเบ็ดเสร็จรวม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</si>
  <si>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</si>
  <si>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</si>
  <si>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กำไรขาดทุนเบ็ดเสร็จอื่น</t>
  </si>
  <si>
    <t>รวมกำไรขาดทุนเบ็ดเสร็จสำหรับงวด</t>
  </si>
  <si>
    <t>กำไรขาดทุนเบ็ดเสร็จสำหรับงวด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</si>
</sst>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_);\(0\)"/>
    <numFmt numFmtId="166" formatCode="_(* #,##0,_);_(* \(#,##0,\);_(* &quot;-&quot;??_);_(@_)"/>
    <numFmt numFmtId="167" formatCode="_-* #,##0_-;\-* #,##0_-;_-* &quot;-&quot;??_-;_-@_-"/>
  </numFmts>
  <fonts count="59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i/>
      <sz val="15"/>
      <color indexed="12"/>
      <name val="Angsana New"/>
      <family val="1"/>
    </font>
    <font>
      <b/>
      <i/>
      <sz val="15"/>
      <color indexed="10"/>
      <name val="Angsana New"/>
      <family val="1"/>
    </font>
    <font>
      <sz val="15"/>
      <color indexed="12"/>
      <name val="Angsana New"/>
      <family val="1"/>
    </font>
    <font>
      <sz val="16"/>
      <name val="Angsana New"/>
      <family val="1"/>
    </font>
    <font>
      <b/>
      <sz val="11"/>
      <name val="Times New Roman"/>
      <family val="1"/>
    </font>
    <font>
      <b/>
      <i/>
      <sz val="14"/>
      <name val="Angsana New"/>
      <family val="1"/>
    </font>
    <font>
      <i/>
      <sz val="14"/>
      <color indexed="10"/>
      <name val="Angsana New"/>
      <family val="1"/>
    </font>
    <font>
      <i/>
      <sz val="14"/>
      <color indexed="12"/>
      <name val="Angsana New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8"/>
      <name val="Angsana New"/>
      <family val="1"/>
    </font>
    <font>
      <b/>
      <sz val="15"/>
      <color indexed="10"/>
      <name val="Angsana New"/>
      <family val="1"/>
    </font>
    <font>
      <sz val="10"/>
      <name val="Arial"/>
      <family val="2"/>
    </font>
    <font>
      <sz val="12"/>
      <color indexed="10"/>
      <name val="Angsana New"/>
      <family val="1"/>
    </font>
    <font>
      <sz val="12"/>
      <color indexed="12"/>
      <name val="Angsana New"/>
      <family val="1"/>
    </font>
    <font>
      <i/>
      <sz val="12"/>
      <color indexed="12"/>
      <name val="Angsana New"/>
      <family val="1"/>
    </font>
    <font>
      <i/>
      <sz val="15"/>
      <color rgb="FF0000FF"/>
      <name val="Angsana New"/>
      <family val="1"/>
    </font>
    <font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i/>
      <sz val="14"/>
      <color rgb="FF0000FF"/>
      <name val="Angsana New"/>
      <family val="1"/>
    </font>
    <font>
      <b/>
      <sz val="15"/>
      <color rgb="FFFF0000"/>
      <name val="Angsana New"/>
      <family val="1"/>
    </font>
    <font>
      <sz val="8"/>
      <color rgb="FF0000FF"/>
      <name val="Arial"/>
      <family val="2"/>
    </font>
    <font>
      <sz val="8"/>
      <color indexed="12"/>
      <name val="Arial"/>
      <family val="2"/>
    </font>
    <font>
      <i/>
      <sz val="8"/>
      <color rgb="FF0000FF"/>
      <name val="Arial"/>
      <family val="2"/>
    </font>
    <font>
      <i/>
      <sz val="12"/>
      <color indexed="10"/>
      <name val="Angsana New"/>
      <family val="1"/>
    </font>
    <font>
      <b/>
      <sz val="8"/>
      <color rgb="FF0000FF"/>
      <name val="Arial"/>
      <family val="2"/>
    </font>
    <font>
      <b/>
      <sz val="8"/>
      <color indexed="12"/>
      <name val="Arial"/>
      <family val="2"/>
    </font>
    <font>
      <strike/>
      <sz val="14"/>
      <color rgb="FFFF0000"/>
      <name val="Angsana New"/>
      <family val="1"/>
    </font>
    <font>
      <sz val="15"/>
      <color rgb="FFFF0000"/>
      <name val="Angsana New"/>
      <family val="1"/>
    </font>
    <font>
      <sz val="12"/>
      <color rgb="FF0000FF"/>
      <name val="Angsana New"/>
      <family val="1"/>
    </font>
    <font>
      <sz val="12"/>
      <color rgb="FFFF0000"/>
      <name val="Angsana New"/>
      <family val="1"/>
    </font>
    <font>
      <b/>
      <vertAlign val="superscript"/>
      <sz val="15"/>
      <color rgb="FFFF0000"/>
      <name val="Angsana New"/>
      <family val="1"/>
    </font>
    <font>
      <i/>
      <sz val="12"/>
      <color rgb="FF0000FF"/>
      <name val="Angsana New"/>
      <family val="1"/>
    </font>
    <font>
      <sz val="14"/>
      <color rgb="FFFF0000"/>
      <name val="Angsana New"/>
      <family val="1"/>
    </font>
    <font>
      <b/>
      <sz val="12"/>
      <color theme="0"/>
      <name val="Angsana New"/>
      <family val="1"/>
    </font>
    <font>
      <b/>
      <sz val="12"/>
      <color theme="0"/>
      <name val="Times New Roman"/>
      <family val="1"/>
    </font>
    <font>
      <sz val="12"/>
      <color theme="0"/>
      <name val="Angsana New"/>
      <family val="1"/>
    </font>
    <font>
      <i/>
      <sz val="12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name val="Arial"/>
      <family val="2"/>
    </font>
    <font>
      <sz val="10"/>
      <color theme="1"/>
      <name val="Arial"/>
      <family val="2"/>
    </font>
    <font>
      <b/>
      <sz val="12"/>
      <color rgb="FF00B05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 style="medium">
        <color rgb="FF0000FF"/>
      </bottom>
      <diagonal/>
    </border>
    <border>
      <left/>
      <right/>
      <top style="medium">
        <color rgb="FF0000FF"/>
      </top>
      <bottom style="medium">
        <color rgb="FF0000FF"/>
      </bottom>
      <diagonal/>
    </border>
    <border>
      <left/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/>
  </cellStyleXfs>
  <cellXfs count="348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3" fontId="4" fillId="0" borderId="0" xfId="0" applyNumberFormat="1" applyFont="1" applyFill="1" applyBorder="1" applyAlignment="1"/>
    <xf numFmtId="0" fontId="4" fillId="0" borderId="0" xfId="0" applyFont="1" applyFill="1" applyAlignment="1"/>
    <xf numFmtId="0" fontId="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3" fillId="2" borderId="0" xfId="0" applyFont="1" applyFill="1" applyAlignment="1"/>
    <xf numFmtId="0" fontId="11" fillId="0" borderId="0" xfId="0" applyFont="1" applyFill="1" applyAlignment="1">
      <alignment horizontal="left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3" fontId="4" fillId="0" borderId="1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4" fillId="0" borderId="0" xfId="0" applyFont="1" applyBorder="1" applyAlignment="1">
      <alignment wrapText="1"/>
    </xf>
    <xf numFmtId="37" fontId="3" fillId="0" borderId="0" xfId="0" applyNumberFormat="1" applyFont="1" applyFill="1" applyBorder="1" applyAlignment="1"/>
    <xf numFmtId="3" fontId="3" fillId="0" borderId="0" xfId="0" applyNumberFormat="1" applyFont="1" applyFill="1" applyAlignment="1"/>
    <xf numFmtId="43" fontId="3" fillId="0" borderId="4" xfId="1" applyFont="1" applyFill="1" applyBorder="1" applyAlignment="1"/>
    <xf numFmtId="3" fontId="4" fillId="0" borderId="2" xfId="0" applyNumberFormat="1" applyFont="1" applyFill="1" applyBorder="1" applyAlignment="1"/>
    <xf numFmtId="3" fontId="4" fillId="0" borderId="0" xfId="0" applyNumberFormat="1" applyFont="1" applyFill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16" fillId="0" borderId="0" xfId="0" applyFont="1" applyFill="1" applyAlignment="1"/>
    <xf numFmtId="0" fontId="16" fillId="0" borderId="0" xfId="0" applyFont="1" applyFill="1" applyAlignment="1">
      <alignment horizontal="center"/>
    </xf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right"/>
    </xf>
    <xf numFmtId="43" fontId="9" fillId="0" borderId="0" xfId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/>
    <xf numFmtId="37" fontId="8" fillId="0" borderId="0" xfId="0" applyNumberFormat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0" fontId="17" fillId="0" borderId="0" xfId="0" applyFont="1" applyFill="1" applyAlignment="1">
      <alignment horizontal="center"/>
    </xf>
    <xf numFmtId="164" fontId="9" fillId="0" borderId="0" xfId="1" applyNumberFormat="1" applyFont="1" applyFill="1" applyAlignment="1">
      <alignment horizontal="right"/>
    </xf>
    <xf numFmtId="0" fontId="18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164" fontId="9" fillId="0" borderId="0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37" fontId="0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/>
    <xf numFmtId="37" fontId="0" fillId="0" borderId="4" xfId="0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0" fillId="0" borderId="0" xfId="0" applyFill="1" applyAlignment="1"/>
    <xf numFmtId="0" fontId="20" fillId="0" borderId="0" xfId="0" applyFont="1" applyFill="1" applyAlignment="1"/>
    <xf numFmtId="0" fontId="21" fillId="0" borderId="0" xfId="0" applyFont="1" applyFill="1" applyAlignment="1"/>
    <xf numFmtId="0" fontId="22" fillId="0" borderId="0" xfId="0" applyFont="1" applyFill="1" applyAlignment="1"/>
    <xf numFmtId="0" fontId="16" fillId="0" borderId="0" xfId="0" applyFont="1" applyAlignment="1">
      <alignment horizontal="center" vertical="top" wrapText="1"/>
    </xf>
    <xf numFmtId="0" fontId="16" fillId="0" borderId="0" xfId="0" applyFont="1" applyFill="1" applyAlignment="1">
      <alignment horizontal="center" vertical="top" wrapText="1"/>
    </xf>
    <xf numFmtId="37" fontId="0" fillId="0" borderId="0" xfId="0" applyNumberFormat="1" applyFont="1" applyFill="1" applyBorder="1" applyAlignment="1"/>
    <xf numFmtId="0" fontId="0" fillId="0" borderId="1" xfId="0" applyFont="1" applyFill="1" applyBorder="1" applyAlignment="1"/>
    <xf numFmtId="164" fontId="8" fillId="0" borderId="2" xfId="1" applyNumberFormat="1" applyFont="1" applyFill="1" applyBorder="1" applyAlignment="1">
      <alignment horizontal="right"/>
    </xf>
    <xf numFmtId="0" fontId="9" fillId="0" borderId="0" xfId="0" applyFont="1" applyFill="1"/>
    <xf numFmtId="0" fontId="4" fillId="0" borderId="0" xfId="0" applyFont="1" applyFill="1" applyAlignment="1">
      <alignment horizontal="right"/>
    </xf>
    <xf numFmtId="0" fontId="3" fillId="3" borderId="0" xfId="0" applyFont="1" applyFill="1" applyAlignment="1"/>
    <xf numFmtId="2" fontId="9" fillId="0" borderId="0" xfId="0" applyNumberFormat="1" applyFont="1" applyFill="1" applyAlignment="1">
      <alignment horizontal="center" wrapText="1"/>
    </xf>
    <xf numFmtId="0" fontId="29" fillId="4" borderId="0" xfId="0" applyFont="1" applyFill="1" applyAlignment="1">
      <alignment horizontal="left"/>
    </xf>
    <xf numFmtId="3" fontId="4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3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vertical="top" wrapText="1"/>
    </xf>
    <xf numFmtId="3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3" fontId="4" fillId="0" borderId="3" xfId="0" applyNumberFormat="1" applyFont="1" applyFill="1" applyBorder="1" applyAlignment="1"/>
    <xf numFmtId="0" fontId="23" fillId="0" borderId="0" xfId="0" applyFont="1" applyFill="1" applyAlignment="1">
      <alignment horizontal="center"/>
    </xf>
    <xf numFmtId="0" fontId="34" fillId="4" borderId="0" xfId="0" applyFont="1" applyFill="1" applyAlignment="1">
      <alignment horizontal="left"/>
    </xf>
    <xf numFmtId="0" fontId="12" fillId="0" borderId="0" xfId="0" applyFont="1" applyFill="1" applyAlignment="1">
      <alignment wrapText="1"/>
    </xf>
    <xf numFmtId="0" fontId="36" fillId="0" borderId="0" xfId="0" applyFont="1" applyFill="1" applyAlignment="1">
      <alignment horizontal="left"/>
    </xf>
    <xf numFmtId="0" fontId="36" fillId="2" borderId="0" xfId="0" applyFont="1" applyFill="1" applyAlignment="1">
      <alignment horizontal="left"/>
    </xf>
    <xf numFmtId="0" fontId="36" fillId="0" borderId="0" xfId="0" applyFont="1" applyAlignment="1">
      <alignment horizontal="left" vertical="top"/>
    </xf>
    <xf numFmtId="0" fontId="38" fillId="0" borderId="0" xfId="0" applyFont="1" applyFill="1" applyAlignment="1">
      <alignment horizontal="left"/>
    </xf>
    <xf numFmtId="0" fontId="36" fillId="0" borderId="0" xfId="0" applyFont="1" applyFill="1" applyBorder="1" applyAlignment="1">
      <alignment wrapText="1"/>
    </xf>
    <xf numFmtId="0" fontId="40" fillId="0" borderId="0" xfId="0" applyFont="1" applyFill="1" applyAlignment="1">
      <alignment horizontal="left"/>
    </xf>
    <xf numFmtId="0" fontId="40" fillId="0" borderId="0" xfId="0" applyFont="1" applyAlignment="1">
      <alignment horizontal="left" vertical="center" wrapText="1"/>
    </xf>
    <xf numFmtId="0" fontId="40" fillId="0" borderId="0" xfId="0" applyFont="1" applyFill="1" applyAlignment="1">
      <alignment horizontal="left" wrapText="1"/>
    </xf>
    <xf numFmtId="0" fontId="40" fillId="0" borderId="0" xfId="0" applyFont="1" applyAlignment="1">
      <alignment horizontal="left" vertical="top" wrapText="1"/>
    </xf>
    <xf numFmtId="0" fontId="40" fillId="0" borderId="0" xfId="0" applyFont="1" applyAlignment="1">
      <alignment horizontal="left" wrapText="1"/>
    </xf>
    <xf numFmtId="43" fontId="3" fillId="0" borderId="0" xfId="1" applyFont="1" applyFill="1" applyBorder="1" applyAlignment="1"/>
    <xf numFmtId="0" fontId="41" fillId="0" borderId="0" xfId="0" applyFont="1" applyFill="1" applyAlignment="1">
      <alignment horizontal="left" wrapText="1"/>
    </xf>
    <xf numFmtId="0" fontId="41" fillId="0" borderId="0" xfId="0" applyFont="1" applyFill="1" applyAlignment="1">
      <alignment horizontal="left"/>
    </xf>
    <xf numFmtId="0" fontId="37" fillId="0" borderId="0" xfId="0" applyFont="1" applyFill="1" applyAlignment="1">
      <alignment horizontal="left" wrapText="1"/>
    </xf>
    <xf numFmtId="0" fontId="36" fillId="0" borderId="0" xfId="0" applyFont="1" applyFill="1" applyAlignment="1">
      <alignment horizontal="left" vertical="top"/>
    </xf>
    <xf numFmtId="0" fontId="0" fillId="5" borderId="0" xfId="0" applyFill="1" applyAlignment="1">
      <alignment horizontal="left"/>
    </xf>
    <xf numFmtId="0" fontId="0" fillId="5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0" fontId="0" fillId="0" borderId="0" xfId="0" applyFill="1" applyAlignment="1">
      <alignment wrapText="1"/>
    </xf>
    <xf numFmtId="0" fontId="29" fillId="0" borderId="0" xfId="0" applyFont="1" applyFill="1" applyAlignment="1">
      <alignment horizontal="left"/>
    </xf>
    <xf numFmtId="0" fontId="31" fillId="0" borderId="0" xfId="0" applyFont="1" applyFill="1" applyAlignment="1">
      <alignment horizontal="left"/>
    </xf>
    <xf numFmtId="0" fontId="32" fillId="0" borderId="0" xfId="0" applyFont="1" applyFill="1" applyAlignment="1">
      <alignment horizontal="left"/>
    </xf>
    <xf numFmtId="0" fontId="33" fillId="0" borderId="0" xfId="0" applyFont="1" applyFill="1" applyAlignment="1">
      <alignment horizontal="center"/>
    </xf>
    <xf numFmtId="0" fontId="5" fillId="0" borderId="0" xfId="0" applyFont="1" applyFill="1" applyAlignment="1"/>
    <xf numFmtId="0" fontId="15" fillId="0" borderId="0" xfId="0" applyFont="1" applyFill="1" applyAlignment="1">
      <alignment horizontal="left"/>
    </xf>
    <xf numFmtId="0" fontId="3" fillId="0" borderId="7" xfId="0" applyFont="1" applyFill="1" applyBorder="1" applyAlignment="1"/>
    <xf numFmtId="0" fontId="40" fillId="0" borderId="9" xfId="0" applyFont="1" applyBorder="1" applyAlignment="1">
      <alignment horizontal="left" wrapText="1"/>
    </xf>
    <xf numFmtId="0" fontId="3" fillId="0" borderId="10" xfId="0" applyFont="1" applyFill="1" applyBorder="1" applyAlignment="1"/>
    <xf numFmtId="0" fontId="40" fillId="0" borderId="12" xfId="0" applyFont="1" applyBorder="1" applyAlignment="1">
      <alignment horizontal="left" wrapText="1"/>
    </xf>
    <xf numFmtId="0" fontId="3" fillId="0" borderId="15" xfId="0" applyFont="1" applyFill="1" applyBorder="1" applyAlignment="1"/>
    <xf numFmtId="0" fontId="5" fillId="0" borderId="15" xfId="0" applyFont="1" applyFill="1" applyBorder="1" applyAlignment="1">
      <alignment horizontal="center"/>
    </xf>
    <xf numFmtId="3" fontId="4" fillId="0" borderId="15" xfId="0" applyNumberFormat="1" applyFont="1" applyFill="1" applyBorder="1" applyAlignment="1"/>
    <xf numFmtId="0" fontId="4" fillId="0" borderId="15" xfId="0" applyFont="1" applyFill="1" applyBorder="1" applyAlignment="1"/>
    <xf numFmtId="3" fontId="4" fillId="0" borderId="16" xfId="0" applyNumberFormat="1" applyFont="1" applyFill="1" applyBorder="1" applyAlignment="1"/>
    <xf numFmtId="0" fontId="7" fillId="0" borderId="10" xfId="0" applyFont="1" applyFill="1" applyBorder="1" applyAlignment="1"/>
    <xf numFmtId="0" fontId="26" fillId="0" borderId="15" xfId="0" applyFont="1" applyFill="1" applyBorder="1" applyAlignment="1">
      <alignment horizontal="left"/>
    </xf>
    <xf numFmtId="0" fontId="7" fillId="0" borderId="15" xfId="0" applyFont="1" applyFill="1" applyBorder="1" applyAlignment="1"/>
    <xf numFmtId="0" fontId="7" fillId="0" borderId="16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36" fillId="0" borderId="12" xfId="0" applyFont="1" applyFill="1" applyBorder="1" applyAlignment="1">
      <alignment horizontal="left"/>
    </xf>
    <xf numFmtId="0" fontId="36" fillId="0" borderId="14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center"/>
    </xf>
    <xf numFmtId="3" fontId="4" fillId="0" borderId="10" xfId="0" applyNumberFormat="1" applyFont="1" applyFill="1" applyBorder="1" applyAlignment="1"/>
    <xf numFmtId="0" fontId="4" fillId="0" borderId="10" xfId="0" applyFont="1" applyFill="1" applyBorder="1" applyAlignment="1"/>
    <xf numFmtId="3" fontId="4" fillId="0" borderId="11" xfId="0" applyNumberFormat="1" applyFont="1" applyFill="1" applyBorder="1" applyAlignment="1"/>
    <xf numFmtId="3" fontId="4" fillId="0" borderId="13" xfId="0" applyNumberFormat="1" applyFont="1" applyFill="1" applyBorder="1" applyAlignment="1"/>
    <xf numFmtId="0" fontId="0" fillId="0" borderId="0" xfId="0" applyFont="1" applyFill="1" applyBorder="1" applyAlignment="1"/>
    <xf numFmtId="0" fontId="36" fillId="0" borderId="14" xfId="0" applyFont="1" applyFill="1" applyBorder="1" applyAlignment="1">
      <alignment horizontal="left" vertical="top"/>
    </xf>
    <xf numFmtId="0" fontId="39" fillId="0" borderId="15" xfId="0" applyFont="1" applyFill="1" applyBorder="1" applyAlignment="1">
      <alignment wrapText="1"/>
    </xf>
    <xf numFmtId="0" fontId="39" fillId="0" borderId="16" xfId="0" applyFont="1" applyFill="1" applyBorder="1" applyAlignment="1">
      <alignment wrapText="1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28" fillId="0" borderId="10" xfId="0" applyFont="1" applyFill="1" applyBorder="1" applyAlignment="1">
      <alignment horizontal="left"/>
    </xf>
    <xf numFmtId="0" fontId="0" fillId="5" borderId="0" xfId="0" applyFill="1" applyAlignment="1">
      <alignment horizontal="left" wrapText="1"/>
    </xf>
    <xf numFmtId="0" fontId="40" fillId="0" borderId="0" xfId="0" applyFont="1" applyFill="1" applyAlignment="1">
      <alignment horizontal="left" wrapText="1"/>
    </xf>
    <xf numFmtId="0" fontId="28" fillId="0" borderId="10" xfId="0" applyFont="1" applyFill="1" applyBorder="1" applyAlignment="1">
      <alignment horizontal="left" vertical="center"/>
    </xf>
    <xf numFmtId="0" fontId="28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26" fillId="0" borderId="15" xfId="0" applyFont="1" applyFill="1" applyBorder="1" applyAlignment="1">
      <alignment horizontal="left" vertical="center"/>
    </xf>
    <xf numFmtId="0" fontId="7" fillId="0" borderId="15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/>
    </xf>
    <xf numFmtId="0" fontId="40" fillId="5" borderId="0" xfId="0" applyFont="1" applyFill="1" applyAlignment="1">
      <alignment horizontal="left"/>
    </xf>
    <xf numFmtId="0" fontId="7" fillId="0" borderId="16" xfId="0" applyFont="1" applyFill="1" applyBorder="1" applyAlignment="1">
      <alignment vertical="center"/>
    </xf>
    <xf numFmtId="0" fontId="43" fillId="5" borderId="0" xfId="0" applyFont="1" applyFill="1" applyAlignment="1">
      <alignment horizontal="left"/>
    </xf>
    <xf numFmtId="0" fontId="4" fillId="5" borderId="0" xfId="0" applyFont="1" applyFill="1" applyAlignment="1">
      <alignment horizontal="left"/>
    </xf>
    <xf numFmtId="0" fontId="3" fillId="0" borderId="4" xfId="0" applyFont="1" applyFill="1" applyBorder="1" applyAlignment="1">
      <alignment wrapText="1"/>
    </xf>
    <xf numFmtId="49" fontId="9" fillId="0" borderId="0" xfId="1" applyNumberFormat="1" applyFont="1" applyFill="1" applyBorder="1" applyAlignment="1">
      <alignment horizontal="right"/>
    </xf>
    <xf numFmtId="3" fontId="9" fillId="0" borderId="0" xfId="0" applyNumberFormat="1" applyFont="1" applyFill="1" applyBorder="1" applyAlignment="1">
      <alignment horizontal="right"/>
    </xf>
    <xf numFmtId="3" fontId="0" fillId="0" borderId="0" xfId="0" applyNumberFormat="1" applyFont="1" applyFill="1" applyAlignment="1"/>
    <xf numFmtId="43" fontId="0" fillId="0" borderId="0" xfId="1" applyFont="1" applyFill="1" applyBorder="1" applyAlignment="1"/>
    <xf numFmtId="3" fontId="0" fillId="0" borderId="0" xfId="0" applyNumberFormat="1" applyFont="1" applyFill="1" applyBorder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4" xfId="0" applyFont="1" applyFill="1" applyBorder="1" applyAlignment="1">
      <alignment wrapText="1"/>
    </xf>
    <xf numFmtId="0" fontId="0" fillId="0" borderId="0" xfId="0" applyFont="1" applyAlignment="1">
      <alignment vertical="top" wrapText="1"/>
    </xf>
    <xf numFmtId="43" fontId="0" fillId="0" borderId="4" xfId="1" applyFont="1" applyFill="1" applyBorder="1" applyAlignment="1"/>
    <xf numFmtId="3" fontId="4" fillId="0" borderId="5" xfId="0" applyNumberFormat="1" applyFont="1" applyFill="1" applyBorder="1" applyAlignment="1"/>
    <xf numFmtId="165" fontId="0" fillId="0" borderId="0" xfId="0" applyNumberFormat="1" applyFont="1" applyFill="1" applyAlignment="1"/>
    <xf numFmtId="3" fontId="0" fillId="0" borderId="0" xfId="0" applyNumberFormat="1" applyFont="1" applyFill="1" applyBorder="1" applyAlignment="1"/>
    <xf numFmtId="0" fontId="0" fillId="0" borderId="4" xfId="0" applyFont="1" applyFill="1" applyBorder="1" applyAlignment="1"/>
    <xf numFmtId="37" fontId="0" fillId="0" borderId="4" xfId="0" applyNumberFormat="1" applyFont="1" applyFill="1" applyBorder="1" applyAlignment="1">
      <alignment horizontal="center"/>
    </xf>
    <xf numFmtId="0" fontId="40" fillId="5" borderId="0" xfId="0" applyFont="1" applyFill="1" applyAlignment="1">
      <alignment horizontal="left" vertical="top" wrapText="1"/>
    </xf>
    <xf numFmtId="43" fontId="0" fillId="0" borderId="0" xfId="1" applyFont="1" applyFill="1" applyAlignment="1"/>
    <xf numFmtId="0" fontId="36" fillId="0" borderId="6" xfId="0" applyFont="1" applyFill="1" applyBorder="1" applyAlignment="1">
      <alignment horizontal="left"/>
    </xf>
    <xf numFmtId="0" fontId="26" fillId="0" borderId="7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40" fillId="0" borderId="0" xfId="0" applyFont="1" applyFill="1" applyAlignment="1">
      <alignment horizontal="left" vertical="center" wrapText="1"/>
    </xf>
    <xf numFmtId="0" fontId="41" fillId="0" borderId="12" xfId="0" applyFont="1" applyFill="1" applyBorder="1" applyAlignment="1">
      <alignment horizontal="left" wrapText="1"/>
    </xf>
    <xf numFmtId="0" fontId="41" fillId="0" borderId="14" xfId="0" applyFont="1" applyFill="1" applyBorder="1" applyAlignment="1">
      <alignment horizontal="left" wrapText="1"/>
    </xf>
    <xf numFmtId="164" fontId="9" fillId="0" borderId="0" xfId="1" applyNumberFormat="1" applyFont="1" applyAlignment="1">
      <alignment horizontal="right"/>
    </xf>
    <xf numFmtId="0" fontId="4" fillId="0" borderId="0" xfId="0" applyFont="1" applyFill="1" applyAlignment="1">
      <alignment horizontal="left" vertical="center"/>
    </xf>
    <xf numFmtId="164" fontId="3" fillId="0" borderId="0" xfId="1" applyNumberFormat="1" applyFont="1" applyFill="1" applyAlignment="1"/>
    <xf numFmtId="164" fontId="0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/>
    <xf numFmtId="164" fontId="3" fillId="0" borderId="4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164" fontId="0" fillId="0" borderId="5" xfId="1" applyNumberFormat="1" applyFont="1" applyFill="1" applyBorder="1" applyAlignment="1"/>
    <xf numFmtId="164" fontId="0" fillId="0" borderId="0" xfId="1" applyNumberFormat="1" applyFont="1" applyFill="1" applyBorder="1" applyAlignment="1"/>
    <xf numFmtId="0" fontId="8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37" fontId="8" fillId="0" borderId="0" xfId="0" applyNumberFormat="1" applyFont="1" applyAlignment="1">
      <alignment horizontal="right"/>
    </xf>
    <xf numFmtId="0" fontId="9" fillId="0" borderId="4" xfId="0" applyFont="1" applyFill="1" applyBorder="1" applyAlignment="1">
      <alignment horizontal="center" wrapText="1"/>
    </xf>
    <xf numFmtId="164" fontId="8" fillId="0" borderId="0" xfId="1" applyNumberFormat="1" applyFont="1" applyAlignment="1">
      <alignment horizontal="right"/>
    </xf>
    <xf numFmtId="0" fontId="8" fillId="0" borderId="0" xfId="0" applyFont="1"/>
    <xf numFmtId="37" fontId="8" fillId="0" borderId="1" xfId="0" applyNumberFormat="1" applyFont="1" applyFill="1" applyBorder="1" applyAlignment="1">
      <alignment horizontal="right"/>
    </xf>
    <xf numFmtId="164" fontId="8" fillId="0" borderId="1" xfId="1" applyNumberFormat="1" applyFont="1" applyFill="1" applyBorder="1" applyAlignment="1">
      <alignment horizontal="right"/>
    </xf>
    <xf numFmtId="0" fontId="30" fillId="0" borderId="0" xfId="0" applyFont="1" applyFill="1" applyAlignment="1"/>
    <xf numFmtId="0" fontId="30" fillId="0" borderId="0" xfId="0" applyFont="1" applyFill="1" applyAlignment="1">
      <alignment horizontal="left"/>
    </xf>
    <xf numFmtId="164" fontId="4" fillId="0" borderId="0" xfId="1" applyNumberFormat="1" applyFont="1" applyFill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0" fontId="41" fillId="0" borderId="0" xfId="0" applyFont="1" applyAlignment="1">
      <alignment horizontal="left" wrapText="1"/>
    </xf>
    <xf numFmtId="0" fontId="3" fillId="0" borderId="0" xfId="0" applyFont="1"/>
    <xf numFmtId="0" fontId="4" fillId="0" borderId="0" xfId="0" applyFont="1" applyAlignment="1">
      <alignment horizontal="left"/>
    </xf>
    <xf numFmtId="0" fontId="3" fillId="3" borderId="0" xfId="0" applyFont="1" applyFill="1"/>
    <xf numFmtId="0" fontId="0" fillId="0" borderId="0" xfId="0" applyAlignment="1">
      <alignment horizontal="left"/>
    </xf>
    <xf numFmtId="0" fontId="41" fillId="0" borderId="0" xfId="0" applyFont="1" applyAlignment="1">
      <alignment horizontal="left"/>
    </xf>
    <xf numFmtId="164" fontId="9" fillId="0" borderId="0" xfId="1" quotePrefix="1" applyNumberFormat="1" applyFont="1" applyFill="1" applyAlignment="1">
      <alignment horizontal="right"/>
    </xf>
    <xf numFmtId="0" fontId="41" fillId="0" borderId="0" xfId="0" applyFont="1" applyBorder="1" applyAlignment="1">
      <alignment horizontal="left" wrapText="1"/>
    </xf>
    <xf numFmtId="0" fontId="3" fillId="0" borderId="0" xfId="0" applyFont="1" applyBorder="1"/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37" fontId="8" fillId="0" borderId="1" xfId="0" applyNumberFormat="1" applyFont="1" applyBorder="1" applyAlignment="1">
      <alignment horizontal="right"/>
    </xf>
    <xf numFmtId="164" fontId="0" fillId="0" borderId="0" xfId="0" applyNumberFormat="1" applyFill="1" applyAlignment="1">
      <alignment horizontal="left"/>
    </xf>
    <xf numFmtId="164" fontId="4" fillId="0" borderId="5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/>
    <xf numFmtId="0" fontId="50" fillId="0" borderId="0" xfId="0" applyFont="1" applyFill="1" applyBorder="1" applyAlignment="1">
      <alignment horizontal="center" vertical="top" wrapText="1"/>
    </xf>
    <xf numFmtId="0" fontId="51" fillId="0" borderId="0" xfId="0" applyFont="1" applyFill="1" applyBorder="1" applyAlignment="1"/>
    <xf numFmtId="37" fontId="49" fillId="0" borderId="0" xfId="0" applyNumberFormat="1" applyFont="1" applyFill="1" applyAlignment="1">
      <alignment horizontal="right"/>
    </xf>
    <xf numFmtId="0" fontId="51" fillId="0" borderId="0" xfId="0" applyFont="1" applyFill="1" applyAlignment="1"/>
    <xf numFmtId="43" fontId="52" fillId="0" borderId="0" xfId="1" applyFont="1" applyFill="1" applyBorder="1" applyAlignment="1">
      <alignment horizontal="center"/>
    </xf>
    <xf numFmtId="43" fontId="52" fillId="0" borderId="0" xfId="1" applyFont="1" applyFill="1" applyBorder="1" applyAlignment="1">
      <alignment horizontal="left"/>
    </xf>
    <xf numFmtId="43" fontId="49" fillId="0" borderId="0" xfId="1" applyFont="1" applyFill="1" applyBorder="1" applyAlignment="1">
      <alignment horizontal="right"/>
    </xf>
    <xf numFmtId="43" fontId="49" fillId="0" borderId="0" xfId="1" applyFont="1" applyFill="1" applyAlignment="1">
      <alignment horizontal="right"/>
    </xf>
    <xf numFmtId="41" fontId="8" fillId="0" borderId="2" xfId="1" quotePrefix="1" applyNumberFormat="1" applyFont="1" applyFill="1" applyBorder="1" applyAlignment="1">
      <alignment readingOrder="2"/>
    </xf>
    <xf numFmtId="43" fontId="50" fillId="0" borderId="0" xfId="1" applyFont="1" applyFill="1" applyBorder="1" applyAlignment="1">
      <alignment horizontal="right" vertical="top" wrapText="1"/>
    </xf>
    <xf numFmtId="43" fontId="51" fillId="0" borderId="0" xfId="1" applyFont="1" applyFill="1" applyBorder="1" applyAlignment="1">
      <alignment horizontal="right"/>
    </xf>
    <xf numFmtId="43" fontId="52" fillId="0" borderId="0" xfId="1" applyFont="1" applyFill="1" applyBorder="1" applyAlignment="1">
      <alignment horizontal="right"/>
    </xf>
    <xf numFmtId="43" fontId="51" fillId="0" borderId="0" xfId="1" applyFont="1" applyFill="1" applyAlignment="1">
      <alignment horizontal="right"/>
    </xf>
    <xf numFmtId="164" fontId="9" fillId="0" borderId="0" xfId="0" applyNumberFormat="1" applyFont="1" applyFill="1" applyAlignment="1"/>
    <xf numFmtId="37" fontId="4" fillId="0" borderId="0" xfId="0" applyNumberFormat="1" applyFont="1" applyFill="1" applyBorder="1" applyAlignment="1"/>
    <xf numFmtId="0" fontId="3" fillId="0" borderId="0" xfId="0" applyFont="1" applyFill="1" applyAlignment="1"/>
    <xf numFmtId="37" fontId="4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0" fontId="0" fillId="0" borderId="0" xfId="0" applyFont="1" applyFill="1" applyAlignment="1"/>
    <xf numFmtId="164" fontId="4" fillId="0" borderId="2" xfId="1" applyNumberFormat="1" applyFont="1" applyFill="1" applyBorder="1" applyAlignment="1"/>
    <xf numFmtId="164" fontId="4" fillId="0" borderId="0" xfId="1" applyNumberFormat="1" applyFont="1" applyFill="1" applyBorder="1" applyAlignment="1"/>
    <xf numFmtId="37" fontId="0" fillId="0" borderId="0" xfId="0" applyNumberFormat="1" applyFont="1" applyFill="1" applyAlignment="1"/>
    <xf numFmtId="164" fontId="0" fillId="0" borderId="0" xfId="1" applyNumberFormat="1" applyFont="1" applyFill="1" applyAlignment="1"/>
    <xf numFmtId="164" fontId="4" fillId="0" borderId="0" xfId="1" applyNumberFormat="1" applyFont="1" applyFill="1" applyAlignment="1"/>
    <xf numFmtId="164" fontId="0" fillId="0" borderId="1" xfId="1" applyNumberFormat="1" applyFont="1" applyFill="1" applyBorder="1" applyAlignment="1"/>
    <xf numFmtId="164" fontId="4" fillId="0" borderId="1" xfId="1" applyNumberFormat="1" applyFont="1" applyFill="1" applyBorder="1" applyAlignment="1"/>
    <xf numFmtId="0" fontId="53" fillId="0" borderId="0" xfId="0" applyFont="1" applyFill="1" applyAlignment="1"/>
    <xf numFmtId="0" fontId="54" fillId="0" borderId="0" xfId="0" applyFont="1" applyFill="1" applyAlignment="1">
      <alignment horizontal="left"/>
    </xf>
    <xf numFmtId="0" fontId="55" fillId="0" borderId="0" xfId="0" applyFont="1" applyFill="1" applyAlignment="1">
      <alignment horizontal="center"/>
    </xf>
    <xf numFmtId="0" fontId="53" fillId="0" borderId="0" xfId="0" applyFont="1" applyFill="1" applyAlignment="1">
      <alignment horizontal="center"/>
    </xf>
    <xf numFmtId="164" fontId="3" fillId="0" borderId="0" xfId="0" applyNumberFormat="1" applyFont="1" applyFill="1" applyAlignment="1"/>
    <xf numFmtId="43" fontId="54" fillId="0" borderId="0" xfId="1" applyFont="1" applyFill="1" applyBorder="1" applyAlignment="1">
      <alignment horizontal="right"/>
    </xf>
    <xf numFmtId="43" fontId="54" fillId="0" borderId="0" xfId="1" applyFont="1" applyFill="1" applyAlignment="1"/>
    <xf numFmtId="43" fontId="54" fillId="0" borderId="0" xfId="1" applyFont="1" applyFill="1" applyBorder="1" applyAlignment="1"/>
    <xf numFmtId="164" fontId="0" fillId="0" borderId="0" xfId="0" applyNumberFormat="1" applyFont="1" applyFill="1" applyAlignment="1"/>
    <xf numFmtId="164" fontId="0" fillId="0" borderId="0" xfId="1" quotePrefix="1" applyNumberFormat="1" applyFont="1" applyFill="1" applyAlignment="1">
      <alignment horizontal="right"/>
    </xf>
    <xf numFmtId="166" fontId="0" fillId="0" borderId="0" xfId="1" applyNumberFormat="1" applyFont="1" applyFill="1" applyAlignment="1"/>
    <xf numFmtId="164" fontId="3" fillId="0" borderId="0" xfId="0" applyNumberFormat="1" applyFont="1" applyFill="1" applyAlignment="1">
      <alignment horizontal="left"/>
    </xf>
    <xf numFmtId="0" fontId="10" fillId="0" borderId="0" xfId="0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"/>
    </xf>
    <xf numFmtId="164" fontId="8" fillId="0" borderId="2" xfId="1" quotePrefix="1" applyNumberFormat="1" applyFont="1" applyFill="1" applyBorder="1" applyAlignment="1">
      <alignment horizontal="left" indent="1"/>
    </xf>
    <xf numFmtId="0" fontId="3" fillId="0" borderId="0" xfId="0" applyFont="1" applyFill="1"/>
    <xf numFmtId="3" fontId="4" fillId="0" borderId="0" xfId="0" applyNumberFormat="1" applyFont="1" applyFill="1" applyAlignment="1">
      <alignment wrapText="1"/>
    </xf>
    <xf numFmtId="37" fontId="4" fillId="0" borderId="1" xfId="0" applyNumberFormat="1" applyFont="1" applyFill="1" applyBorder="1" applyAlignment="1"/>
    <xf numFmtId="164" fontId="5" fillId="0" borderId="0" xfId="0" applyNumberFormat="1" applyFont="1" applyFill="1" applyAlignment="1">
      <alignment horizontal="center"/>
    </xf>
    <xf numFmtId="164" fontId="8" fillId="0" borderId="0" xfId="1" applyNumberFormat="1" applyFont="1" applyFill="1" applyAlignment="1">
      <alignment horizontal="right"/>
    </xf>
    <xf numFmtId="0" fontId="8" fillId="0" borderId="0" xfId="0" applyFont="1" applyFill="1"/>
    <xf numFmtId="0" fontId="15" fillId="0" borderId="0" xfId="0" applyFont="1"/>
    <xf numFmtId="0" fontId="0" fillId="0" borderId="0" xfId="0" applyAlignment="1">
      <alignment horizontal="center"/>
    </xf>
    <xf numFmtId="0" fontId="56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37" fontId="0" fillId="0" borderId="0" xfId="0" applyNumberFormat="1"/>
    <xf numFmtId="0" fontId="0" fillId="0" borderId="0" xfId="0" applyAlignment="1">
      <alignment horizontal="left" wrapText="1"/>
    </xf>
    <xf numFmtId="41" fontId="0" fillId="0" borderId="0" xfId="1" quotePrefix="1" applyNumberFormat="1" applyFont="1" applyFill="1" applyAlignment="1">
      <alignment readingOrder="2"/>
    </xf>
    <xf numFmtId="166" fontId="0" fillId="0" borderId="0" xfId="0" applyNumberFormat="1"/>
    <xf numFmtId="37" fontId="5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0" fontId="5" fillId="0" borderId="0" xfId="0" applyFont="1" applyAlignment="1">
      <alignment horizontal="left"/>
    </xf>
    <xf numFmtId="164" fontId="4" fillId="0" borderId="2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5" fillId="0" borderId="0" xfId="0" quotePrefix="1" applyFont="1" applyAlignment="1">
      <alignment horizontal="center"/>
    </xf>
    <xf numFmtId="43" fontId="0" fillId="0" borderId="0" xfId="1" applyFont="1" applyFill="1" applyAlignment="1">
      <alignment horizontal="right"/>
    </xf>
    <xf numFmtId="0" fontId="0" fillId="2" borderId="0" xfId="0" applyFill="1"/>
    <xf numFmtId="39" fontId="3" fillId="0" borderId="0" xfId="0" applyNumberFormat="1" applyFont="1" applyFill="1" applyAlignment="1"/>
    <xf numFmtId="39" fontId="4" fillId="0" borderId="1" xfId="0" applyNumberFormat="1" applyFont="1" applyFill="1" applyBorder="1" applyAlignment="1"/>
    <xf numFmtId="43" fontId="4" fillId="0" borderId="0" xfId="1" applyNumberFormat="1" applyFont="1" applyFill="1" applyAlignment="1"/>
    <xf numFmtId="37" fontId="3" fillId="0" borderId="0" xfId="0" applyNumberFormat="1" applyFont="1" applyFill="1" applyAlignment="1"/>
    <xf numFmtId="41" fontId="3" fillId="0" borderId="4" xfId="0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164" fontId="4" fillId="0" borderId="5" xfId="1" applyNumberFormat="1" applyFont="1" applyFill="1" applyBorder="1" applyAlignment="1"/>
    <xf numFmtId="0" fontId="5" fillId="0" borderId="0" xfId="0" applyFont="1" applyFill="1" applyAlignment="1">
      <alignment horizontal="left"/>
    </xf>
    <xf numFmtId="41" fontId="9" fillId="0" borderId="0" xfId="1" quotePrefix="1" applyNumberFormat="1" applyFont="1" applyFill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40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/>
    </xf>
    <xf numFmtId="0" fontId="5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Alignment="1">
      <alignment horizontal="left" indent="1"/>
    </xf>
    <xf numFmtId="37" fontId="5" fillId="0" borderId="0" xfId="0" quotePrefix="1" applyNumberFormat="1" applyFont="1" applyAlignment="1">
      <alignment horizontal="center"/>
    </xf>
    <xf numFmtId="167" fontId="0" fillId="0" borderId="0" xfId="1" applyNumberFormat="1" applyFont="1" applyFill="1" applyAlignment="1"/>
    <xf numFmtId="164" fontId="0" fillId="0" borderId="0" xfId="0" applyNumberFormat="1"/>
    <xf numFmtId="43" fontId="4" fillId="0" borderId="0" xfId="1" applyFont="1" applyFill="1" applyBorder="1" applyAlignment="1"/>
    <xf numFmtId="43" fontId="4" fillId="0" borderId="0" xfId="1" applyFont="1" applyFill="1" applyBorder="1" applyAlignment="1">
      <alignment horizontal="right"/>
    </xf>
    <xf numFmtId="43" fontId="4" fillId="0" borderId="0" xfId="1" applyFont="1" applyFill="1" applyAlignment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5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37" fontId="0" fillId="0" borderId="0" xfId="0" applyNumberFormat="1" applyFill="1"/>
    <xf numFmtId="37" fontId="4" fillId="0" borderId="0" xfId="0" applyNumberFormat="1" applyFont="1" applyFill="1"/>
    <xf numFmtId="37" fontId="0" fillId="0" borderId="0" xfId="0" applyNumberFormat="1" applyFill="1" applyAlignment="1">
      <alignment horizontal="right"/>
    </xf>
    <xf numFmtId="37" fontId="0" fillId="0" borderId="0" xfId="0" applyNumberFormat="1" applyFont="1" applyFill="1"/>
    <xf numFmtId="166" fontId="0" fillId="0" borderId="0" xfId="0" applyNumberFormat="1" applyFill="1"/>
    <xf numFmtId="0" fontId="0" fillId="0" borderId="0" xfId="0" applyFill="1" applyAlignment="1">
      <alignment horizontal="right"/>
    </xf>
    <xf numFmtId="37" fontId="0" fillId="0" borderId="1" xfId="0" applyNumberForma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164" fontId="53" fillId="0" borderId="0" xfId="0" applyNumberFormat="1" applyFont="1" applyFill="1"/>
    <xf numFmtId="0" fontId="53" fillId="0" borderId="0" xfId="0" applyFont="1" applyFill="1"/>
    <xf numFmtId="43" fontId="58" fillId="0" borderId="0" xfId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41" fontId="0" fillId="0" borderId="4" xfId="1" quotePrefix="1" applyNumberFormat="1" applyFont="1" applyFill="1" applyBorder="1" applyAlignment="1">
      <alignment readingOrder="2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0" fillId="0" borderId="0" xfId="0" applyFont="1" applyFill="1" applyAlignment="1">
      <alignment horizontal="center" wrapText="1"/>
    </xf>
    <xf numFmtId="0" fontId="26" fillId="0" borderId="10" xfId="0" applyFont="1" applyFill="1" applyBorder="1" applyAlignment="1">
      <alignment horizontal="left" vertical="center" wrapText="1" shrinkToFit="1"/>
    </xf>
    <xf numFmtId="0" fontId="26" fillId="0" borderId="11" xfId="0" applyFont="1" applyFill="1" applyBorder="1" applyAlignment="1">
      <alignment horizontal="left" vertical="center" wrapText="1" shrinkToFit="1"/>
    </xf>
    <xf numFmtId="0" fontId="40" fillId="0" borderId="0" xfId="0" applyFont="1" applyFill="1" applyAlignment="1">
      <alignment horizontal="left" vertical="top" wrapText="1"/>
    </xf>
    <xf numFmtId="0" fontId="28" fillId="0" borderId="10" xfId="0" applyFont="1" applyFill="1" applyBorder="1" applyAlignment="1">
      <alignment horizontal="left" wrapText="1"/>
    </xf>
    <xf numFmtId="0" fontId="28" fillId="0" borderId="11" xfId="0" applyFont="1" applyFill="1" applyBorder="1" applyAlignment="1">
      <alignment horizontal="left" wrapText="1"/>
    </xf>
    <xf numFmtId="0" fontId="28" fillId="0" borderId="0" xfId="0" applyFont="1" applyFill="1" applyBorder="1" applyAlignment="1">
      <alignment horizontal="left" wrapText="1"/>
    </xf>
    <xf numFmtId="0" fontId="28" fillId="0" borderId="13" xfId="0" applyFont="1" applyFill="1" applyBorder="1" applyAlignment="1">
      <alignment horizontal="left" wrapText="1"/>
    </xf>
    <xf numFmtId="0" fontId="26" fillId="0" borderId="10" xfId="0" applyFont="1" applyFill="1" applyBorder="1" applyAlignment="1">
      <alignment horizontal="left" wrapText="1" shrinkToFit="1"/>
    </xf>
    <xf numFmtId="0" fontId="26" fillId="0" borderId="11" xfId="0" applyFont="1" applyFill="1" applyBorder="1" applyAlignment="1">
      <alignment horizontal="left" wrapText="1" shrinkToFit="1"/>
    </xf>
  </cellXfs>
  <cellStyles count="5">
    <cellStyle name="Comma" xfId="1" builtinId="3"/>
    <cellStyle name="Comma 2" xfId="2" xr:uid="{00000000-0005-0000-0000-000001000000}"/>
    <cellStyle name="Comma 2 2" xfId="3" xr:uid="{00000000-0005-0000-0000-000002000000}"/>
    <cellStyle name="Normal" xfId="0" builtinId="0"/>
    <cellStyle name="ปกติ 4" xfId="4" xr:uid="{EE34237C-C5EA-4CC6-968E-79290122CF33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372151</xdr:colOff>
      <xdr:row>101</xdr:row>
      <xdr:rowOff>26459</xdr:rowOff>
    </xdr:from>
    <xdr:ext cx="274320" cy="274320"/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241126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382734</xdr:colOff>
      <xdr:row>49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734" y="2529969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350985</xdr:colOff>
      <xdr:row>120</xdr:row>
      <xdr:rowOff>42333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9FD9788B-185A-4BAC-A09D-CCC3600738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985" y="31771166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411309</xdr:colOff>
      <xdr:row>78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09" y="25908000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126</xdr:row>
      <xdr:rowOff>26459</xdr:rowOff>
    </xdr:from>
    <xdr:ext cx="274320" cy="274320"/>
    <xdr:pic>
      <xdr:nvPicPr>
        <xdr:cNvPr id="5" name="Picture 4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31520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411309</xdr:colOff>
      <xdr:row>52</xdr:row>
      <xdr:rowOff>47625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92983569-04FD-4B08-9823-D6E08B469B5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09" y="1852612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269139</xdr:colOff>
      <xdr:row>51</xdr:row>
      <xdr:rowOff>26458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39" y="16247180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125</xdr:row>
      <xdr:rowOff>26459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5429634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269139</xdr:colOff>
      <xdr:row>76</xdr:row>
      <xdr:rowOff>26458</xdr:rowOff>
    </xdr:from>
    <xdr:ext cx="274320" cy="274320"/>
    <xdr:pic>
      <xdr:nvPicPr>
        <xdr:cNvPr id="5" name="Picture 4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8DD51543-DF18-4E80-B175-C7050128A52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39" y="1395412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62"/>
  <sheetViews>
    <sheetView view="pageBreakPreview" topLeftCell="B73" zoomScaleNormal="80" zoomScaleSheetLayoutView="100" workbookViewId="0">
      <selection activeCell="B82" sqref="B82"/>
    </sheetView>
  </sheetViews>
  <sheetFormatPr defaultColWidth="9.140625" defaultRowHeight="21.75" x14ac:dyDescent="0.45"/>
  <cols>
    <col min="1" max="1" width="2" hidden="1" customWidth="1"/>
    <col min="2" max="2" width="52.140625" style="201" customWidth="1"/>
    <col min="4" max="4" width="1.42578125" customWidth="1"/>
    <col min="5" max="5" width="15.85546875" style="313" customWidth="1"/>
    <col min="6" max="6" width="1.42578125" style="313" customWidth="1"/>
    <col min="7" max="7" width="15.7109375" style="313" customWidth="1"/>
    <col min="8" max="8" width="1.42578125" style="313" customWidth="1"/>
    <col min="9" max="9" width="15.7109375" style="313" customWidth="1"/>
    <col min="10" max="10" width="1.42578125" style="313" customWidth="1"/>
    <col min="11" max="11" width="15.7109375" style="313" customWidth="1"/>
    <col min="12" max="12" width="17.42578125" bestFit="1" customWidth="1"/>
    <col min="13" max="13" width="12.28515625" bestFit="1" customWidth="1"/>
    <col min="14" max="15" width="17.42578125" bestFit="1" customWidth="1"/>
  </cols>
  <sheetData>
    <row r="1" spans="2:15" s="259" customFormat="1" ht="23.25" x14ac:dyDescent="0.5">
      <c r="B1" s="199" t="s">
        <v>0</v>
      </c>
      <c r="E1" s="312"/>
      <c r="F1" s="312"/>
      <c r="G1" s="312"/>
      <c r="H1" s="312"/>
      <c r="I1" s="312"/>
      <c r="J1" s="312"/>
      <c r="K1" s="312"/>
    </row>
    <row r="2" spans="2:15" s="259" customFormat="1" ht="23.25" x14ac:dyDescent="0.5">
      <c r="B2" s="199" t="s">
        <v>1</v>
      </c>
      <c r="E2" s="312"/>
      <c r="F2" s="312"/>
      <c r="G2" s="312"/>
      <c r="H2" s="312"/>
      <c r="I2" s="312"/>
      <c r="J2" s="312"/>
      <c r="K2" s="312"/>
    </row>
    <row r="3" spans="2:15" x14ac:dyDescent="0.45">
      <c r="B3" s="199"/>
    </row>
    <row r="4" spans="2:15" x14ac:dyDescent="0.45">
      <c r="C4" s="260"/>
      <c r="D4" s="260"/>
      <c r="E4" s="331" t="s">
        <v>2</v>
      </c>
      <c r="F4" s="331"/>
      <c r="G4" s="331"/>
      <c r="H4" s="311"/>
      <c r="I4" s="331" t="s">
        <v>3</v>
      </c>
      <c r="J4" s="331"/>
      <c r="K4" s="331"/>
    </row>
    <row r="5" spans="2:15" x14ac:dyDescent="0.45">
      <c r="C5" s="260"/>
      <c r="D5" s="260"/>
      <c r="E5" s="314" t="s">
        <v>4</v>
      </c>
      <c r="F5" s="314"/>
      <c r="G5" s="314" t="s">
        <v>5</v>
      </c>
      <c r="H5" s="311"/>
      <c r="I5" s="314" t="s">
        <v>4</v>
      </c>
      <c r="J5" s="314"/>
      <c r="K5" s="314" t="s">
        <v>5</v>
      </c>
    </row>
    <row r="6" spans="2:15" x14ac:dyDescent="0.45">
      <c r="B6" s="199" t="s">
        <v>6</v>
      </c>
      <c r="C6" s="294" t="s">
        <v>7</v>
      </c>
      <c r="D6" s="294"/>
      <c r="E6" s="314">
        <v>2565</v>
      </c>
      <c r="F6" s="314"/>
      <c r="G6" s="314">
        <v>2564</v>
      </c>
      <c r="H6" s="314"/>
      <c r="I6" s="314">
        <v>2565</v>
      </c>
      <c r="J6" s="314"/>
      <c r="K6" s="314">
        <v>2564</v>
      </c>
    </row>
    <row r="7" spans="2:15" x14ac:dyDescent="0.45">
      <c r="B7" s="199"/>
      <c r="C7" s="294"/>
      <c r="D7" s="294"/>
      <c r="E7" s="314" t="s">
        <v>8</v>
      </c>
      <c r="F7" s="314"/>
      <c r="G7" s="314"/>
      <c r="H7" s="314"/>
      <c r="I7" s="314" t="s">
        <v>8</v>
      </c>
      <c r="J7" s="314"/>
      <c r="K7" s="314"/>
    </row>
    <row r="8" spans="2:15" x14ac:dyDescent="0.45">
      <c r="B8" s="261"/>
      <c r="C8" s="260"/>
      <c r="D8" s="260"/>
      <c r="E8" s="330" t="s">
        <v>9</v>
      </c>
      <c r="F8" s="330"/>
      <c r="G8" s="330"/>
      <c r="H8" s="330"/>
      <c r="I8" s="330"/>
      <c r="J8" s="330"/>
      <c r="K8" s="330"/>
    </row>
    <row r="9" spans="2:15" x14ac:dyDescent="0.45">
      <c r="B9" s="262" t="s">
        <v>10</v>
      </c>
      <c r="C9" s="294"/>
      <c r="D9" s="294"/>
    </row>
    <row r="10" spans="2:15" x14ac:dyDescent="0.45">
      <c r="B10" s="201" t="s">
        <v>11</v>
      </c>
      <c r="C10" s="294"/>
      <c r="D10" s="294"/>
      <c r="E10" s="234">
        <v>1652190</v>
      </c>
      <c r="F10" s="315"/>
      <c r="G10" s="234">
        <v>1306300</v>
      </c>
      <c r="H10" s="234"/>
      <c r="I10" s="234">
        <v>1200361</v>
      </c>
      <c r="J10" s="234"/>
      <c r="K10" s="234">
        <v>1017777</v>
      </c>
      <c r="L10" s="234"/>
      <c r="N10" s="234"/>
      <c r="O10" s="234"/>
    </row>
    <row r="11" spans="2:15" x14ac:dyDescent="0.45">
      <c r="B11" s="264" t="s">
        <v>12</v>
      </c>
      <c r="C11" s="294">
        <v>4</v>
      </c>
      <c r="D11" s="294"/>
      <c r="E11" s="234">
        <v>49228542</v>
      </c>
      <c r="F11" s="315"/>
      <c r="G11" s="234">
        <v>46917364</v>
      </c>
      <c r="H11" s="234"/>
      <c r="I11" s="234">
        <v>49169249</v>
      </c>
      <c r="J11" s="234"/>
      <c r="K11" s="234">
        <v>46917364</v>
      </c>
      <c r="L11" s="234"/>
      <c r="N11" s="234"/>
      <c r="O11" s="234"/>
    </row>
    <row r="12" spans="2:15" x14ac:dyDescent="0.45">
      <c r="B12" s="264" t="s">
        <v>13</v>
      </c>
      <c r="C12" s="294">
        <v>5</v>
      </c>
      <c r="D12" s="294"/>
      <c r="E12" s="234">
        <v>1966703</v>
      </c>
      <c r="F12" s="315"/>
      <c r="G12" s="234">
        <v>1263488</v>
      </c>
      <c r="H12" s="234"/>
      <c r="I12" s="265">
        <v>285492</v>
      </c>
      <c r="J12" s="234"/>
      <c r="K12" s="265">
        <v>0</v>
      </c>
      <c r="L12" s="234"/>
      <c r="N12" s="234"/>
      <c r="O12" s="247"/>
    </row>
    <row r="13" spans="2:15" x14ac:dyDescent="0.45">
      <c r="B13" s="264" t="s">
        <v>14</v>
      </c>
      <c r="C13" s="294">
        <v>3</v>
      </c>
      <c r="D13" s="294"/>
      <c r="E13" s="265">
        <v>0</v>
      </c>
      <c r="F13" s="315"/>
      <c r="G13" s="265">
        <v>0</v>
      </c>
      <c r="H13" s="234"/>
      <c r="I13" s="234">
        <v>3796007</v>
      </c>
      <c r="J13" s="234"/>
      <c r="K13" s="234">
        <v>3152455</v>
      </c>
      <c r="L13" s="234"/>
      <c r="N13" s="247"/>
      <c r="O13" s="234"/>
    </row>
    <row r="14" spans="2:15" x14ac:dyDescent="0.45">
      <c r="B14" s="201" t="s">
        <v>15</v>
      </c>
      <c r="C14" s="294"/>
      <c r="D14" s="294"/>
      <c r="E14" s="234">
        <v>80483</v>
      </c>
      <c r="F14" s="315"/>
      <c r="G14" s="234">
        <v>88337</v>
      </c>
      <c r="H14" s="234"/>
      <c r="I14" s="234">
        <f>+E14</f>
        <v>80483</v>
      </c>
      <c r="J14" s="234"/>
      <c r="K14" s="234">
        <v>88337</v>
      </c>
      <c r="L14" s="234"/>
      <c r="N14" s="234"/>
      <c r="O14" s="234"/>
    </row>
    <row r="15" spans="2:15" x14ac:dyDescent="0.45">
      <c r="B15" s="201" t="s">
        <v>16</v>
      </c>
      <c r="C15" s="294">
        <v>3</v>
      </c>
      <c r="D15" s="294"/>
      <c r="E15" s="247">
        <v>45</v>
      </c>
      <c r="F15" s="315"/>
      <c r="G15" s="247">
        <v>40</v>
      </c>
      <c r="H15" s="234"/>
      <c r="I15" s="234">
        <f>+E15</f>
        <v>45</v>
      </c>
      <c r="J15" s="234"/>
      <c r="K15" s="234">
        <v>40</v>
      </c>
      <c r="L15" s="234"/>
      <c r="N15" s="247"/>
      <c r="O15" s="234"/>
    </row>
    <row r="16" spans="2:15" x14ac:dyDescent="0.45">
      <c r="B16" s="201" t="s">
        <v>282</v>
      </c>
      <c r="C16" s="294"/>
      <c r="D16" s="294"/>
      <c r="E16" s="247"/>
      <c r="F16" s="315"/>
      <c r="G16" s="247"/>
      <c r="H16" s="234"/>
      <c r="J16" s="234"/>
      <c r="L16" s="234"/>
      <c r="N16" s="247"/>
      <c r="O16" s="234"/>
    </row>
    <row r="17" spans="2:15" x14ac:dyDescent="0.45">
      <c r="B17" s="299" t="s">
        <v>283</v>
      </c>
      <c r="C17" s="294">
        <v>3</v>
      </c>
      <c r="D17" s="294"/>
      <c r="E17" s="265">
        <v>0</v>
      </c>
      <c r="F17" s="315"/>
      <c r="G17" s="265">
        <v>0</v>
      </c>
      <c r="H17" s="234"/>
      <c r="I17" s="234">
        <v>250000</v>
      </c>
      <c r="J17" s="234"/>
      <c r="K17" s="234">
        <v>150000</v>
      </c>
      <c r="L17" s="234"/>
      <c r="N17" s="247"/>
      <c r="O17" s="234"/>
    </row>
    <row r="18" spans="2:15" x14ac:dyDescent="0.45">
      <c r="B18" s="201" t="s">
        <v>17</v>
      </c>
      <c r="C18" s="294"/>
      <c r="D18" s="294"/>
      <c r="E18" s="265">
        <v>344733</v>
      </c>
      <c r="F18" s="315"/>
      <c r="G18" s="234">
        <v>308605</v>
      </c>
      <c r="H18" s="234"/>
      <c r="I18" s="234">
        <v>205254</v>
      </c>
      <c r="J18" s="234"/>
      <c r="K18" s="234">
        <v>155616</v>
      </c>
      <c r="L18" s="234"/>
      <c r="N18" s="234"/>
      <c r="O18" s="234"/>
    </row>
    <row r="19" spans="2:15" x14ac:dyDescent="0.45">
      <c r="B19" s="199" t="s">
        <v>18</v>
      </c>
      <c r="C19" s="294"/>
      <c r="D19" s="294"/>
      <c r="E19" s="231">
        <f>SUM(E10:E18)</f>
        <v>53272696</v>
      </c>
      <c r="F19" s="316"/>
      <c r="G19" s="231">
        <f>SUM(G10:G18)</f>
        <v>49884134</v>
      </c>
      <c r="H19" s="235"/>
      <c r="I19" s="231">
        <f>SUM(I10:I18)</f>
        <v>54986891</v>
      </c>
      <c r="J19" s="235"/>
      <c r="K19" s="231">
        <f>SUM(K10:K18)</f>
        <v>51481589</v>
      </c>
      <c r="M19" s="266"/>
    </row>
    <row r="20" spans="2:15" x14ac:dyDescent="0.45">
      <c r="C20" s="294"/>
      <c r="D20" s="294"/>
      <c r="E20" s="315"/>
      <c r="F20" s="315"/>
      <c r="G20" s="315"/>
      <c r="H20" s="315"/>
      <c r="I20" s="315"/>
      <c r="J20" s="315"/>
      <c r="K20" s="315"/>
    </row>
    <row r="21" spans="2:15" x14ac:dyDescent="0.45">
      <c r="B21" s="262" t="s">
        <v>19</v>
      </c>
      <c r="C21" s="267"/>
      <c r="D21" s="294"/>
      <c r="E21" s="315"/>
      <c r="F21" s="315"/>
      <c r="G21" s="315"/>
      <c r="H21" s="315"/>
      <c r="I21" s="315"/>
      <c r="J21" s="315"/>
      <c r="K21" s="315"/>
    </row>
    <row r="22" spans="2:15" x14ac:dyDescent="0.45">
      <c r="B22" t="s">
        <v>20</v>
      </c>
      <c r="C22" s="267"/>
      <c r="D22" s="294"/>
      <c r="E22" s="234">
        <v>12000</v>
      </c>
      <c r="F22" s="234">
        <v>11000000</v>
      </c>
      <c r="G22" s="234">
        <v>11000</v>
      </c>
      <c r="H22" s="315"/>
      <c r="I22" s="265">
        <v>0</v>
      </c>
      <c r="J22" s="315"/>
      <c r="K22" s="265">
        <v>0</v>
      </c>
      <c r="N22" s="234"/>
      <c r="O22" s="247"/>
    </row>
    <row r="23" spans="2:15" x14ac:dyDescent="0.45">
      <c r="B23" s="268" t="s">
        <v>21</v>
      </c>
      <c r="C23" s="300">
        <v>4</v>
      </c>
      <c r="D23" s="294"/>
      <c r="E23" s="234">
        <v>41956064</v>
      </c>
      <c r="F23" s="234"/>
      <c r="G23" s="234">
        <v>38897289</v>
      </c>
      <c r="H23" s="315"/>
      <c r="I23" s="234">
        <v>41861907</v>
      </c>
      <c r="J23" s="315"/>
      <c r="K23" s="234">
        <f>G23</f>
        <v>38897289</v>
      </c>
      <c r="L23" s="302"/>
      <c r="N23" s="234"/>
      <c r="O23" s="234"/>
    </row>
    <row r="24" spans="2:15" x14ac:dyDescent="0.45">
      <c r="B24" t="s">
        <v>22</v>
      </c>
      <c r="C24" s="267">
        <v>5</v>
      </c>
      <c r="D24" s="294"/>
      <c r="E24" s="301">
        <v>3621220</v>
      </c>
      <c r="F24" s="234"/>
      <c r="G24" s="301">
        <v>2902439</v>
      </c>
      <c r="H24" s="315"/>
      <c r="I24" s="265">
        <v>483211</v>
      </c>
      <c r="J24" s="315"/>
      <c r="K24" s="265">
        <v>0</v>
      </c>
      <c r="N24" s="234"/>
      <c r="O24" s="247"/>
    </row>
    <row r="25" spans="2:15" x14ac:dyDescent="0.45">
      <c r="B25" t="s">
        <v>23</v>
      </c>
      <c r="C25" s="267"/>
      <c r="D25" s="294"/>
      <c r="E25" s="265">
        <v>0</v>
      </c>
      <c r="F25" s="234"/>
      <c r="G25" s="265">
        <v>0</v>
      </c>
      <c r="H25" s="315"/>
      <c r="I25" s="315">
        <v>1052000</v>
      </c>
      <c r="J25" s="315"/>
      <c r="K25" s="315">
        <v>1052000</v>
      </c>
      <c r="N25" s="247"/>
      <c r="O25" s="234"/>
    </row>
    <row r="26" spans="2:15" x14ac:dyDescent="0.45">
      <c r="B26" t="s">
        <v>284</v>
      </c>
      <c r="C26" s="267">
        <v>3</v>
      </c>
      <c r="D26" s="294"/>
      <c r="E26" s="265">
        <v>0</v>
      </c>
      <c r="F26" s="234"/>
      <c r="G26" s="265">
        <v>0</v>
      </c>
      <c r="H26" s="315"/>
      <c r="I26" s="315">
        <v>675000</v>
      </c>
      <c r="J26" s="315"/>
      <c r="K26" s="315">
        <v>412500</v>
      </c>
      <c r="N26" s="247"/>
      <c r="O26" s="234"/>
    </row>
    <row r="27" spans="2:15" x14ac:dyDescent="0.45">
      <c r="B27" s="201" t="s">
        <v>24</v>
      </c>
      <c r="C27" s="267"/>
      <c r="D27" s="294"/>
      <c r="E27" s="234">
        <v>2097628</v>
      </c>
      <c r="F27" s="234"/>
      <c r="G27" s="234">
        <v>2053820</v>
      </c>
      <c r="H27" s="315"/>
      <c r="I27" s="315">
        <v>2097596</v>
      </c>
      <c r="J27" s="315"/>
      <c r="K27" s="315">
        <v>2053785</v>
      </c>
      <c r="N27" s="234"/>
      <c r="O27" s="234"/>
    </row>
    <row r="28" spans="2:15" x14ac:dyDescent="0.45">
      <c r="B28" s="201" t="s">
        <v>25</v>
      </c>
      <c r="C28" s="267">
        <v>3</v>
      </c>
      <c r="D28" s="294"/>
      <c r="E28" s="234">
        <v>4181691</v>
      </c>
      <c r="F28" s="234"/>
      <c r="G28" s="234">
        <v>3987980</v>
      </c>
      <c r="H28" s="315"/>
      <c r="I28" s="315">
        <f>+E28</f>
        <v>4181691</v>
      </c>
      <c r="J28" s="315"/>
      <c r="K28" s="315">
        <f>G28</f>
        <v>3987980</v>
      </c>
      <c r="N28" s="247"/>
      <c r="O28" s="247"/>
    </row>
    <row r="29" spans="2:15" x14ac:dyDescent="0.45">
      <c r="B29" s="201" t="s">
        <v>26</v>
      </c>
      <c r="C29" s="267"/>
      <c r="D29" s="294"/>
      <c r="E29" s="234">
        <v>52907</v>
      </c>
      <c r="F29" s="234"/>
      <c r="G29" s="234">
        <v>50520</v>
      </c>
      <c r="H29" s="315"/>
      <c r="I29" s="315">
        <v>52855</v>
      </c>
      <c r="J29" s="315"/>
      <c r="K29" s="315">
        <v>50464</v>
      </c>
      <c r="N29" s="234"/>
      <c r="O29" s="234"/>
    </row>
    <row r="30" spans="2:15" x14ac:dyDescent="0.45">
      <c r="B30" s="201" t="s">
        <v>27</v>
      </c>
      <c r="C30" s="267"/>
      <c r="D30" s="294"/>
      <c r="E30" s="234">
        <v>427142</v>
      </c>
      <c r="F30" s="234"/>
      <c r="G30" s="234">
        <v>423476</v>
      </c>
      <c r="H30" s="315"/>
      <c r="I30" s="315">
        <v>400317</v>
      </c>
      <c r="J30" s="315"/>
      <c r="K30" s="315">
        <v>414641</v>
      </c>
      <c r="N30" s="234"/>
      <c r="O30" s="234"/>
    </row>
    <row r="31" spans="2:15" x14ac:dyDescent="0.45">
      <c r="B31" s="201" t="s">
        <v>28</v>
      </c>
      <c r="C31" s="267"/>
      <c r="D31" s="294"/>
      <c r="E31" s="234">
        <v>189391</v>
      </c>
      <c r="F31" s="234"/>
      <c r="G31" s="234">
        <v>179179</v>
      </c>
      <c r="H31" s="315"/>
      <c r="I31" s="315">
        <f>+E31</f>
        <v>189391</v>
      </c>
      <c r="J31" s="315"/>
      <c r="K31" s="315">
        <v>179179</v>
      </c>
      <c r="L31" s="234"/>
      <c r="M31" s="302"/>
      <c r="N31" s="234"/>
      <c r="O31" s="234"/>
    </row>
    <row r="32" spans="2:15" x14ac:dyDescent="0.45">
      <c r="B32" s="199" t="s">
        <v>29</v>
      </c>
      <c r="C32" s="267"/>
      <c r="D32" s="294"/>
      <c r="E32" s="231">
        <f>SUM(E22:E31)</f>
        <v>52538043</v>
      </c>
      <c r="F32" s="235"/>
      <c r="G32" s="231">
        <f>SUM(G22:G31)</f>
        <v>48505703</v>
      </c>
      <c r="H32" s="235"/>
      <c r="I32" s="231">
        <f>SUM(I22:I31)</f>
        <v>50993968</v>
      </c>
      <c r="J32" s="235"/>
      <c r="K32" s="231">
        <f>SUM(K22:K31)</f>
        <v>47047838</v>
      </c>
    </row>
    <row r="33" spans="2:15" x14ac:dyDescent="0.45">
      <c r="B33" s="199"/>
      <c r="C33" s="267"/>
      <c r="D33" s="294"/>
      <c r="E33" s="232"/>
      <c r="F33" s="232"/>
      <c r="G33" s="232"/>
      <c r="H33" s="232"/>
      <c r="I33" s="232"/>
      <c r="J33" s="232"/>
      <c r="K33" s="232"/>
    </row>
    <row r="34" spans="2:15" ht="22.5" thickBot="1" x14ac:dyDescent="0.5">
      <c r="B34" s="199" t="s">
        <v>30</v>
      </c>
      <c r="C34" s="267"/>
      <c r="D34" s="294"/>
      <c r="E34" s="237">
        <f>E19+E32</f>
        <v>105810739</v>
      </c>
      <c r="F34" s="235"/>
      <c r="G34" s="237">
        <f>G19+G32</f>
        <v>98389837</v>
      </c>
      <c r="H34" s="235"/>
      <c r="I34" s="237">
        <f>I19+I32</f>
        <v>105980859</v>
      </c>
      <c r="J34" s="235"/>
      <c r="K34" s="237">
        <f>K19+K32</f>
        <v>98529427</v>
      </c>
    </row>
    <row r="35" spans="2:15" ht="22.5" thickTop="1" x14ac:dyDescent="0.45"/>
    <row r="36" spans="2:15" s="259" customFormat="1" ht="23.25" x14ac:dyDescent="0.5">
      <c r="B36" s="199" t="str">
        <f>$B$1</f>
        <v>บริษัท เมืองไทย แคปปิตอล จำกัด (มหาชน) และบริษัทย่อย</v>
      </c>
      <c r="E36" s="312"/>
      <c r="F36" s="312"/>
      <c r="G36" s="312"/>
      <c r="H36" s="312"/>
      <c r="I36" s="312"/>
      <c r="J36" s="312"/>
      <c r="K36" s="312"/>
    </row>
    <row r="37" spans="2:15" s="259" customFormat="1" ht="23.25" x14ac:dyDescent="0.5">
      <c r="B37" s="199" t="s">
        <v>1</v>
      </c>
      <c r="E37" s="312"/>
      <c r="F37" s="312"/>
      <c r="G37" s="312"/>
      <c r="H37" s="312"/>
      <c r="I37" s="312"/>
      <c r="J37" s="312"/>
      <c r="K37" s="312"/>
    </row>
    <row r="38" spans="2:15" x14ac:dyDescent="0.45">
      <c r="B38" s="199"/>
    </row>
    <row r="39" spans="2:15" ht="24" customHeight="1" x14ac:dyDescent="0.45">
      <c r="B39" s="261"/>
      <c r="C39" s="260"/>
      <c r="D39" s="260"/>
      <c r="E39" s="331" t="s">
        <v>2</v>
      </c>
      <c r="F39" s="331"/>
      <c r="G39" s="331"/>
      <c r="H39" s="311"/>
      <c r="I39" s="331" t="s">
        <v>3</v>
      </c>
      <c r="J39" s="331"/>
      <c r="K39" s="331"/>
    </row>
    <row r="40" spans="2:15" ht="24" customHeight="1" x14ac:dyDescent="0.45">
      <c r="C40" s="260"/>
      <c r="D40" s="260"/>
      <c r="E40" s="314" t="s">
        <v>4</v>
      </c>
      <c r="F40" s="314"/>
      <c r="G40" s="314" t="s">
        <v>5</v>
      </c>
      <c r="H40" s="311"/>
      <c r="I40" s="314" t="s">
        <v>4</v>
      </c>
      <c r="J40" s="314"/>
      <c r="K40" s="314" t="s">
        <v>5</v>
      </c>
    </row>
    <row r="41" spans="2:15" ht="24" customHeight="1" x14ac:dyDescent="0.45">
      <c r="B41" s="199" t="s">
        <v>31</v>
      </c>
      <c r="C41" s="294" t="s">
        <v>7</v>
      </c>
      <c r="D41" s="260"/>
      <c r="E41" s="314">
        <v>2565</v>
      </c>
      <c r="F41" s="314"/>
      <c r="G41" s="314">
        <v>2564</v>
      </c>
      <c r="H41" s="314"/>
      <c r="I41" s="314">
        <v>2565</v>
      </c>
      <c r="J41" s="314"/>
      <c r="K41" s="314">
        <v>2564</v>
      </c>
    </row>
    <row r="42" spans="2:15" ht="24" customHeight="1" x14ac:dyDescent="0.45">
      <c r="B42" s="199"/>
      <c r="C42" s="294"/>
      <c r="D42" s="260"/>
      <c r="E42" s="314" t="s">
        <v>8</v>
      </c>
      <c r="F42" s="314"/>
      <c r="G42" s="314"/>
      <c r="H42" s="314"/>
      <c r="I42" s="314" t="s">
        <v>8</v>
      </c>
      <c r="J42" s="314"/>
      <c r="K42" s="314"/>
    </row>
    <row r="43" spans="2:15" ht="24" customHeight="1" x14ac:dyDescent="0.45">
      <c r="D43" s="294"/>
      <c r="E43" s="330" t="s">
        <v>9</v>
      </c>
      <c r="F43" s="330"/>
      <c r="G43" s="330"/>
      <c r="H43" s="330"/>
      <c r="I43" s="330"/>
      <c r="J43" s="330"/>
      <c r="K43" s="330"/>
    </row>
    <row r="44" spans="2:15" ht="24" customHeight="1" x14ac:dyDescent="0.45">
      <c r="B44" s="262" t="s">
        <v>32</v>
      </c>
      <c r="C44" s="260"/>
      <c r="D44" s="260"/>
      <c r="E44" s="315"/>
      <c r="F44" s="315"/>
      <c r="G44" s="315"/>
      <c r="H44" s="315"/>
      <c r="I44" s="315"/>
      <c r="J44" s="315"/>
      <c r="K44" s="315"/>
    </row>
    <row r="45" spans="2:15" ht="24" customHeight="1" x14ac:dyDescent="0.45">
      <c r="B45" s="201" t="s">
        <v>33</v>
      </c>
      <c r="C45" s="294">
        <v>6</v>
      </c>
      <c r="D45" s="294"/>
      <c r="E45" s="315">
        <v>3503703</v>
      </c>
      <c r="F45" s="315"/>
      <c r="G45" s="315">
        <v>4235075</v>
      </c>
      <c r="H45" s="315"/>
      <c r="I45" s="315">
        <f>+E45</f>
        <v>3503703</v>
      </c>
      <c r="J45" s="315"/>
      <c r="K45" s="315">
        <v>4235075</v>
      </c>
      <c r="L45" s="234"/>
      <c r="N45" s="234"/>
      <c r="O45" s="234"/>
    </row>
    <row r="46" spans="2:15" ht="24" customHeight="1" x14ac:dyDescent="0.45">
      <c r="B46" s="201" t="s">
        <v>34</v>
      </c>
      <c r="C46" s="294"/>
      <c r="D46" s="294"/>
      <c r="E46" s="315">
        <v>890814</v>
      </c>
      <c r="F46" s="315"/>
      <c r="G46" s="315">
        <v>1236699</v>
      </c>
      <c r="H46" s="315"/>
      <c r="I46" s="315">
        <v>865038</v>
      </c>
      <c r="J46" s="315"/>
      <c r="K46" s="315">
        <v>1221200</v>
      </c>
      <c r="N46" s="234"/>
      <c r="O46" s="234"/>
    </row>
    <row r="47" spans="2:15" ht="24" customHeight="1" x14ac:dyDescent="0.45">
      <c r="B47" s="201" t="s">
        <v>35</v>
      </c>
    </row>
    <row r="48" spans="2:15" ht="24" customHeight="1" x14ac:dyDescent="0.45">
      <c r="B48" s="201" t="s">
        <v>36</v>
      </c>
      <c r="C48" s="294">
        <v>7</v>
      </c>
      <c r="D48" s="294"/>
      <c r="E48" s="315">
        <v>11120223</v>
      </c>
      <c r="F48" s="315"/>
      <c r="G48" s="315">
        <v>10121419</v>
      </c>
      <c r="H48" s="315"/>
      <c r="I48" s="315">
        <f>+E48</f>
        <v>11120223</v>
      </c>
      <c r="J48" s="315"/>
      <c r="K48" s="315">
        <v>10121419</v>
      </c>
      <c r="L48" s="234"/>
      <c r="N48" s="234"/>
      <c r="O48" s="234"/>
    </row>
    <row r="49" spans="2:15" ht="24" customHeight="1" x14ac:dyDescent="0.45">
      <c r="B49" s="201" t="s">
        <v>37</v>
      </c>
      <c r="C49" s="294">
        <v>8</v>
      </c>
      <c r="D49" s="294"/>
      <c r="E49" s="315">
        <v>15745570</v>
      </c>
      <c r="F49" s="315"/>
      <c r="G49" s="315">
        <v>14436989</v>
      </c>
      <c r="H49" s="315"/>
      <c r="I49" s="315">
        <f>+E49</f>
        <v>15745570</v>
      </c>
      <c r="J49" s="315"/>
      <c r="K49" s="315">
        <v>14436989</v>
      </c>
      <c r="N49" s="234"/>
      <c r="O49" s="234"/>
    </row>
    <row r="50" spans="2:15" ht="24" customHeight="1" x14ac:dyDescent="0.45">
      <c r="B50" s="201" t="s">
        <v>38</v>
      </c>
      <c r="C50" s="294">
        <v>3</v>
      </c>
      <c r="D50" s="294"/>
      <c r="E50" s="315">
        <v>872259</v>
      </c>
      <c r="F50" s="315"/>
      <c r="G50" s="315">
        <v>867719</v>
      </c>
      <c r="H50" s="315"/>
      <c r="I50" s="317">
        <f>+E50</f>
        <v>872259</v>
      </c>
      <c r="J50" s="315"/>
      <c r="K50" s="315">
        <v>867719</v>
      </c>
      <c r="M50" s="263"/>
    </row>
    <row r="51" spans="2:15" ht="24" customHeight="1" x14ac:dyDescent="0.45">
      <c r="B51" s="201" t="s">
        <v>39</v>
      </c>
      <c r="C51" s="294"/>
      <c r="D51" s="294"/>
      <c r="E51" s="315">
        <v>1028285</v>
      </c>
      <c r="F51" s="315"/>
      <c r="G51" s="315">
        <v>672640</v>
      </c>
      <c r="H51" s="315"/>
      <c r="I51" s="317">
        <v>957904</v>
      </c>
      <c r="J51" s="315"/>
      <c r="K51" s="317">
        <v>635483</v>
      </c>
      <c r="N51" s="234"/>
      <c r="O51" s="234"/>
    </row>
    <row r="52" spans="2:15" ht="24" customHeight="1" x14ac:dyDescent="0.45">
      <c r="B52" s="201" t="s">
        <v>40</v>
      </c>
      <c r="C52" s="294">
        <v>3</v>
      </c>
      <c r="D52" s="294"/>
      <c r="E52" s="318">
        <v>143097</v>
      </c>
      <c r="F52" s="315"/>
      <c r="G52" s="315">
        <v>131279</v>
      </c>
      <c r="H52" s="315"/>
      <c r="I52" s="317">
        <v>703826</v>
      </c>
      <c r="J52" s="315"/>
      <c r="K52" s="317">
        <v>555102</v>
      </c>
      <c r="L52" s="234"/>
      <c r="M52" s="302"/>
      <c r="N52" s="234"/>
      <c r="O52" s="234"/>
    </row>
    <row r="53" spans="2:15" ht="24" customHeight="1" x14ac:dyDescent="0.45">
      <c r="B53" s="199" t="s">
        <v>41</v>
      </c>
      <c r="C53" s="294"/>
      <c r="D53" s="294"/>
      <c r="E53" s="270">
        <f>SUM(E45:E52)</f>
        <v>33303951</v>
      </c>
      <c r="F53" s="316"/>
      <c r="G53" s="270">
        <f>SUM(G45:G52)</f>
        <v>31701820</v>
      </c>
      <c r="H53" s="316"/>
      <c r="I53" s="270">
        <f>SUM(I45:I52)</f>
        <v>33768523</v>
      </c>
      <c r="J53" s="316"/>
      <c r="K53" s="270">
        <f>SUM(K45:K52)</f>
        <v>32072987</v>
      </c>
    </row>
    <row r="54" spans="2:15" x14ac:dyDescent="0.45">
      <c r="C54" s="294"/>
      <c r="D54" s="294"/>
      <c r="E54" s="315"/>
      <c r="F54" s="315"/>
      <c r="G54" s="315"/>
      <c r="H54" s="315"/>
      <c r="I54" s="317"/>
      <c r="J54" s="315"/>
      <c r="K54" s="317"/>
    </row>
    <row r="55" spans="2:15" ht="24" customHeight="1" x14ac:dyDescent="0.45">
      <c r="B55" s="262" t="s">
        <v>42</v>
      </c>
      <c r="C55" s="294"/>
      <c r="D55" s="294"/>
      <c r="E55" s="315"/>
      <c r="F55" s="315"/>
      <c r="G55" s="315"/>
      <c r="H55" s="315"/>
      <c r="I55" s="317"/>
      <c r="J55" s="315"/>
      <c r="K55" s="317"/>
    </row>
    <row r="56" spans="2:15" ht="24" customHeight="1" x14ac:dyDescent="0.45">
      <c r="B56" s="264" t="s">
        <v>35</v>
      </c>
      <c r="C56" s="294">
        <v>7</v>
      </c>
      <c r="D56" s="294"/>
      <c r="E56" s="315">
        <v>7637005</v>
      </c>
      <c r="F56" s="315"/>
      <c r="G56" s="315">
        <v>5929746</v>
      </c>
      <c r="H56" s="234"/>
      <c r="I56" s="234">
        <f>+E56</f>
        <v>7637005</v>
      </c>
      <c r="J56" s="234"/>
      <c r="K56" s="234">
        <f>G56</f>
        <v>5929746</v>
      </c>
      <c r="N56" s="248"/>
      <c r="O56" s="248"/>
    </row>
    <row r="57" spans="2:15" ht="24" customHeight="1" x14ac:dyDescent="0.45">
      <c r="B57" s="264" t="s">
        <v>43</v>
      </c>
      <c r="C57" s="294">
        <v>8</v>
      </c>
      <c r="D57" s="294"/>
      <c r="E57" s="315">
        <v>35122866</v>
      </c>
      <c r="F57" s="315"/>
      <c r="G57" s="315">
        <v>32591199</v>
      </c>
      <c r="H57" s="234"/>
      <c r="I57" s="234">
        <f>+E57</f>
        <v>35122866</v>
      </c>
      <c r="J57" s="234"/>
      <c r="K57" s="234">
        <f>G57</f>
        <v>32591199</v>
      </c>
      <c r="N57" s="248"/>
      <c r="O57" s="248"/>
    </row>
    <row r="58" spans="2:15" ht="24" customHeight="1" x14ac:dyDescent="0.45">
      <c r="B58" s="264" t="s">
        <v>44</v>
      </c>
      <c r="C58" s="294">
        <v>3</v>
      </c>
      <c r="D58" s="294"/>
      <c r="E58" s="315">
        <v>3332992</v>
      </c>
      <c r="F58" s="315"/>
      <c r="G58" s="315">
        <v>3142589</v>
      </c>
      <c r="H58" s="234"/>
      <c r="I58" s="234">
        <f>+E58</f>
        <v>3332992</v>
      </c>
      <c r="J58" s="234"/>
      <c r="K58" s="234">
        <f>G58</f>
        <v>3142589</v>
      </c>
    </row>
    <row r="59" spans="2:15" ht="24" customHeight="1" x14ac:dyDescent="0.45">
      <c r="B59" s="201" t="s">
        <v>45</v>
      </c>
      <c r="C59" s="294"/>
      <c r="D59" s="294"/>
      <c r="E59" s="317">
        <v>169861</v>
      </c>
      <c r="F59" s="315"/>
      <c r="G59" s="317">
        <v>155983</v>
      </c>
      <c r="H59" s="234"/>
      <c r="I59" s="234">
        <f>+E59</f>
        <v>169861</v>
      </c>
      <c r="J59" s="234"/>
      <c r="K59" s="234">
        <f>G59</f>
        <v>155983</v>
      </c>
      <c r="L59" s="234"/>
      <c r="M59" s="263"/>
      <c r="N59" s="248"/>
      <c r="O59" s="248"/>
    </row>
    <row r="60" spans="2:15" ht="24" customHeight="1" x14ac:dyDescent="0.45">
      <c r="B60" s="199" t="s">
        <v>46</v>
      </c>
      <c r="C60" s="294"/>
      <c r="D60" s="294"/>
      <c r="E60" s="270">
        <f>SUM(E56:E59)</f>
        <v>46262724</v>
      </c>
      <c r="F60" s="316"/>
      <c r="G60" s="270">
        <f>SUM(G56:G59)</f>
        <v>41819517</v>
      </c>
      <c r="H60" s="235"/>
      <c r="I60" s="231">
        <f>SUM(I56:I59)</f>
        <v>46262724</v>
      </c>
      <c r="J60" s="235"/>
      <c r="K60" s="231">
        <f>SUM(K56:K59)</f>
        <v>41819517</v>
      </c>
    </row>
    <row r="61" spans="2:15" x14ac:dyDescent="0.45">
      <c r="B61" s="199"/>
      <c r="C61" s="294"/>
      <c r="D61" s="294"/>
      <c r="E61" s="316"/>
      <c r="F61" s="316"/>
      <c r="G61" s="316"/>
      <c r="H61" s="232"/>
      <c r="I61" s="271"/>
      <c r="J61" s="232"/>
      <c r="K61" s="271"/>
    </row>
    <row r="62" spans="2:15" ht="24" customHeight="1" x14ac:dyDescent="0.45">
      <c r="B62" s="199" t="s">
        <v>47</v>
      </c>
      <c r="C62" s="294"/>
      <c r="D62" s="294"/>
      <c r="E62" s="211">
        <f>E53+E60</f>
        <v>79566675</v>
      </c>
      <c r="F62" s="316"/>
      <c r="G62" s="211">
        <f>G53+G60</f>
        <v>73521337</v>
      </c>
      <c r="H62" s="235"/>
      <c r="I62" s="211">
        <f>I53+I60</f>
        <v>80031247</v>
      </c>
      <c r="J62" s="235"/>
      <c r="K62" s="211">
        <f>K53+K60</f>
        <v>73892504</v>
      </c>
    </row>
    <row r="63" spans="2:15" x14ac:dyDescent="0.45">
      <c r="B63" s="199"/>
      <c r="C63" s="294"/>
      <c r="D63" s="294"/>
      <c r="E63" s="316"/>
      <c r="F63" s="316"/>
      <c r="G63" s="316"/>
      <c r="H63" s="316"/>
      <c r="I63" s="316"/>
      <c r="J63" s="316"/>
      <c r="K63" s="316"/>
    </row>
    <row r="64" spans="2:15" s="259" customFormat="1" ht="23.25" x14ac:dyDescent="0.5">
      <c r="B64" s="272" t="str">
        <f>$B$1</f>
        <v>บริษัท เมืองไทย แคปปิตอล จำกัด (มหาชน) และบริษัทย่อย</v>
      </c>
      <c r="E64" s="312"/>
      <c r="F64" s="312"/>
      <c r="G64" s="312"/>
      <c r="H64" s="312"/>
      <c r="I64" s="312"/>
      <c r="J64" s="312"/>
      <c r="K64" s="312"/>
    </row>
    <row r="65" spans="2:11" s="259" customFormat="1" ht="23.25" x14ac:dyDescent="0.5">
      <c r="B65" s="272" t="s">
        <v>1</v>
      </c>
      <c r="E65" s="312"/>
      <c r="F65" s="312"/>
      <c r="G65" s="312"/>
      <c r="H65" s="312"/>
      <c r="I65" s="312"/>
      <c r="J65" s="312"/>
      <c r="K65" s="312"/>
    </row>
    <row r="66" spans="2:11" x14ac:dyDescent="0.45">
      <c r="B66" s="199"/>
    </row>
    <row r="67" spans="2:11" ht="24" customHeight="1" x14ac:dyDescent="0.45">
      <c r="B67" s="261"/>
      <c r="C67" s="260"/>
      <c r="D67" s="260"/>
      <c r="E67" s="331" t="s">
        <v>2</v>
      </c>
      <c r="F67" s="331"/>
      <c r="G67" s="331"/>
      <c r="H67" s="311"/>
      <c r="I67" s="331" t="s">
        <v>3</v>
      </c>
      <c r="J67" s="331"/>
      <c r="K67" s="331"/>
    </row>
    <row r="68" spans="2:11" ht="24" customHeight="1" x14ac:dyDescent="0.45">
      <c r="C68" s="260"/>
      <c r="D68" s="260"/>
      <c r="E68" s="314" t="s">
        <v>4</v>
      </c>
      <c r="F68" s="314"/>
      <c r="G68" s="314" t="s">
        <v>5</v>
      </c>
      <c r="H68" s="311"/>
      <c r="I68" s="314" t="s">
        <v>4</v>
      </c>
      <c r="J68" s="314"/>
      <c r="K68" s="314" t="s">
        <v>5</v>
      </c>
    </row>
    <row r="69" spans="2:11" ht="24" customHeight="1" x14ac:dyDescent="0.45">
      <c r="B69" s="199" t="s">
        <v>31</v>
      </c>
      <c r="C69" s="294"/>
      <c r="D69" s="294"/>
      <c r="E69" s="314">
        <v>2565</v>
      </c>
      <c r="F69" s="314"/>
      <c r="G69" s="314">
        <v>2564</v>
      </c>
      <c r="H69" s="314"/>
      <c r="I69" s="314">
        <v>2565</v>
      </c>
      <c r="J69" s="314"/>
      <c r="K69" s="314">
        <v>2564</v>
      </c>
    </row>
    <row r="70" spans="2:11" ht="24" customHeight="1" x14ac:dyDescent="0.45">
      <c r="B70" s="199"/>
      <c r="C70" s="294"/>
      <c r="D70" s="294"/>
      <c r="E70" s="314" t="s">
        <v>8</v>
      </c>
      <c r="F70" s="314"/>
      <c r="G70" s="314"/>
      <c r="H70" s="314"/>
      <c r="I70" s="314" t="s">
        <v>8</v>
      </c>
      <c r="J70" s="314"/>
      <c r="K70" s="314"/>
    </row>
    <row r="71" spans="2:11" ht="24" customHeight="1" x14ac:dyDescent="0.45">
      <c r="C71" s="294"/>
      <c r="D71" s="294"/>
      <c r="E71" s="330" t="s">
        <v>9</v>
      </c>
      <c r="F71" s="330"/>
      <c r="G71" s="330"/>
      <c r="H71" s="330"/>
      <c r="I71" s="330"/>
      <c r="J71" s="330"/>
      <c r="K71" s="330"/>
    </row>
    <row r="72" spans="2:11" ht="24" customHeight="1" x14ac:dyDescent="0.45">
      <c r="B72" s="262" t="s">
        <v>48</v>
      </c>
      <c r="C72" s="294"/>
      <c r="D72" s="294"/>
      <c r="E72" s="315"/>
      <c r="F72" s="315"/>
      <c r="G72" s="319"/>
      <c r="H72" s="315"/>
      <c r="I72" s="315"/>
      <c r="J72" s="315"/>
      <c r="K72" s="319"/>
    </row>
    <row r="73" spans="2:11" ht="24" customHeight="1" x14ac:dyDescent="0.45">
      <c r="B73" s="201" t="s">
        <v>49</v>
      </c>
      <c r="C73" s="273"/>
      <c r="D73" s="294"/>
      <c r="E73" s="315"/>
      <c r="F73" s="315"/>
      <c r="G73" s="319"/>
      <c r="H73" s="315"/>
      <c r="I73" s="315"/>
      <c r="J73" s="315"/>
      <c r="K73" s="319"/>
    </row>
    <row r="74" spans="2:11" ht="24" customHeight="1" x14ac:dyDescent="0.45">
      <c r="B74" s="201" t="s">
        <v>50</v>
      </c>
      <c r="C74" s="294"/>
      <c r="D74" s="294"/>
      <c r="E74" s="320"/>
      <c r="G74" s="319"/>
      <c r="K74" s="319"/>
    </row>
    <row r="75" spans="2:11" ht="24" customHeight="1" thickBot="1" x14ac:dyDescent="0.5">
      <c r="B75" s="269" t="s">
        <v>51</v>
      </c>
      <c r="C75" s="294"/>
      <c r="D75" s="294"/>
      <c r="E75" s="321">
        <v>2120000</v>
      </c>
      <c r="F75" s="315"/>
      <c r="G75" s="321">
        <v>2120000</v>
      </c>
      <c r="H75" s="234"/>
      <c r="I75" s="321">
        <v>2120000</v>
      </c>
      <c r="J75" s="234"/>
      <c r="K75" s="236">
        <v>2120000</v>
      </c>
    </row>
    <row r="76" spans="2:11" ht="24" customHeight="1" thickTop="1" x14ac:dyDescent="0.45">
      <c r="B76" s="201" t="s">
        <v>52</v>
      </c>
      <c r="C76" s="294"/>
      <c r="D76" s="294"/>
      <c r="E76" s="317"/>
      <c r="F76" s="315"/>
      <c r="G76" s="317"/>
      <c r="H76" s="234"/>
      <c r="I76" s="234"/>
      <c r="J76" s="234"/>
      <c r="K76" s="234"/>
    </row>
    <row r="77" spans="2:11" ht="24" customHeight="1" x14ac:dyDescent="0.45">
      <c r="B77" s="269" t="s">
        <v>51</v>
      </c>
      <c r="C77" s="294"/>
      <c r="D77" s="294"/>
      <c r="E77" s="317">
        <v>2120000</v>
      </c>
      <c r="F77" s="315"/>
      <c r="G77" s="317">
        <v>2120000</v>
      </c>
      <c r="H77" s="234"/>
      <c r="I77" s="317">
        <v>2120000</v>
      </c>
      <c r="J77" s="234"/>
      <c r="K77" s="184">
        <v>2120000</v>
      </c>
    </row>
    <row r="78" spans="2:11" ht="24" customHeight="1" x14ac:dyDescent="0.45">
      <c r="B78" s="201" t="s">
        <v>53</v>
      </c>
      <c r="C78" s="294"/>
      <c r="D78" s="294"/>
      <c r="E78" s="234">
        <v>2379843</v>
      </c>
      <c r="F78" s="234"/>
      <c r="G78" s="234">
        <v>2379843</v>
      </c>
      <c r="H78" s="234"/>
      <c r="I78" s="234">
        <v>2379843</v>
      </c>
      <c r="J78" s="234"/>
      <c r="K78" s="234">
        <v>2379843</v>
      </c>
    </row>
    <row r="79" spans="2:11" ht="24" customHeight="1" x14ac:dyDescent="0.45">
      <c r="B79" s="201" t="s">
        <v>54</v>
      </c>
      <c r="C79" s="294"/>
      <c r="D79" s="294"/>
      <c r="E79" s="317"/>
      <c r="F79" s="315"/>
      <c r="G79" s="317"/>
      <c r="H79" s="234"/>
      <c r="I79" s="234"/>
      <c r="J79" s="234"/>
      <c r="K79" s="234"/>
    </row>
    <row r="80" spans="2:11" ht="24" customHeight="1" x14ac:dyDescent="0.45">
      <c r="B80" s="201" t="s">
        <v>55</v>
      </c>
      <c r="C80" s="294"/>
      <c r="D80" s="294"/>
      <c r="E80" s="317"/>
      <c r="F80" s="315"/>
      <c r="G80" s="317"/>
      <c r="H80" s="234"/>
      <c r="I80" s="234"/>
      <c r="J80" s="234"/>
      <c r="K80" s="234"/>
    </row>
    <row r="81" spans="2:20" ht="24" customHeight="1" x14ac:dyDescent="0.45">
      <c r="B81" s="201" t="s">
        <v>56</v>
      </c>
      <c r="C81" s="294"/>
      <c r="D81" s="294"/>
      <c r="E81" s="315">
        <v>212000</v>
      </c>
      <c r="F81" s="315"/>
      <c r="G81" s="315">
        <v>212000</v>
      </c>
      <c r="H81" s="234"/>
      <c r="I81" s="315">
        <v>212000</v>
      </c>
      <c r="J81" s="234"/>
      <c r="K81" s="234">
        <v>212000</v>
      </c>
    </row>
    <row r="82" spans="2:20" ht="24" customHeight="1" x14ac:dyDescent="0.45">
      <c r="B82" s="201" t="s">
        <v>57</v>
      </c>
      <c r="C82" s="294"/>
      <c r="D82" s="294"/>
      <c r="E82" s="315">
        <f>+'CH-Consol FS'!J37</f>
        <v>21532221</v>
      </c>
      <c r="F82" s="315"/>
      <c r="G82" s="315">
        <v>20156657</v>
      </c>
      <c r="H82" s="234"/>
      <c r="I82" s="234">
        <f>+'CH-Separate FS'!J37</f>
        <v>21237769</v>
      </c>
      <c r="J82" s="234"/>
      <c r="K82" s="234">
        <v>19925080</v>
      </c>
      <c r="L82" s="302"/>
    </row>
    <row r="83" spans="2:20" ht="24" customHeight="1" x14ac:dyDescent="0.45">
      <c r="B83" s="199" t="s">
        <v>58</v>
      </c>
      <c r="C83" s="294"/>
      <c r="D83" s="294"/>
      <c r="E83" s="231">
        <f>SUM(E77:E82)</f>
        <v>26244064</v>
      </c>
      <c r="F83" s="316"/>
      <c r="G83" s="231">
        <f>SUM(G77:G82)</f>
        <v>24868500</v>
      </c>
      <c r="H83" s="235"/>
      <c r="I83" s="231">
        <f>SUM(I77:I82)</f>
        <v>25949612</v>
      </c>
      <c r="J83" s="235"/>
      <c r="K83" s="231">
        <f>SUM(K77:K82)</f>
        <v>24636923</v>
      </c>
    </row>
    <row r="84" spans="2:20" ht="24" customHeight="1" x14ac:dyDescent="0.45">
      <c r="B84" s="199"/>
      <c r="C84" s="294"/>
      <c r="D84" s="294"/>
      <c r="E84" s="322"/>
      <c r="F84" s="316"/>
      <c r="G84" s="322"/>
      <c r="H84" s="235"/>
      <c r="I84" s="232"/>
      <c r="J84" s="235"/>
      <c r="K84" s="232"/>
    </row>
    <row r="85" spans="2:20" ht="24" customHeight="1" thickBot="1" x14ac:dyDescent="0.5">
      <c r="B85" s="199" t="s">
        <v>59</v>
      </c>
      <c r="C85" s="294"/>
      <c r="D85" s="294"/>
      <c r="E85" s="237">
        <f>E62+E83</f>
        <v>105810739</v>
      </c>
      <c r="F85" s="316"/>
      <c r="G85" s="237">
        <f>G62+G83</f>
        <v>98389837</v>
      </c>
      <c r="H85" s="235"/>
      <c r="I85" s="237">
        <f>I62+I83</f>
        <v>105980859</v>
      </c>
      <c r="J85" s="235"/>
      <c r="K85" s="237">
        <f>K62+K83</f>
        <v>98529427</v>
      </c>
      <c r="N85" s="168"/>
      <c r="O85" s="168"/>
      <c r="P85" s="168"/>
      <c r="Q85" s="168"/>
      <c r="R85" s="168"/>
      <c r="S85" s="168"/>
      <c r="T85" s="168"/>
    </row>
    <row r="86" spans="2:20" ht="22.5" thickTop="1" x14ac:dyDescent="0.45">
      <c r="B86" s="199"/>
      <c r="C86" s="294"/>
      <c r="D86" s="294"/>
      <c r="E86" s="303"/>
      <c r="F86" s="303"/>
      <c r="G86" s="303"/>
      <c r="H86" s="303"/>
      <c r="I86" s="303"/>
      <c r="J86" s="303"/>
      <c r="K86" s="303"/>
    </row>
    <row r="87" spans="2:20" x14ac:dyDescent="0.45">
      <c r="C87" s="294"/>
      <c r="D87" s="294"/>
      <c r="E87" s="304"/>
      <c r="F87" s="305"/>
      <c r="G87" s="303"/>
      <c r="H87" s="305"/>
      <c r="I87" s="303"/>
      <c r="K87" s="303"/>
    </row>
    <row r="88" spans="2:20" x14ac:dyDescent="0.45">
      <c r="E88" s="274"/>
      <c r="G88" s="168"/>
      <c r="I88" s="168"/>
      <c r="K88" s="168"/>
    </row>
    <row r="89" spans="2:20" x14ac:dyDescent="0.45">
      <c r="E89" s="323">
        <f>E85-E34</f>
        <v>0</v>
      </c>
      <c r="F89" s="323"/>
      <c r="G89" s="323">
        <f>G85-G34</f>
        <v>0</v>
      </c>
      <c r="H89" s="324"/>
      <c r="I89" s="323">
        <f>I85-I34</f>
        <v>0</v>
      </c>
      <c r="J89" s="324"/>
      <c r="K89" s="323">
        <f>K85-K34</f>
        <v>0</v>
      </c>
    </row>
    <row r="162" spans="2:11" s="275" customFormat="1" x14ac:dyDescent="0.45">
      <c r="B162" s="201"/>
      <c r="C162"/>
      <c r="D162"/>
      <c r="E162" s="313"/>
      <c r="F162" s="313"/>
      <c r="G162" s="313"/>
      <c r="H162" s="313"/>
      <c r="I162" s="313"/>
      <c r="J162" s="313"/>
      <c r="K162" s="313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E43:K43"/>
    <mergeCell ref="E67:G67"/>
    <mergeCell ref="I67:K67"/>
    <mergeCell ref="E71:K71"/>
    <mergeCell ref="E4:G4"/>
    <mergeCell ref="I4:K4"/>
    <mergeCell ref="E8:K8"/>
    <mergeCell ref="E39:G39"/>
    <mergeCell ref="I39:K39"/>
  </mergeCells>
  <phoneticPr fontId="0" type="noConversion"/>
  <pageMargins left="0.7" right="0.6" top="0.48" bottom="0.4" header="0.5" footer="0.4"/>
  <pageSetup paperSize="9" scale="78" firstPageNumber="2" orientation="portrait" useFirstPageNumber="1" r:id="rId2"/>
  <headerFooter alignWithMargins="0">
    <oddFooter xml:space="preserve">&amp;L
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35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8"/>
  <sheetViews>
    <sheetView view="pageBreakPreview" topLeftCell="C22" zoomScaleNormal="70" zoomScaleSheetLayoutView="100" workbookViewId="0">
      <selection activeCell="C56" sqref="C56"/>
    </sheetView>
  </sheetViews>
  <sheetFormatPr defaultColWidth="9.140625" defaultRowHeight="21.75" x14ac:dyDescent="0.45"/>
  <cols>
    <col min="1" max="1" width="13.140625" style="89" hidden="1" customWidth="1"/>
    <col min="2" max="2" width="1.85546875" style="2" hidden="1" customWidth="1"/>
    <col min="3" max="3" width="68.42578125" style="11" customWidth="1"/>
    <col min="4" max="4" width="9.140625" style="2"/>
    <col min="5" max="5" width="1.42578125" style="2" customWidth="1"/>
    <col min="6" max="6" width="13.7109375" style="227" customWidth="1"/>
    <col min="7" max="7" width="1.42578125" style="227" customWidth="1"/>
    <col min="8" max="8" width="13.7109375" style="227" customWidth="1"/>
    <col min="9" max="9" width="1.42578125" style="227" customWidth="1"/>
    <col min="10" max="10" width="13.5703125" style="227" customWidth="1"/>
    <col min="11" max="11" width="1.42578125" style="227" customWidth="1"/>
    <col min="12" max="12" width="13.5703125" style="227" customWidth="1"/>
    <col min="13" max="13" width="10.140625" style="2" bestFit="1" customWidth="1"/>
    <col min="14" max="16384" width="9.140625" style="2"/>
  </cols>
  <sheetData>
    <row r="1" spans="1:13" ht="23.25" x14ac:dyDescent="0.5">
      <c r="A1" s="140"/>
      <c r="B1" s="227"/>
      <c r="C1" s="5" t="str">
        <f>SFP!$B$1</f>
        <v>บริษัท เมืองไทย แคปปิตอล จำกัด (มหาชน) และบริษัทย่อย</v>
      </c>
      <c r="D1" s="286"/>
      <c r="E1" s="286"/>
      <c r="F1" s="226"/>
      <c r="G1" s="228"/>
      <c r="H1" s="226"/>
      <c r="I1" s="228"/>
      <c r="J1" s="226"/>
      <c r="K1" s="228"/>
      <c r="L1" s="226"/>
      <c r="M1" s="227"/>
    </row>
    <row r="2" spans="1:13" ht="23.25" x14ac:dyDescent="0.5">
      <c r="A2" s="140"/>
      <c r="B2" s="227"/>
      <c r="C2" s="5" t="s">
        <v>60</v>
      </c>
      <c r="D2" s="1"/>
      <c r="E2" s="1"/>
      <c r="F2" s="311"/>
      <c r="G2" s="311"/>
      <c r="H2" s="311"/>
      <c r="I2" s="311"/>
      <c r="J2" s="311"/>
      <c r="K2" s="311"/>
      <c r="L2" s="66"/>
      <c r="M2" s="227"/>
    </row>
    <row r="3" spans="1:13" ht="23.25" x14ac:dyDescent="0.5">
      <c r="A3" s="140"/>
      <c r="B3" s="227"/>
      <c r="C3" s="5"/>
      <c r="D3" s="1"/>
      <c r="E3" s="1"/>
      <c r="F3" s="311"/>
      <c r="G3" s="311"/>
      <c r="H3" s="311"/>
      <c r="I3" s="311"/>
      <c r="J3" s="311"/>
      <c r="K3" s="311"/>
      <c r="L3" s="66"/>
      <c r="M3" s="227"/>
    </row>
    <row r="4" spans="1:13" x14ac:dyDescent="0.45">
      <c r="A4" s="140"/>
      <c r="B4" s="227"/>
      <c r="D4" s="1"/>
      <c r="E4" s="1"/>
      <c r="F4" s="331" t="s">
        <v>2</v>
      </c>
      <c r="G4" s="331"/>
      <c r="H4" s="331"/>
      <c r="I4" s="311"/>
      <c r="J4" s="331" t="s">
        <v>3</v>
      </c>
      <c r="K4" s="331"/>
      <c r="L4" s="331"/>
      <c r="M4" s="227"/>
    </row>
    <row r="5" spans="1:13" x14ac:dyDescent="0.45">
      <c r="A5" s="140"/>
      <c r="B5" s="227"/>
      <c r="D5" s="1"/>
      <c r="E5" s="1"/>
      <c r="F5" s="332" t="s">
        <v>61</v>
      </c>
      <c r="G5" s="333"/>
      <c r="H5" s="333"/>
      <c r="I5" s="311"/>
      <c r="J5" s="332" t="s">
        <v>61</v>
      </c>
      <c r="K5" s="333"/>
      <c r="L5" s="333"/>
      <c r="M5" s="227"/>
    </row>
    <row r="6" spans="1:13" x14ac:dyDescent="0.45">
      <c r="A6" s="140"/>
      <c r="B6" s="227"/>
      <c r="D6" s="1"/>
      <c r="E6" s="1"/>
      <c r="F6" s="332" t="s">
        <v>62</v>
      </c>
      <c r="G6" s="332"/>
      <c r="H6" s="332"/>
      <c r="I6" s="311"/>
      <c r="J6" s="332" t="s">
        <v>62</v>
      </c>
      <c r="K6" s="332"/>
      <c r="L6" s="332"/>
      <c r="M6" s="227"/>
    </row>
    <row r="7" spans="1:13" x14ac:dyDescent="0.45">
      <c r="A7" s="140" t="s">
        <v>63</v>
      </c>
      <c r="B7" s="227"/>
      <c r="D7" s="286" t="s">
        <v>7</v>
      </c>
      <c r="E7" s="286"/>
      <c r="F7" s="314">
        <v>2565</v>
      </c>
      <c r="G7" s="314"/>
      <c r="H7" s="314">
        <v>2564</v>
      </c>
      <c r="I7" s="314"/>
      <c r="J7" s="314">
        <v>2565</v>
      </c>
      <c r="K7" s="314"/>
      <c r="L7" s="314">
        <v>2564</v>
      </c>
      <c r="M7" s="227"/>
    </row>
    <row r="8" spans="1:13" x14ac:dyDescent="0.45">
      <c r="A8" s="90"/>
      <c r="B8" s="227"/>
      <c r="C8" s="12"/>
      <c r="D8" s="286"/>
      <c r="E8" s="286"/>
      <c r="F8" s="330" t="s">
        <v>9</v>
      </c>
      <c r="G8" s="330"/>
      <c r="H8" s="330"/>
      <c r="I8" s="330"/>
      <c r="J8" s="330"/>
      <c r="K8" s="330"/>
      <c r="L8" s="330"/>
      <c r="M8" s="227"/>
    </row>
    <row r="9" spans="1:13" x14ac:dyDescent="0.45">
      <c r="A9" s="90"/>
      <c r="B9" s="227"/>
      <c r="C9" s="12" t="s">
        <v>64</v>
      </c>
      <c r="D9" s="286"/>
      <c r="E9" s="286"/>
      <c r="F9" s="256"/>
      <c r="G9" s="310"/>
      <c r="H9" s="310"/>
      <c r="I9" s="310"/>
      <c r="J9" s="310"/>
      <c r="K9" s="310"/>
      <c r="L9" s="310"/>
      <c r="M9" s="227"/>
    </row>
    <row r="10" spans="1:13" x14ac:dyDescent="0.45">
      <c r="A10" s="140"/>
      <c r="B10" s="227"/>
      <c r="C10" s="51" t="s">
        <v>65</v>
      </c>
      <c r="D10" s="286"/>
      <c r="E10" s="286"/>
      <c r="F10" s="178">
        <v>4285135</v>
      </c>
      <c r="G10" s="178"/>
      <c r="H10" s="178">
        <v>3584942</v>
      </c>
      <c r="I10" s="178"/>
      <c r="J10" s="178">
        <v>4054881</v>
      </c>
      <c r="K10" s="178"/>
      <c r="L10" s="178">
        <v>3546286</v>
      </c>
      <c r="M10" s="242"/>
    </row>
    <row r="11" spans="1:13" x14ac:dyDescent="0.45">
      <c r="A11" s="140"/>
      <c r="B11" s="227"/>
      <c r="C11" s="11" t="s">
        <v>66</v>
      </c>
      <c r="D11" s="286"/>
      <c r="E11" s="286"/>
      <c r="F11" s="178">
        <v>149046</v>
      </c>
      <c r="G11" s="178"/>
      <c r="H11" s="178">
        <v>263473</v>
      </c>
      <c r="I11" s="178"/>
      <c r="J11" s="178">
        <v>128589</v>
      </c>
      <c r="K11" s="178"/>
      <c r="L11" s="178">
        <v>250023</v>
      </c>
      <c r="M11" s="227"/>
    </row>
    <row r="12" spans="1:13" x14ac:dyDescent="0.45">
      <c r="A12" s="140"/>
      <c r="B12" s="227"/>
      <c r="C12" s="56" t="s">
        <v>67</v>
      </c>
      <c r="D12" s="286">
        <v>3</v>
      </c>
      <c r="E12" s="286"/>
      <c r="F12" s="178">
        <v>13639</v>
      </c>
      <c r="G12" s="178"/>
      <c r="H12" s="178">
        <v>8729</v>
      </c>
      <c r="I12" s="178"/>
      <c r="J12" s="178">
        <v>87426</v>
      </c>
      <c r="K12" s="178"/>
      <c r="L12" s="178">
        <v>35870</v>
      </c>
      <c r="M12" s="227"/>
    </row>
    <row r="13" spans="1:13" x14ac:dyDescent="0.45">
      <c r="A13" s="91" t="s">
        <v>68</v>
      </c>
      <c r="B13" s="227"/>
      <c r="C13" s="13" t="s">
        <v>69</v>
      </c>
      <c r="D13" s="328">
        <v>9</v>
      </c>
      <c r="E13" s="286"/>
      <c r="F13" s="231">
        <f>SUM(F10:F12)</f>
        <v>4447820</v>
      </c>
      <c r="G13" s="232"/>
      <c r="H13" s="231">
        <f>SUM(H10:H12)</f>
        <v>3857144</v>
      </c>
      <c r="I13" s="232"/>
      <c r="J13" s="231">
        <f>SUM(J10:J12)</f>
        <v>4270896</v>
      </c>
      <c r="K13" s="232"/>
      <c r="L13" s="231">
        <f>SUM(L10:L12)</f>
        <v>3832179</v>
      </c>
      <c r="M13" s="227"/>
    </row>
    <row r="14" spans="1:13" x14ac:dyDescent="0.45">
      <c r="A14" s="140"/>
      <c r="B14" s="227"/>
      <c r="C14" s="13"/>
      <c r="D14" s="286"/>
      <c r="E14" s="286"/>
      <c r="F14" s="235"/>
      <c r="G14" s="232"/>
      <c r="H14" s="235"/>
      <c r="I14" s="232"/>
      <c r="J14" s="235"/>
      <c r="K14" s="232"/>
      <c r="L14" s="235"/>
      <c r="M14" s="227"/>
    </row>
    <row r="15" spans="1:13" x14ac:dyDescent="0.45">
      <c r="A15" s="140"/>
      <c r="B15" s="227"/>
      <c r="C15" s="12" t="s">
        <v>70</v>
      </c>
      <c r="D15" s="286"/>
      <c r="E15" s="286"/>
      <c r="F15" s="235"/>
      <c r="G15" s="232"/>
      <c r="H15" s="235"/>
      <c r="I15" s="232"/>
      <c r="J15" s="235"/>
      <c r="K15" s="232"/>
      <c r="L15" s="235"/>
      <c r="M15" s="227"/>
    </row>
    <row r="16" spans="1:13" x14ac:dyDescent="0.45">
      <c r="A16" s="140"/>
      <c r="B16" s="227"/>
      <c r="C16" s="11" t="s">
        <v>71</v>
      </c>
      <c r="D16" s="286">
        <v>3</v>
      </c>
      <c r="E16" s="286"/>
      <c r="F16" s="178">
        <v>1962921</v>
      </c>
      <c r="G16" s="178"/>
      <c r="H16" s="178">
        <v>1501597</v>
      </c>
      <c r="I16" s="178"/>
      <c r="J16" s="178">
        <v>1961652</v>
      </c>
      <c r="K16" s="178"/>
      <c r="L16" s="178">
        <v>1501405</v>
      </c>
      <c r="M16" s="227"/>
    </row>
    <row r="17" spans="1:12" x14ac:dyDescent="0.45">
      <c r="A17" s="140"/>
      <c r="B17" s="227"/>
      <c r="C17" s="13" t="s">
        <v>72</v>
      </c>
      <c r="D17" s="286"/>
      <c r="E17" s="286"/>
      <c r="F17" s="231">
        <f>SUM(F16:F16)</f>
        <v>1962921</v>
      </c>
      <c r="G17" s="232"/>
      <c r="H17" s="231">
        <f>SUM(H16:H16)</f>
        <v>1501597</v>
      </c>
      <c r="I17" s="232"/>
      <c r="J17" s="231">
        <f>SUM(J16:J16)</f>
        <v>1961652</v>
      </c>
      <c r="K17" s="232"/>
      <c r="L17" s="231">
        <f>SUM(L16:L16)</f>
        <v>1501405</v>
      </c>
    </row>
    <row r="18" spans="1:12" x14ac:dyDescent="0.45">
      <c r="A18" s="140"/>
      <c r="B18" s="227"/>
      <c r="C18" s="209"/>
      <c r="D18" s="286"/>
      <c r="E18" s="286"/>
      <c r="F18" s="178"/>
      <c r="G18" s="178"/>
      <c r="H18" s="178"/>
      <c r="I18" s="178"/>
      <c r="J18" s="178"/>
      <c r="K18" s="178"/>
      <c r="L18" s="178"/>
    </row>
    <row r="19" spans="1:12" x14ac:dyDescent="0.45">
      <c r="A19" s="140"/>
      <c r="B19" s="227"/>
      <c r="C19" s="13" t="s">
        <v>73</v>
      </c>
      <c r="D19" s="286"/>
      <c r="E19" s="286"/>
      <c r="F19" s="235">
        <f>F13-F17</f>
        <v>2484899</v>
      </c>
      <c r="G19" s="235"/>
      <c r="H19" s="235">
        <f>H13-H17</f>
        <v>2355547</v>
      </c>
      <c r="I19" s="235"/>
      <c r="J19" s="235">
        <f>J13-J17</f>
        <v>2309244</v>
      </c>
      <c r="K19" s="235"/>
      <c r="L19" s="235">
        <f>L13-L17</f>
        <v>2330774</v>
      </c>
    </row>
    <row r="20" spans="1:12" s="227" customFormat="1" x14ac:dyDescent="0.45">
      <c r="A20" s="91"/>
      <c r="C20" s="50" t="s">
        <v>74</v>
      </c>
      <c r="D20" s="286"/>
      <c r="E20" s="286"/>
      <c r="F20" s="178"/>
      <c r="G20" s="178"/>
      <c r="H20" s="178"/>
      <c r="I20" s="178"/>
      <c r="J20" s="178"/>
      <c r="K20" s="178"/>
      <c r="L20" s="178"/>
    </row>
    <row r="21" spans="1:12" s="227" customFormat="1" x14ac:dyDescent="0.45">
      <c r="A21" s="91"/>
      <c r="C21" s="50" t="s">
        <v>75</v>
      </c>
      <c r="D21" s="286"/>
      <c r="E21" s="286"/>
      <c r="F21" s="178">
        <v>20308</v>
      </c>
      <c r="G21" s="178"/>
      <c r="H21" s="178">
        <v>10274</v>
      </c>
      <c r="I21" s="178"/>
      <c r="J21" s="178">
        <f>+F21</f>
        <v>20308</v>
      </c>
      <c r="K21" s="178"/>
      <c r="L21" s="178">
        <v>10274</v>
      </c>
    </row>
    <row r="22" spans="1:12" x14ac:dyDescent="0.45">
      <c r="A22" s="91" t="s">
        <v>76</v>
      </c>
      <c r="B22" s="227"/>
      <c r="C22" s="11" t="s">
        <v>77</v>
      </c>
      <c r="D22" s="286">
        <v>3</v>
      </c>
      <c r="E22" s="286"/>
      <c r="F22" s="179">
        <v>-603600</v>
      </c>
      <c r="G22" s="178"/>
      <c r="H22" s="179">
        <v>-476552</v>
      </c>
      <c r="I22" s="178"/>
      <c r="J22" s="179">
        <f>+F22</f>
        <v>-603600</v>
      </c>
      <c r="K22" s="178"/>
      <c r="L22" s="179">
        <v>-476552</v>
      </c>
    </row>
    <row r="23" spans="1:12" x14ac:dyDescent="0.45">
      <c r="A23" s="91" t="s">
        <v>78</v>
      </c>
      <c r="B23" s="227"/>
      <c r="C23" s="50" t="s">
        <v>79</v>
      </c>
      <c r="D23" s="286"/>
      <c r="E23" s="286"/>
      <c r="F23" s="178">
        <v>-169219</v>
      </c>
      <c r="G23" s="178"/>
      <c r="H23" s="178">
        <v>-155719</v>
      </c>
      <c r="I23" s="178"/>
      <c r="J23" s="178">
        <v>-72159</v>
      </c>
      <c r="K23" s="178"/>
      <c r="L23" s="178">
        <v>-151269</v>
      </c>
    </row>
    <row r="24" spans="1:12" x14ac:dyDescent="0.45">
      <c r="A24" s="140" t="s">
        <v>80</v>
      </c>
      <c r="B24" s="227"/>
      <c r="C24" s="13" t="s">
        <v>81</v>
      </c>
      <c r="D24" s="286"/>
      <c r="E24" s="286"/>
      <c r="F24" s="210">
        <f>SUM(F19:F23)</f>
        <v>1732388</v>
      </c>
      <c r="G24" s="232"/>
      <c r="H24" s="210">
        <f>SUM(H19:H23)</f>
        <v>1733550</v>
      </c>
      <c r="I24" s="232"/>
      <c r="J24" s="210">
        <f>SUM(J19:J23)</f>
        <v>1653793</v>
      </c>
      <c r="K24" s="232"/>
      <c r="L24" s="210">
        <f>SUM(L19:L23)</f>
        <v>1713227</v>
      </c>
    </row>
    <row r="25" spans="1:12" ht="22.5" x14ac:dyDescent="0.45">
      <c r="A25" s="173" t="s">
        <v>82</v>
      </c>
      <c r="B25" s="227"/>
      <c r="C25" s="50" t="s">
        <v>83</v>
      </c>
      <c r="D25" s="286"/>
      <c r="E25" s="286"/>
      <c r="F25" s="181">
        <v>-356824</v>
      </c>
      <c r="G25" s="180"/>
      <c r="H25" s="181">
        <v>-359894</v>
      </c>
      <c r="I25" s="180"/>
      <c r="J25" s="178">
        <v>-341104</v>
      </c>
      <c r="K25" s="180"/>
      <c r="L25" s="178">
        <v>-355829</v>
      </c>
    </row>
    <row r="26" spans="1:12" x14ac:dyDescent="0.45">
      <c r="A26" s="87" t="s">
        <v>84</v>
      </c>
      <c r="B26" s="227"/>
      <c r="C26" s="13" t="s">
        <v>85</v>
      </c>
      <c r="D26" s="286"/>
      <c r="E26" s="286"/>
      <c r="F26" s="231">
        <f>SUM(F24+F25)</f>
        <v>1375564</v>
      </c>
      <c r="G26" s="232"/>
      <c r="H26" s="231">
        <f>SUM(H24+H25)</f>
        <v>1373656</v>
      </c>
      <c r="I26" s="232"/>
      <c r="J26" s="231">
        <f>SUM(J24+J25)</f>
        <v>1312689</v>
      </c>
      <c r="K26" s="232"/>
      <c r="L26" s="231">
        <f>SUM(L24+L25)</f>
        <v>1357398</v>
      </c>
    </row>
    <row r="27" spans="1:12" x14ac:dyDescent="0.45">
      <c r="A27" s="140"/>
      <c r="B27" s="227"/>
      <c r="C27" s="249"/>
      <c r="D27" s="227"/>
      <c r="E27" s="227"/>
    </row>
    <row r="28" spans="1:12" x14ac:dyDescent="0.45">
      <c r="A28" s="87" t="s">
        <v>86</v>
      </c>
      <c r="B28" s="227"/>
      <c r="C28" s="13" t="s">
        <v>303</v>
      </c>
      <c r="D28" s="286"/>
      <c r="E28" s="286"/>
      <c r="F28" s="3"/>
      <c r="G28" s="4"/>
      <c r="H28" s="3"/>
      <c r="I28" s="4"/>
      <c r="J28" s="3"/>
      <c r="K28" s="4"/>
      <c r="L28" s="3"/>
    </row>
    <row r="29" spans="1:12" x14ac:dyDescent="0.45">
      <c r="A29" s="87" t="s">
        <v>87</v>
      </c>
      <c r="B29" s="227"/>
      <c r="C29" s="12" t="s">
        <v>88</v>
      </c>
      <c r="D29" s="286"/>
      <c r="E29" s="286"/>
      <c r="F29" s="26"/>
      <c r="H29" s="26"/>
      <c r="J29" s="26"/>
      <c r="L29" s="26"/>
    </row>
    <row r="30" spans="1:12" x14ac:dyDescent="0.45">
      <c r="A30" s="292" t="s">
        <v>89</v>
      </c>
      <c r="B30" s="227"/>
      <c r="C30" s="51" t="s">
        <v>90</v>
      </c>
      <c r="D30" s="286"/>
      <c r="E30" s="286"/>
      <c r="F30" s="265">
        <v>0</v>
      </c>
      <c r="G30" s="178"/>
      <c r="H30" s="178">
        <v>2680</v>
      </c>
      <c r="I30" s="178"/>
      <c r="J30" s="265">
        <v>0</v>
      </c>
      <c r="K30" s="178"/>
      <c r="L30" s="178">
        <v>2680</v>
      </c>
    </row>
    <row r="31" spans="1:12" x14ac:dyDescent="0.45">
      <c r="A31" s="91" t="s">
        <v>91</v>
      </c>
      <c r="B31" s="227"/>
      <c r="C31" s="50" t="s">
        <v>92</v>
      </c>
      <c r="D31" s="286"/>
      <c r="E31" s="286"/>
      <c r="F31" s="329">
        <v>0</v>
      </c>
      <c r="G31" s="178"/>
      <c r="H31" s="178">
        <v>-536</v>
      </c>
      <c r="I31" s="178"/>
      <c r="J31" s="329">
        <v>0</v>
      </c>
      <c r="K31" s="178"/>
      <c r="L31" s="178">
        <v>-536</v>
      </c>
    </row>
    <row r="32" spans="1:12" x14ac:dyDescent="0.45">
      <c r="A32" s="91"/>
      <c r="B32" s="227"/>
      <c r="C32" s="13" t="s">
        <v>93</v>
      </c>
      <c r="D32" s="286"/>
      <c r="E32" s="286"/>
      <c r="F32" s="329">
        <v>0</v>
      </c>
      <c r="G32" s="235"/>
      <c r="H32" s="231">
        <f>SUM(H30:H31)</f>
        <v>2144</v>
      </c>
      <c r="I32" s="235"/>
      <c r="J32" s="329">
        <v>0</v>
      </c>
      <c r="K32" s="235"/>
      <c r="L32" s="231">
        <f>SUM(L30:L31)</f>
        <v>2144</v>
      </c>
    </row>
    <row r="33" spans="1:12" s="227" customFormat="1" x14ac:dyDescent="0.45">
      <c r="A33" s="91"/>
      <c r="C33" s="13"/>
      <c r="D33" s="286"/>
      <c r="E33" s="286"/>
      <c r="F33" s="232"/>
      <c r="G33" s="232"/>
      <c r="H33" s="232"/>
      <c r="I33" s="232"/>
      <c r="J33" s="232"/>
      <c r="K33" s="232"/>
      <c r="L33" s="232"/>
    </row>
    <row r="34" spans="1:12" s="4" customFormat="1" x14ac:dyDescent="0.45">
      <c r="A34" s="93" t="s">
        <v>94</v>
      </c>
      <c r="C34" s="13" t="s">
        <v>301</v>
      </c>
      <c r="D34" s="55"/>
      <c r="E34" s="55"/>
      <c r="F34" s="265">
        <v>0</v>
      </c>
      <c r="G34" s="235"/>
      <c r="H34" s="211">
        <f>+H32</f>
        <v>2144</v>
      </c>
      <c r="I34" s="235"/>
      <c r="J34" s="265">
        <v>0</v>
      </c>
      <c r="K34" s="235"/>
      <c r="L34" s="211">
        <f>+L32</f>
        <v>2144</v>
      </c>
    </row>
    <row r="35" spans="1:12" s="4" customFormat="1" x14ac:dyDescent="0.45">
      <c r="A35" s="93"/>
      <c r="C35" s="13"/>
      <c r="D35" s="55"/>
      <c r="E35" s="55"/>
      <c r="F35" s="282"/>
      <c r="G35" s="235"/>
      <c r="H35" s="282"/>
      <c r="I35" s="235"/>
      <c r="J35" s="282"/>
      <c r="K35" s="235"/>
      <c r="L35" s="282"/>
    </row>
    <row r="36" spans="1:12" ht="22.5" thickBot="1" x14ac:dyDescent="0.5">
      <c r="A36" s="94" t="s">
        <v>96</v>
      </c>
      <c r="B36" s="227"/>
      <c r="C36" s="13" t="s">
        <v>302</v>
      </c>
      <c r="D36" s="286"/>
      <c r="E36" s="286"/>
      <c r="F36" s="237">
        <f>F34+F26</f>
        <v>1375564</v>
      </c>
      <c r="G36" s="235"/>
      <c r="H36" s="237">
        <f>H34+H26</f>
        <v>1375800</v>
      </c>
      <c r="I36" s="235"/>
      <c r="J36" s="237">
        <f>J34+J26</f>
        <v>1312689</v>
      </c>
      <c r="K36" s="235"/>
      <c r="L36" s="237">
        <f>L34+L26</f>
        <v>1359542</v>
      </c>
    </row>
    <row r="37" spans="1:12" ht="22.5" thickTop="1" x14ac:dyDescent="0.45">
      <c r="A37" s="140"/>
      <c r="B37" s="227"/>
      <c r="D37" s="227"/>
      <c r="E37" s="227"/>
    </row>
    <row r="38" spans="1:12" s="227" customFormat="1" ht="23.25" x14ac:dyDescent="0.5">
      <c r="A38" s="140"/>
      <c r="C38" s="5" t="str">
        <f>SFP!$B$1</f>
        <v>บริษัท เมืองไทย แคปปิตอล จำกัด (มหาชน) และบริษัทย่อย</v>
      </c>
    </row>
    <row r="39" spans="1:12" s="227" customFormat="1" ht="23.25" x14ac:dyDescent="0.5">
      <c r="A39" s="140"/>
      <c r="C39" s="5" t="s">
        <v>60</v>
      </c>
    </row>
    <row r="40" spans="1:12" s="227" customFormat="1" x14ac:dyDescent="0.45">
      <c r="A40" s="140"/>
      <c r="C40" s="11"/>
    </row>
    <row r="41" spans="1:12" s="227" customFormat="1" x14ac:dyDescent="0.45">
      <c r="A41" s="140"/>
      <c r="C41" s="11"/>
      <c r="F41" s="331" t="s">
        <v>2</v>
      </c>
      <c r="G41" s="331"/>
      <c r="H41" s="331"/>
      <c r="I41" s="311"/>
      <c r="J41" s="331" t="s">
        <v>3</v>
      </c>
      <c r="K41" s="331"/>
      <c r="L41" s="331"/>
    </row>
    <row r="42" spans="1:12" s="227" customFormat="1" ht="21.95" customHeight="1" x14ac:dyDescent="0.45">
      <c r="A42" s="140"/>
      <c r="C42" s="11"/>
      <c r="F42" s="332" t="s">
        <v>61</v>
      </c>
      <c r="G42" s="333"/>
      <c r="H42" s="333"/>
      <c r="I42" s="311"/>
      <c r="J42" s="332" t="s">
        <v>61</v>
      </c>
      <c r="K42" s="333"/>
      <c r="L42" s="333"/>
    </row>
    <row r="43" spans="1:12" s="227" customFormat="1" ht="21.95" customHeight="1" x14ac:dyDescent="0.45">
      <c r="A43" s="140"/>
      <c r="C43" s="11"/>
      <c r="F43" s="332" t="s">
        <v>62</v>
      </c>
      <c r="G43" s="332"/>
      <c r="H43" s="332"/>
      <c r="I43" s="311"/>
      <c r="J43" s="332" t="s">
        <v>62</v>
      </c>
      <c r="K43" s="332"/>
      <c r="L43" s="332"/>
    </row>
    <row r="44" spans="1:12" s="227" customFormat="1" x14ac:dyDescent="0.45">
      <c r="A44" s="140"/>
      <c r="C44" s="11"/>
      <c r="F44" s="314">
        <v>2565</v>
      </c>
      <c r="G44" s="314"/>
      <c r="H44" s="314">
        <v>2564</v>
      </c>
      <c r="I44" s="314"/>
      <c r="J44" s="314">
        <v>2565</v>
      </c>
      <c r="K44" s="314"/>
      <c r="L44" s="314">
        <v>2564</v>
      </c>
    </row>
    <row r="45" spans="1:12" s="227" customFormat="1" x14ac:dyDescent="0.45">
      <c r="A45" s="140"/>
      <c r="C45" s="11"/>
      <c r="F45" s="330" t="s">
        <v>9</v>
      </c>
      <c r="G45" s="330"/>
      <c r="H45" s="330"/>
      <c r="I45" s="330"/>
      <c r="J45" s="330"/>
      <c r="K45" s="330"/>
      <c r="L45" s="330"/>
    </row>
    <row r="46" spans="1:12" s="200" customFormat="1" x14ac:dyDescent="0.45">
      <c r="A46" s="197" t="s">
        <v>84</v>
      </c>
      <c r="B46" s="198"/>
      <c r="C46" s="199" t="s">
        <v>299</v>
      </c>
      <c r="D46" s="285"/>
      <c r="E46" s="285"/>
      <c r="F46" s="253"/>
      <c r="G46" s="227"/>
      <c r="H46" s="253"/>
      <c r="I46" s="227"/>
      <c r="J46" s="253"/>
      <c r="K46" s="227"/>
      <c r="L46" s="253"/>
    </row>
    <row r="47" spans="1:12" s="200" customFormat="1" x14ac:dyDescent="0.45">
      <c r="A47" s="197" t="s">
        <v>98</v>
      </c>
      <c r="B47" s="198"/>
      <c r="C47" s="201" t="s">
        <v>99</v>
      </c>
      <c r="D47" s="285"/>
      <c r="E47" s="285"/>
      <c r="F47" s="279">
        <f>F26</f>
        <v>1375564</v>
      </c>
      <c r="G47" s="279"/>
      <c r="H47" s="279">
        <f>H26</f>
        <v>1373656</v>
      </c>
      <c r="I47" s="279"/>
      <c r="J47" s="279">
        <f>J26</f>
        <v>1312689</v>
      </c>
      <c r="K47" s="279"/>
      <c r="L47" s="279">
        <f>L26</f>
        <v>1357398</v>
      </c>
    </row>
    <row r="48" spans="1:12" s="200" customFormat="1" x14ac:dyDescent="0.45">
      <c r="A48" s="197" t="s">
        <v>100</v>
      </c>
      <c r="B48" s="198"/>
      <c r="C48" s="201" t="s">
        <v>101</v>
      </c>
      <c r="D48" s="285"/>
      <c r="E48" s="285"/>
      <c r="F48" s="280">
        <v>0</v>
      </c>
      <c r="G48" s="227"/>
      <c r="H48" s="280">
        <v>0</v>
      </c>
      <c r="I48" s="227"/>
      <c r="J48" s="280">
        <v>0</v>
      </c>
      <c r="K48" s="227"/>
      <c r="L48" s="280">
        <v>0</v>
      </c>
    </row>
    <row r="49" spans="1:12" s="200" customFormat="1" ht="22.5" thickBot="1" x14ac:dyDescent="0.5">
      <c r="A49" s="197"/>
      <c r="B49" s="198"/>
      <c r="C49" s="199"/>
      <c r="D49" s="285"/>
      <c r="E49" s="285"/>
      <c r="F49" s="255">
        <f>F47</f>
        <v>1375564</v>
      </c>
      <c r="G49" s="279"/>
      <c r="H49" s="255">
        <f>H47</f>
        <v>1373656</v>
      </c>
      <c r="I49" s="279"/>
      <c r="J49" s="255">
        <f>J47</f>
        <v>1312689</v>
      </c>
      <c r="K49" s="279"/>
      <c r="L49" s="255">
        <f>L47</f>
        <v>1357398</v>
      </c>
    </row>
    <row r="50" spans="1:12" s="198" customFormat="1" ht="22.5" thickTop="1" x14ac:dyDescent="0.45">
      <c r="A50" s="91"/>
      <c r="C50" s="199"/>
      <c r="D50" s="285"/>
      <c r="E50" s="285"/>
      <c r="F50" s="254"/>
      <c r="G50" s="227"/>
      <c r="H50" s="254"/>
      <c r="I50" s="227"/>
      <c r="J50" s="72"/>
      <c r="K50" s="227"/>
      <c r="L50" s="72"/>
    </row>
    <row r="51" spans="1:12" s="198" customFormat="1" x14ac:dyDescent="0.45">
      <c r="A51" s="202" t="s">
        <v>96</v>
      </c>
      <c r="C51" s="199" t="s">
        <v>300</v>
      </c>
      <c r="D51" s="285"/>
      <c r="E51" s="285"/>
      <c r="F51" s="254"/>
      <c r="G51" s="227"/>
      <c r="H51" s="254"/>
      <c r="I51" s="227"/>
      <c r="J51" s="72"/>
      <c r="K51" s="227"/>
      <c r="L51" s="72"/>
    </row>
    <row r="52" spans="1:12" s="198" customFormat="1" x14ac:dyDescent="0.45">
      <c r="A52" s="197" t="s">
        <v>102</v>
      </c>
      <c r="C52" s="201" t="s">
        <v>99</v>
      </c>
      <c r="D52" s="285"/>
      <c r="E52" s="285"/>
      <c r="F52" s="279">
        <f>F36</f>
        <v>1375564</v>
      </c>
      <c r="G52" s="227"/>
      <c r="H52" s="279">
        <f>H36</f>
        <v>1375800</v>
      </c>
      <c r="I52" s="227"/>
      <c r="J52" s="279">
        <f>J36</f>
        <v>1312689</v>
      </c>
      <c r="K52" s="227"/>
      <c r="L52" s="279">
        <f>L36</f>
        <v>1359542</v>
      </c>
    </row>
    <row r="53" spans="1:12" s="198" customFormat="1" x14ac:dyDescent="0.45">
      <c r="A53" s="197" t="s">
        <v>103</v>
      </c>
      <c r="C53" s="201" t="s">
        <v>101</v>
      </c>
      <c r="D53" s="285"/>
      <c r="E53" s="285"/>
      <c r="F53" s="280">
        <v>0</v>
      </c>
      <c r="G53" s="281"/>
      <c r="H53" s="280">
        <v>0</v>
      </c>
      <c r="I53" s="281"/>
      <c r="J53" s="280">
        <v>0</v>
      </c>
      <c r="K53" s="281"/>
      <c r="L53" s="280">
        <v>0</v>
      </c>
    </row>
    <row r="54" spans="1:12" s="198" customFormat="1" ht="22.5" thickBot="1" x14ac:dyDescent="0.5">
      <c r="A54" s="197"/>
      <c r="C54" s="199"/>
      <c r="D54" s="285"/>
      <c r="E54" s="285"/>
      <c r="F54" s="255">
        <f>F52</f>
        <v>1375564</v>
      </c>
      <c r="G54" s="279"/>
      <c r="H54" s="255">
        <f>H52</f>
        <v>1375800</v>
      </c>
      <c r="I54" s="279"/>
      <c r="J54" s="255">
        <f>J52</f>
        <v>1312689</v>
      </c>
      <c r="K54" s="279"/>
      <c r="L54" s="255">
        <f>L52</f>
        <v>1359542</v>
      </c>
    </row>
    <row r="55" spans="1:12" s="205" customFormat="1" ht="22.5" thickTop="1" x14ac:dyDescent="0.45">
      <c r="A55" s="204"/>
      <c r="C55" s="206"/>
      <c r="D55" s="207"/>
      <c r="E55" s="207"/>
      <c r="F55" s="70"/>
      <c r="G55" s="227"/>
      <c r="H55" s="70"/>
      <c r="I55" s="227"/>
      <c r="J55" s="71"/>
      <c r="K55" s="227"/>
      <c r="L55" s="71"/>
    </row>
    <row r="56" spans="1:12" s="205" customFormat="1" x14ac:dyDescent="0.45">
      <c r="A56" s="204"/>
      <c r="C56" s="206" t="s">
        <v>104</v>
      </c>
      <c r="D56" s="207"/>
      <c r="E56" s="207"/>
      <c r="F56" s="70"/>
      <c r="G56" s="227"/>
      <c r="H56" s="70"/>
      <c r="I56" s="227"/>
      <c r="J56" s="71"/>
      <c r="K56" s="227"/>
      <c r="L56" s="71"/>
    </row>
    <row r="57" spans="1:12" s="67" customFormat="1" ht="26.45" customHeight="1" thickBot="1" x14ac:dyDescent="0.5">
      <c r="A57" s="140" t="s">
        <v>105</v>
      </c>
      <c r="B57" s="227"/>
      <c r="C57" s="51" t="s">
        <v>106</v>
      </c>
      <c r="D57" s="286"/>
      <c r="E57" s="286"/>
      <c r="F57" s="277">
        <v>0.65</v>
      </c>
      <c r="G57" s="276"/>
      <c r="H57" s="277">
        <v>0.65</v>
      </c>
      <c r="I57" s="278"/>
      <c r="J57" s="277">
        <v>0.62</v>
      </c>
      <c r="K57" s="276"/>
      <c r="L57" s="277">
        <v>0.64</v>
      </c>
    </row>
    <row r="58" spans="1:12" ht="22.5" thickTop="1" x14ac:dyDescent="0.45">
      <c r="A58" s="140"/>
      <c r="B58" s="227"/>
      <c r="D58" s="227"/>
      <c r="E58" s="227"/>
    </row>
  </sheetData>
  <mergeCells count="14">
    <mergeCell ref="F45:L45"/>
    <mergeCell ref="F4:H4"/>
    <mergeCell ref="J4:L4"/>
    <mergeCell ref="F8:L8"/>
    <mergeCell ref="F5:H5"/>
    <mergeCell ref="J5:L5"/>
    <mergeCell ref="F6:H6"/>
    <mergeCell ref="J6:L6"/>
    <mergeCell ref="F41:H41"/>
    <mergeCell ref="J41:L41"/>
    <mergeCell ref="F42:H42"/>
    <mergeCell ref="J42:L42"/>
    <mergeCell ref="F43:H43"/>
    <mergeCell ref="J43:L43"/>
  </mergeCells>
  <phoneticPr fontId="23" type="noConversion"/>
  <pageMargins left="0.7" right="0.6" top="0.48" bottom="0.4" header="0.5" footer="0.4"/>
  <pageSetup paperSize="9" scale="73" firstPageNumber="5" fitToHeight="4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51"/>
  <sheetViews>
    <sheetView view="pageBreakPreview" topLeftCell="B1" zoomScaleNormal="80" zoomScaleSheetLayoutView="100" workbookViewId="0">
      <selection activeCell="B5" sqref="B5"/>
    </sheetView>
  </sheetViews>
  <sheetFormatPr defaultColWidth="9.140625" defaultRowHeight="21" x14ac:dyDescent="0.45"/>
  <cols>
    <col min="1" max="1" width="1.28515625" style="59" hidden="1" customWidth="1"/>
    <col min="2" max="2" width="49.85546875" style="6" customWidth="1"/>
    <col min="3" max="3" width="9.140625" style="7" bestFit="1" customWidth="1"/>
    <col min="4" max="4" width="13.7109375" style="8" customWidth="1"/>
    <col min="5" max="5" width="0.85546875" style="35" customWidth="1"/>
    <col min="6" max="6" width="13.7109375" style="8" customWidth="1"/>
    <col min="7" max="7" width="0.85546875" style="35" customWidth="1"/>
    <col min="8" max="8" width="13.7109375" style="8" customWidth="1"/>
    <col min="9" max="9" width="0.85546875" style="35" customWidth="1"/>
    <col min="10" max="10" width="13.7109375" style="8" customWidth="1"/>
    <col min="11" max="11" width="0.85546875" style="35" customWidth="1"/>
    <col min="12" max="12" width="13.7109375" style="8" customWidth="1"/>
    <col min="13" max="13" width="0.85546875" style="8" customWidth="1"/>
    <col min="14" max="14" width="13.7109375" style="8" customWidth="1"/>
    <col min="15" max="15" width="1.42578125" style="8" customWidth="1"/>
    <col min="16" max="16384" width="9.140625" style="8"/>
  </cols>
  <sheetData>
    <row r="1" spans="1:43" x14ac:dyDescent="0.45">
      <c r="A1" s="57"/>
      <c r="B1" s="291" t="str">
        <f>SFP!B1</f>
        <v>บริษัท เมืองไทย แคปปิตอล จำกัด (มหาชน) และบริษัทย่อย</v>
      </c>
    </row>
    <row r="2" spans="1:43" x14ac:dyDescent="0.45">
      <c r="A2" s="58"/>
      <c r="B2" s="291" t="s">
        <v>107</v>
      </c>
    </row>
    <row r="3" spans="1:43" x14ac:dyDescent="0.45">
      <c r="A3" s="58"/>
      <c r="B3" s="337"/>
      <c r="C3" s="337"/>
      <c r="D3" s="337"/>
      <c r="E3" s="337"/>
      <c r="F3" s="337"/>
    </row>
    <row r="4" spans="1:43" x14ac:dyDescent="0.45">
      <c r="D4" s="336" t="s">
        <v>2</v>
      </c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4"/>
    </row>
    <row r="5" spans="1:43" ht="63" x14ac:dyDescent="0.45">
      <c r="A5" s="32"/>
      <c r="C5" s="6"/>
      <c r="E5" s="290"/>
      <c r="F5" s="36"/>
      <c r="G5" s="36"/>
      <c r="H5" s="335" t="s">
        <v>54</v>
      </c>
      <c r="I5" s="335"/>
      <c r="J5" s="335"/>
      <c r="L5" s="188" t="s">
        <v>108</v>
      </c>
      <c r="M5" s="36"/>
      <c r="N5" s="9"/>
      <c r="O5" s="9"/>
      <c r="P5" s="9"/>
    </row>
    <row r="6" spans="1:43" x14ac:dyDescent="0.45">
      <c r="C6" s="229"/>
      <c r="D6" s="229" t="s">
        <v>49</v>
      </c>
      <c r="G6" s="36"/>
      <c r="K6" s="36"/>
      <c r="L6" s="36" t="s">
        <v>109</v>
      </c>
      <c r="M6" s="99"/>
      <c r="O6" s="229"/>
      <c r="P6" s="229"/>
    </row>
    <row r="7" spans="1:43" x14ac:dyDescent="0.45">
      <c r="C7" s="229"/>
      <c r="D7" s="229" t="s">
        <v>110</v>
      </c>
      <c r="F7" s="229" t="s">
        <v>111</v>
      </c>
      <c r="G7" s="36"/>
      <c r="H7" s="229" t="s">
        <v>112</v>
      </c>
      <c r="I7" s="36"/>
      <c r="J7" s="229" t="s">
        <v>113</v>
      </c>
      <c r="K7" s="36"/>
      <c r="L7" s="229" t="s">
        <v>114</v>
      </c>
      <c r="M7" s="229"/>
      <c r="N7" s="229" t="s">
        <v>115</v>
      </c>
      <c r="O7" s="229"/>
      <c r="P7" s="229"/>
    </row>
    <row r="8" spans="1:43" x14ac:dyDescent="0.45">
      <c r="C8" s="186"/>
      <c r="D8" s="229" t="s">
        <v>116</v>
      </c>
      <c r="F8" s="68" t="s">
        <v>117</v>
      </c>
      <c r="G8" s="36"/>
      <c r="H8" s="229" t="s">
        <v>118</v>
      </c>
      <c r="I8" s="36"/>
      <c r="J8" s="229" t="s">
        <v>119</v>
      </c>
      <c r="K8" s="36"/>
      <c r="L8" s="229" t="s">
        <v>120</v>
      </c>
      <c r="M8" s="229"/>
      <c r="N8" s="229" t="s">
        <v>48</v>
      </c>
      <c r="O8" s="229"/>
      <c r="P8" s="229"/>
    </row>
    <row r="9" spans="1:43" x14ac:dyDescent="0.45">
      <c r="A9" s="61"/>
      <c r="B9" s="8"/>
      <c r="C9" s="289"/>
      <c r="D9" s="334" t="s">
        <v>9</v>
      </c>
      <c r="E9" s="334"/>
      <c r="F9" s="334"/>
      <c r="G9" s="334"/>
      <c r="H9" s="334"/>
      <c r="I9" s="334"/>
      <c r="J9" s="334"/>
      <c r="K9" s="334"/>
      <c r="L9" s="334"/>
      <c r="M9" s="334"/>
      <c r="N9" s="334"/>
      <c r="O9" s="7"/>
      <c r="P9" s="229"/>
    </row>
    <row r="10" spans="1:43" x14ac:dyDescent="0.45">
      <c r="A10" s="61"/>
      <c r="B10" s="296" t="s">
        <v>124</v>
      </c>
      <c r="C10" s="295"/>
      <c r="D10" s="250"/>
      <c r="E10" s="250"/>
      <c r="F10" s="250"/>
      <c r="G10" s="250"/>
      <c r="H10" s="250"/>
      <c r="I10" s="250"/>
      <c r="J10" s="251"/>
      <c r="K10" s="250"/>
      <c r="L10" s="250"/>
      <c r="M10" s="250"/>
      <c r="N10" s="250"/>
      <c r="O10" s="7"/>
      <c r="P10" s="229"/>
    </row>
    <row r="11" spans="1:43" x14ac:dyDescent="0.45">
      <c r="A11" s="61"/>
      <c r="B11" s="296" t="s">
        <v>125</v>
      </c>
      <c r="C11" s="295"/>
      <c r="D11" s="136">
        <v>2120000</v>
      </c>
      <c r="E11" s="250"/>
      <c r="F11" s="136">
        <v>2379843</v>
      </c>
      <c r="G11" s="250"/>
      <c r="H11" s="136">
        <v>212000</v>
      </c>
      <c r="I11" s="250"/>
      <c r="J11" s="136">
        <v>15975469</v>
      </c>
      <c r="K11" s="250"/>
      <c r="L11" s="136">
        <v>-5178</v>
      </c>
      <c r="M11" s="250"/>
      <c r="N11" s="136">
        <f>SUM(D11,F11,H11,J11,L11)</f>
        <v>20682134</v>
      </c>
      <c r="O11" s="7"/>
      <c r="P11" s="229"/>
    </row>
    <row r="12" spans="1:43" s="190" customFormat="1" x14ac:dyDescent="0.45">
      <c r="A12" s="60"/>
      <c r="B12" s="185"/>
      <c r="C12" s="186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  <c r="Y12" s="189"/>
      <c r="Z12" s="189"/>
      <c r="AA12" s="189"/>
      <c r="AB12" s="189"/>
      <c r="AC12" s="189"/>
      <c r="AD12" s="189"/>
      <c r="AE12" s="189"/>
      <c r="AF12" s="189"/>
      <c r="AG12" s="189"/>
      <c r="AH12" s="189"/>
      <c r="AI12" s="189"/>
      <c r="AJ12" s="189"/>
      <c r="AK12" s="189"/>
      <c r="AL12" s="189"/>
      <c r="AM12" s="189"/>
      <c r="AN12" s="189"/>
      <c r="AO12" s="189"/>
      <c r="AP12" s="189"/>
      <c r="AQ12" s="187"/>
    </row>
    <row r="13" spans="1:43" s="41" customFormat="1" x14ac:dyDescent="0.45">
      <c r="A13" s="61"/>
      <c r="B13" s="296" t="s">
        <v>305</v>
      </c>
      <c r="C13" s="295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37"/>
    </row>
    <row r="14" spans="1:43" s="41" customFormat="1" x14ac:dyDescent="0.45">
      <c r="A14" s="61"/>
      <c r="B14" s="6" t="s">
        <v>122</v>
      </c>
      <c r="C14" s="295"/>
      <c r="D14" s="203" t="s">
        <v>121</v>
      </c>
      <c r="E14" s="48"/>
      <c r="F14" s="203" t="s">
        <v>121</v>
      </c>
      <c r="G14" s="48"/>
      <c r="H14" s="203" t="s">
        <v>121</v>
      </c>
      <c r="I14" s="48"/>
      <c r="J14" s="48">
        <v>1373656</v>
      </c>
      <c r="K14" s="48"/>
      <c r="L14" s="203" t="s">
        <v>121</v>
      </c>
      <c r="M14" s="48"/>
      <c r="N14" s="45">
        <f>SUM(D14:M14)</f>
        <v>1373656</v>
      </c>
      <c r="O14" s="37"/>
    </row>
    <row r="15" spans="1:43" s="41" customFormat="1" x14ac:dyDescent="0.45">
      <c r="A15" s="61"/>
      <c r="B15" s="6" t="s">
        <v>123</v>
      </c>
      <c r="C15" s="295"/>
      <c r="D15" s="203" t="s">
        <v>121</v>
      </c>
      <c r="E15" s="48"/>
      <c r="F15" s="203" t="s">
        <v>121</v>
      </c>
      <c r="G15" s="48"/>
      <c r="H15" s="203" t="s">
        <v>121</v>
      </c>
      <c r="I15" s="48"/>
      <c r="J15" s="203" t="s">
        <v>121</v>
      </c>
      <c r="K15" s="48"/>
      <c r="L15" s="48">
        <v>2144</v>
      </c>
      <c r="M15" s="48"/>
      <c r="N15" s="45">
        <f>SUM(D15:M15)</f>
        <v>2144</v>
      </c>
      <c r="O15" s="37"/>
    </row>
    <row r="16" spans="1:43" s="41" customFormat="1" x14ac:dyDescent="0.45">
      <c r="A16" s="61"/>
      <c r="B16" s="296" t="s">
        <v>304</v>
      </c>
      <c r="C16" s="44"/>
      <c r="D16" s="220">
        <f>SUM(D14:D15)</f>
        <v>0</v>
      </c>
      <c r="E16" s="136"/>
      <c r="F16" s="220">
        <f>SUM(F14:F15)</f>
        <v>0</v>
      </c>
      <c r="G16" s="136"/>
      <c r="H16" s="220">
        <f>SUM(H14:H15)</f>
        <v>0</v>
      </c>
      <c r="I16" s="136"/>
      <c r="J16" s="220">
        <f>SUM(J14:J15)</f>
        <v>1373656</v>
      </c>
      <c r="K16" s="136"/>
      <c r="L16" s="220">
        <f>SUM(L14:L15)</f>
        <v>2144</v>
      </c>
      <c r="M16" s="136"/>
      <c r="N16" s="64">
        <f>SUM(D16:M16)</f>
        <v>1375800</v>
      </c>
      <c r="O16" s="37"/>
    </row>
    <row r="17" spans="1:43" x14ac:dyDescent="0.45">
      <c r="B17" s="65"/>
      <c r="C17" s="295"/>
      <c r="D17" s="38"/>
      <c r="E17" s="153"/>
      <c r="F17" s="38"/>
      <c r="G17" s="153"/>
      <c r="H17" s="38"/>
      <c r="I17" s="153"/>
      <c r="J17" s="38"/>
      <c r="K17" s="153"/>
      <c r="L17" s="38"/>
      <c r="M17" s="152"/>
      <c r="N17" s="38"/>
      <c r="O17" s="37"/>
    </row>
    <row r="18" spans="1:43" ht="21.75" thickBot="1" x14ac:dyDescent="0.5">
      <c r="B18" s="296" t="s">
        <v>126</v>
      </c>
      <c r="C18" s="295"/>
      <c r="D18" s="191">
        <f>D11+D16</f>
        <v>2120000</v>
      </c>
      <c r="E18" s="42"/>
      <c r="F18" s="191">
        <f>F11+F16</f>
        <v>2379843</v>
      </c>
      <c r="G18" s="42"/>
      <c r="H18" s="191">
        <f>H11+H16</f>
        <v>212000</v>
      </c>
      <c r="I18" s="42"/>
      <c r="J18" s="191">
        <f>J11+J16</f>
        <v>17349125</v>
      </c>
      <c r="K18" s="42"/>
      <c r="L18" s="192">
        <f>L11+L16</f>
        <v>-3034</v>
      </c>
      <c r="M18" s="42"/>
      <c r="N18" s="192">
        <f>SUM(D18:M18)</f>
        <v>22057934</v>
      </c>
      <c r="O18" s="39"/>
    </row>
    <row r="19" spans="1:43" ht="22.5" thickTop="1" x14ac:dyDescent="0.45">
      <c r="B19" s="291"/>
      <c r="C19" s="289"/>
      <c r="D19" s="15"/>
      <c r="E19" s="133"/>
      <c r="F19" s="15"/>
      <c r="G19" s="133"/>
      <c r="H19" s="15"/>
      <c r="I19" s="133"/>
      <c r="J19" s="15"/>
      <c r="K19" s="133"/>
      <c r="L19" s="15"/>
      <c r="M19" s="15"/>
      <c r="N19" s="15"/>
      <c r="O19" s="39"/>
    </row>
    <row r="20" spans="1:43" x14ac:dyDescent="0.45">
      <c r="B20" s="291" t="str">
        <f>SFP!B1</f>
        <v>บริษัท เมืองไทย แคปปิตอล จำกัด (มหาชน) และบริษัทย่อย</v>
      </c>
      <c r="D20" s="43"/>
      <c r="E20" s="40"/>
      <c r="F20" s="43"/>
      <c r="O20" s="39"/>
    </row>
    <row r="21" spans="1:43" x14ac:dyDescent="0.45">
      <c r="B21" s="291" t="str">
        <f>B2</f>
        <v>งบแสดงการเปลี่ยนแปลงส่วนของผู้ถือหุ้น (ไม่ได้ตรวจสอบ)</v>
      </c>
      <c r="O21" s="39"/>
    </row>
    <row r="22" spans="1:43" x14ac:dyDescent="0.45">
      <c r="B22" s="291"/>
      <c r="O22" s="39"/>
    </row>
    <row r="23" spans="1:43" x14ac:dyDescent="0.45">
      <c r="B23" s="47"/>
      <c r="D23" s="336" t="s">
        <v>2</v>
      </c>
      <c r="E23" s="336"/>
      <c r="F23" s="336"/>
      <c r="G23" s="336"/>
      <c r="H23" s="336"/>
      <c r="I23" s="336"/>
      <c r="J23" s="336"/>
      <c r="K23" s="336"/>
      <c r="L23" s="336"/>
      <c r="M23" s="336"/>
      <c r="N23" s="336"/>
      <c r="O23" s="34"/>
    </row>
    <row r="24" spans="1:43" ht="63" x14ac:dyDescent="0.45">
      <c r="A24" s="32"/>
      <c r="C24" s="6"/>
      <c r="E24" s="290"/>
      <c r="F24" s="36"/>
      <c r="G24" s="36"/>
      <c r="H24" s="335" t="s">
        <v>54</v>
      </c>
      <c r="I24" s="335"/>
      <c r="J24" s="335"/>
      <c r="L24" s="188" t="s">
        <v>108</v>
      </c>
      <c r="M24" s="36"/>
      <c r="N24" s="9"/>
      <c r="O24" s="9"/>
      <c r="P24" s="9"/>
    </row>
    <row r="25" spans="1:43" x14ac:dyDescent="0.45">
      <c r="A25" s="33"/>
      <c r="C25" s="229"/>
      <c r="D25" s="229" t="s">
        <v>49</v>
      </c>
      <c r="G25" s="36"/>
      <c r="K25" s="36"/>
      <c r="L25" s="36" t="s">
        <v>109</v>
      </c>
      <c r="M25" s="99"/>
      <c r="O25" s="9"/>
      <c r="P25" s="9"/>
    </row>
    <row r="26" spans="1:43" x14ac:dyDescent="0.45">
      <c r="C26" s="229"/>
      <c r="D26" s="229" t="s">
        <v>110</v>
      </c>
      <c r="F26" s="229" t="s">
        <v>111</v>
      </c>
      <c r="G26" s="36"/>
      <c r="H26" s="229" t="s">
        <v>112</v>
      </c>
      <c r="I26" s="36"/>
      <c r="J26" s="229" t="s">
        <v>113</v>
      </c>
      <c r="K26" s="36"/>
      <c r="L26" s="229" t="s">
        <v>114</v>
      </c>
      <c r="M26" s="229"/>
      <c r="N26" s="229" t="s">
        <v>115</v>
      </c>
      <c r="O26" s="229"/>
      <c r="P26" s="229"/>
    </row>
    <row r="27" spans="1:43" x14ac:dyDescent="0.45">
      <c r="C27" s="186"/>
      <c r="D27" s="229" t="s">
        <v>116</v>
      </c>
      <c r="F27" s="68" t="s">
        <v>117</v>
      </c>
      <c r="G27" s="36"/>
      <c r="H27" s="229" t="s">
        <v>118</v>
      </c>
      <c r="I27" s="36"/>
      <c r="J27" s="229" t="s">
        <v>119</v>
      </c>
      <c r="K27" s="36"/>
      <c r="L27" s="229" t="s">
        <v>120</v>
      </c>
      <c r="M27" s="229"/>
      <c r="N27" s="229" t="s">
        <v>48</v>
      </c>
      <c r="O27" s="229"/>
      <c r="P27" s="229"/>
    </row>
    <row r="28" spans="1:43" x14ac:dyDescent="0.45">
      <c r="A28" s="61"/>
      <c r="B28" s="8"/>
      <c r="C28" s="289"/>
      <c r="D28" s="334" t="s">
        <v>9</v>
      </c>
      <c r="E28" s="334"/>
      <c r="F28" s="334"/>
      <c r="G28" s="334"/>
      <c r="H28" s="334"/>
      <c r="I28" s="334"/>
      <c r="J28" s="334"/>
      <c r="K28" s="334"/>
      <c r="L28" s="334"/>
      <c r="M28" s="334"/>
      <c r="N28" s="334"/>
      <c r="O28" s="7"/>
      <c r="P28" s="229"/>
    </row>
    <row r="29" spans="1:43" x14ac:dyDescent="0.45">
      <c r="A29" s="61"/>
      <c r="B29" s="291" t="s">
        <v>285</v>
      </c>
      <c r="C29" s="289"/>
      <c r="D29" s="250"/>
      <c r="E29" s="250"/>
      <c r="F29" s="250"/>
      <c r="G29" s="250"/>
      <c r="H29" s="250"/>
      <c r="I29" s="250"/>
      <c r="J29" s="251"/>
      <c r="K29" s="250"/>
      <c r="L29" s="250"/>
      <c r="M29" s="250"/>
      <c r="N29" s="250"/>
      <c r="O29" s="7"/>
      <c r="P29" s="229"/>
    </row>
    <row r="30" spans="1:43" ht="21.75" x14ac:dyDescent="0.45">
      <c r="A30" s="61"/>
      <c r="B30" s="291" t="s">
        <v>286</v>
      </c>
      <c r="C30" s="289"/>
      <c r="D30" s="136">
        <v>2120000</v>
      </c>
      <c r="E30" s="250"/>
      <c r="F30" s="136">
        <v>2379843</v>
      </c>
      <c r="G30" s="250"/>
      <c r="H30" s="136">
        <v>212000</v>
      </c>
      <c r="I30" s="250"/>
      <c r="J30" s="136">
        <v>20156657</v>
      </c>
      <c r="K30" s="250"/>
      <c r="L30" s="326">
        <v>0</v>
      </c>
      <c r="M30" s="250"/>
      <c r="N30" s="136">
        <f>SUM(D30,F30,H30,J30,L30)</f>
        <v>24868500</v>
      </c>
      <c r="O30" s="7"/>
      <c r="P30" s="229"/>
    </row>
    <row r="31" spans="1:43" s="190" customFormat="1" x14ac:dyDescent="0.45">
      <c r="A31" s="60"/>
      <c r="B31" s="185"/>
      <c r="C31" s="186"/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189"/>
      <c r="O31" s="189"/>
      <c r="P31" s="189"/>
      <c r="Q31" s="189"/>
      <c r="R31" s="189"/>
      <c r="S31" s="189"/>
      <c r="T31" s="189"/>
      <c r="U31" s="189"/>
      <c r="V31" s="189"/>
      <c r="W31" s="189"/>
      <c r="X31" s="189"/>
      <c r="Y31" s="189"/>
      <c r="Z31" s="189"/>
      <c r="AA31" s="189"/>
      <c r="AB31" s="189"/>
      <c r="AC31" s="189"/>
      <c r="AD31" s="189"/>
      <c r="AE31" s="189"/>
      <c r="AF31" s="189"/>
      <c r="AG31" s="189"/>
      <c r="AH31" s="189"/>
      <c r="AI31" s="189"/>
      <c r="AJ31" s="189"/>
      <c r="AK31" s="189"/>
      <c r="AL31" s="189"/>
      <c r="AM31" s="189"/>
      <c r="AN31" s="189"/>
      <c r="AO31" s="189"/>
      <c r="AP31" s="189"/>
      <c r="AQ31" s="187"/>
    </row>
    <row r="32" spans="1:43" s="41" customFormat="1" x14ac:dyDescent="0.45">
      <c r="A32" s="61"/>
      <c r="B32" s="291" t="s">
        <v>305</v>
      </c>
      <c r="C32" s="289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37"/>
    </row>
    <row r="33" spans="1:15" s="41" customFormat="1" x14ac:dyDescent="0.45">
      <c r="A33" s="61"/>
      <c r="B33" s="6" t="s">
        <v>122</v>
      </c>
      <c r="C33" s="289"/>
      <c r="D33" s="203" t="s">
        <v>121</v>
      </c>
      <c r="E33" s="48"/>
      <c r="F33" s="203" t="s">
        <v>121</v>
      </c>
      <c r="G33" s="48"/>
      <c r="H33" s="203" t="s">
        <v>121</v>
      </c>
      <c r="I33" s="48"/>
      <c r="J33" s="48">
        <f>PL!F26</f>
        <v>1375564</v>
      </c>
      <c r="K33" s="48"/>
      <c r="L33" s="203" t="s">
        <v>121</v>
      </c>
      <c r="M33" s="48"/>
      <c r="N33" s="45">
        <f>SUM(D33:M33)</f>
        <v>1375564</v>
      </c>
      <c r="O33" s="37"/>
    </row>
    <row r="34" spans="1:15" s="41" customFormat="1" ht="21.75" x14ac:dyDescent="0.45">
      <c r="A34" s="61"/>
      <c r="B34" s="6" t="s">
        <v>123</v>
      </c>
      <c r="C34" s="289"/>
      <c r="D34" s="203" t="s">
        <v>121</v>
      </c>
      <c r="E34" s="48"/>
      <c r="F34" s="203" t="s">
        <v>121</v>
      </c>
      <c r="G34" s="48"/>
      <c r="H34" s="203" t="s">
        <v>121</v>
      </c>
      <c r="I34" s="48"/>
      <c r="J34" s="203" t="s">
        <v>121</v>
      </c>
      <c r="K34" s="48"/>
      <c r="L34" s="280">
        <f>PL!F32</f>
        <v>0</v>
      </c>
      <c r="M34" s="48"/>
      <c r="N34" s="203" t="s">
        <v>121</v>
      </c>
      <c r="O34" s="37"/>
    </row>
    <row r="35" spans="1:15" s="41" customFormat="1" x14ac:dyDescent="0.45">
      <c r="A35" s="61"/>
      <c r="B35" s="291" t="s">
        <v>304</v>
      </c>
      <c r="C35" s="44"/>
      <c r="D35" s="220">
        <f>SUM(D33:D34)</f>
        <v>0</v>
      </c>
      <c r="E35" s="136"/>
      <c r="F35" s="220">
        <f>SUM(F33:F34)</f>
        <v>0</v>
      </c>
      <c r="G35" s="136"/>
      <c r="H35" s="220">
        <f>SUM(H33:H34)</f>
        <v>0</v>
      </c>
      <c r="I35" s="136"/>
      <c r="J35" s="220">
        <f>SUM(J33:J34)</f>
        <v>1375564</v>
      </c>
      <c r="K35" s="136"/>
      <c r="L35" s="220">
        <f>SUM(L33:L34)</f>
        <v>0</v>
      </c>
      <c r="M35" s="136"/>
      <c r="N35" s="64">
        <f>SUM(D35:M35)</f>
        <v>1375564</v>
      </c>
      <c r="O35" s="37"/>
    </row>
    <row r="36" spans="1:15" x14ac:dyDescent="0.45">
      <c r="B36" s="65"/>
      <c r="C36" s="289"/>
      <c r="D36" s="38"/>
      <c r="E36" s="153"/>
      <c r="F36" s="38"/>
      <c r="G36" s="153"/>
      <c r="H36" s="38"/>
      <c r="I36" s="153"/>
      <c r="J36" s="38"/>
      <c r="K36" s="153"/>
      <c r="L36" s="38"/>
      <c r="M36" s="152"/>
      <c r="N36" s="38"/>
      <c r="O36" s="37"/>
    </row>
    <row r="37" spans="1:15" ht="22.5" thickBot="1" x14ac:dyDescent="0.5">
      <c r="B37" s="291" t="s">
        <v>287</v>
      </c>
      <c r="C37" s="289"/>
      <c r="D37" s="191">
        <f>D30+D35</f>
        <v>2120000</v>
      </c>
      <c r="E37" s="42"/>
      <c r="F37" s="191">
        <f>F30+F35</f>
        <v>2379843</v>
      </c>
      <c r="G37" s="42"/>
      <c r="H37" s="191">
        <f>H30+H35</f>
        <v>212000</v>
      </c>
      <c r="I37" s="42"/>
      <c r="J37" s="191">
        <f>J30+J35</f>
        <v>21532221</v>
      </c>
      <c r="K37" s="42"/>
      <c r="L37" s="327">
        <f>L30+L35</f>
        <v>0</v>
      </c>
      <c r="M37" s="42"/>
      <c r="N37" s="192">
        <f>SUM(D37:M37)</f>
        <v>26244064</v>
      </c>
      <c r="O37" s="39"/>
    </row>
    <row r="38" spans="1:15" ht="21.75" thickTop="1" x14ac:dyDescent="0.45">
      <c r="B38" s="291"/>
      <c r="C38" s="289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136"/>
      <c r="O38" s="39"/>
    </row>
    <row r="39" spans="1:15" s="224" customFormat="1" ht="18" x14ac:dyDescent="0.4">
      <c r="A39" s="221"/>
      <c r="B39" s="222"/>
      <c r="C39" s="223"/>
      <c r="D39" s="223">
        <f>D37-SFP!E77</f>
        <v>0</v>
      </c>
      <c r="E39" s="218"/>
      <c r="F39" s="218">
        <f>F37-SFP!E78</f>
        <v>0</v>
      </c>
      <c r="G39" s="218"/>
      <c r="H39" s="218">
        <f>H37-SFP!E81</f>
        <v>0</v>
      </c>
      <c r="I39" s="218"/>
      <c r="J39" s="218">
        <f>J37-SFP!E82</f>
        <v>0</v>
      </c>
      <c r="K39" s="218"/>
      <c r="L39" s="325"/>
      <c r="M39" s="219"/>
      <c r="N39" s="219">
        <f>N37-SFP!E83</f>
        <v>0</v>
      </c>
      <c r="O39" s="219"/>
    </row>
    <row r="40" spans="1:15" x14ac:dyDescent="0.45">
      <c r="A40" s="60"/>
      <c r="B40" s="47"/>
      <c r="C40" s="289"/>
      <c r="D40" s="46"/>
      <c r="E40" s="49"/>
      <c r="F40" s="10"/>
      <c r="K40" s="49"/>
      <c r="O40" s="39"/>
    </row>
    <row r="41" spans="1:15" x14ac:dyDescent="0.45">
      <c r="A41" s="61"/>
      <c r="J41" s="225"/>
    </row>
    <row r="42" spans="1:15" x14ac:dyDescent="0.45">
      <c r="A42" s="61"/>
    </row>
    <row r="44" spans="1:15" x14ac:dyDescent="0.45">
      <c r="A44" s="60"/>
    </row>
    <row r="45" spans="1:15" x14ac:dyDescent="0.45">
      <c r="A45" s="61"/>
    </row>
    <row r="46" spans="1:15" x14ac:dyDescent="0.45">
      <c r="A46" s="60"/>
    </row>
    <row r="47" spans="1:15" x14ac:dyDescent="0.45">
      <c r="A47" s="60"/>
    </row>
    <row r="48" spans="1:15" x14ac:dyDescent="0.45">
      <c r="A48" s="60"/>
    </row>
    <row r="49" spans="1:1" x14ac:dyDescent="0.45">
      <c r="A49" s="60"/>
    </row>
    <row r="50" spans="1:1" x14ac:dyDescent="0.45">
      <c r="A50" s="61"/>
    </row>
    <row r="51" spans="1:1" x14ac:dyDescent="0.45">
      <c r="A51" s="60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D28:N28"/>
    <mergeCell ref="H24:J24"/>
    <mergeCell ref="D23:N23"/>
    <mergeCell ref="B3:F3"/>
    <mergeCell ref="D9:N9"/>
    <mergeCell ref="H5:J5"/>
    <mergeCell ref="D4:N4"/>
  </mergeCells>
  <phoneticPr fontId="0" type="noConversion"/>
  <pageMargins left="0.8" right="0.7" top="0.48" bottom="0.5" header="0.5" footer="0.5"/>
  <pageSetup paperSize="9" firstPageNumber="7" orientation="landscape" useFirstPageNumber="1" r:id="rId2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Q50"/>
  <sheetViews>
    <sheetView view="pageBreakPreview" topLeftCell="B1" zoomScaleNormal="85" zoomScaleSheetLayoutView="100" workbookViewId="0">
      <selection activeCell="B5" sqref="B5"/>
    </sheetView>
  </sheetViews>
  <sheetFormatPr defaultColWidth="9.140625" defaultRowHeight="23.25" customHeight="1" x14ac:dyDescent="0.45"/>
  <cols>
    <col min="1" max="1" width="1.28515625" style="59" hidden="1" customWidth="1"/>
    <col min="2" max="2" width="49.85546875" style="6" customWidth="1"/>
    <col min="3" max="3" width="9.140625" style="7" bestFit="1" customWidth="1"/>
    <col min="4" max="4" width="13.7109375" style="8" customWidth="1"/>
    <col min="5" max="5" width="0.85546875" style="35" customWidth="1"/>
    <col min="6" max="6" width="13.7109375" style="8" customWidth="1"/>
    <col min="7" max="7" width="0.85546875" style="35" customWidth="1"/>
    <col min="8" max="8" width="13.7109375" style="8" customWidth="1"/>
    <col min="9" max="9" width="0.85546875" style="35" customWidth="1"/>
    <col min="10" max="10" width="13.7109375" style="8" customWidth="1"/>
    <col min="11" max="11" width="0.85546875" style="35" customWidth="1"/>
    <col min="12" max="12" width="13.7109375" style="8" customWidth="1"/>
    <col min="13" max="13" width="0.85546875" style="8" customWidth="1"/>
    <col min="14" max="14" width="13.7109375" style="8" customWidth="1"/>
    <col min="15" max="15" width="1.42578125" style="8" customWidth="1"/>
    <col min="16" max="16384" width="9.140625" style="8"/>
  </cols>
  <sheetData>
    <row r="1" spans="1:43" ht="21" x14ac:dyDescent="0.45">
      <c r="A1" s="57"/>
      <c r="B1" s="291" t="str">
        <f>SFP!B1</f>
        <v>บริษัท เมืองไทย แคปปิตอล จำกัด (มหาชน) และบริษัทย่อย</v>
      </c>
    </row>
    <row r="2" spans="1:43" ht="21" x14ac:dyDescent="0.45">
      <c r="A2" s="58"/>
      <c r="B2" s="291" t="s">
        <v>107</v>
      </c>
    </row>
    <row r="3" spans="1:43" ht="21" x14ac:dyDescent="0.45">
      <c r="A3" s="58"/>
      <c r="B3" s="337"/>
      <c r="C3" s="337"/>
      <c r="D3" s="337"/>
      <c r="E3" s="337"/>
      <c r="F3" s="337"/>
    </row>
    <row r="4" spans="1:43" ht="21" x14ac:dyDescent="0.45">
      <c r="D4" s="336" t="s">
        <v>3</v>
      </c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4"/>
    </row>
    <row r="5" spans="1:43" ht="63" x14ac:dyDescent="0.45">
      <c r="A5" s="32"/>
      <c r="C5" s="6"/>
      <c r="E5" s="290"/>
      <c r="F5" s="36"/>
      <c r="G5" s="36"/>
      <c r="H5" s="335" t="s">
        <v>54</v>
      </c>
      <c r="I5" s="335"/>
      <c r="J5" s="335"/>
      <c r="L5" s="188" t="s">
        <v>108</v>
      </c>
      <c r="M5" s="36"/>
      <c r="N5" s="9"/>
      <c r="O5" s="9"/>
      <c r="P5" s="9"/>
    </row>
    <row r="6" spans="1:43" ht="21" x14ac:dyDescent="0.45">
      <c r="C6" s="229"/>
      <c r="D6" s="229" t="s">
        <v>49</v>
      </c>
      <c r="G6" s="36"/>
      <c r="K6" s="36"/>
      <c r="L6" s="36" t="s">
        <v>109</v>
      </c>
      <c r="M6" s="99"/>
      <c r="O6" s="229"/>
      <c r="P6" s="229"/>
    </row>
    <row r="7" spans="1:43" ht="21" x14ac:dyDescent="0.45">
      <c r="C7" s="229"/>
      <c r="D7" s="229" t="s">
        <v>110</v>
      </c>
      <c r="F7" s="229" t="s">
        <v>111</v>
      </c>
      <c r="G7" s="36"/>
      <c r="H7" s="229" t="s">
        <v>112</v>
      </c>
      <c r="I7" s="36"/>
      <c r="J7" s="229" t="s">
        <v>113</v>
      </c>
      <c r="K7" s="36"/>
      <c r="L7" s="229" t="s">
        <v>114</v>
      </c>
      <c r="M7" s="229"/>
      <c r="N7" s="229" t="s">
        <v>115</v>
      </c>
      <c r="O7" s="229"/>
      <c r="P7" s="229"/>
    </row>
    <row r="8" spans="1:43" ht="21" x14ac:dyDescent="0.45">
      <c r="C8" s="289"/>
      <c r="D8" s="229" t="s">
        <v>116</v>
      </c>
      <c r="F8" s="68" t="s">
        <v>117</v>
      </c>
      <c r="G8" s="36"/>
      <c r="H8" s="229" t="s">
        <v>118</v>
      </c>
      <c r="I8" s="36"/>
      <c r="J8" s="229" t="s">
        <v>119</v>
      </c>
      <c r="K8" s="36"/>
      <c r="L8" s="229" t="s">
        <v>120</v>
      </c>
      <c r="M8" s="229"/>
      <c r="N8" s="229" t="s">
        <v>48</v>
      </c>
      <c r="O8" s="229"/>
      <c r="P8" s="229"/>
    </row>
    <row r="9" spans="1:43" ht="21" x14ac:dyDescent="0.45">
      <c r="A9" s="61"/>
      <c r="B9" s="8"/>
      <c r="C9" s="289"/>
      <c r="D9" s="334" t="s">
        <v>9</v>
      </c>
      <c r="E9" s="334"/>
      <c r="F9" s="334"/>
      <c r="G9" s="334"/>
      <c r="H9" s="334"/>
      <c r="I9" s="334"/>
      <c r="J9" s="334"/>
      <c r="K9" s="334"/>
      <c r="L9" s="334"/>
      <c r="M9" s="334"/>
      <c r="N9" s="334"/>
      <c r="O9" s="7"/>
      <c r="P9" s="229"/>
    </row>
    <row r="10" spans="1:43" ht="21" x14ac:dyDescent="0.45">
      <c r="A10" s="61"/>
      <c r="B10" s="296" t="s">
        <v>124</v>
      </c>
      <c r="C10" s="295"/>
      <c r="D10" s="295"/>
      <c r="E10" s="295"/>
      <c r="F10" s="295"/>
      <c r="G10" s="295"/>
      <c r="H10" s="295"/>
      <c r="I10" s="295"/>
      <c r="J10" s="295"/>
      <c r="K10" s="295"/>
      <c r="L10" s="295"/>
      <c r="M10" s="295"/>
      <c r="N10" s="295"/>
      <c r="O10" s="7"/>
      <c r="P10" s="229"/>
    </row>
    <row r="11" spans="1:43" ht="21" x14ac:dyDescent="0.45">
      <c r="A11" s="61"/>
      <c r="B11" s="296" t="s">
        <v>125</v>
      </c>
      <c r="C11" s="295"/>
      <c r="D11" s="136">
        <v>2120000</v>
      </c>
      <c r="E11" s="250"/>
      <c r="F11" s="136">
        <v>2379843</v>
      </c>
      <c r="G11" s="250"/>
      <c r="H11" s="136">
        <v>212000</v>
      </c>
      <c r="I11" s="250"/>
      <c r="J11" s="136">
        <v>15944637</v>
      </c>
      <c r="K11" s="250"/>
      <c r="L11" s="136">
        <v>-5178</v>
      </c>
      <c r="M11" s="250"/>
      <c r="N11" s="136">
        <f>SUM(D11:L11)</f>
        <v>20651302</v>
      </c>
      <c r="O11" s="7"/>
      <c r="P11" s="229"/>
    </row>
    <row r="12" spans="1:43" s="258" customFormat="1" ht="21" x14ac:dyDescent="0.45">
      <c r="A12" s="61"/>
      <c r="B12" s="296"/>
      <c r="C12" s="295"/>
      <c r="D12" s="257"/>
      <c r="E12" s="257"/>
      <c r="F12" s="257"/>
      <c r="G12" s="257"/>
      <c r="H12" s="257"/>
      <c r="I12" s="257"/>
      <c r="J12" s="257"/>
      <c r="K12" s="257"/>
      <c r="L12" s="257"/>
      <c r="M12" s="257"/>
      <c r="N12" s="257"/>
      <c r="O12" s="257"/>
      <c r="P12" s="257"/>
      <c r="Q12" s="257"/>
      <c r="R12" s="257"/>
      <c r="S12" s="257"/>
      <c r="T12" s="257"/>
      <c r="U12" s="257"/>
      <c r="V12" s="257"/>
      <c r="W12" s="257"/>
      <c r="X12" s="257"/>
      <c r="Y12" s="257"/>
      <c r="Z12" s="257"/>
      <c r="AA12" s="257"/>
      <c r="AB12" s="257"/>
      <c r="AC12" s="257"/>
      <c r="AD12" s="257"/>
      <c r="AE12" s="257"/>
      <c r="AF12" s="257"/>
      <c r="AG12" s="257"/>
      <c r="AH12" s="257"/>
      <c r="AI12" s="257"/>
      <c r="AJ12" s="257"/>
      <c r="AK12" s="257"/>
      <c r="AL12" s="257"/>
      <c r="AM12" s="257"/>
      <c r="AN12" s="257"/>
      <c r="AO12" s="257"/>
      <c r="AP12" s="257"/>
      <c r="AQ12" s="37"/>
    </row>
    <row r="13" spans="1:43" s="41" customFormat="1" ht="21" x14ac:dyDescent="0.45">
      <c r="A13" s="61"/>
      <c r="B13" s="296" t="s">
        <v>305</v>
      </c>
      <c r="C13" s="295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37"/>
    </row>
    <row r="14" spans="1:43" s="41" customFormat="1" ht="21" x14ac:dyDescent="0.45">
      <c r="A14" s="61"/>
      <c r="B14" s="6" t="s">
        <v>122</v>
      </c>
      <c r="C14" s="295"/>
      <c r="D14" s="203" t="s">
        <v>121</v>
      </c>
      <c r="E14" s="48"/>
      <c r="F14" s="203" t="s">
        <v>121</v>
      </c>
      <c r="G14" s="48"/>
      <c r="H14" s="203" t="s">
        <v>121</v>
      </c>
      <c r="I14" s="136"/>
      <c r="J14" s="203">
        <v>1357398</v>
      </c>
      <c r="K14" s="136"/>
      <c r="L14" s="203" t="s">
        <v>121</v>
      </c>
      <c r="M14" s="136"/>
      <c r="N14" s="176">
        <f>SUM(D14:M14)</f>
        <v>1357398</v>
      </c>
      <c r="O14" s="37"/>
    </row>
    <row r="15" spans="1:43" s="41" customFormat="1" ht="21" x14ac:dyDescent="0.45">
      <c r="A15" s="61"/>
      <c r="B15" s="6" t="s">
        <v>123</v>
      </c>
      <c r="C15" s="295"/>
      <c r="D15" s="203" t="s">
        <v>121</v>
      </c>
      <c r="E15" s="136"/>
      <c r="F15" s="203" t="s">
        <v>121</v>
      </c>
      <c r="G15" s="136"/>
      <c r="H15" s="203" t="s">
        <v>121</v>
      </c>
      <c r="I15" s="136"/>
      <c r="J15" s="203" t="s">
        <v>121</v>
      </c>
      <c r="K15" s="136"/>
      <c r="L15" s="203">
        <v>2144</v>
      </c>
      <c r="M15" s="136"/>
      <c r="N15" s="45">
        <f>SUM(D15:M15)</f>
        <v>2144</v>
      </c>
      <c r="O15" s="37"/>
    </row>
    <row r="16" spans="1:43" s="41" customFormat="1" ht="21" x14ac:dyDescent="0.45">
      <c r="A16" s="61"/>
      <c r="B16" s="296" t="s">
        <v>304</v>
      </c>
      <c r="C16" s="44"/>
      <c r="D16" s="220">
        <f>SUM(D14:D15)</f>
        <v>0</v>
      </c>
      <c r="E16" s="136"/>
      <c r="F16" s="220">
        <f>SUM(F14:F15)</f>
        <v>0</v>
      </c>
      <c r="G16" s="136"/>
      <c r="H16" s="220">
        <f>SUM(H14:H15)</f>
        <v>0</v>
      </c>
      <c r="I16" s="136"/>
      <c r="J16" s="220">
        <f>SUM(J14:J15)</f>
        <v>1357398</v>
      </c>
      <c r="K16" s="136"/>
      <c r="L16" s="220">
        <f>SUM(L14:L15)</f>
        <v>2144</v>
      </c>
      <c r="M16" s="136"/>
      <c r="N16" s="252">
        <f>SUM(D16:L16)</f>
        <v>1359542</v>
      </c>
      <c r="O16" s="37"/>
    </row>
    <row r="17" spans="1:43" ht="21" x14ac:dyDescent="0.45">
      <c r="B17" s="65"/>
      <c r="C17" s="295"/>
      <c r="D17" s="38"/>
      <c r="E17" s="153"/>
      <c r="F17" s="38"/>
      <c r="G17" s="153"/>
      <c r="H17" s="38"/>
      <c r="I17" s="153"/>
      <c r="J17" s="38"/>
      <c r="K17" s="153"/>
      <c r="L17" s="38"/>
      <c r="M17" s="152"/>
      <c r="N17" s="38"/>
      <c r="O17" s="37"/>
    </row>
    <row r="18" spans="1:43" ht="21.75" thickBot="1" x14ac:dyDescent="0.5">
      <c r="B18" s="296" t="s">
        <v>126</v>
      </c>
      <c r="C18" s="295"/>
      <c r="D18" s="191">
        <f>D11+D16</f>
        <v>2120000</v>
      </c>
      <c r="E18" s="42"/>
      <c r="F18" s="191">
        <f>F11+F16</f>
        <v>2379843</v>
      </c>
      <c r="G18" s="42"/>
      <c r="H18" s="191">
        <f>H11+H16</f>
        <v>212000</v>
      </c>
      <c r="I18" s="42"/>
      <c r="J18" s="191">
        <f>J11+J16</f>
        <v>17302035</v>
      </c>
      <c r="K18" s="42"/>
      <c r="L18" s="192">
        <f>L11+L16</f>
        <v>-3034</v>
      </c>
      <c r="M18" s="42"/>
      <c r="N18" s="208">
        <f>SUM(D18:M18)</f>
        <v>22010844</v>
      </c>
      <c r="O18" s="39"/>
    </row>
    <row r="19" spans="1:43" ht="22.5" thickTop="1" x14ac:dyDescent="0.45">
      <c r="B19" s="291"/>
      <c r="C19" s="289"/>
      <c r="D19" s="15"/>
      <c r="E19" s="133"/>
      <c r="F19" s="15"/>
      <c r="G19" s="133"/>
      <c r="H19" s="15"/>
      <c r="I19" s="133"/>
      <c r="J19" s="15"/>
      <c r="K19" s="133"/>
      <c r="L19" s="15"/>
      <c r="M19" s="15"/>
      <c r="N19" s="15"/>
      <c r="O19" s="39"/>
    </row>
    <row r="20" spans="1:43" ht="21" x14ac:dyDescent="0.45">
      <c r="B20" s="291" t="str">
        <f>SFP!B1</f>
        <v>บริษัท เมืองไทย แคปปิตอล จำกัด (มหาชน) และบริษัทย่อย</v>
      </c>
      <c r="D20" s="43"/>
      <c r="E20" s="40"/>
      <c r="F20" s="43"/>
      <c r="O20" s="39"/>
    </row>
    <row r="21" spans="1:43" ht="21" x14ac:dyDescent="0.45">
      <c r="B21" s="291" t="str">
        <f>B2</f>
        <v>งบแสดงการเปลี่ยนแปลงส่วนของผู้ถือหุ้น (ไม่ได้ตรวจสอบ)</v>
      </c>
      <c r="O21" s="39"/>
    </row>
    <row r="22" spans="1:43" ht="21" x14ac:dyDescent="0.45">
      <c r="B22" s="291"/>
      <c r="O22" s="39"/>
    </row>
    <row r="23" spans="1:43" ht="21" x14ac:dyDescent="0.45">
      <c r="B23" s="47"/>
      <c r="D23" s="336" t="s">
        <v>3</v>
      </c>
      <c r="E23" s="336"/>
      <c r="F23" s="336"/>
      <c r="G23" s="336"/>
      <c r="H23" s="336"/>
      <c r="I23" s="336"/>
      <c r="J23" s="336"/>
      <c r="K23" s="336"/>
      <c r="L23" s="336"/>
      <c r="M23" s="336"/>
      <c r="N23" s="336"/>
      <c r="O23" s="34"/>
    </row>
    <row r="24" spans="1:43" ht="63" x14ac:dyDescent="0.45">
      <c r="A24" s="32"/>
      <c r="C24" s="6"/>
      <c r="E24" s="290"/>
      <c r="F24" s="36"/>
      <c r="G24" s="36"/>
      <c r="H24" s="335" t="s">
        <v>54</v>
      </c>
      <c r="I24" s="335"/>
      <c r="J24" s="335"/>
      <c r="L24" s="188" t="s">
        <v>108</v>
      </c>
      <c r="M24" s="36"/>
      <c r="N24" s="9"/>
      <c r="O24" s="9"/>
      <c r="P24" s="9"/>
    </row>
    <row r="25" spans="1:43" ht="21" x14ac:dyDescent="0.45">
      <c r="A25" s="33"/>
      <c r="C25" s="229"/>
      <c r="D25" s="229" t="s">
        <v>49</v>
      </c>
      <c r="G25" s="36"/>
      <c r="K25" s="36"/>
      <c r="L25" s="36" t="s">
        <v>109</v>
      </c>
      <c r="M25" s="99"/>
      <c r="O25" s="9"/>
      <c r="P25" s="9"/>
    </row>
    <row r="26" spans="1:43" ht="21" x14ac:dyDescent="0.45">
      <c r="C26" s="229"/>
      <c r="D26" s="229" t="s">
        <v>110</v>
      </c>
      <c r="F26" s="229" t="s">
        <v>111</v>
      </c>
      <c r="G26" s="36"/>
      <c r="H26" s="229" t="s">
        <v>112</v>
      </c>
      <c r="I26" s="36"/>
      <c r="J26" s="229" t="s">
        <v>113</v>
      </c>
      <c r="K26" s="36"/>
      <c r="L26" s="229" t="s">
        <v>114</v>
      </c>
      <c r="M26" s="229"/>
      <c r="N26" s="229" t="s">
        <v>115</v>
      </c>
      <c r="O26" s="229"/>
      <c r="P26" s="229"/>
    </row>
    <row r="27" spans="1:43" ht="21" x14ac:dyDescent="0.45">
      <c r="C27" s="289"/>
      <c r="D27" s="229" t="s">
        <v>116</v>
      </c>
      <c r="F27" s="68" t="s">
        <v>117</v>
      </c>
      <c r="G27" s="36"/>
      <c r="H27" s="229" t="s">
        <v>118</v>
      </c>
      <c r="I27" s="36"/>
      <c r="J27" s="229" t="s">
        <v>119</v>
      </c>
      <c r="K27" s="36"/>
      <c r="L27" s="229" t="s">
        <v>120</v>
      </c>
      <c r="M27" s="229"/>
      <c r="N27" s="229" t="s">
        <v>48</v>
      </c>
      <c r="O27" s="229"/>
      <c r="P27" s="229"/>
    </row>
    <row r="28" spans="1:43" ht="21" x14ac:dyDescent="0.45">
      <c r="A28" s="61"/>
      <c r="B28" s="8"/>
      <c r="C28" s="289"/>
      <c r="D28" s="334" t="s">
        <v>9</v>
      </c>
      <c r="E28" s="334"/>
      <c r="F28" s="334"/>
      <c r="G28" s="334"/>
      <c r="H28" s="334"/>
      <c r="I28" s="334"/>
      <c r="J28" s="334"/>
      <c r="K28" s="334"/>
      <c r="L28" s="334"/>
      <c r="M28" s="334"/>
      <c r="N28" s="334"/>
      <c r="O28" s="7"/>
      <c r="P28" s="229"/>
    </row>
    <row r="29" spans="1:43" ht="21" x14ac:dyDescent="0.45">
      <c r="A29" s="61"/>
      <c r="B29" s="291" t="s">
        <v>285</v>
      </c>
      <c r="C29" s="289"/>
      <c r="D29" s="289"/>
      <c r="E29" s="289"/>
      <c r="F29" s="289"/>
      <c r="G29" s="289"/>
      <c r="H29" s="289"/>
      <c r="I29" s="289"/>
      <c r="J29" s="289"/>
      <c r="K29" s="289"/>
      <c r="L29" s="289"/>
      <c r="M29" s="289"/>
      <c r="N29" s="289"/>
      <c r="O29" s="7"/>
      <c r="P29" s="229"/>
    </row>
    <row r="30" spans="1:43" ht="21.75" x14ac:dyDescent="0.45">
      <c r="A30" s="61"/>
      <c r="B30" s="291" t="s">
        <v>286</v>
      </c>
      <c r="C30" s="289"/>
      <c r="D30" s="136">
        <v>2120000</v>
      </c>
      <c r="E30" s="250"/>
      <c r="F30" s="136">
        <v>2379843</v>
      </c>
      <c r="G30" s="250"/>
      <c r="H30" s="136">
        <v>212000</v>
      </c>
      <c r="I30" s="250"/>
      <c r="J30" s="136">
        <v>19925080</v>
      </c>
      <c r="K30" s="250"/>
      <c r="L30" s="326">
        <v>0</v>
      </c>
      <c r="M30" s="250"/>
      <c r="N30" s="136">
        <f>SUM(D30:L30)</f>
        <v>24636923</v>
      </c>
      <c r="O30" s="7"/>
      <c r="P30" s="229"/>
    </row>
    <row r="31" spans="1:43" s="258" customFormat="1" ht="21" x14ac:dyDescent="0.45">
      <c r="A31" s="61"/>
      <c r="B31" s="291"/>
      <c r="C31" s="289"/>
      <c r="D31" s="257"/>
      <c r="E31" s="257"/>
      <c r="F31" s="257"/>
      <c r="G31" s="257"/>
      <c r="H31" s="257"/>
      <c r="I31" s="257"/>
      <c r="J31" s="257"/>
      <c r="K31" s="257"/>
      <c r="L31" s="189"/>
      <c r="M31" s="257"/>
      <c r="N31" s="257"/>
      <c r="O31" s="257"/>
      <c r="P31" s="257"/>
      <c r="Q31" s="257"/>
      <c r="R31" s="257"/>
      <c r="S31" s="257"/>
      <c r="T31" s="257"/>
      <c r="U31" s="257"/>
      <c r="V31" s="257"/>
      <c r="W31" s="257"/>
      <c r="X31" s="257"/>
      <c r="Y31" s="257"/>
      <c r="Z31" s="257"/>
      <c r="AA31" s="257"/>
      <c r="AB31" s="257"/>
      <c r="AC31" s="257"/>
      <c r="AD31" s="257"/>
      <c r="AE31" s="257"/>
      <c r="AF31" s="257"/>
      <c r="AG31" s="257"/>
      <c r="AH31" s="257"/>
      <c r="AI31" s="257"/>
      <c r="AJ31" s="257"/>
      <c r="AK31" s="257"/>
      <c r="AL31" s="257"/>
      <c r="AM31" s="257"/>
      <c r="AN31" s="257"/>
      <c r="AO31" s="257"/>
      <c r="AP31" s="257"/>
      <c r="AQ31" s="37"/>
    </row>
    <row r="32" spans="1:43" s="41" customFormat="1" ht="21" x14ac:dyDescent="0.45">
      <c r="A32" s="61"/>
      <c r="B32" s="293" t="s">
        <v>305</v>
      </c>
      <c r="C32" s="289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37"/>
    </row>
    <row r="33" spans="1:15" s="41" customFormat="1" ht="21" x14ac:dyDescent="0.45">
      <c r="A33" s="61"/>
      <c r="B33" s="6" t="s">
        <v>122</v>
      </c>
      <c r="C33" s="289"/>
      <c r="D33" s="203" t="s">
        <v>121</v>
      </c>
      <c r="E33" s="48"/>
      <c r="F33" s="203" t="s">
        <v>121</v>
      </c>
      <c r="G33" s="48"/>
      <c r="H33" s="203" t="s">
        <v>121</v>
      </c>
      <c r="I33" s="136"/>
      <c r="J33" s="203">
        <f>PL!J26</f>
        <v>1312689</v>
      </c>
      <c r="K33" s="136"/>
      <c r="L33" s="203" t="s">
        <v>121</v>
      </c>
      <c r="M33" s="136"/>
      <c r="N33" s="176">
        <f>SUM(D33:M33)</f>
        <v>1312689</v>
      </c>
      <c r="O33" s="37"/>
    </row>
    <row r="34" spans="1:15" s="41" customFormat="1" ht="21.75" x14ac:dyDescent="0.45">
      <c r="A34" s="61"/>
      <c r="B34" s="6" t="s">
        <v>123</v>
      </c>
      <c r="C34" s="289"/>
      <c r="D34" s="203" t="s">
        <v>121</v>
      </c>
      <c r="E34" s="136"/>
      <c r="F34" s="203" t="s">
        <v>121</v>
      </c>
      <c r="G34" s="136"/>
      <c r="H34" s="203" t="s">
        <v>121</v>
      </c>
      <c r="I34" s="136"/>
      <c r="J34" s="203" t="s">
        <v>121</v>
      </c>
      <c r="K34" s="136"/>
      <c r="L34" s="280">
        <f>PL!J32</f>
        <v>0</v>
      </c>
      <c r="M34" s="136"/>
      <c r="N34" s="203" t="s">
        <v>121</v>
      </c>
      <c r="O34" s="37"/>
    </row>
    <row r="35" spans="1:15" s="41" customFormat="1" ht="21" x14ac:dyDescent="0.45">
      <c r="A35" s="61"/>
      <c r="B35" s="291" t="s">
        <v>304</v>
      </c>
      <c r="C35" s="44"/>
      <c r="D35" s="220">
        <f>SUM(D33:D34)</f>
        <v>0</v>
      </c>
      <c r="E35" s="136"/>
      <c r="F35" s="220">
        <f>SUM(F33:F34)</f>
        <v>0</v>
      </c>
      <c r="G35" s="136"/>
      <c r="H35" s="220">
        <f>SUM(H33:H34)</f>
        <v>0</v>
      </c>
      <c r="I35" s="136"/>
      <c r="J35" s="220">
        <f>SUM(J33:J34)</f>
        <v>1312689</v>
      </c>
      <c r="K35" s="136"/>
      <c r="L35" s="220">
        <f>SUM(L33:L34)</f>
        <v>0</v>
      </c>
      <c r="M35" s="136"/>
      <c r="N35" s="252">
        <f>SUM(D35:L35)</f>
        <v>1312689</v>
      </c>
      <c r="O35" s="37"/>
    </row>
    <row r="36" spans="1:15" ht="21" x14ac:dyDescent="0.45">
      <c r="B36" s="65"/>
      <c r="C36" s="289"/>
      <c r="D36" s="38"/>
      <c r="E36" s="153"/>
      <c r="F36" s="38"/>
      <c r="G36" s="153"/>
      <c r="H36" s="38"/>
      <c r="I36" s="153"/>
      <c r="J36" s="38"/>
      <c r="K36" s="153"/>
      <c r="L36" s="38"/>
      <c r="M36" s="152"/>
      <c r="N36" s="38"/>
      <c r="O36" s="37"/>
    </row>
    <row r="37" spans="1:15" ht="22.5" thickBot="1" x14ac:dyDescent="0.5">
      <c r="B37" s="291" t="s">
        <v>287</v>
      </c>
      <c r="C37" s="289"/>
      <c r="D37" s="191">
        <f>D30+D35</f>
        <v>2120000</v>
      </c>
      <c r="E37" s="42"/>
      <c r="F37" s="191">
        <f>F30+F35</f>
        <v>2379843</v>
      </c>
      <c r="G37" s="42"/>
      <c r="H37" s="191">
        <f>H30+H35</f>
        <v>212000</v>
      </c>
      <c r="I37" s="42"/>
      <c r="J37" s="191">
        <f>J30+J35</f>
        <v>21237769</v>
      </c>
      <c r="K37" s="42"/>
      <c r="L37" s="327">
        <f>L30+L35</f>
        <v>0</v>
      </c>
      <c r="M37" s="42"/>
      <c r="N37" s="208">
        <f>SUM(D37:M37)</f>
        <v>25949612</v>
      </c>
      <c r="O37" s="39"/>
    </row>
    <row r="38" spans="1:15" s="215" customFormat="1" ht="16.5" customHeight="1" thickTop="1" x14ac:dyDescent="0.4">
      <c r="A38" s="212"/>
      <c r="B38" s="213"/>
      <c r="C38" s="216"/>
      <c r="D38" s="217">
        <f>SFP!I80-'CH-Separate FS'!D37</f>
        <v>-2120000</v>
      </c>
      <c r="E38" s="218"/>
      <c r="F38" s="218">
        <f>SFP!I81-'CH-Separate FS'!F37</f>
        <v>-2167843</v>
      </c>
      <c r="G38" s="218"/>
      <c r="H38" s="218">
        <f>SFP!I83-'CH-Separate FS'!H37</f>
        <v>25737612</v>
      </c>
      <c r="I38" s="218"/>
      <c r="J38" s="218">
        <f>SFP!I84-'CH-Separate FS'!J37</f>
        <v>-21237769</v>
      </c>
      <c r="K38" s="218"/>
      <c r="L38" s="219">
        <f>SFP!I85-'CH-Separate FS'!L37</f>
        <v>105980859</v>
      </c>
      <c r="M38" s="219"/>
      <c r="N38" s="219">
        <f>SFP!I86-'CH-Separate FS'!N37</f>
        <v>-25949612</v>
      </c>
      <c r="O38" s="214"/>
    </row>
    <row r="39" spans="1:15" ht="18.95" customHeight="1" x14ac:dyDescent="0.45">
      <c r="A39" s="60"/>
      <c r="B39" s="47"/>
      <c r="C39" s="289"/>
      <c r="D39" s="223">
        <f>D37-SFP!I77</f>
        <v>0</v>
      </c>
      <c r="E39" s="218"/>
      <c r="F39" s="218">
        <f>F37-SFP!I78</f>
        <v>0</v>
      </c>
      <c r="G39" s="218"/>
      <c r="H39" s="218">
        <f>H37-SFP!I81</f>
        <v>0</v>
      </c>
      <c r="I39" s="218"/>
      <c r="J39" s="218">
        <f>J37-SFP!I82</f>
        <v>0</v>
      </c>
      <c r="K39" s="218"/>
      <c r="L39" s="219"/>
      <c r="M39" s="219"/>
      <c r="N39" s="219">
        <f>N37-SFP!I83</f>
        <v>0</v>
      </c>
      <c r="O39" s="39"/>
    </row>
    <row r="40" spans="1:15" ht="23.25" customHeight="1" x14ac:dyDescent="0.45">
      <c r="A40" s="61"/>
    </row>
    <row r="41" spans="1:15" ht="23.25" customHeight="1" x14ac:dyDescent="0.45">
      <c r="A41" s="61"/>
    </row>
    <row r="43" spans="1:15" ht="23.25" customHeight="1" x14ac:dyDescent="0.45">
      <c r="A43" s="60"/>
    </row>
    <row r="44" spans="1:15" ht="23.25" customHeight="1" x14ac:dyDescent="0.45">
      <c r="A44" s="61"/>
    </row>
    <row r="45" spans="1:15" ht="23.25" customHeight="1" x14ac:dyDescent="0.45">
      <c r="A45" s="60"/>
    </row>
    <row r="46" spans="1:15" ht="23.25" customHeight="1" x14ac:dyDescent="0.45">
      <c r="A46" s="60"/>
    </row>
    <row r="47" spans="1:15" ht="23.25" customHeight="1" x14ac:dyDescent="0.45">
      <c r="A47" s="60"/>
    </row>
    <row r="48" spans="1:15" ht="23.25" customHeight="1" x14ac:dyDescent="0.45">
      <c r="A48" s="60"/>
    </row>
    <row r="49" spans="1:1" ht="23.25" customHeight="1" x14ac:dyDescent="0.45">
      <c r="A49" s="61"/>
    </row>
    <row r="50" spans="1:1" ht="23.25" customHeight="1" x14ac:dyDescent="0.45">
      <c r="A50" s="60"/>
    </row>
  </sheetData>
  <mergeCells count="7">
    <mergeCell ref="D28:N28"/>
    <mergeCell ref="B3:F3"/>
    <mergeCell ref="D4:N4"/>
    <mergeCell ref="H5:J5"/>
    <mergeCell ref="D9:N9"/>
    <mergeCell ref="D23:N23"/>
    <mergeCell ref="H24:J24"/>
  </mergeCells>
  <pageMargins left="0.8" right="0.7" top="0.48" bottom="0.5" header="0.5" footer="0.5"/>
  <pageSetup paperSize="9" firstPageNumber="9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73"/>
  <sheetViews>
    <sheetView tabSelected="1" view="pageBreakPreview" topLeftCell="B1" zoomScaleNormal="100" zoomScaleSheetLayoutView="100" workbookViewId="0">
      <selection activeCell="B1" sqref="B1"/>
    </sheetView>
  </sheetViews>
  <sheetFormatPr defaultColWidth="35" defaultRowHeight="23.25" customHeight="1" x14ac:dyDescent="0.45"/>
  <cols>
    <col min="1" max="1" width="2.5703125" style="193" hidden="1" customWidth="1"/>
    <col min="2" max="2" width="56.140625" style="53" customWidth="1"/>
    <col min="3" max="3" width="12.140625" style="106" customWidth="1"/>
    <col min="4" max="4" width="1.42578125" style="53" customWidth="1"/>
    <col min="5" max="5" width="15.7109375" style="134" customWidth="1"/>
    <col min="6" max="6" width="1.42578125" style="230" customWidth="1"/>
    <col min="7" max="7" width="15.7109375" style="230" customWidth="1"/>
    <col min="8" max="8" width="1.42578125" style="230" customWidth="1"/>
    <col min="9" max="9" width="15.7109375" style="230" customWidth="1"/>
    <col min="10" max="10" width="1.42578125" style="230" customWidth="1"/>
    <col min="11" max="11" width="15.7109375" style="230" customWidth="1"/>
    <col min="12" max="12" width="7.140625" style="53" customWidth="1"/>
    <col min="13" max="13" width="35" style="53"/>
    <col min="14" max="14" width="8.85546875" style="53" customWidth="1"/>
    <col min="15" max="15" width="20.42578125" style="53" customWidth="1"/>
    <col min="16" max="16" width="18.28515625" style="53" customWidth="1"/>
    <col min="17" max="16384" width="35" style="53"/>
  </cols>
  <sheetData>
    <row r="1" spans="1:16" ht="21.95" customHeight="1" x14ac:dyDescent="0.45">
      <c r="B1" s="13" t="s">
        <v>0</v>
      </c>
      <c r="D1" s="230"/>
      <c r="K1" s="134"/>
      <c r="L1" s="230"/>
      <c r="M1" s="230"/>
      <c r="N1" s="230"/>
      <c r="O1" s="230"/>
      <c r="P1" s="230"/>
    </row>
    <row r="2" spans="1:16" ht="21.95" customHeight="1" x14ac:dyDescent="0.45">
      <c r="B2" s="4" t="s">
        <v>127</v>
      </c>
      <c r="D2" s="230"/>
      <c r="K2" s="134"/>
      <c r="L2" s="230"/>
      <c r="M2" s="230"/>
      <c r="N2" s="230"/>
      <c r="O2" s="230"/>
      <c r="P2" s="230"/>
    </row>
    <row r="3" spans="1:16" ht="21.95" customHeight="1" x14ac:dyDescent="0.45">
      <c r="B3" s="4"/>
      <c r="D3" s="230"/>
      <c r="K3" s="134"/>
      <c r="L3" s="230"/>
      <c r="M3" s="230"/>
      <c r="N3" s="230"/>
      <c r="O3" s="230"/>
      <c r="P3" s="230"/>
    </row>
    <row r="4" spans="1:16" ht="21.95" customHeight="1" x14ac:dyDescent="0.45">
      <c r="B4" s="230"/>
      <c r="C4" s="286"/>
      <c r="D4" s="288"/>
      <c r="E4" s="331" t="s">
        <v>2</v>
      </c>
      <c r="F4" s="331"/>
      <c r="G4" s="331"/>
      <c r="H4" s="311"/>
      <c r="I4" s="331" t="s">
        <v>3</v>
      </c>
      <c r="J4" s="331"/>
      <c r="K4" s="331"/>
      <c r="L4" s="230"/>
      <c r="M4" s="230"/>
      <c r="N4" s="230"/>
      <c r="O4" s="230"/>
      <c r="P4" s="230"/>
    </row>
    <row r="5" spans="1:16" ht="21.75" customHeight="1" x14ac:dyDescent="0.45">
      <c r="B5" s="230"/>
      <c r="C5" s="286"/>
      <c r="D5" s="288"/>
      <c r="E5" s="338" t="s">
        <v>61</v>
      </c>
      <c r="F5" s="333"/>
      <c r="G5" s="333"/>
      <c r="H5" s="311"/>
      <c r="I5" s="338" t="s">
        <v>61</v>
      </c>
      <c r="J5" s="333"/>
      <c r="K5" s="333"/>
      <c r="L5" s="230"/>
      <c r="M5" s="230"/>
      <c r="N5" s="230"/>
      <c r="O5" s="230"/>
      <c r="P5" s="230"/>
    </row>
    <row r="6" spans="1:16" ht="21.75" x14ac:dyDescent="0.45">
      <c r="B6" s="230"/>
      <c r="C6" s="286"/>
      <c r="D6" s="288"/>
      <c r="E6" s="338" t="s">
        <v>62</v>
      </c>
      <c r="F6" s="338"/>
      <c r="G6" s="338"/>
      <c r="H6" s="311"/>
      <c r="I6" s="338" t="s">
        <v>62</v>
      </c>
      <c r="J6" s="338"/>
      <c r="K6" s="338"/>
      <c r="L6" s="230"/>
      <c r="M6" s="230"/>
      <c r="N6" s="230"/>
      <c r="O6" s="230"/>
      <c r="P6" s="230"/>
    </row>
    <row r="7" spans="1:16" ht="21.95" customHeight="1" x14ac:dyDescent="0.45">
      <c r="A7" s="194"/>
      <c r="B7" s="230"/>
      <c r="C7" s="286"/>
      <c r="D7" s="286"/>
      <c r="E7" s="314">
        <v>2565</v>
      </c>
      <c r="F7" s="314"/>
      <c r="G7" s="314">
        <v>2564</v>
      </c>
      <c r="H7" s="314"/>
      <c r="I7" s="314">
        <v>2565</v>
      </c>
      <c r="J7" s="314"/>
      <c r="K7" s="314">
        <v>2564</v>
      </c>
      <c r="L7" s="230"/>
      <c r="M7" s="230"/>
      <c r="N7" s="230"/>
      <c r="O7" s="230"/>
      <c r="P7" s="230"/>
    </row>
    <row r="8" spans="1:16" ht="21.95" customHeight="1" x14ac:dyDescent="0.45">
      <c r="B8" s="230"/>
      <c r="C8" s="286"/>
      <c r="D8" s="288"/>
      <c r="E8" s="330" t="s">
        <v>9</v>
      </c>
      <c r="F8" s="330"/>
      <c r="G8" s="330"/>
      <c r="H8" s="330"/>
      <c r="I8" s="330"/>
      <c r="J8" s="330"/>
      <c r="K8" s="330"/>
      <c r="L8" s="230"/>
      <c r="M8" s="230"/>
      <c r="N8" s="230"/>
      <c r="O8" s="230"/>
      <c r="P8" s="230"/>
    </row>
    <row r="9" spans="1:16" ht="21.95" customHeight="1" x14ac:dyDescent="0.45">
      <c r="B9" s="14" t="s">
        <v>128</v>
      </c>
      <c r="C9" s="286"/>
      <c r="D9" s="288"/>
      <c r="E9" s="135"/>
      <c r="F9" s="234"/>
      <c r="G9" s="234"/>
      <c r="H9" s="234"/>
      <c r="I9" s="234"/>
      <c r="J9" s="234"/>
      <c r="K9" s="234"/>
      <c r="L9" s="230"/>
      <c r="M9" s="230"/>
      <c r="N9" s="230"/>
      <c r="O9" s="230"/>
      <c r="P9" s="230"/>
    </row>
    <row r="10" spans="1:16" ht="21.95" customHeight="1" x14ac:dyDescent="0.45">
      <c r="B10" s="230" t="s">
        <v>81</v>
      </c>
      <c r="C10" s="286"/>
      <c r="D10" s="288"/>
      <c r="E10" s="135">
        <f>PL!F24</f>
        <v>1732388</v>
      </c>
      <c r="F10" s="234"/>
      <c r="G10" s="135">
        <f>PL!H24</f>
        <v>1733550</v>
      </c>
      <c r="H10" s="234"/>
      <c r="I10" s="234">
        <f>PL!J24</f>
        <v>1653793</v>
      </c>
      <c r="J10" s="234"/>
      <c r="K10" s="234">
        <f>PL!L24</f>
        <v>1713227</v>
      </c>
      <c r="L10" s="230"/>
      <c r="M10" s="230"/>
      <c r="N10" s="230"/>
      <c r="O10" s="230"/>
      <c r="P10" s="230"/>
    </row>
    <row r="11" spans="1:16" ht="21.95" customHeight="1" x14ac:dyDescent="0.45">
      <c r="B11" s="106" t="s">
        <v>129</v>
      </c>
      <c r="C11" s="286"/>
      <c r="D11" s="288"/>
      <c r="E11" s="135"/>
      <c r="F11" s="234"/>
      <c r="G11" s="135"/>
      <c r="H11" s="234"/>
      <c r="I11" s="234"/>
      <c r="J11" s="234"/>
      <c r="K11" s="234"/>
      <c r="L11" s="230"/>
      <c r="M11" s="230"/>
      <c r="N11" s="230"/>
      <c r="O11" s="230"/>
      <c r="P11" s="230"/>
    </row>
    <row r="12" spans="1:16" ht="21.95" customHeight="1" x14ac:dyDescent="0.45">
      <c r="B12" s="230" t="s">
        <v>130</v>
      </c>
      <c r="C12" s="286"/>
      <c r="D12" s="288"/>
      <c r="E12" s="234">
        <v>330448</v>
      </c>
      <c r="F12" s="234"/>
      <c r="G12" s="234">
        <v>300420</v>
      </c>
      <c r="H12" s="234"/>
      <c r="I12" s="234">
        <v>330441</v>
      </c>
      <c r="J12" s="234"/>
      <c r="K12" s="234">
        <v>300416</v>
      </c>
      <c r="L12" s="230"/>
      <c r="M12" s="230"/>
      <c r="N12" s="230"/>
      <c r="O12" s="230"/>
      <c r="P12" s="230"/>
    </row>
    <row r="13" spans="1:16" s="230" customFormat="1" ht="21.95" customHeight="1" x14ac:dyDescent="0.45">
      <c r="A13" s="193"/>
      <c r="B13" s="51" t="s">
        <v>74</v>
      </c>
      <c r="C13" s="286"/>
      <c r="D13" s="288"/>
      <c r="F13" s="234"/>
      <c r="H13" s="234"/>
      <c r="J13" s="234"/>
      <c r="L13" s="246"/>
    </row>
    <row r="14" spans="1:16" s="230" customFormat="1" ht="21.95" customHeight="1" x14ac:dyDescent="0.45">
      <c r="A14" s="193"/>
      <c r="B14" s="51" t="s">
        <v>75</v>
      </c>
      <c r="C14" s="286"/>
      <c r="D14" s="288"/>
      <c r="E14" s="234">
        <v>-20308</v>
      </c>
      <c r="F14" s="234"/>
      <c r="G14" s="178">
        <v>-10274</v>
      </c>
      <c r="H14" s="234"/>
      <c r="I14" s="246">
        <f>+E14</f>
        <v>-20308</v>
      </c>
      <c r="J14" s="234"/>
      <c r="K14" s="178">
        <v>-10274</v>
      </c>
      <c r="P14"/>
    </row>
    <row r="15" spans="1:16" ht="21.95" customHeight="1" x14ac:dyDescent="0.45">
      <c r="B15" s="51" t="s">
        <v>79</v>
      </c>
      <c r="C15" s="308"/>
      <c r="D15" s="309"/>
      <c r="E15" s="135">
        <f>+-PL!F23</f>
        <v>169219</v>
      </c>
      <c r="F15" s="234"/>
      <c r="G15" s="135">
        <v>155719</v>
      </c>
      <c r="H15" s="234"/>
      <c r="I15" s="234">
        <f>+-PL!J23</f>
        <v>72159</v>
      </c>
      <c r="J15" s="234"/>
      <c r="K15" s="234">
        <v>151269</v>
      </c>
      <c r="L15" s="246"/>
      <c r="M15" s="230"/>
      <c r="N15" s="230"/>
      <c r="O15" s="230"/>
      <c r="P15" s="230"/>
    </row>
    <row r="16" spans="1:16" ht="21.95" customHeight="1" x14ac:dyDescent="0.45">
      <c r="B16" s="51" t="s">
        <v>288</v>
      </c>
      <c r="C16" s="286"/>
      <c r="D16" s="288"/>
      <c r="E16" s="135">
        <v>5891</v>
      </c>
      <c r="F16" s="234"/>
      <c r="G16" s="135">
        <v>7</v>
      </c>
      <c r="H16" s="234"/>
      <c r="I16" s="234">
        <f>+E16</f>
        <v>5891</v>
      </c>
      <c r="J16" s="234"/>
      <c r="K16" s="234">
        <v>7</v>
      </c>
    </row>
    <row r="17" spans="1:11" s="230" customFormat="1" ht="21.95" customHeight="1" x14ac:dyDescent="0.45">
      <c r="A17" s="193"/>
      <c r="B17" s="51" t="s">
        <v>294</v>
      </c>
      <c r="C17" s="306"/>
      <c r="D17" s="307"/>
      <c r="E17" s="135">
        <v>585</v>
      </c>
      <c r="F17" s="234"/>
      <c r="G17" s="284">
        <v>0</v>
      </c>
      <c r="H17" s="234"/>
      <c r="I17" s="234">
        <v>-220</v>
      </c>
      <c r="J17" s="234"/>
      <c r="K17" s="284">
        <v>0</v>
      </c>
    </row>
    <row r="18" spans="1:11" ht="21.95" customHeight="1" x14ac:dyDescent="0.45">
      <c r="B18" s="51" t="s">
        <v>45</v>
      </c>
      <c r="C18" s="286"/>
      <c r="D18" s="288"/>
      <c r="E18" s="135">
        <v>13878</v>
      </c>
      <c r="F18" s="234"/>
      <c r="G18" s="135">
        <v>12320</v>
      </c>
      <c r="H18" s="234"/>
      <c r="I18" s="135">
        <v>13878</v>
      </c>
      <c r="J18" s="234"/>
      <c r="K18" s="234">
        <v>12320</v>
      </c>
    </row>
    <row r="19" spans="1:11" s="230" customFormat="1" ht="21.95" customHeight="1" x14ac:dyDescent="0.45">
      <c r="A19" s="193"/>
      <c r="B19" s="51" t="s">
        <v>293</v>
      </c>
      <c r="C19" s="286"/>
      <c r="D19" s="288"/>
      <c r="E19" s="135">
        <v>-4260</v>
      </c>
      <c r="F19" s="234"/>
      <c r="G19" s="135">
        <v>-4164</v>
      </c>
      <c r="H19" s="234"/>
      <c r="I19" s="234">
        <f>+E19</f>
        <v>-4260</v>
      </c>
      <c r="J19" s="234"/>
      <c r="K19" s="234">
        <v>-4164</v>
      </c>
    </row>
    <row r="20" spans="1:11" ht="21.95" customHeight="1" x14ac:dyDescent="0.45">
      <c r="B20" s="51" t="s">
        <v>65</v>
      </c>
      <c r="C20" s="308"/>
      <c r="D20" s="309"/>
      <c r="E20" s="135">
        <f>+-PL!F10</f>
        <v>-4285135</v>
      </c>
      <c r="F20" s="234"/>
      <c r="G20" s="135">
        <v>-3584942</v>
      </c>
      <c r="H20" s="234"/>
      <c r="I20" s="234">
        <f>+-PL!J10</f>
        <v>-4054881</v>
      </c>
      <c r="J20" s="234"/>
      <c r="K20" s="234">
        <v>-3546286</v>
      </c>
    </row>
    <row r="21" spans="1:11" ht="21.95" customHeight="1" x14ac:dyDescent="0.45">
      <c r="B21" s="230" t="s">
        <v>131</v>
      </c>
      <c r="C21" s="286"/>
      <c r="D21" s="288"/>
      <c r="E21" s="135">
        <v>4194025</v>
      </c>
      <c r="F21" s="234"/>
      <c r="G21" s="135">
        <v>3678184</v>
      </c>
      <c r="H21" s="234"/>
      <c r="I21" s="234">
        <v>4001380</v>
      </c>
      <c r="J21" s="234"/>
      <c r="K21" s="234">
        <v>3648039</v>
      </c>
    </row>
    <row r="22" spans="1:11" ht="21.95" customHeight="1" x14ac:dyDescent="0.45">
      <c r="B22" s="51" t="s">
        <v>132</v>
      </c>
      <c r="C22" s="286"/>
      <c r="D22" s="288"/>
      <c r="E22" s="135">
        <v>-1809</v>
      </c>
      <c r="F22" s="234"/>
      <c r="G22" s="135">
        <v>-1811</v>
      </c>
      <c r="H22" s="234"/>
      <c r="I22" s="234">
        <v>-8332</v>
      </c>
      <c r="J22" s="234"/>
      <c r="K22" s="234">
        <v>-1805</v>
      </c>
    </row>
    <row r="23" spans="1:11" ht="21.95" customHeight="1" x14ac:dyDescent="0.45">
      <c r="B23" s="51" t="s">
        <v>77</v>
      </c>
      <c r="C23" s="286"/>
      <c r="D23" s="288"/>
      <c r="E23" s="135">
        <v>603600</v>
      </c>
      <c r="F23" s="234"/>
      <c r="G23" s="135">
        <v>476552</v>
      </c>
      <c r="H23" s="234"/>
      <c r="I23" s="234">
        <f>+E23</f>
        <v>603600</v>
      </c>
      <c r="J23" s="234"/>
      <c r="K23" s="234">
        <v>476552</v>
      </c>
    </row>
    <row r="24" spans="1:11" ht="21.95" customHeight="1" x14ac:dyDescent="0.45">
      <c r="B24" s="72"/>
      <c r="C24" s="286"/>
      <c r="D24" s="288"/>
      <c r="E24" s="183">
        <f>SUM(E10:E23)</f>
        <v>2738522</v>
      </c>
      <c r="F24" s="234"/>
      <c r="G24" s="183">
        <f>SUM(G10:G23)</f>
        <v>2755561</v>
      </c>
      <c r="H24" s="234"/>
      <c r="I24" s="183">
        <f>SUM(I10:I23)</f>
        <v>2593141</v>
      </c>
      <c r="J24" s="234"/>
      <c r="K24" s="183">
        <f>SUM(K10:K23)</f>
        <v>2739301</v>
      </c>
    </row>
    <row r="25" spans="1:11" ht="21.95" customHeight="1" x14ac:dyDescent="0.45">
      <c r="B25" s="283" t="s">
        <v>133</v>
      </c>
      <c r="C25" s="286"/>
      <c r="D25" s="288"/>
      <c r="E25" s="135"/>
      <c r="F25" s="234"/>
      <c r="G25" s="135"/>
      <c r="H25" s="234"/>
      <c r="I25" s="234"/>
      <c r="J25" s="234"/>
      <c r="K25" s="234"/>
    </row>
    <row r="26" spans="1:11" ht="21.95" customHeight="1" x14ac:dyDescent="0.45">
      <c r="B26" s="230" t="s">
        <v>21</v>
      </c>
      <c r="C26" s="286"/>
      <c r="D26" s="288"/>
      <c r="E26" s="135">
        <v>-5357371</v>
      </c>
      <c r="F26" s="234"/>
      <c r="G26" s="135">
        <v>-1936624</v>
      </c>
      <c r="H26" s="234"/>
      <c r="I26" s="135">
        <v>-5204177</v>
      </c>
      <c r="J26" s="234"/>
      <c r="K26" s="135">
        <v>-1936624</v>
      </c>
    </row>
    <row r="27" spans="1:11" ht="21.95" customHeight="1" x14ac:dyDescent="0.45">
      <c r="B27" s="230" t="s">
        <v>22</v>
      </c>
      <c r="C27" s="286"/>
      <c r="D27" s="288"/>
      <c r="E27" s="135">
        <v>-1476666</v>
      </c>
      <c r="F27" s="234"/>
      <c r="G27" s="135">
        <v>-872224</v>
      </c>
      <c r="H27" s="234"/>
      <c r="I27" s="284">
        <v>-763670</v>
      </c>
      <c r="J27" s="234"/>
      <c r="K27" s="284">
        <v>0</v>
      </c>
    </row>
    <row r="28" spans="1:11" ht="21.95" customHeight="1" x14ac:dyDescent="0.45">
      <c r="B28" s="230" t="s">
        <v>14</v>
      </c>
      <c r="C28" s="286"/>
      <c r="D28" s="288"/>
      <c r="E28" s="284">
        <v>0</v>
      </c>
      <c r="F28" s="234"/>
      <c r="G28" s="284">
        <v>0</v>
      </c>
      <c r="H28" s="234"/>
      <c r="I28" s="234">
        <v>-643739</v>
      </c>
      <c r="J28" s="234"/>
      <c r="K28" s="234">
        <v>-857919</v>
      </c>
    </row>
    <row r="29" spans="1:11" ht="21.95" customHeight="1" x14ac:dyDescent="0.45">
      <c r="B29" s="230" t="s">
        <v>15</v>
      </c>
      <c r="C29" s="286"/>
      <c r="D29" s="288"/>
      <c r="E29" s="135">
        <v>7854</v>
      </c>
      <c r="F29" s="234"/>
      <c r="G29" s="135">
        <v>5895</v>
      </c>
      <c r="H29" s="234"/>
      <c r="I29" s="135">
        <f>+E29</f>
        <v>7854</v>
      </c>
      <c r="J29" s="234"/>
      <c r="K29" s="135">
        <v>5895</v>
      </c>
    </row>
    <row r="30" spans="1:11" s="230" customFormat="1" ht="21.95" customHeight="1" x14ac:dyDescent="0.45">
      <c r="A30" s="193"/>
      <c r="B30" s="51" t="s">
        <v>16</v>
      </c>
      <c r="C30" s="286"/>
      <c r="D30" s="288"/>
      <c r="E30" s="135">
        <v>-5</v>
      </c>
      <c r="F30" s="234"/>
      <c r="G30" s="135">
        <v>-2</v>
      </c>
      <c r="H30" s="234"/>
      <c r="I30" s="135">
        <v>-5</v>
      </c>
      <c r="J30" s="234"/>
      <c r="K30" s="135">
        <v>-2</v>
      </c>
    </row>
    <row r="31" spans="1:11" ht="21.95" customHeight="1" x14ac:dyDescent="0.45">
      <c r="B31" s="230" t="s">
        <v>17</v>
      </c>
      <c r="C31" s="286"/>
      <c r="D31" s="288"/>
      <c r="E31" s="135">
        <v>-50618</v>
      </c>
      <c r="F31" s="234"/>
      <c r="G31" s="135">
        <v>-215177</v>
      </c>
      <c r="H31" s="234"/>
      <c r="I31" s="234">
        <v>-63320</v>
      </c>
      <c r="J31" s="234"/>
      <c r="K31" s="234">
        <v>-156619</v>
      </c>
    </row>
    <row r="32" spans="1:11" ht="21.95" customHeight="1" x14ac:dyDescent="0.45">
      <c r="B32" s="230" t="s">
        <v>28</v>
      </c>
      <c r="C32" s="286"/>
      <c r="D32" s="288"/>
      <c r="E32" s="135">
        <v>-10217</v>
      </c>
      <c r="F32" s="234"/>
      <c r="G32" s="135">
        <v>-8155</v>
      </c>
      <c r="H32" s="234"/>
      <c r="I32" s="234">
        <f>+E32</f>
        <v>-10217</v>
      </c>
      <c r="J32" s="234"/>
      <c r="K32" s="234">
        <v>-8155</v>
      </c>
    </row>
    <row r="33" spans="1:11" ht="21.95" customHeight="1" x14ac:dyDescent="0.45">
      <c r="B33" s="230" t="s">
        <v>34</v>
      </c>
      <c r="C33" s="286"/>
      <c r="D33" s="288"/>
      <c r="E33" s="135">
        <v>-327134</v>
      </c>
      <c r="F33" s="234"/>
      <c r="G33" s="135">
        <v>-395573</v>
      </c>
      <c r="H33" s="234"/>
      <c r="I33" s="234">
        <v>-337411</v>
      </c>
      <c r="J33" s="234"/>
      <c r="K33" s="234">
        <v>-399406</v>
      </c>
    </row>
    <row r="34" spans="1:11" ht="21.95" customHeight="1" x14ac:dyDescent="0.45">
      <c r="B34" s="230" t="s">
        <v>134</v>
      </c>
      <c r="C34" s="286"/>
      <c r="D34" s="288"/>
      <c r="E34" s="135">
        <v>11818</v>
      </c>
      <c r="F34" s="234"/>
      <c r="G34" s="135">
        <v>29265</v>
      </c>
      <c r="H34" s="234"/>
      <c r="I34" s="234">
        <v>148724</v>
      </c>
      <c r="J34" s="234"/>
      <c r="K34" s="234">
        <v>63124</v>
      </c>
    </row>
    <row r="35" spans="1:11" ht="21.95" customHeight="1" x14ac:dyDescent="0.45">
      <c r="B35" s="230" t="s">
        <v>135</v>
      </c>
      <c r="C35" s="286"/>
      <c r="D35" s="288"/>
      <c r="E35" s="183">
        <f>SUM(E24:E34)</f>
        <v>-4463817</v>
      </c>
      <c r="F35" s="234"/>
      <c r="G35" s="183">
        <f>SUM(G24:G34)</f>
        <v>-637034</v>
      </c>
      <c r="H35" s="234"/>
      <c r="I35" s="183">
        <f>SUM(I24:I34)</f>
        <v>-4272820</v>
      </c>
      <c r="J35" s="234"/>
      <c r="K35" s="183">
        <f>SUM(K24:K34)</f>
        <v>-550405</v>
      </c>
    </row>
    <row r="36" spans="1:11" ht="21.95" customHeight="1" x14ac:dyDescent="0.45">
      <c r="B36" s="230" t="s">
        <v>295</v>
      </c>
      <c r="C36" s="286"/>
      <c r="D36" s="288"/>
      <c r="E36" s="135">
        <v>-4845</v>
      </c>
      <c r="F36" s="234"/>
      <c r="G36" s="135">
        <v>-999</v>
      </c>
      <c r="H36" s="234"/>
      <c r="I36" s="234">
        <v>-4360</v>
      </c>
      <c r="J36" s="234"/>
      <c r="K36" s="234">
        <v>-668</v>
      </c>
    </row>
    <row r="37" spans="1:11" ht="21.95" customHeight="1" x14ac:dyDescent="0.45">
      <c r="B37" s="13" t="s">
        <v>136</v>
      </c>
      <c r="C37" s="286"/>
      <c r="D37" s="288"/>
      <c r="E37" s="231">
        <f>SUM(E35:E36)</f>
        <v>-4468662</v>
      </c>
      <c r="F37" s="235"/>
      <c r="G37" s="231">
        <f>SUM(G35:G36)</f>
        <v>-638033</v>
      </c>
      <c r="H37" s="235"/>
      <c r="I37" s="231">
        <f>SUM(I35:I36)</f>
        <v>-4277180</v>
      </c>
      <c r="J37" s="235"/>
      <c r="K37" s="231">
        <f>SUM(K35:K36)</f>
        <v>-551073</v>
      </c>
    </row>
    <row r="38" spans="1:11" ht="21.75" x14ac:dyDescent="0.45">
      <c r="B38" s="51"/>
      <c r="C38" s="286"/>
      <c r="D38" s="288"/>
      <c r="E38" s="15"/>
      <c r="F38" s="226"/>
      <c r="G38" s="226"/>
      <c r="H38" s="226"/>
      <c r="I38" s="226"/>
      <c r="J38" s="226"/>
      <c r="K38" s="226"/>
    </row>
    <row r="39" spans="1:11" ht="21.95" customHeight="1" x14ac:dyDescent="0.45">
      <c r="B39" s="13" t="str">
        <f>SFP!$B$1</f>
        <v>บริษัท เมืองไทย แคปปิตอล จำกัด (มหาชน) และบริษัทย่อย</v>
      </c>
      <c r="D39" s="230"/>
      <c r="E39" s="182"/>
      <c r="F39" s="129"/>
      <c r="G39" s="129"/>
      <c r="H39" s="129"/>
      <c r="I39" s="129"/>
      <c r="J39" s="129"/>
      <c r="K39" s="182"/>
    </row>
    <row r="40" spans="1:11" ht="21.95" customHeight="1" x14ac:dyDescent="0.45">
      <c r="B40" s="4" t="str">
        <f>B2</f>
        <v>งบกระแสเงินสด (ไม่ได้ตรวจสอบ)</v>
      </c>
      <c r="D40" s="230"/>
      <c r="K40" s="134"/>
    </row>
    <row r="41" spans="1:11" ht="21.95" customHeight="1" x14ac:dyDescent="0.45">
      <c r="B41" s="230"/>
      <c r="C41" s="286"/>
      <c r="D41" s="288"/>
      <c r="E41" s="331" t="s">
        <v>2</v>
      </c>
      <c r="F41" s="331"/>
      <c r="G41" s="331"/>
      <c r="H41" s="311"/>
      <c r="I41" s="331" t="s">
        <v>3</v>
      </c>
      <c r="J41" s="331"/>
      <c r="K41" s="331"/>
    </row>
    <row r="42" spans="1:11" ht="21.75" customHeight="1" x14ac:dyDescent="0.45">
      <c r="B42" s="230"/>
      <c r="C42" s="286"/>
      <c r="D42" s="288"/>
      <c r="E42" s="338" t="s">
        <v>61</v>
      </c>
      <c r="F42" s="333"/>
      <c r="G42" s="333"/>
      <c r="H42" s="311"/>
      <c r="I42" s="338" t="s">
        <v>61</v>
      </c>
      <c r="J42" s="333"/>
      <c r="K42" s="333"/>
    </row>
    <row r="43" spans="1:11" ht="21.75" x14ac:dyDescent="0.45">
      <c r="B43" s="230"/>
      <c r="C43" s="286"/>
      <c r="D43" s="288"/>
      <c r="E43" s="338" t="s">
        <v>62</v>
      </c>
      <c r="F43" s="338"/>
      <c r="G43" s="338"/>
      <c r="H43" s="311"/>
      <c r="I43" s="338" t="s">
        <v>62</v>
      </c>
      <c r="J43" s="338"/>
      <c r="K43" s="338"/>
    </row>
    <row r="44" spans="1:11" ht="21.95" customHeight="1" x14ac:dyDescent="0.45">
      <c r="A44" s="194"/>
      <c r="B44" s="230"/>
      <c r="C44" s="286"/>
      <c r="D44" s="286"/>
      <c r="E44" s="314">
        <v>2565</v>
      </c>
      <c r="F44" s="314"/>
      <c r="G44" s="314">
        <v>2564</v>
      </c>
      <c r="H44" s="314"/>
      <c r="I44" s="314">
        <v>2565</v>
      </c>
      <c r="J44" s="314"/>
      <c r="K44" s="314">
        <v>2564</v>
      </c>
    </row>
    <row r="45" spans="1:11" ht="21.95" customHeight="1" x14ac:dyDescent="0.45">
      <c r="B45" s="230"/>
      <c r="D45" s="288"/>
      <c r="E45" s="330" t="s">
        <v>9</v>
      </c>
      <c r="F45" s="330"/>
      <c r="G45" s="330"/>
      <c r="H45" s="330"/>
      <c r="I45" s="330"/>
      <c r="J45" s="330"/>
      <c r="K45" s="330"/>
    </row>
    <row r="46" spans="1:11" ht="21.95" customHeight="1" x14ac:dyDescent="0.45">
      <c r="B46" s="14" t="s">
        <v>137</v>
      </c>
      <c r="C46" s="286"/>
      <c r="D46" s="288"/>
      <c r="E46" s="100"/>
      <c r="F46" s="233"/>
      <c r="G46" s="233"/>
      <c r="H46" s="233"/>
      <c r="I46" s="233"/>
      <c r="J46" s="233"/>
      <c r="K46" s="233"/>
    </row>
    <row r="47" spans="1:11" s="230" customFormat="1" ht="21.95" customHeight="1" x14ac:dyDescent="0.45">
      <c r="A47" s="193"/>
      <c r="B47" s="230" t="s">
        <v>292</v>
      </c>
      <c r="C47" s="306"/>
      <c r="D47" s="307"/>
      <c r="E47" s="135">
        <v>-1000</v>
      </c>
      <c r="F47" s="233"/>
      <c r="G47" s="284">
        <v>0</v>
      </c>
      <c r="H47" s="233"/>
      <c r="I47" s="284">
        <v>0</v>
      </c>
      <c r="J47" s="233"/>
      <c r="K47" s="284">
        <v>0</v>
      </c>
    </row>
    <row r="48" spans="1:11" s="230" customFormat="1" ht="21.75" x14ac:dyDescent="0.45">
      <c r="A48" s="193"/>
      <c r="B48" s="230" t="s">
        <v>289</v>
      </c>
      <c r="C48" s="297"/>
      <c r="D48" s="298"/>
      <c r="E48" s="284">
        <v>0</v>
      </c>
      <c r="F48" s="234"/>
      <c r="G48" s="284">
        <v>0</v>
      </c>
      <c r="H48" s="233"/>
      <c r="I48" s="284">
        <v>-400000</v>
      </c>
      <c r="J48" s="233"/>
      <c r="K48" s="284">
        <v>0</v>
      </c>
    </row>
    <row r="49" spans="1:11" s="230" customFormat="1" ht="21.75" x14ac:dyDescent="0.45">
      <c r="A49" s="193"/>
      <c r="B49" s="230" t="s">
        <v>290</v>
      </c>
      <c r="C49" s="297"/>
      <c r="D49" s="298"/>
      <c r="E49" s="284">
        <v>0</v>
      </c>
      <c r="F49" s="234"/>
      <c r="G49" s="284">
        <v>0</v>
      </c>
      <c r="H49" s="233"/>
      <c r="I49" s="284">
        <v>37500</v>
      </c>
      <c r="J49" s="233"/>
      <c r="K49" s="284">
        <v>0</v>
      </c>
    </row>
    <row r="50" spans="1:11" s="230" customFormat="1" ht="21.75" x14ac:dyDescent="0.45">
      <c r="A50" s="193"/>
      <c r="B50" s="230" t="s">
        <v>291</v>
      </c>
      <c r="C50" s="297"/>
      <c r="D50" s="298"/>
      <c r="E50" s="284">
        <v>0</v>
      </c>
      <c r="F50" s="234"/>
      <c r="G50" s="284">
        <v>0</v>
      </c>
      <c r="H50" s="233"/>
      <c r="I50" s="284">
        <v>6712</v>
      </c>
      <c r="J50" s="233"/>
      <c r="K50" s="284">
        <v>0</v>
      </c>
    </row>
    <row r="51" spans="1:11" ht="21.95" customHeight="1" x14ac:dyDescent="0.45">
      <c r="B51" s="230" t="s">
        <v>138</v>
      </c>
      <c r="C51" s="286"/>
      <c r="D51" s="288"/>
      <c r="E51" s="135">
        <v>-158620</v>
      </c>
      <c r="F51" s="234"/>
      <c r="G51" s="135">
        <v>-118247</v>
      </c>
      <c r="H51" s="233"/>
      <c r="I51" s="184">
        <f>+E51</f>
        <v>-158620</v>
      </c>
      <c r="J51" s="233"/>
      <c r="K51" s="184">
        <v>-118247</v>
      </c>
    </row>
    <row r="52" spans="1:11" ht="21.95" customHeight="1" x14ac:dyDescent="0.45">
      <c r="B52" s="230" t="s">
        <v>139</v>
      </c>
      <c r="C52" s="286"/>
      <c r="D52" s="288"/>
      <c r="E52" s="135">
        <v>-4977</v>
      </c>
      <c r="F52" s="234"/>
      <c r="G52" s="135">
        <v>-20203</v>
      </c>
      <c r="H52" s="233"/>
      <c r="I52" s="234">
        <f>+E52</f>
        <v>-4977</v>
      </c>
      <c r="J52" s="233"/>
      <c r="K52" s="234">
        <v>-20203</v>
      </c>
    </row>
    <row r="53" spans="1:11" ht="21.75" x14ac:dyDescent="0.45">
      <c r="B53" s="230" t="s">
        <v>140</v>
      </c>
      <c r="C53" s="286"/>
      <c r="D53" s="288"/>
      <c r="E53" s="135">
        <v>2413</v>
      </c>
      <c r="F53" s="234"/>
      <c r="G53" s="135">
        <v>2114</v>
      </c>
      <c r="H53" s="233"/>
      <c r="I53" s="234">
        <f>+E53</f>
        <v>2413</v>
      </c>
      <c r="J53" s="233"/>
      <c r="K53" s="234">
        <v>2114</v>
      </c>
    </row>
    <row r="54" spans="1:11" ht="21.75" x14ac:dyDescent="0.45">
      <c r="B54" s="13" t="s">
        <v>297</v>
      </c>
      <c r="C54" s="286"/>
      <c r="D54" s="288"/>
      <c r="E54" s="231">
        <f>SUM(E47:E53)</f>
        <v>-162184</v>
      </c>
      <c r="F54" s="235"/>
      <c r="G54" s="231">
        <f>SUM(G48:G53)</f>
        <v>-136336</v>
      </c>
      <c r="H54" s="235"/>
      <c r="I54" s="231">
        <f>SUM(I47:I53)</f>
        <v>-516972</v>
      </c>
      <c r="J54" s="235"/>
      <c r="K54" s="231">
        <f>SUM(K48:K53)</f>
        <v>-136336</v>
      </c>
    </row>
    <row r="55" spans="1:11" ht="21.75" x14ac:dyDescent="0.45">
      <c r="B55" s="230"/>
      <c r="C55" s="286"/>
      <c r="D55" s="288"/>
      <c r="E55" s="100"/>
      <c r="F55" s="233"/>
      <c r="G55" s="100"/>
      <c r="H55" s="233"/>
      <c r="I55" s="233"/>
      <c r="J55" s="233"/>
      <c r="K55" s="233"/>
    </row>
    <row r="56" spans="1:11" ht="21.75" x14ac:dyDescent="0.45">
      <c r="B56" s="14" t="s">
        <v>141</v>
      </c>
      <c r="C56" s="286"/>
      <c r="D56" s="288"/>
      <c r="E56" s="100"/>
      <c r="F56" s="233"/>
      <c r="G56" s="100"/>
      <c r="H56" s="233"/>
      <c r="I56" s="233"/>
      <c r="J56" s="233"/>
      <c r="K56" s="233"/>
    </row>
    <row r="57" spans="1:11" ht="21.75" x14ac:dyDescent="0.45">
      <c r="B57" s="230" t="s">
        <v>298</v>
      </c>
      <c r="C57" s="286"/>
      <c r="D57" s="288"/>
      <c r="E57" s="135">
        <v>-739640</v>
      </c>
      <c r="F57" s="234"/>
      <c r="G57" s="135">
        <v>-1300000</v>
      </c>
      <c r="H57" s="234"/>
      <c r="I57" s="135">
        <f t="shared" ref="I57:I63" si="0">+E57</f>
        <v>-739640</v>
      </c>
      <c r="J57" s="234"/>
      <c r="K57" s="135">
        <v>-1300000</v>
      </c>
    </row>
    <row r="58" spans="1:11" ht="21.75" x14ac:dyDescent="0.45">
      <c r="B58" s="230" t="s">
        <v>142</v>
      </c>
      <c r="C58" s="286"/>
      <c r="D58" s="288"/>
      <c r="E58" s="135">
        <v>3500000</v>
      </c>
      <c r="F58" s="234"/>
      <c r="G58" s="135">
        <v>700000</v>
      </c>
      <c r="H58" s="234"/>
      <c r="I58" s="135">
        <f t="shared" si="0"/>
        <v>3500000</v>
      </c>
      <c r="J58" s="234"/>
      <c r="K58" s="135">
        <v>700000</v>
      </c>
    </row>
    <row r="59" spans="1:11" ht="21.75" x14ac:dyDescent="0.45">
      <c r="B59" s="230" t="s">
        <v>143</v>
      </c>
      <c r="C59" s="286"/>
      <c r="D59" s="288"/>
      <c r="E59" s="135">
        <v>-791733</v>
      </c>
      <c r="F59" s="234"/>
      <c r="G59" s="135">
        <v>-1302083</v>
      </c>
      <c r="H59" s="234"/>
      <c r="I59" s="135">
        <f t="shared" si="0"/>
        <v>-791733</v>
      </c>
      <c r="J59" s="234"/>
      <c r="K59" s="135">
        <v>-1302083</v>
      </c>
    </row>
    <row r="60" spans="1:11" ht="21.75" x14ac:dyDescent="0.45">
      <c r="B60" s="230" t="s">
        <v>144</v>
      </c>
      <c r="C60" s="286"/>
      <c r="D60" s="288"/>
      <c r="E60" s="135">
        <v>7000000</v>
      </c>
      <c r="F60" s="234"/>
      <c r="G60" s="135">
        <v>5000000</v>
      </c>
      <c r="H60" s="234"/>
      <c r="I60" s="135">
        <f t="shared" si="0"/>
        <v>7000000</v>
      </c>
      <c r="J60" s="234"/>
      <c r="K60" s="135">
        <v>5000000</v>
      </c>
    </row>
    <row r="61" spans="1:11" s="230" customFormat="1" ht="21.75" x14ac:dyDescent="0.45">
      <c r="A61" s="193"/>
      <c r="B61" s="230" t="s">
        <v>145</v>
      </c>
      <c r="C61" s="286"/>
      <c r="D61" s="288"/>
      <c r="E61" s="135">
        <v>-3150300</v>
      </c>
      <c r="F61" s="234"/>
      <c r="G61" s="135">
        <v>-2000000</v>
      </c>
      <c r="H61" s="234"/>
      <c r="I61" s="135">
        <f t="shared" si="0"/>
        <v>-3150300</v>
      </c>
      <c r="J61" s="234"/>
      <c r="K61" s="135">
        <v>-2000000</v>
      </c>
    </row>
    <row r="62" spans="1:11" ht="21.75" x14ac:dyDescent="0.45">
      <c r="B62" s="230" t="s">
        <v>146</v>
      </c>
      <c r="C62" s="286"/>
      <c r="D62" s="288"/>
      <c r="E62" s="135">
        <v>-262450</v>
      </c>
      <c r="F62" s="234"/>
      <c r="G62" s="135">
        <v>-224561</v>
      </c>
      <c r="H62" s="234"/>
      <c r="I62" s="135">
        <f t="shared" si="0"/>
        <v>-262450</v>
      </c>
      <c r="J62" s="234"/>
      <c r="K62" s="135">
        <v>-224561</v>
      </c>
    </row>
    <row r="63" spans="1:11" ht="21.75" x14ac:dyDescent="0.45">
      <c r="B63" s="230" t="s">
        <v>147</v>
      </c>
      <c r="C63" s="286"/>
      <c r="D63" s="288"/>
      <c r="E63" s="135">
        <v>-579141</v>
      </c>
      <c r="F63" s="234"/>
      <c r="G63" s="135">
        <v>-493202</v>
      </c>
      <c r="H63" s="135"/>
      <c r="I63" s="135">
        <f t="shared" si="0"/>
        <v>-579141</v>
      </c>
      <c r="J63" s="135"/>
      <c r="K63" s="135">
        <v>-493202</v>
      </c>
    </row>
    <row r="64" spans="1:11" ht="21.75" x14ac:dyDescent="0.45">
      <c r="B64" s="13" t="s">
        <v>148</v>
      </c>
      <c r="C64" s="286"/>
      <c r="D64" s="288"/>
      <c r="E64" s="231">
        <f>SUM(E57:E63)</f>
        <v>4976736</v>
      </c>
      <c r="F64" s="235"/>
      <c r="G64" s="231">
        <f>SUM(G57:G63)</f>
        <v>380154</v>
      </c>
      <c r="H64" s="235"/>
      <c r="I64" s="231">
        <f>SUM(I57:I63)</f>
        <v>4976736</v>
      </c>
      <c r="J64" s="235"/>
      <c r="K64" s="231">
        <f>SUM(K57:K63)</f>
        <v>380154</v>
      </c>
    </row>
    <row r="65" spans="1:11" s="230" customFormat="1" ht="21.75" x14ac:dyDescent="0.45">
      <c r="A65" s="193"/>
      <c r="B65" s="13"/>
      <c r="C65" s="286"/>
      <c r="D65" s="288"/>
      <c r="E65" s="232"/>
      <c r="F65" s="235"/>
      <c r="G65" s="232"/>
      <c r="H65" s="235"/>
      <c r="I65" s="232"/>
      <c r="J65" s="235"/>
      <c r="K65" s="232"/>
    </row>
    <row r="66" spans="1:11" ht="21.75" x14ac:dyDescent="0.45">
      <c r="B66" s="13" t="s">
        <v>296</v>
      </c>
      <c r="C66" s="286"/>
      <c r="D66" s="288"/>
      <c r="E66" s="195">
        <f>SUM(E37,E54,E64)</f>
        <v>345890</v>
      </c>
      <c r="F66" s="235"/>
      <c r="G66" s="195">
        <f>SUM(G37,G54,G64)</f>
        <v>-394215</v>
      </c>
      <c r="H66" s="235"/>
      <c r="I66" s="195">
        <f>SUM(I37,I54,I64)</f>
        <v>182584</v>
      </c>
      <c r="J66" s="235"/>
      <c r="K66" s="195">
        <f>SUM(K37,K54,K64)</f>
        <v>-307255</v>
      </c>
    </row>
    <row r="67" spans="1:11" ht="21.75" x14ac:dyDescent="0.45">
      <c r="B67" s="51" t="s">
        <v>149</v>
      </c>
      <c r="C67" s="286"/>
      <c r="D67" s="288"/>
      <c r="E67" s="135">
        <f>+SFP!G10</f>
        <v>1306300</v>
      </c>
      <c r="F67" s="234"/>
      <c r="G67" s="135">
        <v>1378094</v>
      </c>
      <c r="H67" s="234"/>
      <c r="I67" s="135">
        <f>+SFP!K10</f>
        <v>1017777</v>
      </c>
      <c r="J67" s="234"/>
      <c r="K67" s="135">
        <v>1083709</v>
      </c>
    </row>
    <row r="68" spans="1:11" ht="22.5" thickBot="1" x14ac:dyDescent="0.5">
      <c r="B68" s="13" t="s">
        <v>150</v>
      </c>
      <c r="C68" s="286"/>
      <c r="D68" s="288"/>
      <c r="E68" s="196">
        <f>SUM(E66:E67)</f>
        <v>1652190</v>
      </c>
      <c r="F68" s="235"/>
      <c r="G68" s="196">
        <f>SUM(G66:G67)</f>
        <v>983879</v>
      </c>
      <c r="H68" s="235"/>
      <c r="I68" s="196">
        <f>SUM(I66:I67)</f>
        <v>1200361</v>
      </c>
      <c r="J68" s="235"/>
      <c r="K68" s="196">
        <f>SUM(K66:K67)</f>
        <v>776454</v>
      </c>
    </row>
    <row r="69" spans="1:11" s="238" customFormat="1" ht="22.5" thickTop="1" x14ac:dyDescent="0.45">
      <c r="B69" s="239"/>
      <c r="C69" s="240"/>
      <c r="D69" s="241"/>
    </row>
    <row r="70" spans="1:11" ht="21.75" x14ac:dyDescent="0.45">
      <c r="B70" s="12" t="s">
        <v>151</v>
      </c>
      <c r="D70" s="230"/>
      <c r="G70" s="134"/>
    </row>
    <row r="71" spans="1:11" ht="21.75" x14ac:dyDescent="0.45">
      <c r="B71" s="230" t="s">
        <v>152</v>
      </c>
      <c r="D71" s="230"/>
      <c r="E71" s="135">
        <v>11698</v>
      </c>
      <c r="G71" s="135">
        <v>12143</v>
      </c>
      <c r="I71" s="234">
        <f>+E71</f>
        <v>11698</v>
      </c>
      <c r="K71" s="234">
        <v>12143</v>
      </c>
    </row>
    <row r="72" spans="1:11" ht="21.95" customHeight="1" x14ac:dyDescent="0.45">
      <c r="B72" s="230"/>
      <c r="D72" s="230"/>
      <c r="E72" s="243">
        <f>+E68-SFP!E10</f>
        <v>0</v>
      </c>
      <c r="F72" s="244"/>
      <c r="G72" s="245"/>
      <c r="H72" s="244"/>
      <c r="I72" s="245">
        <f>+I68-SFP!I10</f>
        <v>0</v>
      </c>
      <c r="J72" s="244"/>
      <c r="K72" s="245"/>
    </row>
    <row r="73" spans="1:11" ht="21.95" customHeight="1" x14ac:dyDescent="0.45">
      <c r="B73" s="230"/>
      <c r="D73" s="230"/>
      <c r="E73" s="100"/>
      <c r="I73" s="100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E4:G4"/>
    <mergeCell ref="I4:K4"/>
    <mergeCell ref="E8:K8"/>
    <mergeCell ref="E41:G41"/>
    <mergeCell ref="I41:K41"/>
    <mergeCell ref="E45:K45"/>
    <mergeCell ref="E5:G5"/>
    <mergeCell ref="I5:K5"/>
    <mergeCell ref="E42:G42"/>
    <mergeCell ref="I42:K42"/>
    <mergeCell ref="E6:G6"/>
    <mergeCell ref="I6:K6"/>
    <mergeCell ref="E43:G43"/>
    <mergeCell ref="I43:K43"/>
  </mergeCells>
  <phoneticPr fontId="0" type="noConversion"/>
  <pageMargins left="0.7" right="0.6" top="0.48" bottom="0.4" header="0.5" footer="0.4"/>
  <pageSetup paperSize="9" scale="73" firstPageNumber="11" orientation="portrait" useFirstPageNumber="1" r:id="rId2"/>
  <headerFooter alignWithMargins="0"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8" max="10" man="1"/>
  </rowBreaks>
  <ignoredErrors>
    <ignoredError sqref="K54" formulaRange="1"/>
    <ignoredError sqref="I15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195"/>
  <sheetViews>
    <sheetView topLeftCell="A13" zoomScale="80" zoomScaleNormal="80" zoomScaleSheetLayoutView="80" workbookViewId="0">
      <selection activeCell="C104" sqref="C104"/>
    </sheetView>
  </sheetViews>
  <sheetFormatPr defaultColWidth="9.140625" defaultRowHeight="23.25" customHeight="1" x14ac:dyDescent="0.45"/>
  <cols>
    <col min="1" max="1" width="14.85546875" style="82" customWidth="1"/>
    <col min="2" max="2" width="1.85546875" style="2" customWidth="1"/>
    <col min="3" max="3" width="70" style="51" customWidth="1"/>
    <col min="4" max="4" width="9.140625" style="2"/>
    <col min="5" max="5" width="1.42578125" style="2" customWidth="1"/>
    <col min="6" max="6" width="13" style="2" customWidth="1"/>
    <col min="7" max="7" width="1.42578125" style="2" customWidth="1"/>
    <col min="8" max="8" width="12.28515625" style="2" customWidth="1"/>
    <col min="9" max="9" width="1.42578125" style="2" customWidth="1"/>
    <col min="10" max="10" width="13.28515625" style="2" customWidth="1"/>
    <col min="11" max="11" width="1.42578125" style="2" customWidth="1"/>
    <col min="12" max="12" width="12.7109375" style="2" customWidth="1"/>
    <col min="13" max="16384" width="9.140625" style="2"/>
  </cols>
  <sheetData>
    <row r="1" spans="1:12" ht="23.25" customHeight="1" x14ac:dyDescent="0.45">
      <c r="B1" s="227"/>
      <c r="C1" s="13" t="str">
        <f>SFP!$B$1</f>
        <v>บริษัท เมืองไทย แคปปิตอล จำกัด (มหาชน) และบริษัทย่อย</v>
      </c>
      <c r="D1" s="286"/>
      <c r="E1" s="286"/>
      <c r="F1" s="226"/>
      <c r="G1" s="228"/>
      <c r="H1" s="226"/>
      <c r="I1" s="228"/>
      <c r="J1" s="226"/>
      <c r="K1" s="228"/>
      <c r="L1" s="15" t="s">
        <v>153</v>
      </c>
    </row>
    <row r="2" spans="1:12" ht="23.25" customHeight="1" x14ac:dyDescent="0.45">
      <c r="B2" s="227"/>
      <c r="C2" s="13" t="s">
        <v>154</v>
      </c>
      <c r="D2" s="1"/>
      <c r="E2" s="1"/>
      <c r="F2" s="287"/>
      <c r="G2" s="287"/>
      <c r="H2" s="287"/>
      <c r="I2" s="287"/>
      <c r="J2" s="287"/>
      <c r="K2" s="287"/>
      <c r="L2" s="66" t="s">
        <v>155</v>
      </c>
    </row>
    <row r="3" spans="1:12" x14ac:dyDescent="0.5">
      <c r="B3" s="227"/>
      <c r="C3" s="102" t="s">
        <v>156</v>
      </c>
      <c r="D3" s="107"/>
      <c r="E3" s="107"/>
      <c r="F3" s="107"/>
      <c r="G3" s="5"/>
      <c r="H3" s="5"/>
      <c r="I3" s="287"/>
      <c r="J3" s="287"/>
      <c r="K3" s="287"/>
      <c r="L3" s="287"/>
    </row>
    <row r="4" spans="1:12" ht="23.25" customHeight="1" x14ac:dyDescent="0.45">
      <c r="B4" s="227"/>
      <c r="D4" s="1"/>
      <c r="E4" s="1"/>
      <c r="F4" s="331" t="s">
        <v>157</v>
      </c>
      <c r="G4" s="331"/>
      <c r="H4" s="331"/>
      <c r="I4" s="287"/>
      <c r="J4" s="331" t="s">
        <v>158</v>
      </c>
      <c r="K4" s="331"/>
      <c r="L4" s="331"/>
    </row>
    <row r="5" spans="1:12" ht="21.75" customHeight="1" x14ac:dyDescent="0.45">
      <c r="B5" s="227"/>
      <c r="D5" s="1"/>
      <c r="E5" s="1"/>
      <c r="F5" s="332" t="s">
        <v>159</v>
      </c>
      <c r="G5" s="333"/>
      <c r="H5" s="333"/>
      <c r="I5" s="287"/>
      <c r="J5" s="332" t="s">
        <v>159</v>
      </c>
      <c r="K5" s="333"/>
      <c r="L5" s="333"/>
    </row>
    <row r="6" spans="1:12" ht="21.75" x14ac:dyDescent="0.45">
      <c r="B6" s="227"/>
      <c r="D6" s="1"/>
      <c r="E6" s="1"/>
      <c r="F6" s="332" t="s">
        <v>160</v>
      </c>
      <c r="G6" s="332"/>
      <c r="H6" s="332"/>
      <c r="I6" s="287"/>
      <c r="J6" s="332" t="s">
        <v>160</v>
      </c>
      <c r="K6" s="332"/>
      <c r="L6" s="332"/>
    </row>
    <row r="7" spans="1:12" ht="23.25" customHeight="1" x14ac:dyDescent="0.45">
      <c r="A7" s="82" t="s">
        <v>63</v>
      </c>
      <c r="B7" s="227"/>
      <c r="D7" s="286" t="s">
        <v>7</v>
      </c>
      <c r="E7" s="286"/>
      <c r="F7" s="1">
        <v>2563</v>
      </c>
      <c r="G7" s="1"/>
      <c r="H7" s="1">
        <v>2562</v>
      </c>
      <c r="I7" s="1"/>
      <c r="J7" s="1">
        <v>2563</v>
      </c>
      <c r="K7" s="1"/>
      <c r="L7" s="1">
        <v>2562</v>
      </c>
    </row>
    <row r="8" spans="1:12" ht="23.25" customHeight="1" x14ac:dyDescent="0.45">
      <c r="B8" s="227"/>
      <c r="D8" s="227"/>
      <c r="E8" s="286"/>
      <c r="F8" s="1"/>
      <c r="G8" s="1"/>
      <c r="H8" s="16" t="s">
        <v>161</v>
      </c>
      <c r="I8" s="1"/>
      <c r="J8" s="1"/>
      <c r="K8" s="1"/>
      <c r="L8" s="16" t="s">
        <v>161</v>
      </c>
    </row>
    <row r="9" spans="1:12" ht="23.25" customHeight="1" x14ac:dyDescent="0.45">
      <c r="A9" s="96"/>
      <c r="B9" s="227"/>
      <c r="C9" s="227"/>
      <c r="D9" s="286"/>
      <c r="E9" s="286"/>
      <c r="F9" s="330" t="s">
        <v>9</v>
      </c>
      <c r="G9" s="330"/>
      <c r="H9" s="330"/>
      <c r="I9" s="330"/>
      <c r="J9" s="330"/>
      <c r="K9" s="330"/>
      <c r="L9" s="330"/>
    </row>
    <row r="10" spans="1:12" ht="23.25" customHeight="1" x14ac:dyDescent="0.45">
      <c r="A10" s="96"/>
      <c r="B10" s="227"/>
      <c r="C10" s="12" t="s">
        <v>64</v>
      </c>
      <c r="D10" s="286"/>
      <c r="E10" s="286"/>
      <c r="F10" s="286"/>
      <c r="G10" s="286"/>
      <c r="H10" s="286"/>
      <c r="I10" s="286"/>
      <c r="J10" s="286"/>
      <c r="K10" s="286"/>
      <c r="L10" s="286"/>
    </row>
    <row r="11" spans="1:12" ht="21.75" customHeight="1" x14ac:dyDescent="0.45">
      <c r="B11" s="227"/>
      <c r="C11" s="51" t="s">
        <v>162</v>
      </c>
      <c r="D11" s="286">
        <v>11</v>
      </c>
      <c r="E11" s="286"/>
      <c r="F11" s="154">
        <v>22222</v>
      </c>
      <c r="G11" s="230"/>
      <c r="H11" s="154">
        <v>22222</v>
      </c>
      <c r="I11" s="230"/>
      <c r="J11" s="154">
        <v>22222</v>
      </c>
      <c r="K11" s="230"/>
      <c r="L11" s="154">
        <v>22222</v>
      </c>
    </row>
    <row r="12" spans="1:12" ht="21.75" customHeight="1" x14ac:dyDescent="0.45">
      <c r="B12" s="227"/>
      <c r="C12" s="51" t="s">
        <v>163</v>
      </c>
      <c r="D12" s="286">
        <v>11</v>
      </c>
      <c r="E12" s="286"/>
      <c r="F12" s="230">
        <v>123</v>
      </c>
      <c r="G12" s="230"/>
      <c r="H12" s="230">
        <v>123</v>
      </c>
      <c r="I12" s="230"/>
      <c r="J12" s="230">
        <v>123</v>
      </c>
      <c r="K12" s="230"/>
      <c r="L12" s="230">
        <v>123</v>
      </c>
    </row>
    <row r="13" spans="1:12" ht="21.75" customHeight="1" x14ac:dyDescent="0.45">
      <c r="A13" s="140"/>
      <c r="B13" s="227"/>
      <c r="C13" s="98" t="s">
        <v>164</v>
      </c>
      <c r="D13" s="286"/>
      <c r="E13" s="286"/>
      <c r="F13" s="154">
        <v>123</v>
      </c>
      <c r="G13" s="230"/>
      <c r="H13" s="154">
        <v>123</v>
      </c>
      <c r="I13" s="230"/>
      <c r="J13" s="154">
        <v>123</v>
      </c>
      <c r="K13" s="230"/>
      <c r="L13" s="154">
        <v>123</v>
      </c>
    </row>
    <row r="14" spans="1:12" ht="21.75" customHeight="1" x14ac:dyDescent="0.45">
      <c r="A14" s="91" t="s">
        <v>68</v>
      </c>
      <c r="B14" s="227"/>
      <c r="C14" s="13" t="s">
        <v>165</v>
      </c>
      <c r="D14" s="286"/>
      <c r="E14" s="286"/>
      <c r="F14" s="162">
        <v>22222</v>
      </c>
      <c r="G14" s="4"/>
      <c r="H14" s="162">
        <v>22222</v>
      </c>
      <c r="I14" s="4"/>
      <c r="J14" s="162">
        <v>22222</v>
      </c>
      <c r="K14" s="4"/>
      <c r="L14" s="162">
        <v>22222</v>
      </c>
    </row>
    <row r="15" spans="1:12" ht="21.75" customHeight="1" x14ac:dyDescent="0.45">
      <c r="B15" s="227"/>
      <c r="C15" s="51" t="s">
        <v>166</v>
      </c>
      <c r="D15" s="286"/>
      <c r="E15" s="286"/>
      <c r="F15" s="163">
        <v>-123</v>
      </c>
      <c r="G15" s="230"/>
      <c r="H15" s="163">
        <v>-123</v>
      </c>
      <c r="I15" s="230"/>
      <c r="J15" s="163">
        <v>-123</v>
      </c>
      <c r="K15" s="230"/>
      <c r="L15" s="163">
        <v>-123</v>
      </c>
    </row>
    <row r="16" spans="1:12" ht="21.75" customHeight="1" x14ac:dyDescent="0.45">
      <c r="B16" s="227"/>
      <c r="C16" s="51" t="s">
        <v>167</v>
      </c>
      <c r="D16" s="286"/>
      <c r="E16" s="286"/>
      <c r="F16" s="234">
        <v>-22222</v>
      </c>
      <c r="G16" s="234"/>
      <c r="H16" s="234">
        <v>-22222</v>
      </c>
      <c r="I16" s="234"/>
      <c r="J16" s="234">
        <v>-22222</v>
      </c>
      <c r="K16" s="234"/>
      <c r="L16" s="234">
        <v>-22222</v>
      </c>
    </row>
    <row r="17" spans="1:12" ht="21.75" customHeight="1" x14ac:dyDescent="0.45">
      <c r="B17" s="227"/>
      <c r="C17" s="13" t="s">
        <v>168</v>
      </c>
      <c r="D17" s="286"/>
      <c r="E17" s="286"/>
      <c r="F17" s="162">
        <v>22222</v>
      </c>
      <c r="G17" s="4"/>
      <c r="H17" s="162">
        <v>22222</v>
      </c>
      <c r="I17" s="4"/>
      <c r="J17" s="162">
        <v>22222</v>
      </c>
      <c r="K17" s="4"/>
      <c r="L17" s="162">
        <v>22222</v>
      </c>
    </row>
    <row r="18" spans="1:12" ht="15" customHeight="1" x14ac:dyDescent="0.45">
      <c r="B18" s="227"/>
      <c r="D18" s="286"/>
      <c r="E18" s="286"/>
      <c r="F18" s="154"/>
      <c r="G18" s="230"/>
      <c r="H18" s="154"/>
      <c r="I18" s="230"/>
      <c r="J18" s="154"/>
      <c r="K18" s="230"/>
      <c r="L18" s="154"/>
    </row>
    <row r="19" spans="1:12" ht="21.75" customHeight="1" x14ac:dyDescent="0.45">
      <c r="B19" s="227"/>
      <c r="C19" s="69" t="s">
        <v>169</v>
      </c>
      <c r="D19" s="286"/>
      <c r="E19" s="286"/>
      <c r="F19" s="230">
        <v>123</v>
      </c>
      <c r="G19" s="230"/>
      <c r="H19" s="230">
        <v>123</v>
      </c>
      <c r="I19" s="230"/>
      <c r="J19" s="230">
        <v>123</v>
      </c>
      <c r="K19" s="230"/>
      <c r="L19" s="230">
        <v>123</v>
      </c>
    </row>
    <row r="20" spans="1:12" ht="21.75" customHeight="1" x14ac:dyDescent="0.45">
      <c r="B20" s="227"/>
      <c r="C20" s="51" t="s">
        <v>170</v>
      </c>
      <c r="D20" s="286"/>
      <c r="E20" s="286"/>
      <c r="F20" s="154">
        <v>22222</v>
      </c>
      <c r="G20" s="230"/>
      <c r="H20" s="154">
        <v>22222</v>
      </c>
      <c r="I20" s="230"/>
      <c r="J20" s="154">
        <v>22222</v>
      </c>
      <c r="K20" s="230"/>
      <c r="L20" s="154">
        <v>22222</v>
      </c>
    </row>
    <row r="21" spans="1:12" ht="23.25" customHeight="1" x14ac:dyDescent="0.45">
      <c r="A21" s="96"/>
      <c r="B21" s="227"/>
      <c r="C21" s="51" t="s">
        <v>171</v>
      </c>
      <c r="D21" s="286"/>
      <c r="E21" s="286"/>
      <c r="F21" s="163">
        <v>-123</v>
      </c>
      <c r="G21" s="230"/>
      <c r="H21" s="163">
        <v>-123</v>
      </c>
      <c r="I21" s="230"/>
      <c r="J21" s="163">
        <v>-123</v>
      </c>
      <c r="K21" s="230"/>
      <c r="L21" s="163">
        <v>-123</v>
      </c>
    </row>
    <row r="22" spans="1:12" ht="21.75" customHeight="1" x14ac:dyDescent="0.45">
      <c r="A22" s="96"/>
      <c r="B22" s="227"/>
      <c r="C22" s="51" t="s">
        <v>172</v>
      </c>
      <c r="D22" s="286"/>
      <c r="E22" s="286"/>
      <c r="F22" s="233">
        <v>-22222</v>
      </c>
      <c r="G22" s="230"/>
      <c r="H22" s="233">
        <v>-22222</v>
      </c>
      <c r="I22" s="230"/>
      <c r="J22" s="233">
        <v>-22222</v>
      </c>
      <c r="K22" s="230"/>
      <c r="L22" s="233">
        <v>-22222</v>
      </c>
    </row>
    <row r="23" spans="1:12" ht="21.95" customHeight="1" x14ac:dyDescent="0.45">
      <c r="A23" s="96"/>
      <c r="B23" s="227"/>
      <c r="C23" s="51" t="s">
        <v>173</v>
      </c>
      <c r="D23" s="286"/>
      <c r="E23" s="286"/>
      <c r="F23" s="163">
        <v>-123</v>
      </c>
      <c r="G23" s="230"/>
      <c r="H23" s="163">
        <v>-123</v>
      </c>
      <c r="I23" s="230"/>
      <c r="J23" s="163">
        <v>-123</v>
      </c>
      <c r="K23" s="230"/>
      <c r="L23" s="163">
        <v>-123</v>
      </c>
    </row>
    <row r="24" spans="1:12" ht="21.75" customHeight="1" x14ac:dyDescent="0.45">
      <c r="A24" s="91"/>
      <c r="B24" s="227"/>
      <c r="C24" s="97" t="s">
        <v>174</v>
      </c>
      <c r="D24" s="286"/>
      <c r="E24" s="286"/>
      <c r="F24" s="165">
        <v>123</v>
      </c>
      <c r="G24" s="230"/>
      <c r="H24" s="165">
        <v>123</v>
      </c>
      <c r="I24" s="230"/>
      <c r="J24" s="165">
        <v>123</v>
      </c>
      <c r="K24" s="230"/>
      <c r="L24" s="165">
        <v>123</v>
      </c>
    </row>
    <row r="25" spans="1:12" ht="21.75" customHeight="1" x14ac:dyDescent="0.45">
      <c r="A25" s="91"/>
      <c r="B25" s="227"/>
      <c r="C25" s="150" t="s">
        <v>175</v>
      </c>
      <c r="D25" s="286"/>
      <c r="E25" s="286"/>
      <c r="F25" s="162">
        <v>22222</v>
      </c>
      <c r="G25" s="4"/>
      <c r="H25" s="162">
        <v>22222</v>
      </c>
      <c r="I25" s="4"/>
      <c r="J25" s="162">
        <v>22222</v>
      </c>
      <c r="K25" s="4"/>
      <c r="L25" s="162">
        <v>22222</v>
      </c>
    </row>
    <row r="26" spans="1:12" ht="15" customHeight="1" x14ac:dyDescent="0.45">
      <c r="A26" s="91"/>
      <c r="B26" s="227"/>
      <c r="C26" s="50"/>
      <c r="D26" s="286"/>
      <c r="E26" s="286"/>
      <c r="F26" s="154"/>
      <c r="G26" s="230"/>
      <c r="H26" s="154"/>
      <c r="I26" s="230"/>
      <c r="J26" s="154"/>
      <c r="K26" s="230"/>
      <c r="L26" s="154"/>
    </row>
    <row r="27" spans="1:12" ht="21.75" customHeight="1" x14ac:dyDescent="0.45">
      <c r="A27" s="91" t="s">
        <v>176</v>
      </c>
      <c r="B27" s="227"/>
      <c r="C27" s="98" t="s">
        <v>177</v>
      </c>
      <c r="D27" s="286"/>
      <c r="E27" s="286"/>
      <c r="F27" s="62"/>
      <c r="G27" s="129"/>
      <c r="H27" s="62"/>
      <c r="I27" s="129"/>
      <c r="J27" s="62"/>
      <c r="K27" s="129"/>
      <c r="L27" s="62"/>
    </row>
    <row r="28" spans="1:12" ht="21.75" customHeight="1" x14ac:dyDescent="0.45">
      <c r="A28" s="91"/>
      <c r="B28" s="227"/>
      <c r="C28" s="98" t="s">
        <v>178</v>
      </c>
      <c r="D28" s="286"/>
      <c r="E28" s="286"/>
      <c r="F28" s="230">
        <v>123</v>
      </c>
      <c r="G28" s="230"/>
      <c r="H28" s="230">
        <v>123</v>
      </c>
      <c r="I28" s="230"/>
      <c r="J28" s="230">
        <v>123</v>
      </c>
      <c r="K28" s="230"/>
      <c r="L28" s="230">
        <v>123</v>
      </c>
    </row>
    <row r="29" spans="1:12" ht="21.75" customHeight="1" x14ac:dyDescent="0.45">
      <c r="A29" s="91" t="s">
        <v>179</v>
      </c>
      <c r="B29" s="227"/>
      <c r="C29" s="98" t="s">
        <v>180</v>
      </c>
      <c r="D29" s="286"/>
      <c r="E29" s="286"/>
      <c r="F29" s="154">
        <v>22222</v>
      </c>
      <c r="G29" s="230"/>
      <c r="H29" s="154">
        <v>22222</v>
      </c>
      <c r="I29" s="230"/>
      <c r="J29" s="154">
        <v>22222</v>
      </c>
      <c r="K29" s="230"/>
      <c r="L29" s="154">
        <v>22222</v>
      </c>
    </row>
    <row r="30" spans="1:12" ht="21.75" customHeight="1" x14ac:dyDescent="0.45">
      <c r="A30" s="91" t="s">
        <v>181</v>
      </c>
      <c r="B30" s="227"/>
      <c r="C30" s="98" t="s">
        <v>182</v>
      </c>
      <c r="D30" s="286"/>
      <c r="E30" s="286"/>
      <c r="F30" s="233"/>
      <c r="G30" s="230"/>
      <c r="H30" s="233"/>
      <c r="I30" s="230"/>
      <c r="J30" s="233"/>
      <c r="K30" s="230"/>
      <c r="L30" s="233"/>
    </row>
    <row r="31" spans="1:12" ht="21.75" customHeight="1" x14ac:dyDescent="0.45">
      <c r="A31" s="91"/>
      <c r="B31" s="227"/>
      <c r="C31" s="98" t="s">
        <v>75</v>
      </c>
      <c r="D31" s="286"/>
      <c r="E31" s="286"/>
      <c r="F31" s="230">
        <v>123</v>
      </c>
      <c r="G31" s="230"/>
      <c r="H31" s="230">
        <v>123</v>
      </c>
      <c r="I31" s="230"/>
      <c r="J31" s="230">
        <v>123</v>
      </c>
      <c r="K31" s="230"/>
      <c r="L31" s="230">
        <v>123</v>
      </c>
    </row>
    <row r="32" spans="1:12" ht="21.75" customHeight="1" x14ac:dyDescent="0.45">
      <c r="A32" s="91"/>
      <c r="B32" s="227"/>
      <c r="C32" s="97" t="s">
        <v>183</v>
      </c>
      <c r="D32" s="286"/>
      <c r="E32" s="286"/>
      <c r="F32" s="154">
        <v>22222</v>
      </c>
      <c r="G32" s="230"/>
      <c r="H32" s="154">
        <v>22222</v>
      </c>
      <c r="I32" s="230"/>
      <c r="J32" s="154">
        <v>22222</v>
      </c>
      <c r="K32" s="230"/>
      <c r="L32" s="154">
        <v>22222</v>
      </c>
    </row>
    <row r="33" spans="1:12" ht="21.95" customHeight="1" x14ac:dyDescent="0.45">
      <c r="A33" s="91" t="s">
        <v>76</v>
      </c>
      <c r="B33" s="227"/>
      <c r="C33" s="51" t="s">
        <v>77</v>
      </c>
      <c r="D33" s="286"/>
      <c r="E33" s="286"/>
      <c r="F33" s="163">
        <v>-123</v>
      </c>
      <c r="G33" s="230"/>
      <c r="H33" s="163">
        <v>-123</v>
      </c>
      <c r="I33" s="230"/>
      <c r="J33" s="163">
        <v>-123</v>
      </c>
      <c r="K33" s="230"/>
      <c r="L33" s="163">
        <v>-123</v>
      </c>
    </row>
    <row r="34" spans="1:12" ht="21.95" customHeight="1" x14ac:dyDescent="0.45">
      <c r="A34" s="91" t="s">
        <v>78</v>
      </c>
      <c r="B34" s="227"/>
      <c r="C34" s="97" t="s">
        <v>184</v>
      </c>
      <c r="D34" s="286"/>
      <c r="E34" s="286"/>
      <c r="F34" s="233"/>
      <c r="G34" s="230"/>
      <c r="H34" s="233"/>
      <c r="I34" s="230"/>
      <c r="J34" s="233"/>
      <c r="K34" s="230"/>
      <c r="L34" s="233"/>
    </row>
    <row r="35" spans="1:12" ht="21.95" customHeight="1" x14ac:dyDescent="0.45">
      <c r="A35" s="140"/>
      <c r="B35" s="227"/>
      <c r="C35" s="97" t="s">
        <v>185</v>
      </c>
      <c r="D35" s="286"/>
      <c r="E35" s="286"/>
      <c r="F35" s="154">
        <v>22222</v>
      </c>
      <c r="G35" s="230"/>
      <c r="H35" s="154">
        <v>22222</v>
      </c>
      <c r="I35" s="230"/>
      <c r="J35" s="154">
        <v>22222</v>
      </c>
      <c r="K35" s="230"/>
      <c r="L35" s="154">
        <v>22222</v>
      </c>
    </row>
    <row r="36" spans="1:12" ht="21.95" customHeight="1" x14ac:dyDescent="0.45">
      <c r="A36" s="140" t="s">
        <v>186</v>
      </c>
      <c r="B36" s="227"/>
      <c r="C36" s="98" t="s">
        <v>187</v>
      </c>
      <c r="D36" s="227"/>
      <c r="E36" s="286"/>
      <c r="F36" s="164"/>
      <c r="G36" s="129"/>
      <c r="H36" s="164"/>
      <c r="I36" s="230"/>
      <c r="J36" s="155"/>
      <c r="K36" s="230"/>
      <c r="L36" s="155"/>
    </row>
    <row r="37" spans="1:12" ht="21.95" customHeight="1" x14ac:dyDescent="0.45">
      <c r="A37" s="140"/>
      <c r="B37" s="227"/>
      <c r="C37" s="149" t="s">
        <v>188</v>
      </c>
      <c r="D37" s="286" t="s">
        <v>189</v>
      </c>
      <c r="E37" s="286"/>
      <c r="F37" s="164">
        <v>123</v>
      </c>
      <c r="G37" s="129"/>
      <c r="H37" s="164">
        <v>123</v>
      </c>
      <c r="I37" s="230"/>
      <c r="J37" s="164">
        <v>123</v>
      </c>
      <c r="K37" s="230"/>
      <c r="L37" s="164">
        <v>123</v>
      </c>
    </row>
    <row r="38" spans="1:12" ht="21.95" customHeight="1" x14ac:dyDescent="0.45">
      <c r="B38" s="227"/>
      <c r="C38" s="98" t="s">
        <v>190</v>
      </c>
      <c r="D38" s="286"/>
      <c r="E38" s="286"/>
      <c r="F38" s="154">
        <v>22222</v>
      </c>
      <c r="G38" s="230"/>
      <c r="H38" s="154">
        <v>22222</v>
      </c>
      <c r="I38" s="230"/>
      <c r="J38" s="154">
        <v>22222</v>
      </c>
      <c r="K38" s="230"/>
      <c r="L38" s="154">
        <v>22222</v>
      </c>
    </row>
    <row r="39" spans="1:12" ht="21.95" customHeight="1" x14ac:dyDescent="0.45">
      <c r="A39" s="91" t="s">
        <v>191</v>
      </c>
      <c r="B39" s="227"/>
      <c r="C39" s="97" t="s">
        <v>192</v>
      </c>
      <c r="D39" s="286"/>
      <c r="E39" s="286"/>
      <c r="F39" s="230"/>
      <c r="G39" s="230"/>
      <c r="H39" s="230"/>
      <c r="I39" s="230"/>
      <c r="J39" s="230"/>
      <c r="K39" s="230"/>
      <c r="L39" s="230"/>
    </row>
    <row r="40" spans="1:12" ht="21.95" customHeight="1" x14ac:dyDescent="0.45">
      <c r="A40" s="140"/>
      <c r="B40" s="227"/>
      <c r="C40" s="97" t="s">
        <v>193</v>
      </c>
      <c r="D40" s="286"/>
      <c r="E40" s="286"/>
      <c r="F40" s="164">
        <v>123</v>
      </c>
      <c r="G40" s="129"/>
      <c r="H40" s="164">
        <v>123</v>
      </c>
      <c r="I40" s="230"/>
      <c r="J40" s="164">
        <v>123</v>
      </c>
      <c r="K40" s="230"/>
      <c r="L40" s="164">
        <v>123</v>
      </c>
    </row>
    <row r="41" spans="1:12" ht="21.95" customHeight="1" x14ac:dyDescent="0.45">
      <c r="A41" s="91" t="s">
        <v>194</v>
      </c>
      <c r="B41" s="227"/>
      <c r="C41" s="98" t="s">
        <v>195</v>
      </c>
      <c r="D41" s="286"/>
      <c r="E41" s="286"/>
      <c r="F41" s="233"/>
      <c r="G41" s="230"/>
      <c r="H41" s="233"/>
      <c r="I41" s="230"/>
      <c r="J41" s="233"/>
      <c r="K41" s="230"/>
      <c r="L41" s="233"/>
    </row>
    <row r="42" spans="1:12" ht="21.95" customHeight="1" x14ac:dyDescent="0.45">
      <c r="A42" s="140"/>
      <c r="B42" s="227"/>
      <c r="C42" s="98" t="s">
        <v>196</v>
      </c>
      <c r="D42" s="286"/>
      <c r="E42" s="286"/>
      <c r="F42" s="154">
        <v>22222</v>
      </c>
      <c r="G42" s="230"/>
      <c r="H42" s="154">
        <v>22222</v>
      </c>
      <c r="I42" s="230"/>
      <c r="J42" s="154">
        <v>22222</v>
      </c>
      <c r="K42" s="230"/>
      <c r="L42" s="154">
        <v>22222</v>
      </c>
    </row>
    <row r="43" spans="1:12" ht="21.95" customHeight="1" x14ac:dyDescent="0.45">
      <c r="A43" s="88" t="s">
        <v>197</v>
      </c>
      <c r="B43" s="227"/>
      <c r="C43" s="98" t="s">
        <v>198</v>
      </c>
      <c r="D43" s="286"/>
      <c r="E43" s="286"/>
      <c r="F43" s="54">
        <v>123</v>
      </c>
      <c r="G43" s="230"/>
      <c r="H43" s="54">
        <v>123</v>
      </c>
      <c r="I43" s="230"/>
      <c r="J43" s="54">
        <v>123</v>
      </c>
      <c r="K43" s="230"/>
      <c r="L43" s="54">
        <v>123</v>
      </c>
    </row>
    <row r="44" spans="1:12" ht="21.95" customHeight="1" x14ac:dyDescent="0.45">
      <c r="A44" s="87" t="s">
        <v>80</v>
      </c>
      <c r="B44" s="227"/>
      <c r="C44" s="13" t="s">
        <v>199</v>
      </c>
      <c r="D44" s="286"/>
      <c r="E44" s="286"/>
      <c r="F44" s="226">
        <v>22222</v>
      </c>
      <c r="G44" s="4"/>
      <c r="H44" s="15">
        <v>22222</v>
      </c>
      <c r="I44" s="4"/>
      <c r="J44" s="226">
        <v>22222</v>
      </c>
      <c r="K44" s="4"/>
      <c r="L44" s="226">
        <v>22222</v>
      </c>
    </row>
    <row r="45" spans="1:12" ht="21.95" customHeight="1" x14ac:dyDescent="0.45">
      <c r="A45" s="87" t="s">
        <v>82</v>
      </c>
      <c r="B45" s="227"/>
      <c r="C45" s="51" t="s">
        <v>200</v>
      </c>
      <c r="D45" s="286">
        <v>14</v>
      </c>
      <c r="E45" s="286"/>
      <c r="F45" s="52">
        <v>123</v>
      </c>
      <c r="G45" s="129"/>
      <c r="H45" s="52">
        <v>123</v>
      </c>
      <c r="I45" s="129"/>
      <c r="J45" s="52">
        <v>123</v>
      </c>
      <c r="K45" s="129"/>
      <c r="L45" s="52">
        <v>123</v>
      </c>
    </row>
    <row r="46" spans="1:12" ht="21.75" customHeight="1" x14ac:dyDescent="0.45">
      <c r="A46" s="87" t="s">
        <v>80</v>
      </c>
      <c r="B46" s="227"/>
      <c r="C46" s="13" t="s">
        <v>201</v>
      </c>
      <c r="D46" s="286"/>
      <c r="E46" s="286"/>
      <c r="F46" s="162">
        <v>22222</v>
      </c>
      <c r="G46" s="31"/>
      <c r="H46" s="162">
        <v>22222</v>
      </c>
      <c r="I46" s="31"/>
      <c r="J46" s="162">
        <v>22222</v>
      </c>
      <c r="K46" s="31"/>
      <c r="L46" s="162">
        <v>22222</v>
      </c>
    </row>
    <row r="47" spans="1:12" ht="21.75" customHeight="1" x14ac:dyDescent="0.45">
      <c r="A47" s="173" t="s">
        <v>202</v>
      </c>
      <c r="B47" s="227"/>
      <c r="C47" s="51" t="s">
        <v>203</v>
      </c>
      <c r="D47" s="286">
        <v>12</v>
      </c>
      <c r="E47" s="286"/>
      <c r="F47" s="166" t="s">
        <v>121</v>
      </c>
      <c r="G47" s="230"/>
      <c r="H47" s="52">
        <v>-123</v>
      </c>
      <c r="I47" s="230"/>
      <c r="J47" s="166" t="s">
        <v>121</v>
      </c>
      <c r="K47" s="230"/>
      <c r="L47" s="54">
        <v>-123</v>
      </c>
    </row>
    <row r="48" spans="1:12" ht="21.75" customHeight="1" x14ac:dyDescent="0.45">
      <c r="A48" s="87" t="s">
        <v>84</v>
      </c>
      <c r="B48" s="227"/>
      <c r="C48" s="13" t="s">
        <v>204</v>
      </c>
      <c r="D48" s="286"/>
      <c r="E48" s="286"/>
      <c r="F48" s="28">
        <v>22222</v>
      </c>
      <c r="G48" s="31"/>
      <c r="H48" s="28">
        <v>22222</v>
      </c>
      <c r="I48" s="31"/>
      <c r="J48" s="28">
        <v>22222</v>
      </c>
      <c r="K48" s="31"/>
      <c r="L48" s="28">
        <v>22222</v>
      </c>
    </row>
    <row r="49" spans="1:23" ht="15" customHeight="1" thickBot="1" x14ac:dyDescent="0.5">
      <c r="B49" s="227"/>
      <c r="C49" s="13"/>
      <c r="D49" s="286"/>
      <c r="E49" s="286"/>
      <c r="F49" s="3"/>
      <c r="G49" s="31"/>
      <c r="H49" s="3"/>
      <c r="I49" s="31"/>
      <c r="J49" s="3"/>
      <c r="K49" s="31"/>
      <c r="L49" s="3"/>
      <c r="M49" s="227"/>
      <c r="N49" s="227"/>
      <c r="O49" s="227"/>
      <c r="P49" s="227"/>
      <c r="Q49" s="227"/>
      <c r="R49" s="227"/>
      <c r="S49" s="227"/>
      <c r="T49" s="227"/>
      <c r="U49" s="227"/>
      <c r="V49" s="227"/>
      <c r="W49" s="227"/>
    </row>
    <row r="50" spans="1:23" ht="19.5" customHeight="1" x14ac:dyDescent="0.45">
      <c r="A50" s="109"/>
      <c r="B50" s="138" t="s">
        <v>205</v>
      </c>
      <c r="C50" s="117"/>
      <c r="D50" s="124"/>
      <c r="E50" s="124"/>
      <c r="F50" s="125"/>
      <c r="G50" s="126"/>
      <c r="H50" s="125"/>
      <c r="I50" s="126"/>
      <c r="J50" s="125"/>
      <c r="K50" s="126"/>
      <c r="L50" s="127"/>
      <c r="M50" s="227"/>
      <c r="N50" s="227"/>
      <c r="O50" s="227"/>
      <c r="P50" s="227"/>
      <c r="Q50" s="227"/>
      <c r="R50" s="227"/>
      <c r="S50" s="227"/>
      <c r="T50" s="227"/>
      <c r="U50" s="227"/>
      <c r="V50" s="227"/>
      <c r="W50" s="227"/>
    </row>
    <row r="51" spans="1:23" ht="19.5" customHeight="1" x14ac:dyDescent="0.45">
      <c r="A51" s="122"/>
      <c r="B51" s="143" t="s">
        <v>206</v>
      </c>
      <c r="C51" s="137"/>
      <c r="D51" s="121"/>
      <c r="E51" s="121"/>
      <c r="F51" s="3"/>
      <c r="G51" s="31"/>
      <c r="H51" s="3"/>
      <c r="I51" s="31"/>
      <c r="J51" s="3"/>
      <c r="K51" s="31"/>
      <c r="L51" s="128"/>
      <c r="M51" s="227"/>
      <c r="N51" s="227"/>
      <c r="O51" s="227"/>
      <c r="P51" s="18"/>
      <c r="Q51" s="18"/>
      <c r="R51" s="18"/>
      <c r="S51" s="18"/>
      <c r="T51" s="18"/>
      <c r="U51" s="18"/>
      <c r="V51" s="18"/>
      <c r="W51" s="18"/>
    </row>
    <row r="52" spans="1:23" ht="19.5" customHeight="1" thickBot="1" x14ac:dyDescent="0.5">
      <c r="A52" s="123"/>
      <c r="B52" s="144" t="s">
        <v>207</v>
      </c>
      <c r="C52" s="119"/>
      <c r="D52" s="113"/>
      <c r="E52" s="113"/>
      <c r="F52" s="114"/>
      <c r="G52" s="115"/>
      <c r="H52" s="114"/>
      <c r="I52" s="115"/>
      <c r="J52" s="114"/>
      <c r="K52" s="115"/>
      <c r="L52" s="116"/>
      <c r="M52" s="227"/>
      <c r="N52" s="227"/>
      <c r="O52" s="101"/>
      <c r="P52" s="101"/>
      <c r="Q52" s="101"/>
      <c r="R52" s="101"/>
      <c r="S52" s="101"/>
      <c r="T52" s="101"/>
      <c r="U52" s="101"/>
      <c r="V52" s="101"/>
      <c r="W52" s="101"/>
    </row>
    <row r="53" spans="1:23" ht="23.25" customHeight="1" x14ac:dyDescent="0.45">
      <c r="B53" s="227"/>
      <c r="C53" s="13" t="str">
        <f>SFP!$B$1</f>
        <v>บริษัท เมืองไทย แคปปิตอล จำกัด (มหาชน) และบริษัทย่อย</v>
      </c>
      <c r="D53" s="286"/>
      <c r="E53" s="286"/>
      <c r="F53" s="226"/>
      <c r="G53" s="228"/>
      <c r="H53" s="226"/>
      <c r="I53" s="228"/>
      <c r="J53" s="226"/>
      <c r="K53" s="228"/>
      <c r="L53" s="226"/>
      <c r="M53" s="227"/>
      <c r="N53" s="227"/>
      <c r="O53" s="227"/>
      <c r="P53" s="286"/>
      <c r="Q53" s="286"/>
      <c r="R53" s="3"/>
      <c r="S53" s="31"/>
      <c r="T53" s="3"/>
      <c r="U53" s="31"/>
      <c r="V53" s="3"/>
      <c r="W53" s="31"/>
    </row>
    <row r="54" spans="1:23" ht="23.25" customHeight="1" x14ac:dyDescent="0.45">
      <c r="B54" s="227"/>
      <c r="C54" s="13" t="s">
        <v>208</v>
      </c>
      <c r="D54" s="1"/>
      <c r="E54" s="1"/>
      <c r="F54" s="287"/>
      <c r="G54" s="287"/>
      <c r="H54" s="287"/>
      <c r="I54" s="287"/>
      <c r="J54" s="287"/>
      <c r="K54" s="287"/>
      <c r="L54" s="287"/>
      <c r="M54" s="227"/>
      <c r="N54" s="227"/>
      <c r="O54" s="227"/>
      <c r="P54" s="227"/>
      <c r="Q54" s="227"/>
      <c r="R54" s="227"/>
      <c r="S54" s="227"/>
      <c r="T54" s="227"/>
      <c r="U54" s="227"/>
      <c r="V54" s="227"/>
      <c r="W54" s="227"/>
    </row>
    <row r="55" spans="1:23" ht="22.5" customHeight="1" x14ac:dyDescent="0.5">
      <c r="B55" s="227"/>
      <c r="C55" s="102" t="s">
        <v>156</v>
      </c>
      <c r="D55" s="107"/>
      <c r="E55" s="107"/>
      <c r="F55" s="107"/>
      <c r="G55" s="5"/>
      <c r="H55" s="5"/>
      <c r="I55" s="287"/>
      <c r="J55" s="287"/>
      <c r="K55" s="287"/>
      <c r="L55" s="287"/>
      <c r="M55" s="227"/>
      <c r="N55" s="227"/>
      <c r="O55" s="227"/>
      <c r="P55" s="227"/>
      <c r="Q55" s="227"/>
      <c r="R55" s="227"/>
      <c r="S55" s="227"/>
      <c r="T55" s="227"/>
      <c r="U55" s="227"/>
      <c r="V55" s="227"/>
      <c r="W55" s="227"/>
    </row>
    <row r="56" spans="1:23" ht="18.75" customHeight="1" x14ac:dyDescent="0.45">
      <c r="B56" s="227"/>
      <c r="D56" s="1"/>
      <c r="E56" s="1"/>
      <c r="F56" s="331" t="s">
        <v>157</v>
      </c>
      <c r="G56" s="331"/>
      <c r="H56" s="331"/>
      <c r="I56" s="287"/>
      <c r="J56" s="331" t="s">
        <v>158</v>
      </c>
      <c r="K56" s="331"/>
      <c r="L56" s="331"/>
      <c r="M56" s="227"/>
      <c r="N56" s="227"/>
      <c r="O56" s="227"/>
      <c r="P56" s="227"/>
      <c r="Q56" s="227"/>
      <c r="R56" s="227"/>
      <c r="S56" s="227"/>
      <c r="T56" s="227"/>
      <c r="U56" s="227"/>
      <c r="V56" s="227"/>
      <c r="W56" s="227"/>
    </row>
    <row r="57" spans="1:23" ht="21.75" customHeight="1" x14ac:dyDescent="0.45">
      <c r="B57" s="227"/>
      <c r="D57" s="1"/>
      <c r="E57" s="1"/>
      <c r="F57" s="332" t="s">
        <v>159</v>
      </c>
      <c r="G57" s="333"/>
      <c r="H57" s="333"/>
      <c r="I57" s="287"/>
      <c r="J57" s="332" t="s">
        <v>159</v>
      </c>
      <c r="K57" s="333"/>
      <c r="L57" s="333"/>
      <c r="M57" s="227"/>
      <c r="N57" s="227"/>
      <c r="O57" s="227"/>
      <c r="P57" s="227"/>
      <c r="Q57" s="227"/>
      <c r="R57" s="227"/>
      <c r="S57" s="227"/>
      <c r="T57" s="227"/>
      <c r="U57" s="227"/>
      <c r="V57" s="227"/>
      <c r="W57" s="227"/>
    </row>
    <row r="58" spans="1:23" ht="21.75" x14ac:dyDescent="0.45">
      <c r="B58" s="227"/>
      <c r="D58" s="1"/>
      <c r="E58" s="1"/>
      <c r="F58" s="332" t="s">
        <v>160</v>
      </c>
      <c r="G58" s="332"/>
      <c r="H58" s="332"/>
      <c r="I58" s="287"/>
      <c r="J58" s="332" t="s">
        <v>160</v>
      </c>
      <c r="K58" s="332"/>
      <c r="L58" s="332"/>
      <c r="M58" s="227"/>
      <c r="N58" s="227"/>
      <c r="O58" s="227"/>
      <c r="P58" s="227"/>
      <c r="Q58" s="227"/>
      <c r="R58" s="227"/>
      <c r="S58" s="227"/>
      <c r="T58" s="227"/>
      <c r="U58" s="227"/>
      <c r="V58" s="227"/>
      <c r="W58" s="227"/>
    </row>
    <row r="59" spans="1:23" ht="23.25" customHeight="1" x14ac:dyDescent="0.45">
      <c r="A59" s="82" t="s">
        <v>63</v>
      </c>
      <c r="B59" s="227"/>
      <c r="D59" s="286" t="s">
        <v>7</v>
      </c>
      <c r="E59" s="286"/>
      <c r="F59" s="1">
        <v>2563</v>
      </c>
      <c r="G59" s="1"/>
      <c r="H59" s="1">
        <v>2562</v>
      </c>
      <c r="I59" s="1"/>
      <c r="J59" s="1">
        <v>2563</v>
      </c>
      <c r="K59" s="1"/>
      <c r="L59" s="1">
        <v>2562</v>
      </c>
      <c r="M59" s="227"/>
      <c r="N59" s="227"/>
      <c r="O59" s="227"/>
      <c r="P59" s="227"/>
      <c r="Q59" s="227"/>
      <c r="R59" s="227"/>
      <c r="S59" s="227"/>
      <c r="T59" s="227"/>
      <c r="U59" s="227"/>
      <c r="V59" s="227"/>
      <c r="W59" s="227"/>
    </row>
    <row r="60" spans="1:23" ht="16.5" customHeight="1" x14ac:dyDescent="0.45">
      <c r="B60" s="227"/>
      <c r="D60" s="227"/>
      <c r="E60" s="286"/>
      <c r="F60" s="1"/>
      <c r="G60" s="1"/>
      <c r="H60" s="16" t="s">
        <v>161</v>
      </c>
      <c r="I60" s="1"/>
      <c r="J60" s="1"/>
      <c r="K60" s="1"/>
      <c r="L60" s="16" t="s">
        <v>161</v>
      </c>
      <c r="M60" s="227"/>
      <c r="N60" s="227"/>
      <c r="O60" s="227"/>
      <c r="P60" s="227"/>
      <c r="Q60" s="227"/>
      <c r="R60" s="227"/>
      <c r="S60" s="227"/>
      <c r="T60" s="227"/>
      <c r="U60" s="227"/>
      <c r="V60" s="227"/>
      <c r="W60" s="227"/>
    </row>
    <row r="61" spans="1:23" ht="23.25" customHeight="1" x14ac:dyDescent="0.45">
      <c r="B61" s="227"/>
      <c r="D61" s="286"/>
      <c r="E61" s="286"/>
      <c r="F61" s="330" t="s">
        <v>9</v>
      </c>
      <c r="G61" s="330"/>
      <c r="H61" s="330"/>
      <c r="I61" s="330"/>
      <c r="J61" s="330"/>
      <c r="K61" s="330"/>
      <c r="L61" s="330"/>
      <c r="M61" s="227"/>
      <c r="N61" s="227"/>
      <c r="O61" s="227"/>
      <c r="P61" s="227"/>
      <c r="Q61" s="227"/>
      <c r="R61" s="227"/>
      <c r="S61" s="227"/>
      <c r="T61" s="227"/>
      <c r="U61" s="227"/>
      <c r="V61" s="227"/>
      <c r="W61" s="227"/>
    </row>
    <row r="62" spans="1:23" ht="18.75" customHeight="1" x14ac:dyDescent="0.45">
      <c r="A62" s="87" t="s">
        <v>86</v>
      </c>
      <c r="B62" s="227"/>
      <c r="C62" s="177" t="s">
        <v>209</v>
      </c>
      <c r="D62" s="286"/>
      <c r="E62" s="286"/>
      <c r="F62" s="3"/>
      <c r="G62" s="4"/>
      <c r="H62" s="3"/>
      <c r="I62" s="4"/>
      <c r="J62" s="3"/>
      <c r="K62" s="4"/>
      <c r="L62" s="3"/>
      <c r="M62" s="227"/>
      <c r="N62" s="227"/>
      <c r="O62" s="227"/>
      <c r="P62" s="227"/>
      <c r="Q62" s="227"/>
      <c r="R62" s="227"/>
      <c r="S62" s="227"/>
      <c r="T62" s="227"/>
      <c r="U62" s="227"/>
      <c r="V62" s="227"/>
      <c r="W62" s="227"/>
    </row>
    <row r="63" spans="1:23" ht="21" customHeight="1" x14ac:dyDescent="0.45">
      <c r="A63" s="87" t="s">
        <v>87</v>
      </c>
      <c r="B63" s="227"/>
      <c r="C63" s="12" t="s">
        <v>88</v>
      </c>
      <c r="D63" s="286"/>
      <c r="E63" s="286"/>
      <c r="F63" s="26"/>
      <c r="G63" s="227"/>
      <c r="H63" s="26"/>
      <c r="I63" s="227"/>
      <c r="J63" s="26"/>
      <c r="K63" s="227"/>
      <c r="L63" s="26"/>
      <c r="M63" s="227"/>
      <c r="N63" s="227"/>
      <c r="O63" s="227"/>
      <c r="P63" s="227"/>
      <c r="Q63" s="227"/>
      <c r="R63" s="227"/>
      <c r="S63" s="227"/>
      <c r="T63" s="227"/>
      <c r="U63" s="227"/>
      <c r="V63" s="227"/>
      <c r="W63" s="227"/>
    </row>
    <row r="64" spans="1:23" ht="21" customHeight="1" x14ac:dyDescent="0.45">
      <c r="A64" s="87" t="s">
        <v>210</v>
      </c>
      <c r="B64" s="227"/>
      <c r="C64" s="50" t="s">
        <v>211</v>
      </c>
      <c r="D64" s="286"/>
      <c r="E64" s="286"/>
      <c r="F64" s="227">
        <v>123</v>
      </c>
      <c r="G64" s="227"/>
      <c r="H64" s="227">
        <v>123</v>
      </c>
      <c r="I64" s="227"/>
      <c r="J64" s="227">
        <v>123</v>
      </c>
      <c r="K64" s="227"/>
      <c r="L64" s="227">
        <v>123</v>
      </c>
      <c r="M64" s="227"/>
      <c r="N64" s="227"/>
      <c r="O64" s="227"/>
      <c r="P64" s="227"/>
      <c r="Q64" s="227"/>
      <c r="R64" s="227"/>
      <c r="S64" s="227"/>
      <c r="T64" s="227"/>
      <c r="U64" s="227"/>
      <c r="V64" s="227"/>
      <c r="W64" s="227"/>
    </row>
    <row r="65" spans="1:12" ht="21.6" customHeight="1" x14ac:dyDescent="0.45">
      <c r="A65" s="87" t="s">
        <v>89</v>
      </c>
      <c r="B65" s="227"/>
      <c r="C65" s="98" t="s">
        <v>212</v>
      </c>
      <c r="D65" s="286"/>
      <c r="E65" s="286"/>
      <c r="F65" s="26">
        <v>22222</v>
      </c>
      <c r="G65" s="227"/>
      <c r="H65" s="26">
        <v>22222</v>
      </c>
      <c r="I65" s="227"/>
      <c r="J65" s="26">
        <v>22222</v>
      </c>
      <c r="K65" s="227"/>
      <c r="L65" s="26">
        <v>22222</v>
      </c>
    </row>
    <row r="66" spans="1:12" ht="21" customHeight="1" x14ac:dyDescent="0.45">
      <c r="A66" s="341" t="s">
        <v>213</v>
      </c>
      <c r="B66" s="227"/>
      <c r="C66" s="98" t="s">
        <v>214</v>
      </c>
      <c r="D66" s="286"/>
      <c r="E66" s="286"/>
      <c r="F66" s="133"/>
      <c r="G66" s="227"/>
      <c r="H66" s="133"/>
      <c r="I66" s="227"/>
      <c r="J66" s="133"/>
      <c r="K66" s="227"/>
      <c r="L66" s="133"/>
    </row>
    <row r="67" spans="1:12" ht="21" customHeight="1" x14ac:dyDescent="0.45">
      <c r="A67" s="341"/>
      <c r="B67" s="227"/>
      <c r="C67" s="98" t="s">
        <v>215</v>
      </c>
      <c r="D67" s="286"/>
      <c r="E67" s="286"/>
      <c r="F67" s="227">
        <v>123</v>
      </c>
      <c r="G67" s="227"/>
      <c r="H67" s="227">
        <v>123</v>
      </c>
      <c r="I67" s="227"/>
      <c r="J67" s="227">
        <v>123</v>
      </c>
      <c r="K67" s="227"/>
      <c r="L67" s="227">
        <v>123</v>
      </c>
    </row>
    <row r="68" spans="1:12" ht="21.6" customHeight="1" x14ac:dyDescent="0.45">
      <c r="A68" s="167" t="s">
        <v>216</v>
      </c>
      <c r="B68" s="227"/>
      <c r="C68" s="98" t="s">
        <v>217</v>
      </c>
      <c r="D68" s="286"/>
      <c r="E68" s="286"/>
      <c r="F68" s="26">
        <v>22222</v>
      </c>
      <c r="G68" s="227"/>
      <c r="H68" s="26">
        <v>22222</v>
      </c>
      <c r="I68" s="227"/>
      <c r="J68" s="26">
        <v>22222</v>
      </c>
      <c r="K68" s="227"/>
      <c r="L68" s="26">
        <v>22222</v>
      </c>
    </row>
    <row r="69" spans="1:12" ht="21.6" customHeight="1" x14ac:dyDescent="0.45">
      <c r="A69" s="87" t="s">
        <v>186</v>
      </c>
      <c r="B69" s="227"/>
      <c r="C69" s="98" t="s">
        <v>218</v>
      </c>
      <c r="D69" s="227"/>
      <c r="E69" s="286"/>
      <c r="F69" s="26"/>
      <c r="G69" s="227"/>
      <c r="H69" s="26"/>
      <c r="I69" s="227"/>
      <c r="J69" s="92"/>
      <c r="K69" s="30"/>
      <c r="L69" s="92"/>
    </row>
    <row r="70" spans="1:12" ht="21.6" customHeight="1" x14ac:dyDescent="0.45">
      <c r="A70" s="87"/>
      <c r="B70" s="227"/>
      <c r="C70" s="149" t="s">
        <v>219</v>
      </c>
      <c r="D70" s="286" t="s">
        <v>189</v>
      </c>
      <c r="E70" s="286"/>
      <c r="F70" s="227">
        <v>123</v>
      </c>
      <c r="G70" s="227"/>
      <c r="H70" s="227">
        <v>123</v>
      </c>
      <c r="I70" s="227"/>
      <c r="J70" s="227">
        <v>123</v>
      </c>
      <c r="K70" s="227"/>
      <c r="L70" s="227">
        <v>123</v>
      </c>
    </row>
    <row r="71" spans="1:12" ht="21.6" customHeight="1" x14ac:dyDescent="0.45">
      <c r="A71" s="87"/>
      <c r="B71" s="227"/>
      <c r="C71" s="139" t="s">
        <v>220</v>
      </c>
      <c r="D71" s="286"/>
      <c r="E71" s="286"/>
      <c r="F71" s="26">
        <v>22222</v>
      </c>
      <c r="G71" s="227"/>
      <c r="H71" s="26">
        <v>22222</v>
      </c>
      <c r="I71" s="227"/>
      <c r="J71" s="26">
        <v>22222</v>
      </c>
      <c r="K71" s="227"/>
      <c r="L71" s="26">
        <v>22222</v>
      </c>
    </row>
    <row r="72" spans="1:12" ht="21" customHeight="1" x14ac:dyDescent="0.45">
      <c r="A72" s="87" t="s">
        <v>91</v>
      </c>
      <c r="B72" s="227"/>
      <c r="C72" s="50" t="s">
        <v>221</v>
      </c>
      <c r="D72" s="286"/>
      <c r="E72" s="286"/>
      <c r="F72" s="227">
        <v>123</v>
      </c>
      <c r="G72" s="227"/>
      <c r="H72" s="227">
        <v>123</v>
      </c>
      <c r="I72" s="227"/>
      <c r="J72" s="227">
        <v>123</v>
      </c>
      <c r="K72" s="227"/>
      <c r="L72" s="227">
        <v>123</v>
      </c>
    </row>
    <row r="73" spans="1:12" ht="21" customHeight="1" x14ac:dyDescent="0.45">
      <c r="A73" s="140"/>
      <c r="B73" s="227"/>
      <c r="C73" s="13" t="s">
        <v>93</v>
      </c>
      <c r="D73" s="286"/>
      <c r="E73" s="286"/>
      <c r="F73" s="28">
        <v>22222</v>
      </c>
      <c r="G73" s="4"/>
      <c r="H73" s="28">
        <v>22222</v>
      </c>
      <c r="I73" s="4"/>
      <c r="J73" s="28">
        <v>22222</v>
      </c>
      <c r="K73" s="4"/>
      <c r="L73" s="28">
        <v>22222</v>
      </c>
    </row>
    <row r="74" spans="1:12" ht="3" customHeight="1" x14ac:dyDescent="0.45">
      <c r="A74" s="140"/>
      <c r="B74" s="227"/>
      <c r="C74" s="13"/>
      <c r="D74" s="286"/>
      <c r="E74" s="286"/>
      <c r="F74" s="3"/>
      <c r="G74" s="4"/>
      <c r="H74" s="3"/>
      <c r="I74" s="4"/>
      <c r="J74" s="3"/>
      <c r="K74" s="4"/>
      <c r="L74" s="3"/>
    </row>
    <row r="75" spans="1:12" ht="21.75" x14ac:dyDescent="0.45">
      <c r="A75" s="87" t="s">
        <v>222</v>
      </c>
      <c r="B75" s="227"/>
      <c r="C75" s="12" t="s">
        <v>223</v>
      </c>
      <c r="D75" s="286"/>
      <c r="E75" s="286"/>
      <c r="F75" s="3"/>
      <c r="G75" s="4"/>
      <c r="H75" s="3"/>
      <c r="I75" s="4"/>
      <c r="J75" s="3"/>
      <c r="K75" s="4"/>
      <c r="L75" s="3"/>
    </row>
    <row r="76" spans="1:12" ht="21.75" x14ac:dyDescent="0.45">
      <c r="A76" s="87"/>
      <c r="B76" s="227"/>
      <c r="C76" s="139" t="s">
        <v>224</v>
      </c>
      <c r="D76" s="286"/>
      <c r="E76" s="286"/>
      <c r="F76" s="3"/>
      <c r="G76" s="4"/>
      <c r="H76" s="3"/>
      <c r="I76" s="4"/>
      <c r="J76" s="3"/>
      <c r="K76" s="4"/>
      <c r="L76" s="3"/>
    </row>
    <row r="77" spans="1:12" ht="21.75" x14ac:dyDescent="0.45">
      <c r="A77" s="87"/>
      <c r="B77" s="227"/>
      <c r="C77" s="139" t="s">
        <v>225</v>
      </c>
      <c r="D77" s="286"/>
      <c r="E77" s="286"/>
      <c r="F77" s="227">
        <v>123</v>
      </c>
      <c r="G77" s="227"/>
      <c r="H77" s="227">
        <v>123</v>
      </c>
      <c r="I77" s="227"/>
      <c r="J77" s="227">
        <v>123</v>
      </c>
      <c r="K77" s="227"/>
      <c r="L77" s="227">
        <v>123</v>
      </c>
    </row>
    <row r="78" spans="1:12" ht="21" customHeight="1" x14ac:dyDescent="0.45">
      <c r="A78" s="140" t="s">
        <v>80</v>
      </c>
      <c r="B78" s="227"/>
      <c r="C78" s="97" t="s">
        <v>226</v>
      </c>
      <c r="D78" s="286">
        <v>10</v>
      </c>
      <c r="E78" s="286"/>
      <c r="F78" s="26">
        <v>22222</v>
      </c>
      <c r="G78" s="227"/>
      <c r="H78" s="26">
        <v>22222</v>
      </c>
      <c r="I78" s="227"/>
      <c r="J78" s="26">
        <v>22222</v>
      </c>
      <c r="K78" s="227"/>
      <c r="L78" s="26">
        <v>22222</v>
      </c>
    </row>
    <row r="79" spans="1:12" ht="21" customHeight="1" x14ac:dyDescent="0.45">
      <c r="A79" s="140" t="s">
        <v>80</v>
      </c>
      <c r="B79" s="227"/>
      <c r="C79" s="51" t="s">
        <v>227</v>
      </c>
      <c r="D79" s="286"/>
      <c r="E79" s="286"/>
      <c r="F79" s="227">
        <v>123</v>
      </c>
      <c r="G79" s="227"/>
      <c r="H79" s="227">
        <v>123</v>
      </c>
      <c r="I79" s="227"/>
      <c r="J79" s="227">
        <v>123</v>
      </c>
      <c r="K79" s="227"/>
      <c r="L79" s="227">
        <v>123</v>
      </c>
    </row>
    <row r="80" spans="1:12" ht="21" customHeight="1" x14ac:dyDescent="0.45">
      <c r="A80" s="140" t="s">
        <v>228</v>
      </c>
      <c r="B80" s="227"/>
      <c r="C80" s="139" t="s">
        <v>229</v>
      </c>
      <c r="D80" s="286"/>
      <c r="E80" s="286"/>
      <c r="F80" s="227"/>
      <c r="G80" s="227"/>
      <c r="H80" s="227"/>
      <c r="I80" s="227"/>
      <c r="J80" s="227"/>
      <c r="K80" s="227"/>
      <c r="L80" s="227"/>
    </row>
    <row r="81" spans="1:12" ht="21" customHeight="1" x14ac:dyDescent="0.45">
      <c r="A81" s="140"/>
      <c r="B81" s="227"/>
      <c r="C81" s="139" t="s">
        <v>230</v>
      </c>
      <c r="D81" s="286"/>
      <c r="E81" s="286"/>
      <c r="F81" s="26">
        <v>22222</v>
      </c>
      <c r="G81" s="227"/>
      <c r="H81" s="26">
        <v>22222</v>
      </c>
      <c r="I81" s="227"/>
      <c r="J81" s="26">
        <v>22222</v>
      </c>
      <c r="K81" s="227"/>
      <c r="L81" s="26">
        <v>22222</v>
      </c>
    </row>
    <row r="82" spans="1:12" ht="21" customHeight="1" x14ac:dyDescent="0.45">
      <c r="A82" s="140" t="s">
        <v>228</v>
      </c>
      <c r="B82" s="227"/>
      <c r="C82" s="139" t="s">
        <v>231</v>
      </c>
      <c r="D82" s="286"/>
      <c r="E82" s="286"/>
      <c r="F82" s="26"/>
      <c r="G82" s="227"/>
      <c r="H82" s="26"/>
      <c r="I82" s="227"/>
      <c r="J82" s="26"/>
      <c r="K82" s="227"/>
      <c r="L82" s="26"/>
    </row>
    <row r="83" spans="1:12" ht="21" customHeight="1" x14ac:dyDescent="0.45">
      <c r="A83" s="140"/>
      <c r="B83" s="227"/>
      <c r="C83" s="139" t="s">
        <v>232</v>
      </c>
      <c r="D83" s="286"/>
      <c r="E83" s="286"/>
      <c r="F83" s="227">
        <v>123</v>
      </c>
      <c r="G83" s="227"/>
      <c r="H83" s="227">
        <v>123</v>
      </c>
      <c r="I83" s="227"/>
      <c r="J83" s="227">
        <v>123</v>
      </c>
      <c r="K83" s="227"/>
      <c r="L83" s="227">
        <v>123</v>
      </c>
    </row>
    <row r="84" spans="1:12" ht="21" customHeight="1" x14ac:dyDescent="0.45">
      <c r="A84" s="140" t="s">
        <v>186</v>
      </c>
      <c r="B84" s="227"/>
      <c r="C84" s="98" t="s">
        <v>218</v>
      </c>
      <c r="D84" s="286"/>
      <c r="E84" s="286"/>
      <c r="F84" s="26"/>
      <c r="G84" s="227"/>
      <c r="H84" s="26"/>
      <c r="I84" s="227"/>
      <c r="J84" s="92"/>
      <c r="K84" s="30"/>
      <c r="L84" s="92"/>
    </row>
    <row r="85" spans="1:12" ht="21" customHeight="1" x14ac:dyDescent="0.45">
      <c r="A85" s="140"/>
      <c r="B85" s="227"/>
      <c r="C85" s="149" t="s">
        <v>219</v>
      </c>
      <c r="D85" s="286" t="s">
        <v>189</v>
      </c>
      <c r="E85" s="286"/>
      <c r="F85" s="26">
        <v>22222</v>
      </c>
      <c r="G85" s="227"/>
      <c r="H85" s="26">
        <v>22222</v>
      </c>
      <c r="I85" s="227"/>
      <c r="J85" s="26">
        <v>22222</v>
      </c>
      <c r="K85" s="227"/>
      <c r="L85" s="26">
        <v>22222</v>
      </c>
    </row>
    <row r="86" spans="1:12" ht="21" customHeight="1" x14ac:dyDescent="0.45">
      <c r="A86" s="140"/>
      <c r="B86" s="227"/>
      <c r="C86" s="139" t="s">
        <v>220</v>
      </c>
      <c r="D86" s="286"/>
      <c r="E86" s="286"/>
      <c r="F86" s="227">
        <v>123</v>
      </c>
      <c r="G86" s="227"/>
      <c r="H86" s="227">
        <v>123</v>
      </c>
      <c r="I86" s="227"/>
      <c r="J86" s="227">
        <v>123</v>
      </c>
      <c r="K86" s="227"/>
      <c r="L86" s="227">
        <v>123</v>
      </c>
    </row>
    <row r="87" spans="1:12" ht="21" customHeight="1" x14ac:dyDescent="0.45">
      <c r="A87" s="140" t="s">
        <v>91</v>
      </c>
      <c r="B87" s="227"/>
      <c r="C87" s="51" t="s">
        <v>233</v>
      </c>
      <c r="D87" s="286"/>
      <c r="E87" s="286"/>
      <c r="F87" s="227">
        <v>123</v>
      </c>
      <c r="G87" s="227"/>
      <c r="H87" s="227">
        <v>123</v>
      </c>
      <c r="I87" s="227"/>
      <c r="J87" s="227">
        <v>123</v>
      </c>
      <c r="K87" s="227"/>
      <c r="L87" s="227">
        <v>123</v>
      </c>
    </row>
    <row r="88" spans="1:12" ht="21" customHeight="1" x14ac:dyDescent="0.45">
      <c r="A88" s="140"/>
      <c r="B88" s="227"/>
      <c r="C88" s="13" t="s">
        <v>234</v>
      </c>
      <c r="D88" s="286"/>
      <c r="E88" s="286"/>
      <c r="F88" s="28">
        <v>22222</v>
      </c>
      <c r="G88" s="4"/>
      <c r="H88" s="28">
        <v>22222</v>
      </c>
      <c r="I88" s="4"/>
      <c r="J88" s="28">
        <v>22222</v>
      </c>
      <c r="K88" s="4"/>
      <c r="L88" s="28">
        <v>22222</v>
      </c>
    </row>
    <row r="89" spans="1:12" s="4" customFormat="1" ht="21" customHeight="1" x14ac:dyDescent="0.45">
      <c r="A89" s="93" t="s">
        <v>94</v>
      </c>
      <c r="C89" s="13" t="s">
        <v>95</v>
      </c>
      <c r="D89" s="55"/>
      <c r="E89" s="55"/>
      <c r="F89" s="28">
        <v>22222</v>
      </c>
      <c r="H89" s="28">
        <v>22222</v>
      </c>
      <c r="J89" s="28">
        <v>22222</v>
      </c>
      <c r="L89" s="28">
        <v>22222</v>
      </c>
    </row>
    <row r="90" spans="1:12" ht="21" customHeight="1" thickBot="1" x14ac:dyDescent="0.5">
      <c r="A90" s="94" t="s">
        <v>96</v>
      </c>
      <c r="B90" s="227"/>
      <c r="C90" s="13" t="s">
        <v>235</v>
      </c>
      <c r="D90" s="286"/>
      <c r="E90" s="286"/>
      <c r="F90" s="78">
        <v>22222</v>
      </c>
      <c r="G90" s="4"/>
      <c r="H90" s="78">
        <v>22222</v>
      </c>
      <c r="I90" s="4"/>
      <c r="J90" s="78">
        <v>22222</v>
      </c>
      <c r="K90" s="4"/>
      <c r="L90" s="78">
        <v>22222</v>
      </c>
    </row>
    <row r="91" spans="1:12" ht="9" customHeight="1" thickTop="1" x14ac:dyDescent="0.45">
      <c r="B91" s="227"/>
      <c r="C91" s="13"/>
      <c r="D91" s="286"/>
      <c r="E91" s="286"/>
      <c r="F91" s="70"/>
      <c r="G91" s="71"/>
      <c r="H91" s="70"/>
      <c r="I91" s="71"/>
      <c r="J91" s="71"/>
      <c r="K91" s="71"/>
      <c r="L91" s="71"/>
    </row>
    <row r="92" spans="1:12" ht="21.6" customHeight="1" x14ac:dyDescent="0.45">
      <c r="A92" s="93" t="s">
        <v>84</v>
      </c>
      <c r="B92" s="227"/>
      <c r="C92" s="13" t="s">
        <v>97</v>
      </c>
      <c r="D92" s="286"/>
      <c r="E92" s="286"/>
      <c r="F92" s="30"/>
      <c r="G92" s="227"/>
      <c r="H92" s="30"/>
      <c r="I92" s="227"/>
      <c r="J92" s="30"/>
      <c r="K92" s="227"/>
      <c r="L92" s="30"/>
    </row>
    <row r="93" spans="1:12" ht="21.6" customHeight="1" x14ac:dyDescent="0.45">
      <c r="A93" s="93" t="s">
        <v>98</v>
      </c>
      <c r="B93" s="227"/>
      <c r="C93" s="51" t="s">
        <v>99</v>
      </c>
      <c r="D93" s="286"/>
      <c r="E93" s="286"/>
      <c r="F93" s="73">
        <v>22222</v>
      </c>
      <c r="G93" s="74"/>
      <c r="H93" s="73">
        <v>22222</v>
      </c>
      <c r="I93" s="74"/>
      <c r="J93" s="74">
        <v>123</v>
      </c>
      <c r="K93" s="74"/>
      <c r="L93" s="74">
        <v>123</v>
      </c>
    </row>
    <row r="94" spans="1:12" ht="21.6" customHeight="1" x14ac:dyDescent="0.45">
      <c r="A94" s="93" t="s">
        <v>100</v>
      </c>
      <c r="B94" s="227"/>
      <c r="C94" s="51" t="s">
        <v>101</v>
      </c>
      <c r="D94" s="286"/>
      <c r="E94" s="286"/>
      <c r="F94" s="151">
        <v>123</v>
      </c>
      <c r="G94" s="74"/>
      <c r="H94" s="151">
        <v>123</v>
      </c>
      <c r="I94" s="75"/>
      <c r="J94" s="27">
        <v>0</v>
      </c>
      <c r="K94" s="227"/>
      <c r="L94" s="27">
        <v>0</v>
      </c>
    </row>
    <row r="95" spans="1:12" ht="21.6" customHeight="1" thickBot="1" x14ac:dyDescent="0.5">
      <c r="A95" s="93"/>
      <c r="B95" s="227"/>
      <c r="C95" s="13"/>
      <c r="D95" s="286"/>
      <c r="E95" s="286"/>
      <c r="F95" s="76">
        <v>22222</v>
      </c>
      <c r="G95" s="72"/>
      <c r="H95" s="76">
        <v>22222</v>
      </c>
      <c r="I95" s="72"/>
      <c r="J95" s="77">
        <v>123</v>
      </c>
      <c r="K95" s="72"/>
      <c r="L95" s="77">
        <v>123</v>
      </c>
    </row>
    <row r="96" spans="1:12" ht="7.5" customHeight="1" thickTop="1" x14ac:dyDescent="0.45">
      <c r="A96" s="140"/>
      <c r="B96" s="227"/>
      <c r="C96" s="13"/>
      <c r="D96" s="286"/>
      <c r="E96" s="286"/>
      <c r="F96" s="70"/>
      <c r="G96" s="71"/>
      <c r="H96" s="70"/>
      <c r="I96" s="71"/>
      <c r="J96" s="71"/>
      <c r="K96" s="71"/>
      <c r="L96" s="71"/>
    </row>
    <row r="97" spans="1:23" ht="21.6" customHeight="1" x14ac:dyDescent="0.45">
      <c r="A97" s="94" t="s">
        <v>96</v>
      </c>
      <c r="B97" s="227"/>
      <c r="C97" s="13" t="s">
        <v>236</v>
      </c>
      <c r="D97" s="286"/>
      <c r="E97" s="286"/>
      <c r="F97" s="70"/>
      <c r="G97" s="71"/>
      <c r="H97" s="70"/>
      <c r="I97" s="24"/>
      <c r="J97" s="24"/>
      <c r="K97" s="24"/>
      <c r="L97" s="24"/>
      <c r="M97" s="227"/>
      <c r="N97" s="227"/>
      <c r="O97" s="227"/>
      <c r="P97" s="227"/>
      <c r="Q97" s="227"/>
      <c r="R97" s="227"/>
      <c r="S97" s="227"/>
      <c r="T97" s="227"/>
      <c r="U97" s="227"/>
      <c r="V97" s="227"/>
      <c r="W97" s="227"/>
    </row>
    <row r="98" spans="1:23" ht="21.6" customHeight="1" x14ac:dyDescent="0.45">
      <c r="A98" s="93" t="s">
        <v>102</v>
      </c>
      <c r="B98" s="227"/>
      <c r="C98" s="51" t="s">
        <v>99</v>
      </c>
      <c r="D98" s="286"/>
      <c r="E98" s="286"/>
      <c r="F98" s="73">
        <v>22222</v>
      </c>
      <c r="G98" s="74"/>
      <c r="H98" s="73">
        <v>22222</v>
      </c>
      <c r="I98" s="19"/>
      <c r="J98" s="19">
        <v>123</v>
      </c>
      <c r="K98" s="19"/>
      <c r="L98" s="19">
        <v>123</v>
      </c>
      <c r="M98" s="227"/>
      <c r="N98" s="227"/>
      <c r="O98" s="227"/>
      <c r="P98" s="227"/>
      <c r="Q98" s="227"/>
      <c r="R98" s="227"/>
      <c r="S98" s="227"/>
      <c r="T98" s="227"/>
      <c r="U98" s="227"/>
      <c r="V98" s="227"/>
      <c r="W98" s="227"/>
    </row>
    <row r="99" spans="1:23" ht="21.6" customHeight="1" x14ac:dyDescent="0.45">
      <c r="A99" s="93" t="s">
        <v>103</v>
      </c>
      <c r="B99" s="227"/>
      <c r="C99" s="51" t="s">
        <v>101</v>
      </c>
      <c r="D99" s="286"/>
      <c r="E99" s="286"/>
      <c r="F99" s="151">
        <v>123</v>
      </c>
      <c r="G99" s="74"/>
      <c r="H99" s="151">
        <v>123</v>
      </c>
      <c r="I99" s="20"/>
      <c r="J99" s="27">
        <v>0</v>
      </c>
      <c r="K99" s="227"/>
      <c r="L99" s="27">
        <v>0</v>
      </c>
      <c r="M99" s="227"/>
      <c r="N99" s="227"/>
      <c r="O99" s="227"/>
      <c r="P99" s="227"/>
      <c r="Q99" s="227"/>
      <c r="R99" s="227"/>
      <c r="S99" s="227"/>
      <c r="T99" s="227"/>
      <c r="U99" s="227"/>
      <c r="V99" s="227"/>
      <c r="W99" s="227"/>
    </row>
    <row r="100" spans="1:23" ht="21.6" customHeight="1" thickBot="1" x14ac:dyDescent="0.5">
      <c r="A100" s="95"/>
      <c r="B100" s="227"/>
      <c r="C100" s="13"/>
      <c r="D100" s="286"/>
      <c r="E100" s="286"/>
      <c r="F100" s="21">
        <v>22222</v>
      </c>
      <c r="G100" s="22"/>
      <c r="H100" s="21">
        <v>22222</v>
      </c>
      <c r="I100" s="22"/>
      <c r="J100" s="23">
        <v>123</v>
      </c>
      <c r="K100" s="22"/>
      <c r="L100" s="23">
        <v>123</v>
      </c>
      <c r="M100" s="227"/>
      <c r="N100" s="227"/>
      <c r="O100" s="227"/>
      <c r="P100" s="227"/>
      <c r="Q100" s="227"/>
      <c r="R100" s="227"/>
      <c r="S100" s="227"/>
      <c r="T100" s="227"/>
      <c r="U100" s="227"/>
      <c r="V100" s="227"/>
      <c r="W100" s="227"/>
    </row>
    <row r="101" spans="1:23" ht="9.75" customHeight="1" thickTop="1" thickBot="1" x14ac:dyDescent="0.5">
      <c r="B101" s="227"/>
      <c r="D101" s="286"/>
      <c r="E101" s="286"/>
      <c r="F101" s="70"/>
      <c r="G101" s="71"/>
      <c r="H101" s="70"/>
      <c r="I101" s="71"/>
      <c r="J101" s="71"/>
      <c r="K101" s="71"/>
      <c r="L101" s="71"/>
      <c r="M101" s="227"/>
      <c r="N101" s="227"/>
      <c r="O101" s="227"/>
      <c r="P101" s="227"/>
      <c r="Q101" s="227"/>
      <c r="R101" s="227"/>
      <c r="S101" s="227"/>
      <c r="T101" s="227"/>
      <c r="U101" s="227"/>
      <c r="V101" s="227"/>
      <c r="W101" s="227"/>
    </row>
    <row r="102" spans="1:23" ht="21.75" customHeight="1" x14ac:dyDescent="0.45">
      <c r="A102" s="109"/>
      <c r="B102" s="110"/>
      <c r="C102" s="339" t="s">
        <v>237</v>
      </c>
      <c r="D102" s="339"/>
      <c r="E102" s="339"/>
      <c r="F102" s="339"/>
      <c r="G102" s="339"/>
      <c r="H102" s="339"/>
      <c r="I102" s="339"/>
      <c r="J102" s="339"/>
      <c r="K102" s="339"/>
      <c r="L102" s="340"/>
      <c r="M102" s="227"/>
      <c r="N102" s="227"/>
      <c r="O102" s="227"/>
      <c r="P102" s="227"/>
      <c r="Q102" s="227"/>
      <c r="R102" s="227"/>
      <c r="S102" s="227"/>
      <c r="T102" s="227"/>
      <c r="U102" s="227"/>
      <c r="V102" s="227"/>
      <c r="W102" s="227"/>
    </row>
    <row r="103" spans="1:23" ht="18" customHeight="1" thickBot="1" x14ac:dyDescent="0.5">
      <c r="A103" s="123"/>
      <c r="B103" s="112"/>
      <c r="C103" s="144" t="s">
        <v>238</v>
      </c>
      <c r="D103" s="145"/>
      <c r="E103" s="145"/>
      <c r="F103" s="145"/>
      <c r="G103" s="145"/>
      <c r="H103" s="145"/>
      <c r="I103" s="145"/>
      <c r="J103" s="145"/>
      <c r="K103" s="145"/>
      <c r="L103" s="148"/>
      <c r="M103" s="227"/>
      <c r="N103" s="227"/>
      <c r="O103" s="227"/>
      <c r="P103" s="227"/>
      <c r="Q103" s="227"/>
      <c r="R103" s="227"/>
      <c r="S103" s="227"/>
      <c r="T103" s="227"/>
      <c r="U103" s="227"/>
      <c r="V103" s="227"/>
      <c r="W103" s="227"/>
    </row>
    <row r="104" spans="1:23" ht="23.25" customHeight="1" x14ac:dyDescent="0.45">
      <c r="B104" s="227"/>
      <c r="C104" s="13" t="str">
        <f>SFP!$B$1</f>
        <v>บริษัท เมืองไทย แคปปิตอล จำกัด (มหาชน) และบริษัทย่อย</v>
      </c>
      <c r="D104" s="286"/>
      <c r="E104" s="286"/>
      <c r="F104" s="226"/>
      <c r="G104" s="228"/>
      <c r="H104" s="226"/>
      <c r="I104" s="228"/>
      <c r="J104" s="226"/>
      <c r="K104" s="228"/>
      <c r="L104" s="226"/>
      <c r="M104" s="227"/>
      <c r="N104" s="227"/>
      <c r="O104" s="227"/>
      <c r="P104" s="286"/>
      <c r="Q104" s="286"/>
      <c r="R104" s="3"/>
      <c r="S104" s="31"/>
      <c r="T104" s="3"/>
      <c r="U104" s="31"/>
      <c r="V104" s="3"/>
      <c r="W104" s="31"/>
    </row>
    <row r="105" spans="1:23" ht="23.25" customHeight="1" x14ac:dyDescent="0.45">
      <c r="B105" s="227"/>
      <c r="C105" s="13" t="s">
        <v>208</v>
      </c>
      <c r="D105" s="1"/>
      <c r="E105" s="1"/>
      <c r="F105" s="287"/>
      <c r="G105" s="287"/>
      <c r="H105" s="287"/>
      <c r="I105" s="287"/>
      <c r="J105" s="287"/>
      <c r="K105" s="287"/>
      <c r="L105" s="287"/>
      <c r="M105" s="227"/>
      <c r="N105" s="227"/>
      <c r="O105" s="227"/>
      <c r="P105" s="227"/>
      <c r="Q105" s="227"/>
      <c r="R105" s="227"/>
      <c r="S105" s="227"/>
      <c r="T105" s="227"/>
      <c r="U105" s="227"/>
      <c r="V105" s="227"/>
      <c r="W105" s="227"/>
    </row>
    <row r="106" spans="1:23" ht="22.5" customHeight="1" x14ac:dyDescent="0.5">
      <c r="B106" s="227"/>
      <c r="C106" s="102" t="s">
        <v>156</v>
      </c>
      <c r="D106" s="107"/>
      <c r="E106" s="107"/>
      <c r="F106" s="107"/>
      <c r="G106" s="5"/>
      <c r="H106" s="5"/>
      <c r="I106" s="287"/>
      <c r="J106" s="287"/>
      <c r="K106" s="287"/>
      <c r="L106" s="287"/>
      <c r="M106" s="227"/>
      <c r="N106" s="227"/>
      <c r="O106" s="227"/>
      <c r="P106" s="227"/>
      <c r="Q106" s="227"/>
      <c r="R106" s="227"/>
      <c r="S106" s="227"/>
      <c r="T106" s="227"/>
      <c r="U106" s="227"/>
      <c r="V106" s="227"/>
      <c r="W106" s="227"/>
    </row>
    <row r="107" spans="1:23" ht="18.75" customHeight="1" x14ac:dyDescent="0.45">
      <c r="B107" s="227"/>
      <c r="D107" s="1"/>
      <c r="E107" s="1"/>
      <c r="F107" s="331" t="s">
        <v>157</v>
      </c>
      <c r="G107" s="331"/>
      <c r="H107" s="331"/>
      <c r="I107" s="287"/>
      <c r="J107" s="331" t="s">
        <v>158</v>
      </c>
      <c r="K107" s="331"/>
      <c r="L107" s="331"/>
      <c r="M107" s="227"/>
      <c r="N107" s="227"/>
      <c r="O107" s="227"/>
      <c r="P107" s="227"/>
      <c r="Q107" s="227"/>
      <c r="R107" s="227"/>
      <c r="S107" s="227"/>
      <c r="T107" s="227"/>
      <c r="U107" s="227"/>
      <c r="V107" s="227"/>
      <c r="W107" s="227"/>
    </row>
    <row r="108" spans="1:23" ht="21.75" customHeight="1" x14ac:dyDescent="0.45">
      <c r="B108" s="227"/>
      <c r="D108" s="1"/>
      <c r="E108" s="1"/>
      <c r="F108" s="332" t="s">
        <v>159</v>
      </c>
      <c r="G108" s="333"/>
      <c r="H108" s="333"/>
      <c r="I108" s="287"/>
      <c r="J108" s="332" t="s">
        <v>159</v>
      </c>
      <c r="K108" s="333"/>
      <c r="L108" s="333"/>
      <c r="M108" s="227"/>
      <c r="N108" s="227"/>
      <c r="O108" s="227"/>
      <c r="P108" s="227"/>
      <c r="Q108" s="227"/>
      <c r="R108" s="227"/>
      <c r="S108" s="227"/>
      <c r="T108" s="227"/>
      <c r="U108" s="227"/>
      <c r="V108" s="227"/>
      <c r="W108" s="227"/>
    </row>
    <row r="109" spans="1:23" ht="21.75" x14ac:dyDescent="0.45">
      <c r="B109" s="227"/>
      <c r="D109" s="1"/>
      <c r="E109" s="1"/>
      <c r="F109" s="332" t="s">
        <v>160</v>
      </c>
      <c r="G109" s="332"/>
      <c r="H109" s="332"/>
      <c r="I109" s="287"/>
      <c r="J109" s="332" t="s">
        <v>160</v>
      </c>
      <c r="K109" s="332"/>
      <c r="L109" s="332"/>
      <c r="M109" s="227"/>
      <c r="N109" s="227"/>
      <c r="O109" s="227"/>
      <c r="P109" s="227"/>
      <c r="Q109" s="227"/>
      <c r="R109" s="227"/>
      <c r="S109" s="227"/>
      <c r="T109" s="227"/>
      <c r="U109" s="227"/>
      <c r="V109" s="227"/>
      <c r="W109" s="227"/>
    </row>
    <row r="110" spans="1:23" ht="23.25" customHeight="1" x14ac:dyDescent="0.45">
      <c r="A110" s="82" t="s">
        <v>63</v>
      </c>
      <c r="B110" s="227"/>
      <c r="D110" s="286" t="s">
        <v>7</v>
      </c>
      <c r="E110" s="286"/>
      <c r="F110" s="1">
        <v>2563</v>
      </c>
      <c r="G110" s="1"/>
      <c r="H110" s="1">
        <v>2562</v>
      </c>
      <c r="I110" s="1"/>
      <c r="J110" s="1">
        <v>2563</v>
      </c>
      <c r="K110" s="1"/>
      <c r="L110" s="1">
        <v>2562</v>
      </c>
      <c r="M110" s="227"/>
      <c r="N110" s="227"/>
      <c r="O110" s="227"/>
      <c r="P110" s="227"/>
      <c r="Q110" s="227"/>
      <c r="R110" s="227"/>
      <c r="S110" s="227"/>
      <c r="T110" s="227"/>
      <c r="U110" s="227"/>
      <c r="V110" s="227"/>
      <c r="W110" s="227"/>
    </row>
    <row r="111" spans="1:23" ht="16.5" customHeight="1" x14ac:dyDescent="0.45">
      <c r="B111" s="227"/>
      <c r="D111" s="227"/>
      <c r="E111" s="286"/>
      <c r="F111" s="1"/>
      <c r="G111" s="1"/>
      <c r="H111" s="16" t="s">
        <v>161</v>
      </c>
      <c r="I111" s="1"/>
      <c r="J111" s="1"/>
      <c r="K111" s="1"/>
      <c r="L111" s="16" t="s">
        <v>161</v>
      </c>
      <c r="M111" s="227"/>
      <c r="N111" s="227"/>
      <c r="O111" s="227"/>
      <c r="P111" s="227"/>
      <c r="Q111" s="227"/>
      <c r="R111" s="227"/>
      <c r="S111" s="227"/>
      <c r="T111" s="227"/>
      <c r="U111" s="227"/>
      <c r="V111" s="227"/>
      <c r="W111" s="227"/>
    </row>
    <row r="112" spans="1:23" ht="23.25" customHeight="1" x14ac:dyDescent="0.45">
      <c r="B112" s="227"/>
      <c r="D112" s="286"/>
      <c r="E112" s="286"/>
      <c r="F112" s="330" t="s">
        <v>9</v>
      </c>
      <c r="G112" s="330"/>
      <c r="H112" s="330"/>
      <c r="I112" s="330"/>
      <c r="J112" s="330"/>
      <c r="K112" s="330"/>
      <c r="L112" s="330"/>
      <c r="M112" s="227"/>
      <c r="N112" s="227"/>
      <c r="O112" s="227"/>
      <c r="P112" s="227"/>
      <c r="Q112" s="227"/>
      <c r="R112" s="227"/>
      <c r="S112" s="227"/>
      <c r="T112" s="227"/>
      <c r="U112" s="227"/>
      <c r="V112" s="227"/>
      <c r="W112" s="227"/>
    </row>
    <row r="113" spans="1:12" ht="21.6" customHeight="1" x14ac:dyDescent="0.45">
      <c r="A113" s="140" t="s">
        <v>105</v>
      </c>
      <c r="B113" s="227"/>
      <c r="C113" s="13" t="s">
        <v>239</v>
      </c>
      <c r="D113" s="286"/>
      <c r="E113" s="286"/>
      <c r="F113" s="70"/>
      <c r="G113" s="72"/>
      <c r="H113" s="70"/>
      <c r="I113" s="72"/>
      <c r="J113" s="71"/>
      <c r="K113" s="72"/>
      <c r="L113" s="71"/>
    </row>
    <row r="114" spans="1:12" ht="21.6" customHeight="1" thickBot="1" x14ac:dyDescent="0.5">
      <c r="A114" s="140" t="s">
        <v>240</v>
      </c>
      <c r="B114" s="227"/>
      <c r="C114" s="51" t="s">
        <v>241</v>
      </c>
      <c r="D114" s="227"/>
      <c r="E114" s="286"/>
      <c r="F114" s="63">
        <v>4.4400000000000004</v>
      </c>
      <c r="G114" s="230"/>
      <c r="H114" s="63">
        <v>4.4400000000000004</v>
      </c>
      <c r="I114" s="230"/>
      <c r="J114" s="63">
        <v>4.4400000000000004</v>
      </c>
      <c r="K114" s="230"/>
      <c r="L114" s="63">
        <v>4.4400000000000004</v>
      </c>
    </row>
    <row r="115" spans="1:12" ht="21.6" customHeight="1" thickTop="1" thickBot="1" x14ac:dyDescent="0.5">
      <c r="A115" s="140" t="s">
        <v>242</v>
      </c>
      <c r="B115" s="227"/>
      <c r="C115" s="51" t="s">
        <v>243</v>
      </c>
      <c r="D115" s="286"/>
      <c r="E115" s="286"/>
      <c r="F115" s="63">
        <v>2.2200000000000002</v>
      </c>
      <c r="G115" s="230"/>
      <c r="H115" s="63">
        <v>2.2200000000000002</v>
      </c>
      <c r="I115" s="230"/>
      <c r="J115" s="63">
        <v>2.2200000000000002</v>
      </c>
      <c r="K115" s="230"/>
      <c r="L115" s="63">
        <v>2.2200000000000002</v>
      </c>
    </row>
    <row r="116" spans="1:12" ht="12.75" customHeight="1" thickTop="1" x14ac:dyDescent="0.45">
      <c r="A116" s="140"/>
      <c r="B116" s="227"/>
      <c r="C116" s="18"/>
      <c r="D116" s="286"/>
      <c r="E116" s="286"/>
      <c r="F116" s="30"/>
      <c r="G116" s="227"/>
      <c r="H116" s="30"/>
      <c r="I116" s="227"/>
      <c r="J116" s="30"/>
      <c r="K116" s="227"/>
      <c r="L116" s="30"/>
    </row>
    <row r="117" spans="1:12" ht="21.6" customHeight="1" x14ac:dyDescent="0.45">
      <c r="A117" s="140" t="s">
        <v>105</v>
      </c>
      <c r="B117" s="227"/>
      <c r="C117" s="13" t="s">
        <v>244</v>
      </c>
      <c r="D117" s="286"/>
      <c r="E117" s="286"/>
      <c r="F117" s="3"/>
      <c r="G117" s="4"/>
      <c r="H117" s="3"/>
      <c r="I117" s="4"/>
      <c r="J117" s="3"/>
      <c r="K117" s="4"/>
      <c r="L117" s="3"/>
    </row>
    <row r="118" spans="1:12" ht="21.6" customHeight="1" thickBot="1" x14ac:dyDescent="0.5">
      <c r="A118" s="140" t="s">
        <v>240</v>
      </c>
      <c r="B118" s="227"/>
      <c r="C118" s="51" t="s">
        <v>241</v>
      </c>
      <c r="D118" s="227"/>
      <c r="E118" s="286"/>
      <c r="F118" s="63">
        <v>4.4400000000000004</v>
      </c>
      <c r="G118" s="230"/>
      <c r="H118" s="63">
        <v>4.4400000000000004</v>
      </c>
      <c r="I118" s="230"/>
      <c r="J118" s="63">
        <v>4.4400000000000004</v>
      </c>
      <c r="K118" s="230"/>
      <c r="L118" s="63">
        <v>4.4400000000000004</v>
      </c>
    </row>
    <row r="119" spans="1:12" ht="21.6" customHeight="1" thickTop="1" thickBot="1" x14ac:dyDescent="0.5">
      <c r="A119" s="140" t="s">
        <v>242</v>
      </c>
      <c r="B119" s="227"/>
      <c r="C119" s="51" t="s">
        <v>243</v>
      </c>
      <c r="D119" s="286"/>
      <c r="E119" s="286"/>
      <c r="F119" s="63">
        <v>2.2200000000000002</v>
      </c>
      <c r="G119" s="230"/>
      <c r="H119" s="63">
        <v>2.2200000000000002</v>
      </c>
      <c r="I119" s="230"/>
      <c r="J119" s="63">
        <v>2.2200000000000002</v>
      </c>
      <c r="K119" s="230"/>
      <c r="L119" s="63">
        <v>2.2200000000000002</v>
      </c>
    </row>
    <row r="120" spans="1:12" ht="21.95" customHeight="1" thickTop="1" thickBot="1" x14ac:dyDescent="0.5">
      <c r="B120" s="227"/>
      <c r="D120" s="227"/>
      <c r="E120" s="227"/>
      <c r="F120" s="227"/>
      <c r="G120" s="227"/>
      <c r="H120" s="227"/>
      <c r="I120" s="227"/>
      <c r="J120" s="227"/>
      <c r="K120" s="227"/>
      <c r="L120" s="227"/>
    </row>
    <row r="121" spans="1:12" ht="27.6" customHeight="1" thickBot="1" x14ac:dyDescent="0.5">
      <c r="A121" s="169"/>
      <c r="B121" s="108"/>
      <c r="C121" s="170" t="s">
        <v>245</v>
      </c>
      <c r="D121" s="171"/>
      <c r="E121" s="171"/>
      <c r="F121" s="171"/>
      <c r="G121" s="171"/>
      <c r="H121" s="171"/>
      <c r="I121" s="171"/>
      <c r="J121" s="171"/>
      <c r="K121" s="171"/>
      <c r="L121" s="172"/>
    </row>
    <row r="122" spans="1:12" ht="21.95" customHeight="1" x14ac:dyDescent="0.45">
      <c r="B122" s="227"/>
      <c r="D122" s="227"/>
      <c r="E122" s="227"/>
      <c r="F122" s="227"/>
      <c r="G122" s="227"/>
      <c r="H122" s="227"/>
      <c r="I122" s="227"/>
      <c r="J122" s="227"/>
      <c r="K122" s="227"/>
      <c r="L122" s="227"/>
    </row>
    <row r="123" spans="1:12" ht="21.95" customHeight="1" x14ac:dyDescent="0.45">
      <c r="B123" s="227"/>
      <c r="D123" s="227"/>
      <c r="E123" s="227"/>
      <c r="F123" s="227"/>
      <c r="G123" s="227"/>
      <c r="H123" s="227"/>
      <c r="I123" s="227"/>
      <c r="J123" s="227"/>
      <c r="K123" s="227"/>
      <c r="L123" s="227"/>
    </row>
    <row r="124" spans="1:12" ht="21.95" customHeight="1" x14ac:dyDescent="0.45">
      <c r="B124" s="227"/>
      <c r="D124" s="227"/>
      <c r="E124" s="227"/>
      <c r="F124" s="227"/>
      <c r="G124" s="227"/>
      <c r="H124" s="227"/>
      <c r="I124" s="227"/>
      <c r="J124" s="227"/>
      <c r="K124" s="227"/>
      <c r="L124" s="227"/>
    </row>
    <row r="125" spans="1:12" ht="21.95" customHeight="1" x14ac:dyDescent="0.45">
      <c r="B125" s="227"/>
      <c r="D125" s="227"/>
      <c r="E125" s="227"/>
      <c r="F125" s="227"/>
      <c r="G125" s="227"/>
      <c r="H125" s="227"/>
      <c r="I125" s="227"/>
      <c r="J125" s="227"/>
      <c r="K125" s="227"/>
      <c r="L125" s="227"/>
    </row>
    <row r="126" spans="1:12" ht="20.100000000000001" customHeight="1" x14ac:dyDescent="0.45">
      <c r="B126" s="227"/>
      <c r="D126" s="227"/>
      <c r="E126" s="227"/>
      <c r="F126" s="227"/>
      <c r="G126" s="227"/>
      <c r="H126" s="227"/>
      <c r="I126" s="227"/>
      <c r="J126" s="227"/>
      <c r="K126" s="227"/>
      <c r="L126" s="227"/>
    </row>
    <row r="127" spans="1:12" ht="20.100000000000001" customHeight="1" x14ac:dyDescent="0.45">
      <c r="B127" s="227"/>
      <c r="D127" s="227"/>
      <c r="E127" s="227"/>
      <c r="F127" s="227"/>
      <c r="G127" s="227"/>
      <c r="H127" s="227"/>
      <c r="I127" s="227"/>
      <c r="J127" s="227"/>
      <c r="K127" s="227"/>
      <c r="L127" s="227"/>
    </row>
    <row r="128" spans="1:12" ht="20.100000000000001" customHeight="1" x14ac:dyDescent="0.45">
      <c r="B128" s="227"/>
      <c r="D128" s="227"/>
      <c r="E128" s="227"/>
      <c r="F128" s="227"/>
      <c r="G128" s="227"/>
      <c r="H128" s="227"/>
      <c r="I128" s="227"/>
      <c r="J128" s="227"/>
      <c r="K128" s="227"/>
      <c r="L128" s="227"/>
    </row>
    <row r="129" ht="20.100000000000001" customHeight="1" x14ac:dyDescent="0.45"/>
    <row r="130" ht="20.100000000000001" customHeight="1" x14ac:dyDescent="0.45"/>
    <row r="131" ht="20.100000000000001" customHeight="1" x14ac:dyDescent="0.45"/>
    <row r="132" ht="20.100000000000001" customHeight="1" x14ac:dyDescent="0.45"/>
    <row r="133" ht="20.100000000000001" customHeight="1" x14ac:dyDescent="0.45"/>
    <row r="134" ht="20.100000000000001" customHeight="1" x14ac:dyDescent="0.45"/>
    <row r="135" ht="20.100000000000001" customHeight="1" x14ac:dyDescent="0.45"/>
    <row r="136" ht="20.100000000000001" customHeight="1" x14ac:dyDescent="0.45"/>
    <row r="137" ht="20.100000000000001" customHeight="1" x14ac:dyDescent="0.45"/>
    <row r="138" ht="20.100000000000001" customHeight="1" x14ac:dyDescent="0.45"/>
    <row r="139" ht="20.100000000000001" customHeight="1" x14ac:dyDescent="0.45"/>
    <row r="140" ht="19.5" customHeight="1" x14ac:dyDescent="0.45"/>
    <row r="141" ht="20.100000000000001" customHeight="1" x14ac:dyDescent="0.45"/>
    <row r="142" ht="20.100000000000001" customHeight="1" x14ac:dyDescent="0.45"/>
    <row r="143" ht="20.100000000000001" customHeight="1" x14ac:dyDescent="0.45"/>
    <row r="144" ht="20.100000000000001" customHeight="1" x14ac:dyDescent="0.45"/>
    <row r="145" ht="20.100000000000001" customHeight="1" x14ac:dyDescent="0.45"/>
    <row r="146" ht="20.100000000000001" customHeight="1" x14ac:dyDescent="0.45"/>
    <row r="147" ht="20.100000000000001" customHeight="1" x14ac:dyDescent="0.45"/>
    <row r="148" ht="20.100000000000001" customHeight="1" x14ac:dyDescent="0.45"/>
    <row r="149" ht="20.100000000000001" customHeight="1" x14ac:dyDescent="0.45"/>
    <row r="150" ht="20.100000000000001" customHeight="1" x14ac:dyDescent="0.45"/>
    <row r="151" ht="20.100000000000001" customHeight="1" x14ac:dyDescent="0.45"/>
    <row r="152" ht="19.5" customHeight="1" x14ac:dyDescent="0.45"/>
    <row r="153" ht="19.5" customHeight="1" x14ac:dyDescent="0.45"/>
    <row r="154" ht="19.5" customHeight="1" x14ac:dyDescent="0.45"/>
    <row r="155" ht="19.5" customHeight="1" x14ac:dyDescent="0.45"/>
    <row r="156" ht="19.5" customHeight="1" x14ac:dyDescent="0.45"/>
    <row r="157" ht="19.5" customHeight="1" x14ac:dyDescent="0.45"/>
    <row r="158" ht="19.5" customHeight="1" x14ac:dyDescent="0.45"/>
    <row r="159" ht="19.5" customHeight="1" x14ac:dyDescent="0.45"/>
    <row r="160" ht="19.5" customHeight="1" x14ac:dyDescent="0.45"/>
    <row r="161" ht="19.5" customHeight="1" x14ac:dyDescent="0.45"/>
    <row r="162" ht="19.5" customHeight="1" x14ac:dyDescent="0.45"/>
    <row r="163" ht="19.5" customHeight="1" x14ac:dyDescent="0.45"/>
    <row r="164" ht="19.5" customHeight="1" x14ac:dyDescent="0.45"/>
    <row r="165" ht="19.5" customHeight="1" x14ac:dyDescent="0.45"/>
    <row r="166" ht="19.5" customHeight="1" x14ac:dyDescent="0.45"/>
    <row r="167" ht="20.100000000000001" customHeight="1" x14ac:dyDescent="0.45"/>
    <row r="168" ht="20.100000000000001" customHeight="1" x14ac:dyDescent="0.45"/>
    <row r="169" ht="20.100000000000001" customHeight="1" x14ac:dyDescent="0.45"/>
    <row r="170" ht="20.100000000000001" customHeight="1" x14ac:dyDescent="0.45"/>
    <row r="171" ht="20.100000000000001" customHeight="1" x14ac:dyDescent="0.45"/>
    <row r="172" ht="20.100000000000001" customHeight="1" x14ac:dyDescent="0.45"/>
    <row r="173" ht="20.100000000000001" customHeight="1" x14ac:dyDescent="0.45"/>
    <row r="174" ht="20.100000000000001" customHeight="1" x14ac:dyDescent="0.45"/>
    <row r="175" ht="20.100000000000001" customHeight="1" x14ac:dyDescent="0.45"/>
    <row r="176" ht="20.100000000000001" customHeight="1" x14ac:dyDescent="0.45"/>
    <row r="177" spans="1:12" ht="20.100000000000001" customHeight="1" x14ac:dyDescent="0.45">
      <c r="B177" s="227"/>
      <c r="D177" s="227"/>
      <c r="E177" s="227"/>
      <c r="F177" s="227"/>
      <c r="G177" s="227"/>
      <c r="H177" s="227"/>
      <c r="I177" s="227"/>
      <c r="J177" s="227"/>
      <c r="K177" s="227"/>
      <c r="L177" s="227"/>
    </row>
    <row r="178" spans="1:12" ht="20.100000000000001" customHeight="1" x14ac:dyDescent="0.45">
      <c r="B178" s="227"/>
      <c r="D178" s="227"/>
      <c r="E178" s="227"/>
      <c r="F178" s="227"/>
      <c r="G178" s="227"/>
      <c r="H178" s="227"/>
      <c r="I178" s="227"/>
      <c r="J178" s="227"/>
      <c r="K178" s="227"/>
      <c r="L178" s="227"/>
    </row>
    <row r="179" spans="1:12" ht="19.5" customHeight="1" x14ac:dyDescent="0.45">
      <c r="B179" s="227"/>
      <c r="D179" s="227"/>
      <c r="E179" s="227"/>
      <c r="F179" s="227"/>
      <c r="G179" s="227"/>
      <c r="H179" s="227"/>
      <c r="I179" s="227"/>
      <c r="J179" s="227"/>
      <c r="K179" s="227"/>
      <c r="L179" s="227"/>
    </row>
    <row r="180" spans="1:12" ht="20.100000000000001" customHeight="1" x14ac:dyDescent="0.45">
      <c r="B180" s="227"/>
      <c r="D180" s="227"/>
      <c r="E180" s="227"/>
      <c r="F180" s="227"/>
      <c r="G180" s="227"/>
      <c r="H180" s="227"/>
      <c r="I180" s="227"/>
      <c r="J180" s="227"/>
      <c r="K180" s="227"/>
      <c r="L180" s="227"/>
    </row>
    <row r="181" spans="1:12" ht="20.100000000000001" customHeight="1" x14ac:dyDescent="0.45">
      <c r="B181" s="227"/>
      <c r="D181" s="227"/>
      <c r="E181" s="227"/>
      <c r="F181" s="227"/>
      <c r="G181" s="227"/>
      <c r="H181" s="227"/>
      <c r="I181" s="227"/>
      <c r="J181" s="227"/>
      <c r="K181" s="227"/>
      <c r="L181" s="227"/>
    </row>
    <row r="182" spans="1:12" ht="20.100000000000001" customHeight="1" x14ac:dyDescent="0.45">
      <c r="B182" s="227"/>
      <c r="D182" s="227"/>
      <c r="E182" s="227"/>
      <c r="F182" s="227"/>
      <c r="G182" s="227"/>
      <c r="H182" s="227"/>
      <c r="I182" s="227"/>
      <c r="J182" s="227"/>
      <c r="K182" s="227"/>
      <c r="L182" s="227"/>
    </row>
    <row r="183" spans="1:12" ht="19.5" customHeight="1" x14ac:dyDescent="0.45">
      <c r="B183" s="227"/>
      <c r="D183" s="227"/>
      <c r="E183" s="227"/>
      <c r="F183" s="227"/>
      <c r="G183" s="227"/>
      <c r="H183" s="227"/>
      <c r="I183" s="227"/>
      <c r="J183" s="227"/>
      <c r="K183" s="227"/>
      <c r="L183" s="227"/>
    </row>
    <row r="184" spans="1:12" ht="20.100000000000001" customHeight="1" x14ac:dyDescent="0.45">
      <c r="B184" s="227"/>
      <c r="D184" s="227"/>
      <c r="E184" s="227"/>
      <c r="F184" s="227"/>
      <c r="G184" s="227"/>
      <c r="H184" s="227"/>
      <c r="I184" s="227"/>
      <c r="J184" s="227"/>
      <c r="K184" s="227"/>
      <c r="L184" s="227"/>
    </row>
    <row r="185" spans="1:12" ht="20.100000000000001" customHeight="1" x14ac:dyDescent="0.45">
      <c r="B185" s="227"/>
      <c r="D185" s="227"/>
      <c r="E185" s="227"/>
      <c r="F185" s="227"/>
      <c r="G185" s="227"/>
      <c r="H185" s="227"/>
      <c r="I185" s="227"/>
      <c r="J185" s="227"/>
      <c r="K185" s="227"/>
      <c r="L185" s="227"/>
    </row>
    <row r="186" spans="1:12" ht="19.5" customHeight="1" x14ac:dyDescent="0.45">
      <c r="B186" s="227"/>
      <c r="D186" s="227"/>
      <c r="E186" s="227"/>
      <c r="F186" s="227"/>
      <c r="G186" s="227"/>
      <c r="H186" s="227"/>
      <c r="I186" s="227"/>
      <c r="J186" s="227"/>
      <c r="K186" s="227"/>
      <c r="L186" s="227"/>
    </row>
    <row r="187" spans="1:12" ht="20.100000000000001" customHeight="1" x14ac:dyDescent="0.45">
      <c r="B187" s="227"/>
      <c r="D187" s="227"/>
      <c r="E187" s="227"/>
      <c r="F187" s="227"/>
      <c r="G187" s="227"/>
      <c r="H187" s="227"/>
      <c r="I187" s="227"/>
      <c r="J187" s="227"/>
      <c r="K187" s="227"/>
      <c r="L187" s="227"/>
    </row>
    <row r="188" spans="1:12" ht="20.100000000000001" customHeight="1" x14ac:dyDescent="0.45">
      <c r="B188" s="227"/>
      <c r="D188" s="227"/>
      <c r="E188" s="227"/>
      <c r="F188" s="227"/>
      <c r="G188" s="227"/>
      <c r="H188" s="227"/>
      <c r="I188" s="227"/>
      <c r="J188" s="227"/>
      <c r="K188" s="227"/>
      <c r="L188" s="227"/>
    </row>
    <row r="189" spans="1:12" ht="20.100000000000001" customHeight="1" x14ac:dyDescent="0.45">
      <c r="B189" s="227"/>
      <c r="D189" s="227"/>
      <c r="E189" s="227"/>
      <c r="F189" s="227"/>
      <c r="G189" s="227"/>
      <c r="H189" s="227"/>
      <c r="I189" s="227"/>
      <c r="J189" s="227"/>
      <c r="K189" s="227"/>
      <c r="L189" s="227"/>
    </row>
    <row r="192" spans="1:12" s="17" customFormat="1" ht="23.25" customHeight="1" x14ac:dyDescent="0.45">
      <c r="A192" s="82"/>
      <c r="B192" s="227"/>
      <c r="C192" s="51"/>
      <c r="D192" s="227"/>
      <c r="E192" s="227"/>
      <c r="F192" s="227"/>
      <c r="G192" s="227"/>
      <c r="H192" s="227"/>
      <c r="I192" s="227"/>
      <c r="J192" s="227"/>
      <c r="K192" s="227"/>
      <c r="L192" s="227"/>
    </row>
    <row r="195" spans="1:2" ht="23.25" customHeight="1" x14ac:dyDescent="0.45">
      <c r="A195" s="83"/>
      <c r="B195" s="17"/>
    </row>
  </sheetData>
  <mergeCells count="23">
    <mergeCell ref="A66:A67"/>
    <mergeCell ref="F4:H4"/>
    <mergeCell ref="J4:L4"/>
    <mergeCell ref="F9:L9"/>
    <mergeCell ref="F56:H56"/>
    <mergeCell ref="J56:L56"/>
    <mergeCell ref="F5:H5"/>
    <mergeCell ref="J5:L5"/>
    <mergeCell ref="F6:H6"/>
    <mergeCell ref="J6:L6"/>
    <mergeCell ref="F61:L61"/>
    <mergeCell ref="C102:L102"/>
    <mergeCell ref="F57:H57"/>
    <mergeCell ref="J57:L57"/>
    <mergeCell ref="F58:H58"/>
    <mergeCell ref="J58:L58"/>
    <mergeCell ref="F112:L112"/>
    <mergeCell ref="F107:H107"/>
    <mergeCell ref="J107:L107"/>
    <mergeCell ref="F108:H108"/>
    <mergeCell ref="J108:L108"/>
    <mergeCell ref="F109:H109"/>
    <mergeCell ref="J109:L109"/>
  </mergeCells>
  <phoneticPr fontId="23" type="noConversion"/>
  <pageMargins left="0.55000000000000004" right="0.23" top="0.48" bottom="0.25" header="0.5" footer="0.2"/>
  <pageSetup paperSize="9" scale="68" firstPageNumber="76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&amp;R&amp;F
</oddFooter>
  </headerFooter>
  <rowBreaks count="2" manualBreakCount="2">
    <brk id="52" max="11" man="1"/>
    <brk id="103" max="11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27"/>
  <sheetViews>
    <sheetView topLeftCell="A7" zoomScale="70" zoomScaleNormal="70" zoomScaleSheetLayoutView="100" workbookViewId="0">
      <selection activeCell="C104" sqref="C104"/>
    </sheetView>
  </sheetViews>
  <sheetFormatPr defaultColWidth="9.140625" defaultRowHeight="23.25" customHeight="1" x14ac:dyDescent="0.45"/>
  <cols>
    <col min="1" max="1" width="17.140625" style="82" customWidth="1"/>
    <col min="2" max="2" width="1.85546875" style="2" customWidth="1"/>
    <col min="3" max="3" width="69.5703125" style="51" customWidth="1"/>
    <col min="4" max="4" width="9.140625" style="2"/>
    <col min="5" max="5" width="1.42578125" style="2" customWidth="1"/>
    <col min="6" max="6" width="12.28515625" style="2" customWidth="1"/>
    <col min="7" max="7" width="1.42578125" style="2" customWidth="1"/>
    <col min="8" max="8" width="13.85546875" style="2" customWidth="1"/>
    <col min="9" max="9" width="1.42578125" style="2" customWidth="1"/>
    <col min="10" max="10" width="12.28515625" style="2" customWidth="1"/>
    <col min="11" max="11" width="1.42578125" style="2" customWidth="1"/>
    <col min="12" max="12" width="13.28515625" style="2" customWidth="1"/>
    <col min="13" max="16384" width="9.140625" style="2"/>
  </cols>
  <sheetData>
    <row r="1" spans="1:12" ht="23.25" customHeight="1" x14ac:dyDescent="0.45">
      <c r="B1" s="227"/>
      <c r="C1" s="13" t="str">
        <f>SFP!$B$1</f>
        <v>บริษัท เมืองไทย แคปปิตอล จำกัด (มหาชน) และบริษัทย่อย</v>
      </c>
      <c r="D1" s="286"/>
      <c r="E1" s="286"/>
      <c r="F1" s="226"/>
      <c r="G1" s="228"/>
      <c r="H1" s="226"/>
      <c r="I1" s="228"/>
      <c r="J1" s="226"/>
      <c r="K1" s="228"/>
      <c r="L1" s="15" t="s">
        <v>246</v>
      </c>
    </row>
    <row r="2" spans="1:12" ht="23.25" customHeight="1" x14ac:dyDescent="0.45">
      <c r="B2" s="227"/>
      <c r="C2" s="13" t="s">
        <v>247</v>
      </c>
      <c r="D2" s="1"/>
      <c r="E2" s="1"/>
      <c r="F2" s="287"/>
      <c r="G2" s="287"/>
      <c r="H2" s="287"/>
      <c r="I2" s="287"/>
      <c r="J2" s="287"/>
      <c r="K2" s="287"/>
      <c r="L2" s="66" t="s">
        <v>248</v>
      </c>
    </row>
    <row r="3" spans="1:12" ht="20.25" customHeight="1" x14ac:dyDescent="0.5">
      <c r="B3" s="227"/>
      <c r="C3" s="102" t="s">
        <v>249</v>
      </c>
      <c r="D3" s="103"/>
      <c r="E3" s="103"/>
      <c r="F3" s="103"/>
      <c r="G3" s="104"/>
      <c r="H3" s="104"/>
      <c r="I3" s="105"/>
      <c r="J3" s="105"/>
      <c r="K3" s="105"/>
      <c r="L3" s="105"/>
    </row>
    <row r="4" spans="1:12" ht="23.25" customHeight="1" x14ac:dyDescent="0.45">
      <c r="B4" s="227"/>
      <c r="D4" s="1"/>
      <c r="E4" s="1"/>
      <c r="F4" s="331" t="s">
        <v>157</v>
      </c>
      <c r="G4" s="331"/>
      <c r="H4" s="331"/>
      <c r="I4" s="287"/>
      <c r="J4" s="331" t="s">
        <v>158</v>
      </c>
      <c r="K4" s="331"/>
      <c r="L4" s="331"/>
    </row>
    <row r="5" spans="1:12" ht="21.75" customHeight="1" x14ac:dyDescent="0.45">
      <c r="B5" s="227"/>
      <c r="D5" s="1"/>
      <c r="E5" s="1"/>
      <c r="F5" s="332" t="s">
        <v>159</v>
      </c>
      <c r="G5" s="333"/>
      <c r="H5" s="333"/>
      <c r="I5" s="287"/>
      <c r="J5" s="332" t="s">
        <v>159</v>
      </c>
      <c r="K5" s="333"/>
      <c r="L5" s="333"/>
    </row>
    <row r="6" spans="1:12" ht="21.75" x14ac:dyDescent="0.45">
      <c r="B6" s="227"/>
      <c r="D6" s="1"/>
      <c r="E6" s="1"/>
      <c r="F6" s="332" t="s">
        <v>160</v>
      </c>
      <c r="G6" s="332"/>
      <c r="H6" s="332"/>
      <c r="I6" s="287"/>
      <c r="J6" s="332" t="s">
        <v>160</v>
      </c>
      <c r="K6" s="332"/>
      <c r="L6" s="332"/>
    </row>
    <row r="7" spans="1:12" ht="23.25" customHeight="1" x14ac:dyDescent="0.45">
      <c r="A7" s="82" t="s">
        <v>63</v>
      </c>
      <c r="B7" s="227"/>
      <c r="D7" s="286" t="s">
        <v>7</v>
      </c>
      <c r="E7" s="286"/>
      <c r="F7" s="1">
        <v>2563</v>
      </c>
      <c r="G7" s="1"/>
      <c r="H7" s="1">
        <v>2562</v>
      </c>
      <c r="I7" s="1"/>
      <c r="J7" s="1">
        <v>2563</v>
      </c>
      <c r="K7" s="1"/>
      <c r="L7" s="1">
        <v>2562</v>
      </c>
    </row>
    <row r="8" spans="1:12" ht="15" customHeight="1" x14ac:dyDescent="0.45">
      <c r="B8" s="227"/>
      <c r="D8" s="227"/>
      <c r="E8" s="286"/>
      <c r="F8" s="79"/>
      <c r="G8" s="79"/>
      <c r="H8" s="16" t="s">
        <v>161</v>
      </c>
      <c r="I8" s="288"/>
      <c r="J8" s="288"/>
      <c r="K8" s="288"/>
      <c r="L8" s="16" t="s">
        <v>161</v>
      </c>
    </row>
    <row r="9" spans="1:12" ht="23.25" customHeight="1" x14ac:dyDescent="0.45">
      <c r="A9" s="84"/>
      <c r="B9" s="227"/>
      <c r="C9" s="227"/>
      <c r="D9" s="286"/>
      <c r="E9" s="286"/>
      <c r="F9" s="330" t="s">
        <v>9</v>
      </c>
      <c r="G9" s="330"/>
      <c r="H9" s="330"/>
      <c r="I9" s="330"/>
      <c r="J9" s="330"/>
      <c r="K9" s="330"/>
      <c r="L9" s="330"/>
    </row>
    <row r="10" spans="1:12" ht="21.75" x14ac:dyDescent="0.45">
      <c r="A10" s="84"/>
      <c r="B10" s="227"/>
      <c r="C10" s="12" t="s">
        <v>64</v>
      </c>
      <c r="D10" s="286"/>
      <c r="E10" s="286"/>
      <c r="F10" s="286"/>
      <c r="G10" s="286"/>
      <c r="H10" s="286"/>
      <c r="I10" s="286"/>
      <c r="J10" s="286"/>
      <c r="K10" s="286"/>
      <c r="L10" s="286"/>
    </row>
    <row r="11" spans="1:12" ht="23.25" customHeight="1" x14ac:dyDescent="0.45">
      <c r="B11" s="227"/>
      <c r="C11" s="51" t="s">
        <v>162</v>
      </c>
      <c r="D11" s="286">
        <v>11</v>
      </c>
      <c r="E11" s="286"/>
      <c r="F11" s="154">
        <v>22222</v>
      </c>
      <c r="G11" s="230"/>
      <c r="H11" s="154">
        <v>22222</v>
      </c>
      <c r="I11" s="230"/>
      <c r="J11" s="154">
        <v>22222</v>
      </c>
      <c r="K11" s="230"/>
      <c r="L11" s="154">
        <v>22222</v>
      </c>
    </row>
    <row r="12" spans="1:12" ht="21.75" customHeight="1" x14ac:dyDescent="0.45">
      <c r="B12" s="227"/>
      <c r="C12" s="51" t="s">
        <v>163</v>
      </c>
      <c r="D12" s="286">
        <v>11</v>
      </c>
      <c r="E12" s="286"/>
      <c r="F12" s="230">
        <v>123</v>
      </c>
      <c r="G12" s="230"/>
      <c r="H12" s="230">
        <v>123</v>
      </c>
      <c r="I12" s="230"/>
      <c r="J12" s="230">
        <v>123</v>
      </c>
      <c r="K12" s="230"/>
      <c r="L12" s="230">
        <v>123</v>
      </c>
    </row>
    <row r="13" spans="1:12" ht="21.75" customHeight="1" x14ac:dyDescent="0.45">
      <c r="B13" s="227"/>
      <c r="C13" s="98" t="s">
        <v>164</v>
      </c>
      <c r="D13" s="286"/>
      <c r="E13" s="286"/>
      <c r="F13" s="154">
        <v>123</v>
      </c>
      <c r="G13" s="230"/>
      <c r="H13" s="154">
        <v>123</v>
      </c>
      <c r="I13" s="230"/>
      <c r="J13" s="154">
        <v>123</v>
      </c>
      <c r="K13" s="230"/>
      <c r="L13" s="154">
        <v>123</v>
      </c>
    </row>
    <row r="14" spans="1:12" ht="21.75" customHeight="1" x14ac:dyDescent="0.45">
      <c r="B14" s="227"/>
      <c r="C14" s="80" t="s">
        <v>169</v>
      </c>
      <c r="D14" s="286"/>
      <c r="E14" s="286"/>
      <c r="F14" s="230">
        <v>123</v>
      </c>
      <c r="G14" s="230"/>
      <c r="H14" s="230">
        <v>123</v>
      </c>
      <c r="I14" s="230"/>
      <c r="J14" s="230">
        <v>123</v>
      </c>
      <c r="K14" s="230"/>
      <c r="L14" s="230">
        <v>123</v>
      </c>
    </row>
    <row r="15" spans="1:12" ht="21.75" customHeight="1" x14ac:dyDescent="0.45">
      <c r="B15" s="227"/>
      <c r="C15" s="56" t="s">
        <v>67</v>
      </c>
      <c r="D15" s="286"/>
      <c r="E15" s="286"/>
      <c r="F15" s="230">
        <v>123</v>
      </c>
      <c r="G15" s="230"/>
      <c r="H15" s="230">
        <v>123</v>
      </c>
      <c r="I15" s="230"/>
      <c r="J15" s="230">
        <v>123</v>
      </c>
      <c r="K15" s="230"/>
      <c r="L15" s="230">
        <v>123</v>
      </c>
    </row>
    <row r="16" spans="1:12" ht="21.75" customHeight="1" x14ac:dyDescent="0.45">
      <c r="A16" s="91" t="s">
        <v>68</v>
      </c>
      <c r="B16" s="227"/>
      <c r="C16" s="13" t="s">
        <v>69</v>
      </c>
      <c r="D16" s="286"/>
      <c r="E16" s="286"/>
      <c r="F16" s="162">
        <v>22222</v>
      </c>
      <c r="G16" s="4"/>
      <c r="H16" s="162">
        <v>22222</v>
      </c>
      <c r="I16" s="4"/>
      <c r="J16" s="162">
        <v>22222</v>
      </c>
      <c r="K16" s="4"/>
      <c r="L16" s="162">
        <v>22222</v>
      </c>
    </row>
    <row r="17" spans="1:12" ht="7.5" customHeight="1" x14ac:dyDescent="0.45">
      <c r="B17" s="227"/>
      <c r="D17" s="286"/>
      <c r="E17" s="286"/>
      <c r="F17" s="3"/>
      <c r="G17" s="4"/>
      <c r="H17" s="3"/>
      <c r="I17" s="4"/>
      <c r="J17" s="3"/>
      <c r="K17" s="4"/>
      <c r="L17" s="3"/>
    </row>
    <row r="18" spans="1:12" ht="21.75" customHeight="1" x14ac:dyDescent="0.45">
      <c r="B18" s="227"/>
      <c r="C18" s="12" t="s">
        <v>250</v>
      </c>
      <c r="D18" s="286"/>
      <c r="E18" s="286"/>
      <c r="F18" s="230"/>
      <c r="G18" s="230"/>
      <c r="H18" s="230"/>
      <c r="I18" s="230"/>
      <c r="J18" s="230"/>
      <c r="K18" s="230"/>
      <c r="L18" s="230"/>
    </row>
    <row r="19" spans="1:12" ht="21.75" customHeight="1" x14ac:dyDescent="0.45">
      <c r="B19" s="227"/>
      <c r="C19" s="51" t="s">
        <v>166</v>
      </c>
      <c r="D19" s="286"/>
      <c r="E19" s="286"/>
      <c r="F19" s="154">
        <v>22222</v>
      </c>
      <c r="G19" s="230"/>
      <c r="H19" s="154">
        <v>22222</v>
      </c>
      <c r="I19" s="230"/>
      <c r="J19" s="154">
        <v>22222</v>
      </c>
      <c r="K19" s="230"/>
      <c r="L19" s="154">
        <v>22222</v>
      </c>
    </row>
    <row r="20" spans="1:12" ht="21.75" customHeight="1" x14ac:dyDescent="0.45">
      <c r="A20" s="96"/>
      <c r="B20" s="227"/>
      <c r="C20" s="51" t="s">
        <v>167</v>
      </c>
      <c r="D20" s="286"/>
      <c r="E20" s="286"/>
      <c r="F20" s="230">
        <v>123</v>
      </c>
      <c r="G20" s="230"/>
      <c r="H20" s="230">
        <v>123</v>
      </c>
      <c r="I20" s="230"/>
      <c r="J20" s="230">
        <v>123</v>
      </c>
      <c r="K20" s="230"/>
      <c r="L20" s="230">
        <v>123</v>
      </c>
    </row>
    <row r="21" spans="1:12" ht="23.25" customHeight="1" x14ac:dyDescent="0.45">
      <c r="A21" s="96"/>
      <c r="B21" s="227"/>
      <c r="C21" s="51" t="s">
        <v>171</v>
      </c>
      <c r="D21" s="286"/>
      <c r="E21" s="286"/>
      <c r="F21" s="230">
        <v>123</v>
      </c>
      <c r="G21" s="230"/>
      <c r="H21" s="230">
        <v>123</v>
      </c>
      <c r="I21" s="230"/>
      <c r="J21" s="230">
        <v>123</v>
      </c>
      <c r="K21" s="230"/>
      <c r="L21" s="230">
        <v>123</v>
      </c>
    </row>
    <row r="22" spans="1:12" ht="23.25" customHeight="1" x14ac:dyDescent="0.45">
      <c r="A22" s="85"/>
      <c r="B22" s="227"/>
      <c r="C22" s="51" t="s">
        <v>172</v>
      </c>
      <c r="D22" s="286"/>
      <c r="E22" s="286"/>
      <c r="F22" s="154">
        <v>22222</v>
      </c>
      <c r="G22" s="230"/>
      <c r="H22" s="154">
        <v>22222</v>
      </c>
      <c r="I22" s="230"/>
      <c r="J22" s="154">
        <v>22222</v>
      </c>
      <c r="K22" s="230"/>
      <c r="L22" s="154">
        <v>22222</v>
      </c>
    </row>
    <row r="23" spans="1:12" ht="21.75" customHeight="1" x14ac:dyDescent="0.45">
      <c r="B23" s="227"/>
      <c r="C23" s="80" t="s">
        <v>251</v>
      </c>
      <c r="D23" s="286"/>
      <c r="E23" s="286"/>
      <c r="F23" s="154">
        <v>123</v>
      </c>
      <c r="G23" s="230"/>
      <c r="H23" s="154">
        <v>123</v>
      </c>
      <c r="I23" s="230"/>
      <c r="J23" s="154">
        <v>123</v>
      </c>
      <c r="K23" s="230"/>
      <c r="L23" s="154">
        <v>123</v>
      </c>
    </row>
    <row r="24" spans="1:12" ht="21.95" customHeight="1" x14ac:dyDescent="0.45">
      <c r="A24" s="96"/>
      <c r="B24" s="227"/>
      <c r="C24" s="51" t="s">
        <v>252</v>
      </c>
      <c r="D24" s="286"/>
      <c r="E24" s="286"/>
      <c r="F24" s="230">
        <v>123</v>
      </c>
      <c r="G24" s="230"/>
      <c r="H24" s="230">
        <v>123</v>
      </c>
      <c r="I24" s="230"/>
      <c r="J24" s="230">
        <v>123</v>
      </c>
      <c r="K24" s="230"/>
      <c r="L24" s="230">
        <v>123</v>
      </c>
    </row>
    <row r="25" spans="1:12" ht="21.95" customHeight="1" x14ac:dyDescent="0.45">
      <c r="A25" s="96"/>
      <c r="B25" s="227"/>
      <c r="C25" s="98" t="s">
        <v>174</v>
      </c>
      <c r="D25" s="286"/>
      <c r="E25" s="286"/>
      <c r="F25" s="230">
        <v>123</v>
      </c>
      <c r="G25" s="230"/>
      <c r="H25" s="230">
        <v>123</v>
      </c>
      <c r="I25" s="230"/>
      <c r="J25" s="230">
        <v>123</v>
      </c>
      <c r="K25" s="230"/>
      <c r="L25" s="230">
        <v>123</v>
      </c>
    </row>
    <row r="26" spans="1:12" ht="21.95" customHeight="1" x14ac:dyDescent="0.45">
      <c r="B26" s="227"/>
      <c r="C26" s="13" t="s">
        <v>72</v>
      </c>
      <c r="D26" s="286"/>
      <c r="E26" s="286"/>
      <c r="F26" s="231">
        <v>22222</v>
      </c>
      <c r="G26" s="232"/>
      <c r="H26" s="231">
        <v>22222</v>
      </c>
      <c r="I26" s="232"/>
      <c r="J26" s="231">
        <v>22222</v>
      </c>
      <c r="K26" s="232"/>
      <c r="L26" s="231">
        <v>22222</v>
      </c>
    </row>
    <row r="27" spans="1:12" ht="9" customHeight="1" x14ac:dyDescent="0.45">
      <c r="B27" s="227"/>
      <c r="C27" s="13"/>
      <c r="D27" s="286"/>
      <c r="E27" s="286"/>
      <c r="F27" s="232"/>
      <c r="G27" s="232"/>
      <c r="H27" s="232"/>
      <c r="I27" s="232"/>
      <c r="J27" s="232"/>
      <c r="K27" s="232"/>
      <c r="L27" s="232"/>
    </row>
    <row r="28" spans="1:12" ht="21.95" customHeight="1" x14ac:dyDescent="0.45">
      <c r="B28" s="227"/>
      <c r="C28" s="150" t="s">
        <v>175</v>
      </c>
      <c r="D28" s="286"/>
      <c r="E28" s="286"/>
      <c r="F28" s="4">
        <v>123</v>
      </c>
      <c r="G28" s="4"/>
      <c r="H28" s="4">
        <v>123</v>
      </c>
      <c r="I28" s="4"/>
      <c r="J28" s="4">
        <v>123</v>
      </c>
      <c r="K28" s="4"/>
      <c r="L28" s="4">
        <v>123</v>
      </c>
    </row>
    <row r="29" spans="1:12" ht="23.25" customHeight="1" x14ac:dyDescent="0.45">
      <c r="A29" s="91" t="s">
        <v>176</v>
      </c>
      <c r="B29" s="227"/>
      <c r="C29" s="98" t="s">
        <v>253</v>
      </c>
      <c r="D29" s="286"/>
      <c r="E29" s="286"/>
      <c r="F29" s="234"/>
      <c r="G29" s="234"/>
      <c r="H29" s="234"/>
      <c r="I29" s="234"/>
      <c r="J29" s="234"/>
      <c r="K29" s="234"/>
      <c r="L29" s="234"/>
    </row>
    <row r="30" spans="1:12" ht="23.25" customHeight="1" x14ac:dyDescent="0.45">
      <c r="A30" s="91"/>
      <c r="B30" s="227"/>
      <c r="C30" s="98" t="s">
        <v>254</v>
      </c>
      <c r="D30" s="286"/>
      <c r="E30" s="286"/>
      <c r="F30" s="230">
        <v>123</v>
      </c>
      <c r="G30" s="230"/>
      <c r="H30" s="230">
        <v>123</v>
      </c>
      <c r="I30" s="230"/>
      <c r="J30" s="230">
        <v>123</v>
      </c>
      <c r="K30" s="230"/>
      <c r="L30" s="230">
        <v>123</v>
      </c>
    </row>
    <row r="31" spans="1:12" ht="23.25" customHeight="1" x14ac:dyDescent="0.45">
      <c r="A31" s="91" t="s">
        <v>179</v>
      </c>
      <c r="B31" s="227"/>
      <c r="C31" s="98" t="s">
        <v>180</v>
      </c>
      <c r="D31" s="286"/>
      <c r="E31" s="286"/>
      <c r="F31" s="154">
        <v>22222</v>
      </c>
      <c r="G31" s="230"/>
      <c r="H31" s="154">
        <v>22222</v>
      </c>
      <c r="I31" s="230"/>
      <c r="J31" s="154">
        <v>22222</v>
      </c>
      <c r="K31" s="230"/>
      <c r="L31" s="154">
        <v>22222</v>
      </c>
    </row>
    <row r="32" spans="1:12" ht="23.25" customHeight="1" x14ac:dyDescent="0.45">
      <c r="A32" s="91" t="s">
        <v>181</v>
      </c>
      <c r="B32" s="227"/>
      <c r="C32" s="98" t="s">
        <v>182</v>
      </c>
      <c r="D32" s="286"/>
      <c r="E32" s="286"/>
      <c r="F32" s="233"/>
      <c r="G32" s="230"/>
      <c r="H32" s="233"/>
      <c r="I32" s="230"/>
      <c r="J32" s="233"/>
      <c r="K32" s="230"/>
      <c r="L32" s="233"/>
    </row>
    <row r="33" spans="1:12" ht="23.25" customHeight="1" x14ac:dyDescent="0.45">
      <c r="A33" s="91"/>
      <c r="B33" s="227"/>
      <c r="C33" s="98" t="s">
        <v>75</v>
      </c>
      <c r="D33" s="286"/>
      <c r="E33" s="286"/>
      <c r="F33" s="230">
        <v>123</v>
      </c>
      <c r="G33" s="230"/>
      <c r="H33" s="230">
        <v>123</v>
      </c>
      <c r="I33" s="230"/>
      <c r="J33" s="230">
        <v>123</v>
      </c>
      <c r="K33" s="230"/>
      <c r="L33" s="230">
        <v>123</v>
      </c>
    </row>
    <row r="34" spans="1:12" ht="21.75" customHeight="1" x14ac:dyDescent="0.45">
      <c r="A34" s="91"/>
      <c r="B34" s="227"/>
      <c r="C34" s="97" t="s">
        <v>183</v>
      </c>
      <c r="D34" s="286"/>
      <c r="E34" s="286"/>
      <c r="F34" s="154">
        <v>22222</v>
      </c>
      <c r="G34" s="230"/>
      <c r="H34" s="154">
        <v>22222</v>
      </c>
      <c r="I34" s="230"/>
      <c r="J34" s="154">
        <v>22222</v>
      </c>
      <c r="K34" s="230"/>
      <c r="L34" s="154">
        <v>22222</v>
      </c>
    </row>
    <row r="35" spans="1:12" ht="23.25" customHeight="1" x14ac:dyDescent="0.45">
      <c r="A35" s="91" t="s">
        <v>76</v>
      </c>
      <c r="B35" s="227"/>
      <c r="C35" s="51" t="s">
        <v>77</v>
      </c>
      <c r="D35" s="286"/>
      <c r="E35" s="286"/>
      <c r="F35" s="163">
        <v>-123</v>
      </c>
      <c r="G35" s="230"/>
      <c r="H35" s="163">
        <v>-123</v>
      </c>
      <c r="I35" s="230"/>
      <c r="J35" s="163">
        <v>-123</v>
      </c>
      <c r="K35" s="230"/>
      <c r="L35" s="163">
        <v>-123</v>
      </c>
    </row>
    <row r="36" spans="1:12" ht="23.25" customHeight="1" x14ac:dyDescent="0.45">
      <c r="A36" s="91" t="s">
        <v>78</v>
      </c>
      <c r="B36" s="227"/>
      <c r="C36" s="97" t="s">
        <v>184</v>
      </c>
      <c r="D36" s="286"/>
      <c r="E36" s="286"/>
      <c r="F36" s="233"/>
      <c r="G36" s="230"/>
      <c r="H36" s="233"/>
      <c r="I36" s="230"/>
      <c r="J36" s="233"/>
      <c r="K36" s="230"/>
      <c r="L36" s="233"/>
    </row>
    <row r="37" spans="1:12" ht="23.25" customHeight="1" x14ac:dyDescent="0.45">
      <c r="A37" s="140"/>
      <c r="B37" s="227"/>
      <c r="C37" s="97" t="s">
        <v>185</v>
      </c>
      <c r="D37" s="286"/>
      <c r="E37" s="286"/>
      <c r="F37" s="154">
        <v>22222</v>
      </c>
      <c r="G37" s="230"/>
      <c r="H37" s="154">
        <v>22222</v>
      </c>
      <c r="I37" s="230"/>
      <c r="J37" s="154">
        <v>22222</v>
      </c>
      <c r="K37" s="230"/>
      <c r="L37" s="154">
        <v>22222</v>
      </c>
    </row>
    <row r="38" spans="1:12" ht="21.95" customHeight="1" x14ac:dyDescent="0.45">
      <c r="A38" s="140" t="s">
        <v>186</v>
      </c>
      <c r="B38" s="227"/>
      <c r="C38" s="98" t="s">
        <v>187</v>
      </c>
      <c r="D38" s="227"/>
      <c r="E38" s="286"/>
      <c r="F38" s="164"/>
      <c r="G38" s="129"/>
      <c r="H38" s="164"/>
      <c r="I38" s="230"/>
      <c r="J38" s="155"/>
      <c r="K38" s="230"/>
      <c r="L38" s="155"/>
    </row>
    <row r="39" spans="1:12" ht="21.95" customHeight="1" x14ac:dyDescent="0.45">
      <c r="A39" s="140"/>
      <c r="B39" s="227"/>
      <c r="C39" s="149" t="s">
        <v>188</v>
      </c>
      <c r="D39" s="286" t="s">
        <v>189</v>
      </c>
      <c r="E39" s="286"/>
      <c r="F39" s="164">
        <v>123</v>
      </c>
      <c r="G39" s="129"/>
      <c r="H39" s="164">
        <v>123</v>
      </c>
      <c r="I39" s="230"/>
      <c r="J39" s="164">
        <v>123</v>
      </c>
      <c r="K39" s="230"/>
      <c r="L39" s="164">
        <v>123</v>
      </c>
    </row>
    <row r="40" spans="1:12" ht="21.95" customHeight="1" x14ac:dyDescent="0.45">
      <c r="B40" s="227"/>
      <c r="C40" s="98" t="s">
        <v>190</v>
      </c>
      <c r="D40" s="286"/>
      <c r="E40" s="286"/>
      <c r="F40" s="154">
        <v>22222</v>
      </c>
      <c r="G40" s="230"/>
      <c r="H40" s="154">
        <v>22222</v>
      </c>
      <c r="I40" s="230"/>
      <c r="J40" s="154">
        <v>22222</v>
      </c>
      <c r="K40" s="230"/>
      <c r="L40" s="154">
        <v>22222</v>
      </c>
    </row>
    <row r="41" spans="1:12" ht="23.25" customHeight="1" x14ac:dyDescent="0.45">
      <c r="A41" s="91" t="s">
        <v>191</v>
      </c>
      <c r="B41" s="227"/>
      <c r="C41" s="97" t="s">
        <v>192</v>
      </c>
      <c r="D41" s="286"/>
      <c r="E41" s="286"/>
      <c r="F41" s="230"/>
      <c r="G41" s="230"/>
      <c r="H41" s="230"/>
      <c r="I41" s="230"/>
      <c r="J41" s="230"/>
      <c r="K41" s="230"/>
      <c r="L41" s="230"/>
    </row>
    <row r="42" spans="1:12" ht="23.25" customHeight="1" x14ac:dyDescent="0.45">
      <c r="A42" s="140"/>
      <c r="B42" s="227"/>
      <c r="C42" s="97" t="s">
        <v>193</v>
      </c>
      <c r="D42" s="286"/>
      <c r="E42" s="286"/>
      <c r="F42" s="164">
        <v>123</v>
      </c>
      <c r="G42" s="129"/>
      <c r="H42" s="164">
        <v>123</v>
      </c>
      <c r="I42" s="230"/>
      <c r="J42" s="164">
        <v>123</v>
      </c>
      <c r="K42" s="230"/>
      <c r="L42" s="164">
        <v>123</v>
      </c>
    </row>
    <row r="43" spans="1:12" ht="23.25" customHeight="1" x14ac:dyDescent="0.45">
      <c r="A43" s="91" t="s">
        <v>194</v>
      </c>
      <c r="B43" s="227"/>
      <c r="C43" s="98" t="s">
        <v>195</v>
      </c>
      <c r="D43" s="286"/>
      <c r="E43" s="286"/>
      <c r="F43" s="233"/>
      <c r="G43" s="230"/>
      <c r="H43" s="233"/>
      <c r="I43" s="230"/>
      <c r="J43" s="233"/>
      <c r="K43" s="230"/>
      <c r="L43" s="233"/>
    </row>
    <row r="44" spans="1:12" ht="23.25" customHeight="1" x14ac:dyDescent="0.45">
      <c r="A44" s="140"/>
      <c r="B44" s="227"/>
      <c r="C44" s="98" t="s">
        <v>196</v>
      </c>
      <c r="D44" s="286"/>
      <c r="E44" s="286"/>
      <c r="F44" s="154">
        <v>22222</v>
      </c>
      <c r="G44" s="230"/>
      <c r="H44" s="154">
        <v>22222</v>
      </c>
      <c r="I44" s="230"/>
      <c r="J44" s="154">
        <v>22222</v>
      </c>
      <c r="K44" s="230"/>
      <c r="L44" s="154">
        <v>22222</v>
      </c>
    </row>
    <row r="45" spans="1:12" ht="23.25" customHeight="1" x14ac:dyDescent="0.45">
      <c r="A45" s="88" t="s">
        <v>197</v>
      </c>
      <c r="B45" s="227"/>
      <c r="C45" s="98" t="s">
        <v>198</v>
      </c>
      <c r="D45" s="286"/>
      <c r="E45" s="286"/>
      <c r="F45" s="54">
        <v>123</v>
      </c>
      <c r="G45" s="230"/>
      <c r="H45" s="54">
        <v>123</v>
      </c>
      <c r="I45" s="230"/>
      <c r="J45" s="54">
        <v>123</v>
      </c>
      <c r="K45" s="230"/>
      <c r="L45" s="54">
        <v>123</v>
      </c>
    </row>
    <row r="46" spans="1:12" ht="21.95" customHeight="1" x14ac:dyDescent="0.45">
      <c r="A46" s="87" t="s">
        <v>80</v>
      </c>
      <c r="B46" s="227"/>
      <c r="C46" s="13" t="s">
        <v>199</v>
      </c>
      <c r="D46" s="286"/>
      <c r="E46" s="286"/>
      <c r="F46" s="226">
        <v>22222</v>
      </c>
      <c r="G46" s="4"/>
      <c r="H46" s="15">
        <v>22222</v>
      </c>
      <c r="I46" s="4"/>
      <c r="J46" s="226">
        <v>22222</v>
      </c>
      <c r="K46" s="4"/>
      <c r="L46" s="226">
        <v>22222</v>
      </c>
    </row>
    <row r="47" spans="1:12" ht="21.75" customHeight="1" x14ac:dyDescent="0.45">
      <c r="A47" s="87" t="s">
        <v>82</v>
      </c>
      <c r="B47" s="227"/>
      <c r="C47" s="51" t="s">
        <v>200</v>
      </c>
      <c r="D47" s="286">
        <v>14</v>
      </c>
      <c r="E47" s="286"/>
      <c r="F47" s="52">
        <v>123</v>
      </c>
      <c r="G47" s="129"/>
      <c r="H47" s="52">
        <v>123</v>
      </c>
      <c r="I47" s="129"/>
      <c r="J47" s="52">
        <v>123</v>
      </c>
      <c r="K47" s="129"/>
      <c r="L47" s="52">
        <v>123</v>
      </c>
    </row>
    <row r="48" spans="1:12" ht="21.75" customHeight="1" x14ac:dyDescent="0.45">
      <c r="A48" s="87" t="s">
        <v>80</v>
      </c>
      <c r="B48" s="227"/>
      <c r="C48" s="13" t="s">
        <v>201</v>
      </c>
      <c r="D48" s="286"/>
      <c r="E48" s="286"/>
      <c r="F48" s="162">
        <v>22222</v>
      </c>
      <c r="G48" s="31"/>
      <c r="H48" s="162">
        <v>22222</v>
      </c>
      <c r="I48" s="31"/>
      <c r="J48" s="162">
        <v>22222</v>
      </c>
      <c r="K48" s="31"/>
      <c r="L48" s="162">
        <v>22222</v>
      </c>
    </row>
    <row r="49" spans="1:13" ht="21.75" customHeight="1" x14ac:dyDescent="0.45">
      <c r="A49" s="173" t="s">
        <v>255</v>
      </c>
      <c r="B49" s="227"/>
      <c r="C49" s="51" t="s">
        <v>203</v>
      </c>
      <c r="D49" s="286">
        <v>12</v>
      </c>
      <c r="E49" s="286"/>
      <c r="F49" s="161">
        <v>0</v>
      </c>
      <c r="G49" s="230"/>
      <c r="H49" s="52">
        <v>-123</v>
      </c>
      <c r="I49" s="230"/>
      <c r="J49" s="161">
        <v>0</v>
      </c>
      <c r="K49" s="230"/>
      <c r="L49" s="54">
        <v>-123</v>
      </c>
      <c r="M49" s="227"/>
    </row>
    <row r="50" spans="1:13" ht="21.75" customHeight="1" x14ac:dyDescent="0.45">
      <c r="A50" s="87" t="s">
        <v>84</v>
      </c>
      <c r="B50" s="227"/>
      <c r="C50" s="13" t="s">
        <v>256</v>
      </c>
      <c r="D50" s="286"/>
      <c r="E50" s="286"/>
      <c r="F50" s="28">
        <v>22222</v>
      </c>
      <c r="G50" s="31"/>
      <c r="H50" s="28">
        <v>22222</v>
      </c>
      <c r="I50" s="31"/>
      <c r="J50" s="28">
        <v>22222</v>
      </c>
      <c r="K50" s="31"/>
      <c r="L50" s="28">
        <v>22222</v>
      </c>
      <c r="M50" s="227"/>
    </row>
    <row r="51" spans="1:13" ht="4.5" customHeight="1" x14ac:dyDescent="0.45">
      <c r="B51" s="227"/>
      <c r="C51" s="13"/>
      <c r="D51" s="286"/>
      <c r="E51" s="286"/>
      <c r="F51" s="29"/>
      <c r="G51" s="31"/>
      <c r="H51" s="29"/>
      <c r="I51" s="31"/>
      <c r="J51" s="29"/>
      <c r="K51" s="31"/>
      <c r="L51" s="29"/>
      <c r="M51" s="227"/>
    </row>
    <row r="52" spans="1:13" ht="9.6" customHeight="1" thickBot="1" x14ac:dyDescent="0.5">
      <c r="B52" s="227"/>
      <c r="C52" s="13"/>
      <c r="D52" s="286"/>
      <c r="E52" s="286"/>
      <c r="F52" s="29"/>
      <c r="G52" s="31"/>
      <c r="H52" s="29"/>
      <c r="I52" s="31"/>
      <c r="J52" s="29"/>
      <c r="K52" s="31"/>
      <c r="L52" s="29"/>
      <c r="M52" s="227"/>
    </row>
    <row r="53" spans="1:13" ht="21.75" x14ac:dyDescent="0.45">
      <c r="A53" s="109"/>
      <c r="B53" s="110"/>
      <c r="C53" s="342" t="s">
        <v>257</v>
      </c>
      <c r="D53" s="342"/>
      <c r="E53" s="342"/>
      <c r="F53" s="342"/>
      <c r="G53" s="342"/>
      <c r="H53" s="342"/>
      <c r="I53" s="342"/>
      <c r="J53" s="342"/>
      <c r="K53" s="342"/>
      <c r="L53" s="343"/>
      <c r="M53" s="81"/>
    </row>
    <row r="54" spans="1:13" ht="21.75" x14ac:dyDescent="0.45">
      <c r="A54" s="174"/>
      <c r="B54" s="30"/>
      <c r="C54" s="344" t="s">
        <v>258</v>
      </c>
      <c r="D54" s="344"/>
      <c r="E54" s="344"/>
      <c r="F54" s="344"/>
      <c r="G54" s="344"/>
      <c r="H54" s="344"/>
      <c r="I54" s="344"/>
      <c r="J54" s="344"/>
      <c r="K54" s="344"/>
      <c r="L54" s="345"/>
      <c r="M54" s="81"/>
    </row>
    <row r="55" spans="1:13" ht="22.5" customHeight="1" thickBot="1" x14ac:dyDescent="0.5">
      <c r="A55" s="175"/>
      <c r="B55" s="112"/>
      <c r="C55" s="144" t="s">
        <v>207</v>
      </c>
      <c r="D55" s="131"/>
      <c r="E55" s="131"/>
      <c r="F55" s="131"/>
      <c r="G55" s="131"/>
      <c r="H55" s="131"/>
      <c r="I55" s="131"/>
      <c r="J55" s="131"/>
      <c r="K55" s="131"/>
      <c r="L55" s="132"/>
      <c r="M55" s="227"/>
    </row>
    <row r="56" spans="1:13" ht="23.25" customHeight="1" x14ac:dyDescent="0.45">
      <c r="A56" s="93"/>
      <c r="B56" s="227"/>
      <c r="C56" s="13" t="str">
        <f>SFP!$B$1</f>
        <v>บริษัท เมืองไทย แคปปิตอล จำกัด (มหาชน) และบริษัทย่อย</v>
      </c>
      <c r="D56" s="286"/>
      <c r="E56" s="286"/>
      <c r="F56" s="226"/>
      <c r="G56" s="228"/>
      <c r="H56" s="226"/>
      <c r="I56" s="228"/>
      <c r="J56" s="226"/>
      <c r="K56" s="228"/>
      <c r="L56" s="15"/>
      <c r="M56" s="227"/>
    </row>
    <row r="57" spans="1:13" ht="23.25" customHeight="1" x14ac:dyDescent="0.45">
      <c r="A57" s="93"/>
      <c r="B57" s="227"/>
      <c r="C57" s="13" t="s">
        <v>247</v>
      </c>
      <c r="D57" s="1"/>
      <c r="E57" s="1"/>
      <c r="F57" s="287"/>
      <c r="G57" s="287"/>
      <c r="H57" s="287"/>
      <c r="I57" s="287"/>
      <c r="J57" s="287"/>
      <c r="K57" s="287"/>
      <c r="L57" s="66"/>
      <c r="M57" s="227"/>
    </row>
    <row r="58" spans="1:13" ht="20.25" customHeight="1" x14ac:dyDescent="0.5">
      <c r="A58" s="140"/>
      <c r="B58" s="227"/>
      <c r="C58" s="102" t="s">
        <v>249</v>
      </c>
      <c r="D58" s="103"/>
      <c r="E58" s="103"/>
      <c r="F58" s="103"/>
      <c r="G58" s="104"/>
      <c r="H58" s="104"/>
      <c r="I58" s="105"/>
      <c r="J58" s="105"/>
      <c r="K58" s="105"/>
      <c r="L58" s="105"/>
      <c r="M58" s="227"/>
    </row>
    <row r="59" spans="1:13" ht="23.25" customHeight="1" x14ac:dyDescent="0.45">
      <c r="A59" s="94"/>
      <c r="B59" s="227"/>
      <c r="D59" s="1"/>
      <c r="E59" s="1"/>
      <c r="F59" s="331" t="s">
        <v>157</v>
      </c>
      <c r="G59" s="331"/>
      <c r="H59" s="331"/>
      <c r="I59" s="287"/>
      <c r="J59" s="331" t="s">
        <v>158</v>
      </c>
      <c r="K59" s="331"/>
      <c r="L59" s="331"/>
      <c r="M59" s="227"/>
    </row>
    <row r="60" spans="1:13" ht="21.75" customHeight="1" x14ac:dyDescent="0.45">
      <c r="A60" s="93"/>
      <c r="B60" s="227"/>
      <c r="D60" s="1"/>
      <c r="E60" s="1"/>
      <c r="F60" s="332" t="s">
        <v>159</v>
      </c>
      <c r="G60" s="333"/>
      <c r="H60" s="333"/>
      <c r="I60" s="287"/>
      <c r="J60" s="332" t="s">
        <v>159</v>
      </c>
      <c r="K60" s="333"/>
      <c r="L60" s="333"/>
      <c r="M60" s="227"/>
    </row>
    <row r="61" spans="1:13" ht="21.75" x14ac:dyDescent="0.45">
      <c r="A61" s="93"/>
      <c r="B61" s="227"/>
      <c r="D61" s="1"/>
      <c r="E61" s="1"/>
      <c r="F61" s="332" t="s">
        <v>160</v>
      </c>
      <c r="G61" s="332"/>
      <c r="H61" s="332"/>
      <c r="I61" s="287"/>
      <c r="J61" s="332" t="s">
        <v>160</v>
      </c>
      <c r="K61" s="332"/>
      <c r="L61" s="332"/>
      <c r="M61" s="227"/>
    </row>
    <row r="62" spans="1:13" ht="23.25" customHeight="1" x14ac:dyDescent="0.45">
      <c r="A62" s="87" t="s">
        <v>63</v>
      </c>
      <c r="B62" s="227"/>
      <c r="D62" s="286" t="s">
        <v>7</v>
      </c>
      <c r="E62" s="286"/>
      <c r="F62" s="1">
        <v>2563</v>
      </c>
      <c r="G62" s="1"/>
      <c r="H62" s="1">
        <v>2562</v>
      </c>
      <c r="I62" s="1"/>
      <c r="J62" s="1">
        <v>2563</v>
      </c>
      <c r="K62" s="1"/>
      <c r="L62" s="1">
        <v>2562</v>
      </c>
      <c r="M62" s="227"/>
    </row>
    <row r="63" spans="1:13" ht="15" customHeight="1" x14ac:dyDescent="0.45">
      <c r="B63" s="227"/>
      <c r="D63" s="227"/>
      <c r="E63" s="286"/>
      <c r="F63" s="79"/>
      <c r="G63" s="79"/>
      <c r="H63" s="16" t="s">
        <v>161</v>
      </c>
      <c r="I63" s="288"/>
      <c r="J63" s="288"/>
      <c r="K63" s="288"/>
      <c r="L63" s="16" t="s">
        <v>161</v>
      </c>
      <c r="M63" s="227"/>
    </row>
    <row r="64" spans="1:13" ht="23.25" customHeight="1" x14ac:dyDescent="0.45">
      <c r="A64" s="84"/>
      <c r="B64" s="227"/>
      <c r="C64" s="227"/>
      <c r="D64" s="286"/>
      <c r="E64" s="286"/>
      <c r="F64" s="330" t="s">
        <v>9</v>
      </c>
      <c r="G64" s="330"/>
      <c r="H64" s="330"/>
      <c r="I64" s="330"/>
      <c r="J64" s="330"/>
      <c r="K64" s="330"/>
      <c r="L64" s="330"/>
      <c r="M64" s="227"/>
    </row>
    <row r="65" spans="1:13" ht="21.75" customHeight="1" x14ac:dyDescent="0.45">
      <c r="A65" s="93" t="s">
        <v>84</v>
      </c>
      <c r="B65" s="227"/>
      <c r="C65" s="13" t="s">
        <v>97</v>
      </c>
      <c r="D65" s="286"/>
      <c r="E65" s="286"/>
      <c r="F65" s="129"/>
      <c r="G65" s="230"/>
      <c r="H65" s="129"/>
      <c r="I65" s="230"/>
      <c r="J65" s="129"/>
      <c r="K65" s="230"/>
      <c r="L65" s="129"/>
      <c r="M65" s="227"/>
    </row>
    <row r="66" spans="1:13" ht="21.75" customHeight="1" x14ac:dyDescent="0.45">
      <c r="A66" s="93" t="s">
        <v>98</v>
      </c>
      <c r="B66" s="227"/>
      <c r="C66" s="51" t="s">
        <v>99</v>
      </c>
      <c r="D66" s="286"/>
      <c r="E66" s="286"/>
      <c r="F66" s="156">
        <v>22222</v>
      </c>
      <c r="G66" s="157"/>
      <c r="H66" s="156">
        <v>22222</v>
      </c>
      <c r="I66" s="158"/>
      <c r="J66" s="158">
        <v>123</v>
      </c>
      <c r="K66" s="158"/>
      <c r="L66" s="158">
        <v>123</v>
      </c>
      <c r="M66" s="227"/>
    </row>
    <row r="67" spans="1:13" ht="21.75" customHeight="1" x14ac:dyDescent="0.45">
      <c r="A67" s="93" t="s">
        <v>100</v>
      </c>
      <c r="B67" s="227"/>
      <c r="C67" s="51" t="s">
        <v>101</v>
      </c>
      <c r="D67" s="286"/>
      <c r="E67" s="286"/>
      <c r="F67" s="159">
        <v>123</v>
      </c>
      <c r="G67" s="157"/>
      <c r="H67" s="159">
        <v>123</v>
      </c>
      <c r="I67" s="160"/>
      <c r="J67" s="161">
        <v>0</v>
      </c>
      <c r="K67" s="230"/>
      <c r="L67" s="161">
        <v>0</v>
      </c>
      <c r="M67" s="227"/>
    </row>
    <row r="68" spans="1:13" ht="21.75" customHeight="1" thickBot="1" x14ac:dyDescent="0.5">
      <c r="A68" s="95"/>
      <c r="B68" s="227"/>
      <c r="C68" s="13"/>
      <c r="D68" s="286"/>
      <c r="E68" s="286"/>
      <c r="F68" s="21">
        <v>22222</v>
      </c>
      <c r="G68" s="22"/>
      <c r="H68" s="21">
        <v>22222</v>
      </c>
      <c r="I68" s="22"/>
      <c r="J68" s="23">
        <v>123</v>
      </c>
      <c r="K68" s="22"/>
      <c r="L68" s="23">
        <v>123</v>
      </c>
      <c r="M68" s="227"/>
    </row>
    <row r="69" spans="1:13" ht="4.5" customHeight="1" thickTop="1" x14ac:dyDescent="0.45">
      <c r="B69" s="227"/>
      <c r="C69" s="13"/>
      <c r="D69" s="286"/>
      <c r="E69" s="286"/>
      <c r="F69" s="70"/>
      <c r="G69" s="71"/>
      <c r="H69" s="70"/>
      <c r="I69" s="71"/>
      <c r="J69" s="71"/>
      <c r="K69" s="71"/>
      <c r="L69" s="71"/>
      <c r="M69" s="227"/>
    </row>
    <row r="70" spans="1:13" ht="20.25" customHeight="1" x14ac:dyDescent="0.45">
      <c r="A70" s="140" t="s">
        <v>105</v>
      </c>
      <c r="B70" s="227"/>
      <c r="C70" s="13" t="s">
        <v>239</v>
      </c>
      <c r="D70" s="286"/>
      <c r="E70" s="286"/>
      <c r="F70" s="70"/>
      <c r="G70" s="72"/>
      <c r="H70" s="70"/>
      <c r="I70" s="72"/>
      <c r="J70" s="71"/>
      <c r="K70" s="72"/>
      <c r="L70" s="71"/>
      <c r="M70" s="227"/>
    </row>
    <row r="71" spans="1:13" ht="22.5" thickBot="1" x14ac:dyDescent="0.5">
      <c r="A71" s="140" t="s">
        <v>240</v>
      </c>
      <c r="B71" s="227"/>
      <c r="C71" s="51" t="s">
        <v>241</v>
      </c>
      <c r="D71" s="227"/>
      <c r="E71" s="286"/>
      <c r="F71" s="63">
        <v>4.4400000000000004</v>
      </c>
      <c r="G71" s="230"/>
      <c r="H71" s="63">
        <v>4.4400000000000004</v>
      </c>
      <c r="I71" s="230"/>
      <c r="J71" s="63">
        <v>4.4400000000000004</v>
      </c>
      <c r="K71" s="230"/>
      <c r="L71" s="63">
        <v>4.4400000000000004</v>
      </c>
      <c r="M71" s="227"/>
    </row>
    <row r="72" spans="1:13" ht="20.25" customHeight="1" thickTop="1" thickBot="1" x14ac:dyDescent="0.5">
      <c r="A72" s="140" t="s">
        <v>242</v>
      </c>
      <c r="B72" s="227"/>
      <c r="C72" s="51" t="s">
        <v>243</v>
      </c>
      <c r="D72" s="286"/>
      <c r="E72" s="286"/>
      <c r="F72" s="63">
        <v>2.2200000000000002</v>
      </c>
      <c r="G72" s="230"/>
      <c r="H72" s="63">
        <v>2.2200000000000002</v>
      </c>
      <c r="I72" s="230"/>
      <c r="J72" s="63">
        <v>2.2200000000000002</v>
      </c>
      <c r="K72" s="230"/>
      <c r="L72" s="63">
        <v>2.2200000000000002</v>
      </c>
      <c r="M72" s="227"/>
    </row>
    <row r="73" spans="1:13" ht="4.5" customHeight="1" thickTop="1" x14ac:dyDescent="0.45">
      <c r="A73" s="140"/>
      <c r="B73" s="227"/>
      <c r="C73" s="18"/>
      <c r="D73" s="286"/>
      <c r="E73" s="286"/>
      <c r="F73" s="129"/>
      <c r="G73" s="230"/>
      <c r="H73" s="129"/>
      <c r="I73" s="230"/>
      <c r="J73" s="129"/>
      <c r="K73" s="230"/>
      <c r="L73" s="129"/>
      <c r="M73" s="227"/>
    </row>
    <row r="74" spans="1:13" ht="21.75" x14ac:dyDescent="0.45">
      <c r="A74" s="140" t="s">
        <v>105</v>
      </c>
      <c r="B74" s="227"/>
      <c r="C74" s="13" t="s">
        <v>244</v>
      </c>
      <c r="D74" s="286"/>
      <c r="E74" s="286"/>
      <c r="F74" s="3"/>
      <c r="G74" s="4"/>
      <c r="H74" s="3"/>
      <c r="I74" s="4"/>
      <c r="J74" s="3"/>
      <c r="K74" s="4"/>
      <c r="L74" s="3"/>
      <c r="M74" s="227"/>
    </row>
    <row r="75" spans="1:13" ht="22.5" thickBot="1" x14ac:dyDescent="0.5">
      <c r="A75" s="140" t="s">
        <v>240</v>
      </c>
      <c r="B75" s="227"/>
      <c r="C75" s="51" t="s">
        <v>241</v>
      </c>
      <c r="D75" s="227"/>
      <c r="E75" s="286"/>
      <c r="F75" s="63">
        <v>4.4400000000000004</v>
      </c>
      <c r="G75" s="230"/>
      <c r="H75" s="63">
        <v>4.4400000000000004</v>
      </c>
      <c r="I75" s="230"/>
      <c r="J75" s="63">
        <v>4.4400000000000004</v>
      </c>
      <c r="K75" s="230"/>
      <c r="L75" s="63">
        <v>4.4400000000000004</v>
      </c>
      <c r="M75" s="227"/>
    </row>
    <row r="76" spans="1:13" thickTop="1" thickBot="1" x14ac:dyDescent="0.5">
      <c r="A76" s="140" t="s">
        <v>242</v>
      </c>
      <c r="B76" s="227"/>
      <c r="C76" s="51" t="s">
        <v>243</v>
      </c>
      <c r="D76" s="286"/>
      <c r="E76" s="286"/>
      <c r="F76" s="63">
        <v>2.2200000000000002</v>
      </c>
      <c r="G76" s="230"/>
      <c r="H76" s="63">
        <v>2.2200000000000002</v>
      </c>
      <c r="I76" s="230"/>
      <c r="J76" s="63">
        <v>2.2200000000000002</v>
      </c>
      <c r="K76" s="230"/>
      <c r="L76" s="63">
        <v>2.2200000000000002</v>
      </c>
      <c r="M76" s="227"/>
    </row>
    <row r="77" spans="1:13" ht="4.5" customHeight="1" thickTop="1" x14ac:dyDescent="0.45">
      <c r="A77" s="140"/>
      <c r="B77" s="227"/>
      <c r="D77" s="286"/>
      <c r="E77" s="286"/>
      <c r="F77" s="129"/>
      <c r="G77" s="230"/>
      <c r="H77" s="129"/>
      <c r="I77" s="230"/>
      <c r="J77" s="129"/>
      <c r="K77" s="230"/>
      <c r="L77" s="129"/>
      <c r="M77" s="227"/>
    </row>
    <row r="78" spans="1:13" ht="19.5" customHeight="1" thickBot="1" x14ac:dyDescent="0.5">
      <c r="A78" s="140"/>
      <c r="B78" s="227"/>
      <c r="D78" s="286"/>
      <c r="E78" s="286"/>
      <c r="F78" s="129"/>
      <c r="G78" s="230"/>
      <c r="H78" s="129"/>
      <c r="I78" s="230"/>
      <c r="J78" s="129"/>
      <c r="K78" s="230"/>
      <c r="L78" s="129"/>
      <c r="M78" s="227"/>
    </row>
    <row r="79" spans="1:13" ht="21.75" x14ac:dyDescent="0.45">
      <c r="A79" s="109"/>
      <c r="B79" s="110"/>
      <c r="C79" s="342" t="s">
        <v>259</v>
      </c>
      <c r="D79" s="342"/>
      <c r="E79" s="342"/>
      <c r="F79" s="342"/>
      <c r="G79" s="342"/>
      <c r="H79" s="342"/>
      <c r="I79" s="342"/>
      <c r="J79" s="342"/>
      <c r="K79" s="342"/>
      <c r="L79" s="343"/>
      <c r="M79" s="81"/>
    </row>
    <row r="80" spans="1:13" ht="22.5" customHeight="1" thickBot="1" x14ac:dyDescent="0.5">
      <c r="A80" s="130"/>
      <c r="B80" s="112"/>
      <c r="C80" s="144" t="s">
        <v>260</v>
      </c>
      <c r="D80" s="131"/>
      <c r="E80" s="131"/>
      <c r="F80" s="131"/>
      <c r="G80" s="131"/>
      <c r="H80" s="131"/>
      <c r="I80" s="131"/>
      <c r="J80" s="131"/>
      <c r="K80" s="131"/>
      <c r="L80" s="132"/>
      <c r="M80" s="227"/>
    </row>
    <row r="81" spans="1:12" ht="23.25" customHeight="1" x14ac:dyDescent="0.45">
      <c r="B81" s="227"/>
      <c r="C81" s="13" t="str">
        <f>SFP!$B$1</f>
        <v>บริษัท เมืองไทย แคปปิตอล จำกัด (มหาชน) และบริษัทย่อย</v>
      </c>
      <c r="D81" s="286"/>
      <c r="E81" s="286"/>
      <c r="F81" s="226"/>
      <c r="G81" s="228"/>
      <c r="H81" s="226"/>
      <c r="I81" s="228"/>
      <c r="J81" s="226"/>
      <c r="K81" s="228"/>
      <c r="L81" s="15"/>
    </row>
    <row r="82" spans="1:12" ht="23.25" customHeight="1" x14ac:dyDescent="0.45">
      <c r="B82" s="227"/>
      <c r="C82" s="13" t="s">
        <v>208</v>
      </c>
      <c r="D82" s="1"/>
      <c r="E82" s="1"/>
      <c r="F82" s="287"/>
      <c r="G82" s="287"/>
      <c r="H82" s="287"/>
      <c r="I82" s="287"/>
      <c r="J82" s="287"/>
      <c r="K82" s="287"/>
      <c r="L82" s="287"/>
    </row>
    <row r="83" spans="1:12" x14ac:dyDescent="0.5">
      <c r="B83" s="227"/>
      <c r="C83" s="102" t="s">
        <v>249</v>
      </c>
      <c r="D83" s="107"/>
      <c r="E83" s="107"/>
      <c r="F83" s="107"/>
      <c r="G83" s="5"/>
      <c r="H83" s="5"/>
      <c r="I83" s="287"/>
      <c r="J83" s="287"/>
      <c r="K83" s="287"/>
      <c r="L83" s="287"/>
    </row>
    <row r="84" spans="1:12" ht="23.25" customHeight="1" x14ac:dyDescent="0.45">
      <c r="B84" s="227"/>
      <c r="D84" s="1"/>
      <c r="E84" s="1"/>
      <c r="F84" s="331" t="s">
        <v>157</v>
      </c>
      <c r="G84" s="331"/>
      <c r="H84" s="331"/>
      <c r="I84" s="287"/>
      <c r="J84" s="331" t="s">
        <v>158</v>
      </c>
      <c r="K84" s="331"/>
      <c r="L84" s="331"/>
    </row>
    <row r="85" spans="1:12" ht="21.75" customHeight="1" x14ac:dyDescent="0.45">
      <c r="B85" s="227"/>
      <c r="D85" s="1"/>
      <c r="E85" s="1"/>
      <c r="F85" s="332" t="s">
        <v>159</v>
      </c>
      <c r="G85" s="333"/>
      <c r="H85" s="333"/>
      <c r="I85" s="287"/>
      <c r="J85" s="332" t="s">
        <v>159</v>
      </c>
      <c r="K85" s="333"/>
      <c r="L85" s="333"/>
    </row>
    <row r="86" spans="1:12" ht="21.75" x14ac:dyDescent="0.45">
      <c r="B86" s="227"/>
      <c r="D86" s="1"/>
      <c r="E86" s="1"/>
      <c r="F86" s="332" t="s">
        <v>160</v>
      </c>
      <c r="G86" s="332"/>
      <c r="H86" s="332"/>
      <c r="I86" s="287"/>
      <c r="J86" s="332" t="s">
        <v>160</v>
      </c>
      <c r="K86" s="332"/>
      <c r="L86" s="332"/>
    </row>
    <row r="87" spans="1:12" ht="23.25" customHeight="1" x14ac:dyDescent="0.45">
      <c r="A87" s="82" t="s">
        <v>63</v>
      </c>
      <c r="B87" s="227"/>
      <c r="D87" s="286" t="s">
        <v>7</v>
      </c>
      <c r="E87" s="286"/>
      <c r="F87" s="1">
        <v>2563</v>
      </c>
      <c r="G87" s="1"/>
      <c r="H87" s="1">
        <v>2562</v>
      </c>
      <c r="I87" s="1"/>
      <c r="J87" s="1">
        <v>2563</v>
      </c>
      <c r="K87" s="1"/>
      <c r="L87" s="1">
        <v>2562</v>
      </c>
    </row>
    <row r="88" spans="1:12" ht="23.25" customHeight="1" x14ac:dyDescent="0.45">
      <c r="B88" s="227"/>
      <c r="D88" s="227"/>
      <c r="E88" s="286"/>
      <c r="F88" s="1"/>
      <c r="G88" s="1"/>
      <c r="H88" s="16" t="s">
        <v>161</v>
      </c>
      <c r="I88" s="1"/>
      <c r="J88" s="1"/>
      <c r="K88" s="1"/>
      <c r="L88" s="16" t="s">
        <v>161</v>
      </c>
    </row>
    <row r="89" spans="1:12" ht="23.25" customHeight="1" x14ac:dyDescent="0.45">
      <c r="B89" s="227"/>
      <c r="D89" s="286"/>
      <c r="E89" s="286"/>
      <c r="F89" s="330" t="s">
        <v>9</v>
      </c>
      <c r="G89" s="330"/>
      <c r="H89" s="330"/>
      <c r="I89" s="330"/>
      <c r="J89" s="330"/>
      <c r="K89" s="330"/>
      <c r="L89" s="330"/>
    </row>
    <row r="90" spans="1:12" ht="23.25" customHeight="1" x14ac:dyDescent="0.45">
      <c r="A90" s="96"/>
      <c r="B90" s="227"/>
      <c r="C90" s="13" t="s">
        <v>261</v>
      </c>
      <c r="D90" s="286"/>
      <c r="E90" s="286"/>
      <c r="F90" s="29">
        <v>22222</v>
      </c>
      <c r="G90" s="4"/>
      <c r="H90" s="29">
        <v>22222</v>
      </c>
      <c r="I90" s="4"/>
      <c r="J90" s="29">
        <v>22222</v>
      </c>
      <c r="K90" s="4"/>
      <c r="L90" s="29">
        <v>22222</v>
      </c>
    </row>
    <row r="91" spans="1:12" ht="23.25" customHeight="1" x14ac:dyDescent="0.45">
      <c r="A91" s="96"/>
      <c r="B91" s="227"/>
      <c r="C91" s="13"/>
      <c r="D91" s="286"/>
      <c r="E91" s="286"/>
      <c r="F91" s="3"/>
      <c r="G91" s="31"/>
      <c r="H91" s="3"/>
      <c r="I91" s="31"/>
      <c r="J91" s="3"/>
      <c r="K91" s="31"/>
      <c r="L91" s="3"/>
    </row>
    <row r="92" spans="1:12" ht="23.25" customHeight="1" x14ac:dyDescent="0.45">
      <c r="A92" s="87" t="s">
        <v>86</v>
      </c>
      <c r="B92" s="227"/>
      <c r="C92" s="13" t="s">
        <v>262</v>
      </c>
      <c r="D92" s="286"/>
      <c r="E92" s="286"/>
      <c r="F92" s="3"/>
      <c r="G92" s="4"/>
      <c r="H92" s="3"/>
      <c r="I92" s="4"/>
      <c r="J92" s="3"/>
      <c r="K92" s="4"/>
      <c r="L92" s="3"/>
    </row>
    <row r="93" spans="1:12" ht="21" customHeight="1" x14ac:dyDescent="0.45">
      <c r="A93" s="87" t="s">
        <v>87</v>
      </c>
      <c r="B93" s="227"/>
      <c r="C93" s="12" t="s">
        <v>88</v>
      </c>
      <c r="D93" s="286"/>
      <c r="E93" s="286"/>
      <c r="F93" s="26"/>
      <c r="G93" s="227"/>
      <c r="H93" s="26"/>
      <c r="I93" s="227"/>
      <c r="J93" s="26"/>
      <c r="K93" s="227"/>
      <c r="L93" s="26"/>
    </row>
    <row r="94" spans="1:12" ht="21" customHeight="1" x14ac:dyDescent="0.45">
      <c r="A94" s="87" t="s">
        <v>210</v>
      </c>
      <c r="B94" s="227"/>
      <c r="C94" s="50" t="s">
        <v>211</v>
      </c>
      <c r="D94" s="286"/>
      <c r="E94" s="286"/>
      <c r="F94" s="230">
        <v>123</v>
      </c>
      <c r="G94" s="230"/>
      <c r="H94" s="230">
        <v>123</v>
      </c>
      <c r="I94" s="230"/>
      <c r="J94" s="230">
        <v>123</v>
      </c>
      <c r="K94" s="230"/>
      <c r="L94" s="230">
        <v>123</v>
      </c>
    </row>
    <row r="95" spans="1:12" ht="21" customHeight="1" x14ac:dyDescent="0.45">
      <c r="A95" s="87" t="s">
        <v>89</v>
      </c>
      <c r="B95" s="227"/>
      <c r="C95" s="98" t="s">
        <v>212</v>
      </c>
      <c r="D95" s="286"/>
      <c r="E95" s="286"/>
      <c r="F95" s="154">
        <v>22222</v>
      </c>
      <c r="G95" s="230"/>
      <c r="H95" s="154">
        <v>22222</v>
      </c>
      <c r="I95" s="230"/>
      <c r="J95" s="154">
        <v>22222</v>
      </c>
      <c r="K95" s="230"/>
      <c r="L95" s="154">
        <v>22222</v>
      </c>
    </row>
    <row r="96" spans="1:12" ht="21.6" customHeight="1" x14ac:dyDescent="0.45">
      <c r="A96" s="341" t="s">
        <v>213</v>
      </c>
      <c r="B96" s="227"/>
      <c r="C96" s="98" t="s">
        <v>214</v>
      </c>
      <c r="D96" s="286"/>
      <c r="E96" s="286"/>
      <c r="F96" s="133"/>
      <c r="G96" s="230"/>
      <c r="H96" s="133"/>
      <c r="I96" s="230"/>
      <c r="J96" s="133"/>
      <c r="K96" s="230"/>
      <c r="L96" s="133"/>
    </row>
    <row r="97" spans="1:12" ht="21.6" customHeight="1" x14ac:dyDescent="0.45">
      <c r="A97" s="341"/>
      <c r="B97" s="227"/>
      <c r="C97" s="98" t="s">
        <v>215</v>
      </c>
      <c r="D97" s="286"/>
      <c r="E97" s="286"/>
      <c r="F97" s="230">
        <v>123</v>
      </c>
      <c r="G97" s="230"/>
      <c r="H97" s="230">
        <v>123</v>
      </c>
      <c r="I97" s="230"/>
      <c r="J97" s="230">
        <v>123</v>
      </c>
      <c r="K97" s="230"/>
      <c r="L97" s="230">
        <v>123</v>
      </c>
    </row>
    <row r="98" spans="1:12" ht="21" customHeight="1" x14ac:dyDescent="0.45">
      <c r="A98" s="147" t="s">
        <v>216</v>
      </c>
      <c r="B98" s="227"/>
      <c r="C98" s="98" t="s">
        <v>217</v>
      </c>
      <c r="D98" s="286"/>
      <c r="E98" s="286"/>
      <c r="F98" s="154">
        <v>22222</v>
      </c>
      <c r="G98" s="230"/>
      <c r="H98" s="154">
        <v>22222</v>
      </c>
      <c r="I98" s="230"/>
      <c r="J98" s="154">
        <v>22222</v>
      </c>
      <c r="K98" s="230"/>
      <c r="L98" s="154">
        <v>22222</v>
      </c>
    </row>
    <row r="99" spans="1:12" ht="21" customHeight="1" x14ac:dyDescent="0.45">
      <c r="A99" s="87" t="s">
        <v>186</v>
      </c>
      <c r="B99" s="227"/>
      <c r="C99" s="98" t="s">
        <v>218</v>
      </c>
      <c r="D99" s="227"/>
      <c r="E99" s="286"/>
      <c r="F99" s="154"/>
      <c r="G99" s="230"/>
      <c r="H99" s="154"/>
      <c r="I99" s="230"/>
      <c r="J99" s="155"/>
      <c r="K99" s="129"/>
      <c r="L99" s="155"/>
    </row>
    <row r="100" spans="1:12" ht="21" customHeight="1" x14ac:dyDescent="0.45">
      <c r="A100" s="87"/>
      <c r="B100" s="227"/>
      <c r="C100" s="98" t="s">
        <v>219</v>
      </c>
      <c r="D100" s="286" t="s">
        <v>189</v>
      </c>
      <c r="E100" s="286"/>
      <c r="F100" s="230">
        <v>123</v>
      </c>
      <c r="G100" s="230"/>
      <c r="H100" s="230">
        <v>123</v>
      </c>
      <c r="I100" s="230"/>
      <c r="J100" s="230">
        <v>123</v>
      </c>
      <c r="K100" s="230"/>
      <c r="L100" s="230">
        <v>123</v>
      </c>
    </row>
    <row r="101" spans="1:12" ht="21" customHeight="1" x14ac:dyDescent="0.45">
      <c r="A101" s="87"/>
      <c r="B101" s="227"/>
      <c r="C101" s="139" t="s">
        <v>220</v>
      </c>
      <c r="D101" s="286"/>
      <c r="E101" s="286"/>
      <c r="F101" s="154">
        <v>22222</v>
      </c>
      <c r="G101" s="230"/>
      <c r="H101" s="154">
        <v>22222</v>
      </c>
      <c r="I101" s="230"/>
      <c r="J101" s="154">
        <v>22222</v>
      </c>
      <c r="K101" s="230"/>
      <c r="L101" s="154">
        <v>22222</v>
      </c>
    </row>
    <row r="102" spans="1:12" ht="21" customHeight="1" x14ac:dyDescent="0.45">
      <c r="A102" s="87" t="s">
        <v>91</v>
      </c>
      <c r="B102" s="227"/>
      <c r="C102" s="50" t="s">
        <v>263</v>
      </c>
      <c r="D102" s="286"/>
      <c r="E102" s="286"/>
      <c r="F102" s="230">
        <v>123</v>
      </c>
      <c r="G102" s="230"/>
      <c r="H102" s="230">
        <v>123</v>
      </c>
      <c r="I102" s="230"/>
      <c r="J102" s="230">
        <v>123</v>
      </c>
      <c r="K102" s="230"/>
      <c r="L102" s="230">
        <v>123</v>
      </c>
    </row>
    <row r="103" spans="1:12" ht="21" customHeight="1" x14ac:dyDescent="0.45">
      <c r="A103" s="140"/>
      <c r="B103" s="227"/>
      <c r="C103" s="13" t="s">
        <v>93</v>
      </c>
      <c r="D103" s="286"/>
      <c r="E103" s="286"/>
      <c r="F103" s="28">
        <v>22222</v>
      </c>
      <c r="G103" s="4"/>
      <c r="H103" s="28">
        <v>22222</v>
      </c>
      <c r="I103" s="4"/>
      <c r="J103" s="28">
        <v>22222</v>
      </c>
      <c r="K103" s="4"/>
      <c r="L103" s="28">
        <v>22222</v>
      </c>
    </row>
    <row r="104" spans="1:12" ht="21" customHeight="1" x14ac:dyDescent="0.45">
      <c r="A104" s="140"/>
      <c r="B104" s="227"/>
      <c r="C104" s="13"/>
      <c r="D104" s="286"/>
      <c r="E104" s="286"/>
      <c r="F104" s="3"/>
      <c r="G104" s="4"/>
      <c r="H104" s="3"/>
      <c r="I104" s="4"/>
      <c r="J104" s="3"/>
      <c r="K104" s="4"/>
      <c r="L104" s="3"/>
    </row>
    <row r="105" spans="1:12" ht="21.75" x14ac:dyDescent="0.45">
      <c r="A105" s="87" t="s">
        <v>222</v>
      </c>
      <c r="B105" s="227"/>
      <c r="C105" s="12" t="s">
        <v>223</v>
      </c>
      <c r="D105" s="286"/>
      <c r="E105" s="286"/>
      <c r="F105" s="3"/>
      <c r="G105" s="4"/>
      <c r="H105" s="3"/>
      <c r="I105" s="4"/>
      <c r="J105" s="3"/>
      <c r="K105" s="4"/>
      <c r="L105" s="3"/>
    </row>
    <row r="106" spans="1:12" ht="21.75" x14ac:dyDescent="0.45">
      <c r="A106" s="87"/>
      <c r="B106" s="227"/>
      <c r="C106" s="139" t="s">
        <v>224</v>
      </c>
      <c r="D106" s="286"/>
      <c r="E106" s="286"/>
      <c r="F106" s="3"/>
      <c r="G106" s="4"/>
      <c r="H106" s="3"/>
      <c r="I106" s="4"/>
      <c r="J106" s="3"/>
      <c r="K106" s="4"/>
      <c r="L106" s="3"/>
    </row>
    <row r="107" spans="1:12" ht="21.75" x14ac:dyDescent="0.45">
      <c r="A107" s="87"/>
      <c r="B107" s="227"/>
      <c r="C107" s="139" t="s">
        <v>225</v>
      </c>
      <c r="D107" s="286"/>
      <c r="E107" s="286"/>
      <c r="F107" s="230">
        <v>123</v>
      </c>
      <c r="G107" s="230"/>
      <c r="H107" s="230">
        <v>123</v>
      </c>
      <c r="I107" s="230"/>
      <c r="J107" s="230">
        <v>123</v>
      </c>
      <c r="K107" s="230"/>
      <c r="L107" s="230">
        <v>123</v>
      </c>
    </row>
    <row r="108" spans="1:12" ht="21.75" x14ac:dyDescent="0.45">
      <c r="A108" s="140" t="s">
        <v>80</v>
      </c>
      <c r="B108" s="227"/>
      <c r="C108" s="97" t="s">
        <v>226</v>
      </c>
      <c r="D108" s="286">
        <v>10</v>
      </c>
      <c r="E108" s="286"/>
      <c r="F108" s="154">
        <v>22222</v>
      </c>
      <c r="G108" s="230"/>
      <c r="H108" s="154">
        <v>22222</v>
      </c>
      <c r="I108" s="230"/>
      <c r="J108" s="154">
        <v>22222</v>
      </c>
      <c r="K108" s="230"/>
      <c r="L108" s="154">
        <v>22222</v>
      </c>
    </row>
    <row r="109" spans="1:12" ht="21.75" x14ac:dyDescent="0.45">
      <c r="A109" s="140" t="s">
        <v>80</v>
      </c>
      <c r="B109" s="227"/>
      <c r="C109" s="51" t="s">
        <v>227</v>
      </c>
      <c r="D109" s="286"/>
      <c r="E109" s="286"/>
      <c r="F109" s="230">
        <v>123</v>
      </c>
      <c r="G109" s="230"/>
      <c r="H109" s="230">
        <v>123</v>
      </c>
      <c r="I109" s="230"/>
      <c r="J109" s="230">
        <v>123</v>
      </c>
      <c r="K109" s="230"/>
      <c r="L109" s="230">
        <v>123</v>
      </c>
    </row>
    <row r="110" spans="1:12" ht="21.75" x14ac:dyDescent="0.45">
      <c r="A110" s="140" t="s">
        <v>228</v>
      </c>
      <c r="B110" s="227"/>
      <c r="C110" s="139" t="s">
        <v>229</v>
      </c>
      <c r="D110" s="286"/>
      <c r="E110" s="286"/>
      <c r="F110" s="230"/>
      <c r="G110" s="230"/>
      <c r="H110" s="230"/>
      <c r="I110" s="230"/>
      <c r="J110" s="230"/>
      <c r="K110" s="230"/>
      <c r="L110" s="230"/>
    </row>
    <row r="111" spans="1:12" ht="21.75" x14ac:dyDescent="0.45">
      <c r="A111" s="140"/>
      <c r="B111" s="227"/>
      <c r="C111" s="139" t="s">
        <v>230</v>
      </c>
      <c r="D111" s="286"/>
      <c r="E111" s="286"/>
      <c r="F111" s="154">
        <v>22222</v>
      </c>
      <c r="G111" s="230"/>
      <c r="H111" s="154">
        <v>22222</v>
      </c>
      <c r="I111" s="230"/>
      <c r="J111" s="154">
        <v>22222</v>
      </c>
      <c r="K111" s="230"/>
      <c r="L111" s="154">
        <v>22222</v>
      </c>
    </row>
    <row r="112" spans="1:12" ht="21.75" x14ac:dyDescent="0.45">
      <c r="A112" s="140" t="s">
        <v>228</v>
      </c>
      <c r="B112" s="227"/>
      <c r="C112" s="139" t="s">
        <v>231</v>
      </c>
      <c r="D112" s="286"/>
      <c r="E112" s="286"/>
      <c r="F112" s="154"/>
      <c r="G112" s="230"/>
      <c r="H112" s="154"/>
      <c r="I112" s="230"/>
      <c r="J112" s="154"/>
      <c r="K112" s="230"/>
      <c r="L112" s="154"/>
    </row>
    <row r="113" spans="1:12" ht="21.75" x14ac:dyDescent="0.45">
      <c r="A113" s="140"/>
      <c r="B113" s="227"/>
      <c r="C113" s="139" t="s">
        <v>232</v>
      </c>
      <c r="D113" s="286"/>
      <c r="E113" s="286"/>
      <c r="F113" s="230">
        <v>123</v>
      </c>
      <c r="G113" s="230"/>
      <c r="H113" s="230">
        <v>123</v>
      </c>
      <c r="I113" s="230"/>
      <c r="J113" s="230">
        <v>123</v>
      </c>
      <c r="K113" s="230"/>
      <c r="L113" s="230">
        <v>123</v>
      </c>
    </row>
    <row r="114" spans="1:12" ht="21.75" x14ac:dyDescent="0.45">
      <c r="A114" s="140" t="s">
        <v>186</v>
      </c>
      <c r="B114" s="227"/>
      <c r="C114" s="98" t="s">
        <v>218</v>
      </c>
      <c r="D114" s="286"/>
      <c r="E114" s="286"/>
      <c r="F114" s="154"/>
      <c r="G114" s="230"/>
      <c r="H114" s="154"/>
      <c r="I114" s="230"/>
      <c r="J114" s="155"/>
      <c r="K114" s="129"/>
      <c r="L114" s="155"/>
    </row>
    <row r="115" spans="1:12" ht="21" customHeight="1" x14ac:dyDescent="0.45">
      <c r="A115" s="140"/>
      <c r="B115" s="227"/>
      <c r="C115" s="98" t="s">
        <v>219</v>
      </c>
      <c r="D115" s="286" t="s">
        <v>189</v>
      </c>
      <c r="E115" s="286"/>
      <c r="F115" s="154">
        <v>22222</v>
      </c>
      <c r="G115" s="230"/>
      <c r="H115" s="154">
        <v>22222</v>
      </c>
      <c r="I115" s="230"/>
      <c r="J115" s="154">
        <v>22222</v>
      </c>
      <c r="K115" s="230"/>
      <c r="L115" s="154">
        <v>22222</v>
      </c>
    </row>
    <row r="116" spans="1:12" ht="21" customHeight="1" x14ac:dyDescent="0.45">
      <c r="A116" s="140"/>
      <c r="B116" s="227"/>
      <c r="C116" s="139" t="s">
        <v>220</v>
      </c>
      <c r="D116" s="286"/>
      <c r="E116" s="286"/>
      <c r="F116" s="230">
        <v>123</v>
      </c>
      <c r="G116" s="230"/>
      <c r="H116" s="230">
        <v>123</v>
      </c>
      <c r="I116" s="230"/>
      <c r="J116" s="230">
        <v>123</v>
      </c>
      <c r="K116" s="230"/>
      <c r="L116" s="230">
        <v>123</v>
      </c>
    </row>
    <row r="117" spans="1:12" ht="21" customHeight="1" x14ac:dyDescent="0.45">
      <c r="A117" s="140" t="s">
        <v>91</v>
      </c>
      <c r="B117" s="227"/>
      <c r="C117" s="51" t="s">
        <v>264</v>
      </c>
      <c r="D117" s="286"/>
      <c r="E117" s="286"/>
      <c r="F117" s="230">
        <v>123</v>
      </c>
      <c r="G117" s="230"/>
      <c r="H117" s="230">
        <v>123</v>
      </c>
      <c r="I117" s="230"/>
      <c r="J117" s="230">
        <v>123</v>
      </c>
      <c r="K117" s="230"/>
      <c r="L117" s="230">
        <v>123</v>
      </c>
    </row>
    <row r="118" spans="1:12" ht="21" customHeight="1" x14ac:dyDescent="0.45">
      <c r="A118" s="140"/>
      <c r="B118" s="227"/>
      <c r="C118" s="13" t="s">
        <v>234</v>
      </c>
      <c r="D118" s="286"/>
      <c r="E118" s="286"/>
      <c r="F118" s="28">
        <v>22222</v>
      </c>
      <c r="G118" s="4"/>
      <c r="H118" s="28">
        <v>22222</v>
      </c>
      <c r="I118" s="4"/>
      <c r="J118" s="28">
        <v>22222</v>
      </c>
      <c r="K118" s="4"/>
      <c r="L118" s="28">
        <v>22222</v>
      </c>
    </row>
    <row r="119" spans="1:12" s="4" customFormat="1" ht="21" customHeight="1" x14ac:dyDescent="0.45">
      <c r="A119" s="93" t="s">
        <v>94</v>
      </c>
      <c r="C119" s="13" t="s">
        <v>95</v>
      </c>
      <c r="D119" s="55"/>
      <c r="E119" s="55"/>
      <c r="F119" s="28">
        <v>22222</v>
      </c>
      <c r="H119" s="28">
        <v>22222</v>
      </c>
      <c r="J119" s="28">
        <v>22222</v>
      </c>
      <c r="L119" s="28">
        <v>22222</v>
      </c>
    </row>
    <row r="120" spans="1:12" ht="21" customHeight="1" thickBot="1" x14ac:dyDescent="0.5">
      <c r="A120" s="94" t="s">
        <v>96</v>
      </c>
      <c r="B120" s="227"/>
      <c r="C120" s="13" t="s">
        <v>235</v>
      </c>
      <c r="D120" s="286"/>
      <c r="E120" s="286"/>
      <c r="F120" s="78">
        <v>22222</v>
      </c>
      <c r="G120" s="4"/>
      <c r="H120" s="78">
        <v>22222</v>
      </c>
      <c r="I120" s="4"/>
      <c r="J120" s="78">
        <v>22222</v>
      </c>
      <c r="K120" s="4"/>
      <c r="L120" s="78">
        <v>22222</v>
      </c>
    </row>
    <row r="121" spans="1:12" ht="21.75" customHeight="1" thickTop="1" x14ac:dyDescent="0.45">
      <c r="B121" s="227"/>
      <c r="C121" s="13"/>
      <c r="D121" s="286"/>
      <c r="E121" s="286"/>
      <c r="F121" s="230"/>
      <c r="G121" s="230"/>
      <c r="H121" s="230"/>
      <c r="I121" s="230"/>
      <c r="J121" s="230"/>
      <c r="K121" s="230"/>
      <c r="L121" s="230"/>
    </row>
    <row r="122" spans="1:12" ht="21.75" customHeight="1" x14ac:dyDescent="0.45">
      <c r="A122" s="93" t="s">
        <v>96</v>
      </c>
      <c r="B122" s="227"/>
      <c r="C122" s="13" t="s">
        <v>236</v>
      </c>
      <c r="D122" s="286"/>
      <c r="E122" s="286"/>
      <c r="F122" s="70"/>
      <c r="G122" s="71"/>
      <c r="H122" s="70"/>
      <c r="I122" s="71"/>
      <c r="J122" s="71"/>
      <c r="K122" s="71"/>
      <c r="L122" s="71"/>
    </row>
    <row r="123" spans="1:12" ht="23.25" customHeight="1" x14ac:dyDescent="0.45">
      <c r="A123" s="93" t="s">
        <v>102</v>
      </c>
      <c r="B123" s="227"/>
      <c r="C123" s="51" t="s">
        <v>99</v>
      </c>
      <c r="D123" s="286"/>
      <c r="E123" s="286"/>
      <c r="F123" s="156">
        <v>22222</v>
      </c>
      <c r="G123" s="157"/>
      <c r="H123" s="156">
        <v>22222</v>
      </c>
      <c r="I123" s="158"/>
      <c r="J123" s="158">
        <v>123</v>
      </c>
      <c r="K123" s="158"/>
      <c r="L123" s="158">
        <v>123</v>
      </c>
    </row>
    <row r="124" spans="1:12" ht="23.25" customHeight="1" x14ac:dyDescent="0.45">
      <c r="A124" s="93" t="s">
        <v>103</v>
      </c>
      <c r="B124" s="227"/>
      <c r="C124" s="51" t="s">
        <v>101</v>
      </c>
      <c r="D124" s="286"/>
      <c r="E124" s="286"/>
      <c r="F124" s="159">
        <v>123</v>
      </c>
      <c r="G124" s="157"/>
      <c r="H124" s="159">
        <v>123</v>
      </c>
      <c r="I124" s="160"/>
      <c r="J124" s="161">
        <v>0</v>
      </c>
      <c r="K124" s="230"/>
      <c r="L124" s="161">
        <v>0</v>
      </c>
    </row>
    <row r="125" spans="1:12" ht="23.25" customHeight="1" thickBot="1" x14ac:dyDescent="0.5">
      <c r="A125" s="95"/>
      <c r="B125" s="227"/>
      <c r="C125" s="13"/>
      <c r="D125" s="286"/>
      <c r="E125" s="286"/>
      <c r="F125" s="21">
        <v>22222</v>
      </c>
      <c r="G125" s="22"/>
      <c r="H125" s="21">
        <v>22222</v>
      </c>
      <c r="I125" s="22"/>
      <c r="J125" s="23">
        <v>123</v>
      </c>
      <c r="K125" s="22"/>
      <c r="L125" s="23">
        <v>123</v>
      </c>
    </row>
    <row r="126" spans="1:12" ht="23.25" customHeight="1" thickTop="1" thickBot="1" x14ac:dyDescent="0.5">
      <c r="B126" s="227"/>
      <c r="D126" s="286"/>
      <c r="E126" s="286"/>
      <c r="F126" s="70"/>
      <c r="G126" s="71"/>
      <c r="H126" s="70"/>
      <c r="I126" s="71"/>
      <c r="J126" s="71"/>
      <c r="K126" s="71"/>
      <c r="L126" s="71"/>
    </row>
    <row r="127" spans="1:12" ht="21.75" customHeight="1" x14ac:dyDescent="0.45">
      <c r="A127" s="109"/>
      <c r="B127" s="110"/>
      <c r="C127" s="346" t="s">
        <v>237</v>
      </c>
      <c r="D127" s="346"/>
      <c r="E127" s="346"/>
      <c r="F127" s="346"/>
      <c r="G127" s="346"/>
      <c r="H127" s="346"/>
      <c r="I127" s="346"/>
      <c r="J127" s="346"/>
      <c r="K127" s="346"/>
      <c r="L127" s="347"/>
    </row>
    <row r="128" spans="1:12" ht="18" customHeight="1" thickBot="1" x14ac:dyDescent="0.5">
      <c r="A128" s="123"/>
      <c r="B128" s="112"/>
      <c r="C128" s="118" t="s">
        <v>265</v>
      </c>
      <c r="D128" s="119"/>
      <c r="E128" s="119"/>
      <c r="F128" s="119"/>
      <c r="G128" s="119"/>
      <c r="H128" s="119"/>
      <c r="I128" s="119"/>
      <c r="J128" s="119"/>
      <c r="K128" s="119"/>
      <c r="L128" s="120"/>
    </row>
    <row r="129" ht="21.95" customHeight="1" x14ac:dyDescent="0.45"/>
    <row r="130" ht="21.95" customHeight="1" x14ac:dyDescent="0.45"/>
    <row r="131" ht="21.95" customHeight="1" x14ac:dyDescent="0.45"/>
    <row r="132" ht="21.95" customHeight="1" x14ac:dyDescent="0.45"/>
    <row r="133" ht="21.95" customHeight="1" x14ac:dyDescent="0.45"/>
    <row r="134" ht="21.95" customHeight="1" x14ac:dyDescent="0.45"/>
    <row r="135" ht="21.95" customHeight="1" x14ac:dyDescent="0.45"/>
    <row r="136" ht="21.95" customHeight="1" x14ac:dyDescent="0.45"/>
    <row r="137" ht="21.95" customHeight="1" x14ac:dyDescent="0.45"/>
    <row r="138" ht="21.95" customHeight="1" x14ac:dyDescent="0.45"/>
    <row r="139" ht="21.95" customHeight="1" x14ac:dyDescent="0.45"/>
    <row r="140" ht="21.95" customHeight="1" x14ac:dyDescent="0.45"/>
    <row r="141" ht="21.95" customHeight="1" x14ac:dyDescent="0.45"/>
    <row r="142" ht="21.95" customHeight="1" x14ac:dyDescent="0.45"/>
    <row r="143" ht="21.95" customHeight="1" x14ac:dyDescent="0.45"/>
    <row r="144" ht="21.95" customHeight="1" x14ac:dyDescent="0.45"/>
    <row r="145" ht="21.95" customHeight="1" x14ac:dyDescent="0.45"/>
    <row r="146" ht="21.95" customHeight="1" x14ac:dyDescent="0.45"/>
    <row r="147" ht="21.95" customHeight="1" x14ac:dyDescent="0.45"/>
    <row r="148" ht="21.95" customHeight="1" x14ac:dyDescent="0.45"/>
    <row r="149" ht="21.95" customHeight="1" x14ac:dyDescent="0.45"/>
    <row r="150" ht="21.95" customHeight="1" x14ac:dyDescent="0.45"/>
    <row r="151" ht="21.95" customHeight="1" x14ac:dyDescent="0.45"/>
    <row r="152" ht="21.95" customHeight="1" x14ac:dyDescent="0.45"/>
    <row r="153" ht="21.95" customHeight="1" x14ac:dyDescent="0.45"/>
    <row r="154" ht="21.95" customHeight="1" x14ac:dyDescent="0.45"/>
    <row r="155" ht="21.95" customHeight="1" x14ac:dyDescent="0.45"/>
    <row r="156" ht="21.95" customHeight="1" x14ac:dyDescent="0.45"/>
    <row r="157" ht="21.95" customHeight="1" x14ac:dyDescent="0.45"/>
    <row r="158" ht="20.100000000000001" customHeight="1" x14ac:dyDescent="0.45"/>
    <row r="159" ht="20.100000000000001" customHeight="1" x14ac:dyDescent="0.45"/>
    <row r="160" ht="20.100000000000001" customHeight="1" x14ac:dyDescent="0.45"/>
    <row r="161" ht="20.100000000000001" customHeight="1" x14ac:dyDescent="0.45"/>
    <row r="162" ht="20.100000000000001" customHeight="1" x14ac:dyDescent="0.45"/>
    <row r="163" ht="20.100000000000001" customHeight="1" x14ac:dyDescent="0.45"/>
    <row r="164" ht="20.100000000000001" customHeight="1" x14ac:dyDescent="0.45"/>
    <row r="165" ht="20.100000000000001" customHeight="1" x14ac:dyDescent="0.45"/>
    <row r="166" ht="20.100000000000001" customHeight="1" x14ac:dyDescent="0.45"/>
    <row r="167" ht="20.100000000000001" customHeight="1" x14ac:dyDescent="0.45"/>
    <row r="168" ht="20.100000000000001" customHeight="1" x14ac:dyDescent="0.45"/>
    <row r="169" ht="20.100000000000001" customHeight="1" x14ac:dyDescent="0.45"/>
    <row r="170" ht="20.100000000000001" customHeight="1" x14ac:dyDescent="0.45"/>
    <row r="171" ht="20.100000000000001" customHeight="1" x14ac:dyDescent="0.45"/>
    <row r="172" ht="19.5" customHeight="1" x14ac:dyDescent="0.45"/>
    <row r="173" ht="20.100000000000001" customHeight="1" x14ac:dyDescent="0.45"/>
    <row r="174" ht="20.100000000000001" customHeight="1" x14ac:dyDescent="0.45"/>
    <row r="175" ht="20.100000000000001" customHeight="1" x14ac:dyDescent="0.45"/>
    <row r="176" ht="20.100000000000001" customHeight="1" x14ac:dyDescent="0.45"/>
    <row r="177" ht="20.100000000000001" customHeight="1" x14ac:dyDescent="0.45"/>
    <row r="178" ht="20.100000000000001" customHeight="1" x14ac:dyDescent="0.45"/>
    <row r="179" ht="20.100000000000001" customHeight="1" x14ac:dyDescent="0.45"/>
    <row r="180" ht="20.100000000000001" customHeight="1" x14ac:dyDescent="0.45"/>
    <row r="181" ht="20.100000000000001" customHeight="1" x14ac:dyDescent="0.45"/>
    <row r="182" ht="20.100000000000001" customHeight="1" x14ac:dyDescent="0.45"/>
    <row r="183" ht="20.100000000000001" customHeight="1" x14ac:dyDescent="0.45"/>
    <row r="184" ht="19.5" customHeight="1" x14ac:dyDescent="0.45"/>
    <row r="185" ht="19.5" customHeight="1" x14ac:dyDescent="0.45"/>
    <row r="186" ht="19.5" customHeight="1" x14ac:dyDescent="0.45"/>
    <row r="187" ht="19.5" customHeight="1" x14ac:dyDescent="0.45"/>
    <row r="188" ht="19.5" customHeight="1" x14ac:dyDescent="0.45"/>
    <row r="189" ht="19.5" customHeight="1" x14ac:dyDescent="0.45"/>
    <row r="190" ht="19.5" customHeight="1" x14ac:dyDescent="0.45"/>
    <row r="191" ht="19.5" customHeight="1" x14ac:dyDescent="0.45"/>
    <row r="192" ht="19.5" customHeight="1" x14ac:dyDescent="0.45"/>
    <row r="193" ht="19.5" customHeight="1" x14ac:dyDescent="0.45"/>
    <row r="194" ht="19.5" customHeight="1" x14ac:dyDescent="0.45"/>
    <row r="195" ht="19.5" customHeight="1" x14ac:dyDescent="0.45"/>
    <row r="196" ht="19.5" customHeight="1" x14ac:dyDescent="0.45"/>
    <row r="197" ht="19.5" customHeight="1" x14ac:dyDescent="0.45"/>
    <row r="198" ht="19.5" customHeight="1" x14ac:dyDescent="0.45"/>
    <row r="199" ht="20.100000000000001" customHeight="1" x14ac:dyDescent="0.45"/>
    <row r="200" ht="20.100000000000001" customHeight="1" x14ac:dyDescent="0.45"/>
    <row r="201" ht="20.100000000000001" customHeight="1" x14ac:dyDescent="0.45"/>
    <row r="202" ht="20.100000000000001" customHeight="1" x14ac:dyDescent="0.45"/>
    <row r="203" ht="20.100000000000001" customHeight="1" x14ac:dyDescent="0.45"/>
    <row r="204" ht="20.100000000000001" customHeight="1" x14ac:dyDescent="0.45"/>
    <row r="205" ht="20.100000000000001" customHeight="1" x14ac:dyDescent="0.45"/>
    <row r="206" ht="20.100000000000001" customHeight="1" x14ac:dyDescent="0.45"/>
    <row r="207" ht="20.100000000000001" customHeight="1" x14ac:dyDescent="0.45"/>
    <row r="208" ht="20.100000000000001" customHeight="1" x14ac:dyDescent="0.45"/>
    <row r="209" spans="1:12" ht="20.100000000000001" customHeight="1" x14ac:dyDescent="0.45">
      <c r="B209" s="227"/>
      <c r="D209" s="227"/>
      <c r="E209" s="227"/>
      <c r="F209" s="227"/>
      <c r="G209" s="227"/>
      <c r="H209" s="227"/>
      <c r="I209" s="227"/>
      <c r="J209" s="227"/>
      <c r="K209" s="227"/>
      <c r="L209" s="227"/>
    </row>
    <row r="210" spans="1:12" ht="20.100000000000001" customHeight="1" x14ac:dyDescent="0.45">
      <c r="B210" s="227"/>
      <c r="D210" s="227"/>
      <c r="E210" s="227"/>
      <c r="F210" s="227"/>
      <c r="G210" s="227"/>
      <c r="H210" s="227"/>
      <c r="I210" s="227"/>
      <c r="J210" s="227"/>
      <c r="K210" s="227"/>
      <c r="L210" s="227"/>
    </row>
    <row r="211" spans="1:12" ht="19.5" customHeight="1" x14ac:dyDescent="0.45">
      <c r="B211" s="227"/>
      <c r="D211" s="227"/>
      <c r="E211" s="227"/>
      <c r="F211" s="227"/>
      <c r="G211" s="227"/>
      <c r="H211" s="227"/>
      <c r="I211" s="227"/>
      <c r="J211" s="227"/>
      <c r="K211" s="227"/>
      <c r="L211" s="227"/>
    </row>
    <row r="212" spans="1:12" ht="20.100000000000001" customHeight="1" x14ac:dyDescent="0.45">
      <c r="B212" s="227"/>
      <c r="D212" s="227"/>
      <c r="E212" s="227"/>
      <c r="F212" s="227"/>
      <c r="G212" s="227"/>
      <c r="H212" s="227"/>
      <c r="I212" s="227"/>
      <c r="J212" s="227"/>
      <c r="K212" s="227"/>
      <c r="L212" s="227"/>
    </row>
    <row r="213" spans="1:12" ht="20.100000000000001" customHeight="1" x14ac:dyDescent="0.45">
      <c r="B213" s="227"/>
      <c r="D213" s="227"/>
      <c r="E213" s="227"/>
      <c r="F213" s="227"/>
      <c r="G213" s="227"/>
      <c r="H213" s="227"/>
      <c r="I213" s="227"/>
      <c r="J213" s="227"/>
      <c r="K213" s="227"/>
      <c r="L213" s="227"/>
    </row>
    <row r="214" spans="1:12" ht="20.100000000000001" customHeight="1" x14ac:dyDescent="0.45">
      <c r="B214" s="227"/>
      <c r="D214" s="227"/>
      <c r="E214" s="227"/>
      <c r="F214" s="227"/>
      <c r="G214" s="227"/>
      <c r="H214" s="227"/>
      <c r="I214" s="227"/>
      <c r="J214" s="227"/>
      <c r="K214" s="227"/>
      <c r="L214" s="227"/>
    </row>
    <row r="215" spans="1:12" ht="19.5" customHeight="1" x14ac:dyDescent="0.45">
      <c r="B215" s="227"/>
      <c r="D215" s="227"/>
      <c r="E215" s="227"/>
      <c r="F215" s="227"/>
      <c r="G215" s="227"/>
      <c r="H215" s="227"/>
      <c r="I215" s="227"/>
      <c r="J215" s="227"/>
      <c r="K215" s="227"/>
      <c r="L215" s="227"/>
    </row>
    <row r="216" spans="1:12" ht="20.100000000000001" customHeight="1" x14ac:dyDescent="0.45">
      <c r="B216" s="227"/>
      <c r="D216" s="227"/>
      <c r="E216" s="227"/>
      <c r="F216" s="227"/>
      <c r="G216" s="227"/>
      <c r="H216" s="227"/>
      <c r="I216" s="227"/>
      <c r="J216" s="227"/>
      <c r="K216" s="227"/>
      <c r="L216" s="227"/>
    </row>
    <row r="217" spans="1:12" ht="20.100000000000001" customHeight="1" x14ac:dyDescent="0.45">
      <c r="B217" s="227"/>
      <c r="D217" s="227"/>
      <c r="E217" s="227"/>
      <c r="F217" s="227"/>
      <c r="G217" s="227"/>
      <c r="H217" s="227"/>
      <c r="I217" s="227"/>
      <c r="J217" s="227"/>
      <c r="K217" s="227"/>
      <c r="L217" s="227"/>
    </row>
    <row r="218" spans="1:12" ht="19.5" customHeight="1" x14ac:dyDescent="0.45">
      <c r="B218" s="227"/>
      <c r="D218" s="227"/>
      <c r="E218" s="227"/>
      <c r="F218" s="227"/>
      <c r="G218" s="227"/>
      <c r="H218" s="227"/>
      <c r="I218" s="227"/>
      <c r="J218" s="227"/>
      <c r="K218" s="227"/>
      <c r="L218" s="227"/>
    </row>
    <row r="219" spans="1:12" ht="20.100000000000001" customHeight="1" x14ac:dyDescent="0.45">
      <c r="B219" s="227"/>
      <c r="D219" s="227"/>
      <c r="E219" s="227"/>
      <c r="F219" s="227"/>
      <c r="G219" s="227"/>
      <c r="H219" s="227"/>
      <c r="I219" s="227"/>
      <c r="J219" s="227"/>
      <c r="K219" s="227"/>
      <c r="L219" s="227"/>
    </row>
    <row r="220" spans="1:12" ht="20.100000000000001" customHeight="1" x14ac:dyDescent="0.45">
      <c r="B220" s="227"/>
      <c r="D220" s="227"/>
      <c r="E220" s="227"/>
      <c r="F220" s="227"/>
      <c r="G220" s="227"/>
      <c r="H220" s="227"/>
      <c r="I220" s="227"/>
      <c r="J220" s="227"/>
      <c r="K220" s="227"/>
      <c r="L220" s="227"/>
    </row>
    <row r="221" spans="1:12" ht="20.100000000000001" customHeight="1" x14ac:dyDescent="0.45">
      <c r="B221" s="227"/>
      <c r="D221" s="227"/>
      <c r="E221" s="227"/>
      <c r="F221" s="227"/>
      <c r="G221" s="227"/>
      <c r="H221" s="227"/>
      <c r="I221" s="227"/>
      <c r="J221" s="227"/>
      <c r="K221" s="227"/>
      <c r="L221" s="227"/>
    </row>
    <row r="224" spans="1:12" s="17" customFormat="1" ht="23.25" customHeight="1" x14ac:dyDescent="0.45">
      <c r="A224" s="82"/>
      <c r="B224" s="227"/>
      <c r="C224" s="51"/>
      <c r="D224" s="227"/>
      <c r="E224" s="227"/>
      <c r="F224" s="227"/>
      <c r="G224" s="227"/>
      <c r="H224" s="227"/>
      <c r="I224" s="227"/>
      <c r="J224" s="227"/>
      <c r="K224" s="227"/>
      <c r="L224" s="227"/>
    </row>
    <row r="227" spans="1:2" ht="23.25" customHeight="1" x14ac:dyDescent="0.45">
      <c r="A227" s="83"/>
      <c r="B227" s="17"/>
    </row>
  </sheetData>
  <mergeCells count="26">
    <mergeCell ref="A96:A97"/>
    <mergeCell ref="J86:L86"/>
    <mergeCell ref="F89:L89"/>
    <mergeCell ref="C127:L127"/>
    <mergeCell ref="F86:H86"/>
    <mergeCell ref="F85:H85"/>
    <mergeCell ref="J85:L85"/>
    <mergeCell ref="F4:H4"/>
    <mergeCell ref="J4:L4"/>
    <mergeCell ref="C79:L79"/>
    <mergeCell ref="F5:H5"/>
    <mergeCell ref="J5:L5"/>
    <mergeCell ref="F9:L9"/>
    <mergeCell ref="F6:H6"/>
    <mergeCell ref="J6:L6"/>
    <mergeCell ref="C53:L53"/>
    <mergeCell ref="C54:L54"/>
    <mergeCell ref="F84:H84"/>
    <mergeCell ref="J84:L84"/>
    <mergeCell ref="F59:H59"/>
    <mergeCell ref="J59:L59"/>
    <mergeCell ref="F60:H60"/>
    <mergeCell ref="J60:L60"/>
    <mergeCell ref="F61:H61"/>
    <mergeCell ref="J61:L61"/>
    <mergeCell ref="F64:L64"/>
  </mergeCells>
  <phoneticPr fontId="23" type="noConversion"/>
  <pageMargins left="0.55000000000000004" right="0.34" top="0.29166666666666702" bottom="0.19" header="0.5" footer="0.31"/>
  <pageSetup paperSize="9" scale="69" firstPageNumber="79" orientation="portrait" useFirstPageNumber="1" r:id="rId1"/>
  <headerFooter alignWithMargins="0">
    <oddFooter>&amp;L        หมายเหตุประกอบงบการเงินเป็นส่วนหนึ่งของงบการเงินระหว่างกาลนี้&amp;C&amp;"Angsana New,Italic"&amp;14
&amp;"Angsana New,Regular"&amp;P&amp;R&amp;F</oddFooter>
  </headerFooter>
  <rowBreaks count="2" manualBreakCount="2">
    <brk id="55" max="11" man="1"/>
    <brk id="80" max="11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22"/>
  <sheetViews>
    <sheetView view="pageBreakPreview" topLeftCell="A8" zoomScale="70" zoomScaleNormal="85" zoomScaleSheetLayoutView="70" workbookViewId="0">
      <selection activeCell="C104" sqref="C104"/>
    </sheetView>
  </sheetViews>
  <sheetFormatPr defaultColWidth="9.140625" defaultRowHeight="23.25" customHeight="1" x14ac:dyDescent="0.45"/>
  <cols>
    <col min="1" max="1" width="13.85546875" style="82" customWidth="1"/>
    <col min="2" max="2" width="1.85546875" style="2" customWidth="1"/>
    <col min="3" max="3" width="69.85546875" style="51" customWidth="1"/>
    <col min="4" max="4" width="9.140625" style="2"/>
    <col min="5" max="5" width="1.42578125" style="2" customWidth="1"/>
    <col min="6" max="6" width="12.28515625" style="2" customWidth="1"/>
    <col min="7" max="7" width="1.42578125" style="2" customWidth="1"/>
    <col min="8" max="8" width="12.7109375" style="2" customWidth="1"/>
    <col min="9" max="9" width="1.42578125" style="2" customWidth="1"/>
    <col min="10" max="10" width="12.28515625" style="2" customWidth="1"/>
    <col min="11" max="11" width="1.42578125" style="2" customWidth="1"/>
    <col min="12" max="12" width="12.7109375" style="2" customWidth="1"/>
    <col min="13" max="16384" width="9.140625" style="2"/>
  </cols>
  <sheetData>
    <row r="1" spans="1:12" ht="23.25" customHeight="1" x14ac:dyDescent="0.45">
      <c r="B1" s="227"/>
      <c r="C1" s="13" t="str">
        <f>SFP!$B$1</f>
        <v>บริษัท เมืองไทย แคปปิตอล จำกัด (มหาชน) และบริษัทย่อย</v>
      </c>
      <c r="D1" s="286"/>
      <c r="E1" s="286"/>
      <c r="F1" s="226"/>
      <c r="G1" s="228"/>
      <c r="H1" s="226"/>
      <c r="I1" s="228"/>
      <c r="J1" s="226"/>
      <c r="K1" s="228"/>
      <c r="L1" s="15" t="s">
        <v>266</v>
      </c>
    </row>
    <row r="2" spans="1:12" ht="23.25" customHeight="1" x14ac:dyDescent="0.45">
      <c r="B2" s="227"/>
      <c r="C2" s="13" t="s">
        <v>247</v>
      </c>
      <c r="D2" s="1"/>
      <c r="E2" s="1"/>
      <c r="F2" s="287"/>
      <c r="G2" s="287"/>
      <c r="H2" s="287"/>
      <c r="I2" s="287"/>
      <c r="J2" s="287"/>
      <c r="K2" s="287"/>
      <c r="L2" s="66" t="s">
        <v>267</v>
      </c>
    </row>
    <row r="3" spans="1:12" x14ac:dyDescent="0.5">
      <c r="B3" s="227"/>
      <c r="C3" s="102" t="s">
        <v>268</v>
      </c>
      <c r="D3" s="107"/>
      <c r="E3" s="107"/>
      <c r="F3" s="107"/>
      <c r="G3" s="5"/>
      <c r="H3" s="5"/>
      <c r="I3" s="287"/>
      <c r="J3" s="287"/>
      <c r="K3" s="287"/>
      <c r="L3" s="287"/>
    </row>
    <row r="4" spans="1:12" ht="23.25" customHeight="1" x14ac:dyDescent="0.45">
      <c r="B4" s="227"/>
      <c r="D4" s="1"/>
      <c r="E4" s="1"/>
      <c r="F4" s="331" t="s">
        <v>157</v>
      </c>
      <c r="G4" s="331"/>
      <c r="H4" s="331"/>
      <c r="I4" s="287"/>
      <c r="J4" s="331" t="s">
        <v>158</v>
      </c>
      <c r="K4" s="331"/>
      <c r="L4" s="331"/>
    </row>
    <row r="5" spans="1:12" ht="21.75" customHeight="1" x14ac:dyDescent="0.45">
      <c r="B5" s="227"/>
      <c r="D5" s="1"/>
      <c r="E5" s="1"/>
      <c r="F5" s="332" t="s">
        <v>159</v>
      </c>
      <c r="G5" s="333"/>
      <c r="H5" s="333"/>
      <c r="I5" s="287"/>
      <c r="J5" s="332" t="s">
        <v>159</v>
      </c>
      <c r="K5" s="333"/>
      <c r="L5" s="333"/>
    </row>
    <row r="6" spans="1:12" ht="21.75" x14ac:dyDescent="0.45">
      <c r="B6" s="227"/>
      <c r="D6" s="1"/>
      <c r="E6" s="1"/>
      <c r="F6" s="332" t="s">
        <v>160</v>
      </c>
      <c r="G6" s="332"/>
      <c r="H6" s="332"/>
      <c r="I6" s="287"/>
      <c r="J6" s="332" t="s">
        <v>160</v>
      </c>
      <c r="K6" s="332"/>
      <c r="L6" s="332"/>
    </row>
    <row r="7" spans="1:12" ht="23.25" customHeight="1" x14ac:dyDescent="0.45">
      <c r="A7" s="140" t="s">
        <v>63</v>
      </c>
      <c r="B7" s="227"/>
      <c r="D7" s="286" t="s">
        <v>7</v>
      </c>
      <c r="E7" s="286"/>
      <c r="F7" s="1">
        <v>2563</v>
      </c>
      <c r="G7" s="1"/>
      <c r="H7" s="1">
        <v>2562</v>
      </c>
      <c r="I7" s="1"/>
      <c r="J7" s="1">
        <v>2563</v>
      </c>
      <c r="K7" s="1"/>
      <c r="L7" s="1">
        <v>2562</v>
      </c>
    </row>
    <row r="8" spans="1:12" ht="15" customHeight="1" x14ac:dyDescent="0.45">
      <c r="B8" s="227"/>
      <c r="D8" s="227"/>
      <c r="E8" s="286"/>
      <c r="F8" s="1"/>
      <c r="G8" s="1"/>
      <c r="H8" s="16" t="s">
        <v>161</v>
      </c>
      <c r="I8" s="1"/>
      <c r="J8" s="1"/>
      <c r="K8" s="1"/>
      <c r="L8" s="16" t="s">
        <v>161</v>
      </c>
    </row>
    <row r="9" spans="1:12" ht="23.25" customHeight="1" x14ac:dyDescent="0.45">
      <c r="B9" s="227"/>
      <c r="C9" s="227"/>
      <c r="D9" s="286"/>
      <c r="E9" s="286"/>
      <c r="F9" s="330" t="s">
        <v>9</v>
      </c>
      <c r="G9" s="330"/>
      <c r="H9" s="330"/>
      <c r="I9" s="330"/>
      <c r="J9" s="330"/>
      <c r="K9" s="330"/>
      <c r="L9" s="330"/>
    </row>
    <row r="10" spans="1:12" ht="23.25" customHeight="1" x14ac:dyDescent="0.45">
      <c r="A10" s="84"/>
      <c r="B10" s="227"/>
      <c r="C10" s="12" t="s">
        <v>64</v>
      </c>
      <c r="D10" s="286"/>
      <c r="E10" s="286"/>
      <c r="F10" s="286"/>
      <c r="G10" s="286"/>
      <c r="H10" s="286"/>
      <c r="I10" s="286"/>
      <c r="J10" s="286"/>
      <c r="K10" s="286"/>
      <c r="L10" s="286"/>
    </row>
    <row r="11" spans="1:12" ht="23.25" customHeight="1" x14ac:dyDescent="0.45">
      <c r="B11" s="227"/>
      <c r="C11" s="51" t="s">
        <v>162</v>
      </c>
      <c r="D11" s="286">
        <v>11</v>
      </c>
      <c r="E11" s="286"/>
      <c r="F11" s="154">
        <v>22222</v>
      </c>
      <c r="G11" s="230"/>
      <c r="H11" s="154">
        <v>22222</v>
      </c>
      <c r="I11" s="230"/>
      <c r="J11" s="154">
        <v>22222</v>
      </c>
      <c r="K11" s="230"/>
      <c r="L11" s="154">
        <v>22222</v>
      </c>
    </row>
    <row r="12" spans="1:12" ht="21.75" customHeight="1" x14ac:dyDescent="0.45">
      <c r="B12" s="227"/>
      <c r="C12" s="51" t="s">
        <v>163</v>
      </c>
      <c r="D12" s="286">
        <v>11</v>
      </c>
      <c r="E12" s="286"/>
      <c r="F12" s="230">
        <v>123</v>
      </c>
      <c r="G12" s="230"/>
      <c r="H12" s="230">
        <v>123</v>
      </c>
      <c r="I12" s="230"/>
      <c r="J12" s="230">
        <v>123</v>
      </c>
      <c r="K12" s="230"/>
      <c r="L12" s="230">
        <v>123</v>
      </c>
    </row>
    <row r="13" spans="1:12" ht="21.75" customHeight="1" x14ac:dyDescent="0.45">
      <c r="A13" s="140"/>
      <c r="B13" s="227"/>
      <c r="C13" s="98" t="s">
        <v>164</v>
      </c>
      <c r="D13" s="286"/>
      <c r="E13" s="286"/>
      <c r="F13" s="154">
        <v>123</v>
      </c>
      <c r="G13" s="230"/>
      <c r="H13" s="154">
        <v>123</v>
      </c>
      <c r="I13" s="230"/>
      <c r="J13" s="154">
        <v>123</v>
      </c>
      <c r="K13" s="230"/>
      <c r="L13" s="154">
        <v>123</v>
      </c>
    </row>
    <row r="14" spans="1:12" ht="21.75" customHeight="1" x14ac:dyDescent="0.45">
      <c r="A14" s="91"/>
      <c r="B14" s="227"/>
      <c r="C14" s="80" t="s">
        <v>169</v>
      </c>
      <c r="D14" s="286"/>
      <c r="E14" s="286"/>
      <c r="F14" s="154">
        <v>123</v>
      </c>
      <c r="G14" s="230"/>
      <c r="H14" s="154">
        <v>123</v>
      </c>
      <c r="I14" s="230"/>
      <c r="J14" s="154">
        <v>123</v>
      </c>
      <c r="K14" s="230"/>
      <c r="L14" s="154">
        <v>123</v>
      </c>
    </row>
    <row r="15" spans="1:12" ht="21.75" customHeight="1" x14ac:dyDescent="0.45">
      <c r="A15" s="91" t="s">
        <v>68</v>
      </c>
      <c r="B15" s="227"/>
      <c r="C15" s="13"/>
      <c r="D15" s="286"/>
      <c r="E15" s="286"/>
      <c r="F15" s="162">
        <v>22222</v>
      </c>
      <c r="G15" s="4"/>
      <c r="H15" s="162">
        <v>22222</v>
      </c>
      <c r="I15" s="4"/>
      <c r="J15" s="162">
        <v>22222</v>
      </c>
      <c r="K15" s="4"/>
      <c r="L15" s="162">
        <v>22222</v>
      </c>
    </row>
    <row r="16" spans="1:12" ht="21.75" customHeight="1" x14ac:dyDescent="0.45">
      <c r="A16" s="86"/>
      <c r="B16" s="227"/>
      <c r="C16" s="51" t="s">
        <v>166</v>
      </c>
      <c r="D16" s="286"/>
      <c r="E16" s="286"/>
      <c r="F16" s="163">
        <v>-123</v>
      </c>
      <c r="G16" s="230"/>
      <c r="H16" s="163">
        <v>-123</v>
      </c>
      <c r="I16" s="230"/>
      <c r="J16" s="163">
        <v>-123</v>
      </c>
      <c r="K16" s="230"/>
      <c r="L16" s="163">
        <v>-123</v>
      </c>
    </row>
    <row r="17" spans="1:12" ht="21.75" customHeight="1" x14ac:dyDescent="0.45">
      <c r="A17" s="86"/>
      <c r="B17" s="227"/>
      <c r="C17" s="51" t="s">
        <v>167</v>
      </c>
      <c r="D17" s="286"/>
      <c r="E17" s="286"/>
      <c r="F17" s="234">
        <v>-22222</v>
      </c>
      <c r="G17" s="234"/>
      <c r="H17" s="234">
        <v>-22222</v>
      </c>
      <c r="I17" s="234"/>
      <c r="J17" s="234">
        <v>-22222</v>
      </c>
      <c r="K17" s="234"/>
      <c r="L17" s="234">
        <v>-22222</v>
      </c>
    </row>
    <row r="18" spans="1:12" ht="21.75" customHeight="1" x14ac:dyDescent="0.45">
      <c r="B18" s="227"/>
      <c r="C18" s="13" t="s">
        <v>168</v>
      </c>
      <c r="D18" s="286"/>
      <c r="E18" s="286"/>
      <c r="F18" s="162">
        <v>22222</v>
      </c>
      <c r="G18" s="4"/>
      <c r="H18" s="162">
        <v>22222</v>
      </c>
      <c r="I18" s="4"/>
      <c r="J18" s="162">
        <v>22222</v>
      </c>
      <c r="K18" s="4"/>
      <c r="L18" s="162">
        <v>22222</v>
      </c>
    </row>
    <row r="19" spans="1:12" ht="9" customHeight="1" x14ac:dyDescent="0.45">
      <c r="B19" s="227"/>
      <c r="C19" s="13"/>
      <c r="D19" s="286"/>
      <c r="E19" s="286"/>
      <c r="F19" s="29"/>
      <c r="G19" s="31"/>
      <c r="H19" s="29"/>
      <c r="I19" s="31"/>
      <c r="J19" s="29"/>
      <c r="K19" s="31"/>
      <c r="L19" s="29"/>
    </row>
    <row r="20" spans="1:12" ht="21.75" customHeight="1" x14ac:dyDescent="0.45">
      <c r="B20" s="227"/>
      <c r="C20" s="80" t="s">
        <v>169</v>
      </c>
      <c r="D20" s="286"/>
      <c r="E20" s="286"/>
      <c r="F20" s="230">
        <v>123</v>
      </c>
      <c r="G20" s="230"/>
      <c r="H20" s="230">
        <v>123</v>
      </c>
      <c r="I20" s="230"/>
      <c r="J20" s="230">
        <v>123</v>
      </c>
      <c r="K20" s="230"/>
      <c r="L20" s="230">
        <v>123</v>
      </c>
    </row>
    <row r="21" spans="1:12" ht="21.75" customHeight="1" x14ac:dyDescent="0.45">
      <c r="B21" s="227"/>
      <c r="C21" s="51" t="s">
        <v>170</v>
      </c>
      <c r="D21" s="286"/>
      <c r="E21" s="286"/>
      <c r="F21" s="154">
        <v>22222</v>
      </c>
      <c r="G21" s="230"/>
      <c r="H21" s="154">
        <v>22222</v>
      </c>
      <c r="I21" s="230"/>
      <c r="J21" s="154">
        <v>22222</v>
      </c>
      <c r="K21" s="230"/>
      <c r="L21" s="154">
        <v>22222</v>
      </c>
    </row>
    <row r="22" spans="1:12" ht="23.25" customHeight="1" x14ac:dyDescent="0.45">
      <c r="A22" s="96"/>
      <c r="B22" s="227"/>
      <c r="C22" s="51" t="s">
        <v>171</v>
      </c>
      <c r="D22" s="286"/>
      <c r="E22" s="286"/>
      <c r="F22" s="163">
        <v>-123</v>
      </c>
      <c r="G22" s="230"/>
      <c r="H22" s="163">
        <v>-123</v>
      </c>
      <c r="I22" s="230"/>
      <c r="J22" s="163">
        <v>-123</v>
      </c>
      <c r="K22" s="230"/>
      <c r="L22" s="163">
        <v>-123</v>
      </c>
    </row>
    <row r="23" spans="1:12" ht="23.25" customHeight="1" x14ac:dyDescent="0.45">
      <c r="A23" s="96"/>
      <c r="B23" s="227"/>
      <c r="C23" s="51" t="s">
        <v>172</v>
      </c>
      <c r="D23" s="286"/>
      <c r="E23" s="286"/>
      <c r="F23" s="163">
        <v>-123</v>
      </c>
      <c r="G23" s="230"/>
      <c r="H23" s="163">
        <v>-123</v>
      </c>
      <c r="I23" s="230"/>
      <c r="J23" s="163">
        <v>-123</v>
      </c>
      <c r="K23" s="230"/>
      <c r="L23" s="163">
        <v>-123</v>
      </c>
    </row>
    <row r="24" spans="1:12" ht="21.95" customHeight="1" x14ac:dyDescent="0.45">
      <c r="A24" s="96"/>
      <c r="B24" s="227"/>
      <c r="C24" s="80" t="s">
        <v>269</v>
      </c>
      <c r="D24" s="286"/>
      <c r="E24" s="286"/>
      <c r="F24" s="230">
        <v>123</v>
      </c>
      <c r="G24" s="230"/>
      <c r="H24" s="230">
        <v>123</v>
      </c>
      <c r="I24" s="230"/>
      <c r="J24" s="230">
        <v>123</v>
      </c>
      <c r="K24" s="230"/>
      <c r="L24" s="230">
        <v>123</v>
      </c>
    </row>
    <row r="25" spans="1:12" ht="21.75" customHeight="1" x14ac:dyDescent="0.45">
      <c r="A25" s="96"/>
      <c r="B25" s="227"/>
      <c r="C25" s="51" t="s">
        <v>270</v>
      </c>
      <c r="D25" s="286"/>
      <c r="E25" s="286"/>
      <c r="F25" s="163">
        <v>-123</v>
      </c>
      <c r="G25" s="230"/>
      <c r="H25" s="163">
        <v>-123</v>
      </c>
      <c r="I25" s="230"/>
      <c r="J25" s="163">
        <v>-123</v>
      </c>
      <c r="K25" s="230"/>
      <c r="L25" s="163">
        <v>-123</v>
      </c>
    </row>
    <row r="26" spans="1:12" ht="21.75" customHeight="1" x14ac:dyDescent="0.45">
      <c r="A26" s="91"/>
      <c r="B26" s="227"/>
      <c r="C26" s="97" t="s">
        <v>174</v>
      </c>
      <c r="D26" s="286"/>
      <c r="E26" s="286"/>
      <c r="F26" s="230">
        <v>123</v>
      </c>
      <c r="G26" s="230"/>
      <c r="H26" s="230">
        <v>123</v>
      </c>
      <c r="I26" s="230"/>
      <c r="J26" s="230">
        <v>123</v>
      </c>
      <c r="K26" s="230"/>
      <c r="L26" s="230">
        <v>123</v>
      </c>
    </row>
    <row r="27" spans="1:12" ht="21.75" customHeight="1" x14ac:dyDescent="0.45">
      <c r="A27" s="91"/>
      <c r="B27" s="227"/>
      <c r="C27" s="150" t="s">
        <v>175</v>
      </c>
      <c r="D27" s="286"/>
      <c r="E27" s="286"/>
      <c r="F27" s="28">
        <v>22222</v>
      </c>
      <c r="G27" s="4"/>
      <c r="H27" s="28">
        <v>22222</v>
      </c>
      <c r="I27" s="4"/>
      <c r="J27" s="28">
        <v>22222</v>
      </c>
      <c r="K27" s="4"/>
      <c r="L27" s="28">
        <v>22222</v>
      </c>
    </row>
    <row r="28" spans="1:12" ht="8.1" customHeight="1" x14ac:dyDescent="0.45">
      <c r="A28" s="91"/>
      <c r="B28" s="227"/>
      <c r="C28" s="13"/>
      <c r="D28" s="286"/>
      <c r="E28" s="286"/>
      <c r="F28" s="3"/>
      <c r="G28" s="31"/>
      <c r="H28" s="3"/>
      <c r="I28" s="31"/>
      <c r="J28" s="3"/>
      <c r="K28" s="31"/>
      <c r="L28" s="3"/>
    </row>
    <row r="29" spans="1:12" ht="23.25" customHeight="1" x14ac:dyDescent="0.45">
      <c r="A29" s="91" t="s">
        <v>176</v>
      </c>
      <c r="B29" s="227"/>
      <c r="C29" s="98" t="s">
        <v>253</v>
      </c>
      <c r="D29" s="286"/>
      <c r="E29" s="286"/>
      <c r="F29" s="25"/>
      <c r="G29" s="30"/>
      <c r="H29" s="25"/>
      <c r="I29" s="30"/>
      <c r="J29" s="25"/>
      <c r="K29" s="30"/>
      <c r="L29" s="25"/>
    </row>
    <row r="30" spans="1:12" ht="23.25" customHeight="1" x14ac:dyDescent="0.45">
      <c r="A30" s="91"/>
      <c r="B30" s="227"/>
      <c r="C30" s="98" t="s">
        <v>254</v>
      </c>
      <c r="D30" s="286"/>
      <c r="E30" s="286"/>
      <c r="F30" s="230">
        <v>123</v>
      </c>
      <c r="G30" s="230"/>
      <c r="H30" s="230">
        <v>123</v>
      </c>
      <c r="I30" s="230"/>
      <c r="J30" s="230">
        <v>123</v>
      </c>
      <c r="K30" s="230"/>
      <c r="L30" s="230">
        <v>123</v>
      </c>
    </row>
    <row r="31" spans="1:12" ht="23.25" customHeight="1" x14ac:dyDescent="0.45">
      <c r="A31" s="91" t="s">
        <v>179</v>
      </c>
      <c r="B31" s="227"/>
      <c r="C31" s="98" t="s">
        <v>180</v>
      </c>
      <c r="D31" s="286"/>
      <c r="E31" s="286"/>
      <c r="F31" s="154">
        <v>22222</v>
      </c>
      <c r="G31" s="230"/>
      <c r="H31" s="154">
        <v>22222</v>
      </c>
      <c r="I31" s="230"/>
      <c r="J31" s="154">
        <v>22222</v>
      </c>
      <c r="K31" s="230"/>
      <c r="L31" s="154">
        <v>22222</v>
      </c>
    </row>
    <row r="32" spans="1:12" ht="23.25" customHeight="1" x14ac:dyDescent="0.45">
      <c r="A32" s="91" t="s">
        <v>181</v>
      </c>
      <c r="B32" s="227"/>
      <c r="C32" s="98" t="s">
        <v>182</v>
      </c>
      <c r="D32" s="286"/>
      <c r="E32" s="286"/>
      <c r="F32" s="233"/>
      <c r="G32" s="230"/>
      <c r="H32" s="233"/>
      <c r="I32" s="230"/>
      <c r="J32" s="233"/>
      <c r="K32" s="230"/>
      <c r="L32" s="233"/>
    </row>
    <row r="33" spans="1:13" ht="23.25" customHeight="1" x14ac:dyDescent="0.45">
      <c r="A33" s="91"/>
      <c r="B33" s="227"/>
      <c r="C33" s="98" t="s">
        <v>75</v>
      </c>
      <c r="D33" s="286"/>
      <c r="E33" s="286"/>
      <c r="F33" s="230">
        <v>123</v>
      </c>
      <c r="G33" s="230"/>
      <c r="H33" s="230">
        <v>123</v>
      </c>
      <c r="I33" s="230"/>
      <c r="J33" s="230">
        <v>123</v>
      </c>
      <c r="K33" s="230"/>
      <c r="L33" s="230">
        <v>123</v>
      </c>
      <c r="M33" s="227"/>
    </row>
    <row r="34" spans="1:13" ht="21.75" customHeight="1" x14ac:dyDescent="0.45">
      <c r="A34" s="91"/>
      <c r="B34" s="227"/>
      <c r="C34" s="97" t="s">
        <v>183</v>
      </c>
      <c r="D34" s="286"/>
      <c r="E34" s="286"/>
      <c r="F34" s="154">
        <v>22222</v>
      </c>
      <c r="G34" s="230"/>
      <c r="H34" s="154">
        <v>22222</v>
      </c>
      <c r="I34" s="230"/>
      <c r="J34" s="154">
        <v>22222</v>
      </c>
      <c r="K34" s="230"/>
      <c r="L34" s="154">
        <v>22222</v>
      </c>
      <c r="M34" s="227"/>
    </row>
    <row r="35" spans="1:13" ht="21.75" customHeight="1" x14ac:dyDescent="0.45">
      <c r="A35" s="91" t="s">
        <v>76</v>
      </c>
      <c r="B35" s="227"/>
      <c r="C35" s="51" t="s">
        <v>77</v>
      </c>
      <c r="D35" s="286"/>
      <c r="E35" s="286"/>
      <c r="F35" s="163">
        <v>-123</v>
      </c>
      <c r="G35" s="230"/>
      <c r="H35" s="163">
        <v>-123</v>
      </c>
      <c r="I35" s="230"/>
      <c r="J35" s="163">
        <v>-123</v>
      </c>
      <c r="K35" s="230"/>
      <c r="L35" s="163">
        <v>-123</v>
      </c>
      <c r="M35" s="227"/>
    </row>
    <row r="36" spans="1:13" ht="21.75" customHeight="1" x14ac:dyDescent="0.45">
      <c r="A36" s="91" t="s">
        <v>78</v>
      </c>
      <c r="B36" s="227"/>
      <c r="C36" s="97" t="s">
        <v>184</v>
      </c>
      <c r="D36" s="286"/>
      <c r="E36" s="286"/>
      <c r="F36" s="233"/>
      <c r="G36" s="230"/>
      <c r="H36" s="233"/>
      <c r="I36" s="230"/>
      <c r="J36" s="233"/>
      <c r="K36" s="230"/>
      <c r="L36" s="233"/>
      <c r="M36" s="227"/>
    </row>
    <row r="37" spans="1:13" ht="21.75" customHeight="1" x14ac:dyDescent="0.45">
      <c r="A37" s="140"/>
      <c r="B37" s="227"/>
      <c r="C37" s="97" t="s">
        <v>185</v>
      </c>
      <c r="D37" s="286"/>
      <c r="E37" s="286"/>
      <c r="F37" s="154">
        <v>22222</v>
      </c>
      <c r="G37" s="230"/>
      <c r="H37" s="154">
        <v>22222</v>
      </c>
      <c r="I37" s="230"/>
      <c r="J37" s="154">
        <v>22222</v>
      </c>
      <c r="K37" s="230"/>
      <c r="L37" s="154">
        <v>22222</v>
      </c>
      <c r="M37" s="227"/>
    </row>
    <row r="38" spans="1:13" ht="21.75" customHeight="1" x14ac:dyDescent="0.45">
      <c r="A38" s="140" t="s">
        <v>186</v>
      </c>
      <c r="B38" s="227"/>
      <c r="C38" s="98" t="s">
        <v>187</v>
      </c>
      <c r="D38" s="227"/>
      <c r="E38" s="286"/>
      <c r="F38" s="164"/>
      <c r="G38" s="129"/>
      <c r="H38" s="164"/>
      <c r="I38" s="230"/>
      <c r="J38" s="155"/>
      <c r="K38" s="230"/>
      <c r="L38" s="155"/>
      <c r="M38" s="227"/>
    </row>
    <row r="39" spans="1:13" ht="21.75" customHeight="1" x14ac:dyDescent="0.45">
      <c r="A39" s="140"/>
      <c r="B39" s="227"/>
      <c r="C39" s="149" t="s">
        <v>188</v>
      </c>
      <c r="D39" s="286" t="s">
        <v>189</v>
      </c>
      <c r="E39" s="286"/>
      <c r="F39" s="164">
        <v>123</v>
      </c>
      <c r="G39" s="129"/>
      <c r="H39" s="164">
        <v>123</v>
      </c>
      <c r="I39" s="230"/>
      <c r="J39" s="164">
        <v>123</v>
      </c>
      <c r="K39" s="230"/>
      <c r="L39" s="164">
        <v>123</v>
      </c>
      <c r="M39" s="227"/>
    </row>
    <row r="40" spans="1:13" ht="21.75" customHeight="1" x14ac:dyDescent="0.45">
      <c r="B40" s="227"/>
      <c r="C40" s="98" t="s">
        <v>190</v>
      </c>
      <c r="D40" s="286"/>
      <c r="E40" s="286"/>
      <c r="F40" s="154">
        <v>22222</v>
      </c>
      <c r="G40" s="230"/>
      <c r="H40" s="154">
        <v>22222</v>
      </c>
      <c r="I40" s="230"/>
      <c r="J40" s="154">
        <v>22222</v>
      </c>
      <c r="K40" s="230"/>
      <c r="L40" s="154">
        <v>22222</v>
      </c>
      <c r="M40" s="227"/>
    </row>
    <row r="41" spans="1:13" ht="21.75" customHeight="1" x14ac:dyDescent="0.45">
      <c r="A41" s="91" t="s">
        <v>191</v>
      </c>
      <c r="B41" s="227"/>
      <c r="C41" s="97" t="s">
        <v>192</v>
      </c>
      <c r="D41" s="286"/>
      <c r="E41" s="286"/>
      <c r="F41" s="230"/>
      <c r="G41" s="230"/>
      <c r="H41" s="230"/>
      <c r="I41" s="230"/>
      <c r="J41" s="230"/>
      <c r="K41" s="230"/>
      <c r="L41" s="230"/>
      <c r="M41" s="227"/>
    </row>
    <row r="42" spans="1:13" ht="21.75" customHeight="1" x14ac:dyDescent="0.45">
      <c r="A42" s="140"/>
      <c r="B42" s="227"/>
      <c r="C42" s="97" t="s">
        <v>193</v>
      </c>
      <c r="D42" s="286"/>
      <c r="E42" s="286"/>
      <c r="F42" s="164">
        <v>123</v>
      </c>
      <c r="G42" s="129"/>
      <c r="H42" s="164">
        <v>123</v>
      </c>
      <c r="I42" s="230"/>
      <c r="J42" s="164">
        <v>123</v>
      </c>
      <c r="K42" s="230"/>
      <c r="L42" s="164">
        <v>123</v>
      </c>
      <c r="M42" s="227"/>
    </row>
    <row r="43" spans="1:13" ht="21.75" customHeight="1" x14ac:dyDescent="0.45">
      <c r="A43" s="91" t="s">
        <v>194</v>
      </c>
      <c r="B43" s="227"/>
      <c r="C43" s="98" t="s">
        <v>195</v>
      </c>
      <c r="D43" s="286"/>
      <c r="E43" s="286"/>
      <c r="F43" s="233"/>
      <c r="G43" s="230"/>
      <c r="H43" s="233"/>
      <c r="I43" s="230"/>
      <c r="J43" s="233"/>
      <c r="K43" s="230"/>
      <c r="L43" s="233"/>
      <c r="M43" s="227"/>
    </row>
    <row r="44" spans="1:13" ht="21.75" customHeight="1" x14ac:dyDescent="0.45">
      <c r="A44" s="140"/>
      <c r="B44" s="227"/>
      <c r="C44" s="98" t="s">
        <v>196</v>
      </c>
      <c r="D44" s="286"/>
      <c r="E44" s="286"/>
      <c r="F44" s="154">
        <v>22222</v>
      </c>
      <c r="G44" s="230"/>
      <c r="H44" s="154">
        <v>22222</v>
      </c>
      <c r="I44" s="230"/>
      <c r="J44" s="154">
        <v>22222</v>
      </c>
      <c r="K44" s="230"/>
      <c r="L44" s="154">
        <v>22222</v>
      </c>
      <c r="M44" s="227"/>
    </row>
    <row r="45" spans="1:13" ht="21.75" customHeight="1" x14ac:dyDescent="0.45">
      <c r="A45" s="88" t="s">
        <v>197</v>
      </c>
      <c r="B45" s="227"/>
      <c r="C45" s="98" t="s">
        <v>198</v>
      </c>
      <c r="D45" s="286"/>
      <c r="E45" s="286"/>
      <c r="F45" s="54">
        <v>123</v>
      </c>
      <c r="G45" s="230"/>
      <c r="H45" s="54">
        <v>123</v>
      </c>
      <c r="I45" s="230"/>
      <c r="J45" s="54">
        <v>123</v>
      </c>
      <c r="K45" s="230"/>
      <c r="L45" s="54">
        <v>123</v>
      </c>
      <c r="M45" s="227"/>
    </row>
    <row r="46" spans="1:13" ht="21.75" customHeight="1" x14ac:dyDescent="0.45">
      <c r="A46" s="140" t="s">
        <v>80</v>
      </c>
      <c r="B46" s="227"/>
      <c r="C46" s="13" t="s">
        <v>199</v>
      </c>
      <c r="D46" s="286"/>
      <c r="E46" s="286"/>
      <c r="F46" s="226">
        <v>22222</v>
      </c>
      <c r="G46" s="4"/>
      <c r="H46" s="15">
        <v>22222</v>
      </c>
      <c r="I46" s="4"/>
      <c r="J46" s="226">
        <v>22222</v>
      </c>
      <c r="K46" s="4"/>
      <c r="L46" s="226">
        <v>22222</v>
      </c>
      <c r="M46" s="227"/>
    </row>
    <row r="47" spans="1:13" ht="21.75" customHeight="1" x14ac:dyDescent="0.45">
      <c r="A47" s="140" t="s">
        <v>82</v>
      </c>
      <c r="B47" s="227"/>
      <c r="C47" s="51" t="s">
        <v>200</v>
      </c>
      <c r="D47" s="286">
        <v>14</v>
      </c>
      <c r="E47" s="286"/>
      <c r="F47" s="52">
        <v>123</v>
      </c>
      <c r="G47" s="129"/>
      <c r="H47" s="52">
        <v>123</v>
      </c>
      <c r="I47" s="129"/>
      <c r="J47" s="52">
        <v>123</v>
      </c>
      <c r="K47" s="129"/>
      <c r="L47" s="52">
        <v>123</v>
      </c>
      <c r="M47" s="4"/>
    </row>
    <row r="48" spans="1:13" ht="21.75" customHeight="1" x14ac:dyDescent="0.45">
      <c r="A48" s="140" t="s">
        <v>80</v>
      </c>
      <c r="B48" s="227"/>
      <c r="C48" s="13" t="s">
        <v>201</v>
      </c>
      <c r="D48" s="286"/>
      <c r="E48" s="286"/>
      <c r="F48" s="162">
        <v>22222</v>
      </c>
      <c r="G48" s="31"/>
      <c r="H48" s="162">
        <v>22222</v>
      </c>
      <c r="I48" s="31"/>
      <c r="J48" s="162">
        <v>22222</v>
      </c>
      <c r="K48" s="31"/>
      <c r="L48" s="162">
        <v>22222</v>
      </c>
      <c r="M48" s="227"/>
    </row>
    <row r="49" spans="1:23" ht="22.5" x14ac:dyDescent="0.45">
      <c r="A49" s="173" t="s">
        <v>271</v>
      </c>
      <c r="B49" s="227"/>
      <c r="C49" s="51" t="s">
        <v>203</v>
      </c>
      <c r="D49" s="286">
        <v>12</v>
      </c>
      <c r="E49" s="286"/>
      <c r="F49" s="161">
        <v>0</v>
      </c>
      <c r="G49" s="230"/>
      <c r="H49" s="52">
        <v>-123</v>
      </c>
      <c r="I49" s="230"/>
      <c r="J49" s="161">
        <v>0</v>
      </c>
      <c r="K49" s="230"/>
      <c r="L49" s="54">
        <v>-123</v>
      </c>
      <c r="M49" s="227"/>
      <c r="N49" s="227"/>
      <c r="O49" s="227"/>
      <c r="P49" s="227"/>
      <c r="Q49" s="227"/>
      <c r="R49" s="227"/>
      <c r="S49" s="227"/>
      <c r="T49" s="227"/>
      <c r="U49" s="227"/>
      <c r="V49" s="227"/>
      <c r="W49" s="227"/>
    </row>
    <row r="50" spans="1:23" ht="23.25" customHeight="1" x14ac:dyDescent="0.45">
      <c r="A50" s="140" t="s">
        <v>84</v>
      </c>
      <c r="B50" s="227"/>
      <c r="C50" s="13" t="s">
        <v>272</v>
      </c>
      <c r="D50" s="286"/>
      <c r="E50" s="286"/>
      <c r="F50" s="28">
        <v>22222</v>
      </c>
      <c r="G50" s="31"/>
      <c r="H50" s="28">
        <v>22222</v>
      </c>
      <c r="I50" s="31"/>
      <c r="J50" s="28">
        <v>22222</v>
      </c>
      <c r="K50" s="31"/>
      <c r="L50" s="28">
        <v>22222</v>
      </c>
      <c r="M50" s="227"/>
      <c r="N50" s="227"/>
      <c r="O50" s="227"/>
      <c r="P50" s="227"/>
      <c r="Q50" s="227"/>
      <c r="R50" s="227"/>
      <c r="S50" s="227"/>
      <c r="T50" s="227"/>
      <c r="U50" s="227"/>
      <c r="V50" s="227"/>
      <c r="W50" s="227"/>
    </row>
    <row r="51" spans="1:23" ht="6.75" customHeight="1" thickBot="1" x14ac:dyDescent="0.5">
      <c r="A51" s="140"/>
      <c r="B51" s="227"/>
      <c r="D51" s="286"/>
      <c r="E51" s="286"/>
      <c r="F51" s="129"/>
      <c r="G51" s="230"/>
      <c r="H51" s="129"/>
      <c r="I51" s="230"/>
      <c r="J51" s="129"/>
      <c r="K51" s="230"/>
      <c r="L51" s="129"/>
      <c r="M51" s="227"/>
      <c r="N51" s="227"/>
      <c r="O51" s="227"/>
      <c r="P51" s="227"/>
      <c r="Q51" s="227"/>
      <c r="R51" s="227"/>
      <c r="S51" s="227"/>
      <c r="T51" s="227"/>
      <c r="U51" s="227"/>
      <c r="V51" s="227"/>
      <c r="W51" s="227"/>
    </row>
    <row r="52" spans="1:23" ht="18.75" customHeight="1" x14ac:dyDescent="0.45">
      <c r="A52" s="109"/>
      <c r="B52" s="110"/>
      <c r="C52" s="138" t="s">
        <v>205</v>
      </c>
      <c r="D52" s="117"/>
      <c r="E52" s="124"/>
      <c r="F52" s="125"/>
      <c r="G52" s="126"/>
      <c r="H52" s="125"/>
      <c r="I52" s="126"/>
      <c r="J52" s="125"/>
      <c r="K52" s="126"/>
      <c r="L52" s="127"/>
      <c r="M52" s="227"/>
      <c r="N52" s="227"/>
      <c r="O52" s="227"/>
      <c r="P52" s="227"/>
      <c r="Q52" s="227"/>
      <c r="R52" s="227"/>
      <c r="S52" s="227"/>
      <c r="T52" s="227"/>
      <c r="U52" s="227"/>
      <c r="V52" s="227"/>
      <c r="W52" s="227"/>
    </row>
    <row r="53" spans="1:23" ht="18.75" customHeight="1" x14ac:dyDescent="0.45">
      <c r="A53" s="111"/>
      <c r="B53" s="30"/>
      <c r="C53" s="146" t="s">
        <v>273</v>
      </c>
      <c r="D53" s="137"/>
      <c r="E53" s="121"/>
      <c r="F53" s="3"/>
      <c r="G53" s="31"/>
      <c r="H53" s="3"/>
      <c r="I53" s="31"/>
      <c r="J53" s="3"/>
      <c r="K53" s="31"/>
      <c r="L53" s="128"/>
      <c r="M53" s="227"/>
      <c r="N53" s="227"/>
      <c r="O53" s="227"/>
      <c r="P53" s="227"/>
      <c r="Q53" s="227"/>
      <c r="R53" s="227"/>
      <c r="S53" s="227"/>
      <c r="T53" s="227"/>
      <c r="U53" s="227"/>
      <c r="V53" s="227"/>
      <c r="W53" s="227"/>
    </row>
    <row r="54" spans="1:23" ht="18.75" customHeight="1" thickBot="1" x14ac:dyDescent="0.5">
      <c r="A54" s="123"/>
      <c r="B54" s="112"/>
      <c r="C54" s="144" t="s">
        <v>207</v>
      </c>
      <c r="D54" s="119"/>
      <c r="E54" s="113"/>
      <c r="F54" s="114"/>
      <c r="G54" s="115"/>
      <c r="H54" s="114"/>
      <c r="I54" s="115"/>
      <c r="J54" s="114"/>
      <c r="K54" s="115"/>
      <c r="L54" s="116"/>
      <c r="M54" s="227"/>
      <c r="N54" s="227"/>
      <c r="O54" s="227"/>
      <c r="P54" s="18"/>
      <c r="Q54" s="18"/>
      <c r="R54" s="18"/>
      <c r="S54" s="18"/>
      <c r="T54" s="18"/>
      <c r="U54" s="18"/>
      <c r="V54" s="18"/>
      <c r="W54" s="18"/>
    </row>
    <row r="55" spans="1:23" ht="23.25" customHeight="1" x14ac:dyDescent="0.45">
      <c r="B55" s="227"/>
      <c r="C55" s="13" t="str">
        <f>SFP!$B$1</f>
        <v>บริษัท เมืองไทย แคปปิตอล จำกัด (มหาชน) และบริษัทย่อย</v>
      </c>
      <c r="D55" s="286"/>
      <c r="E55" s="286"/>
      <c r="F55" s="226"/>
      <c r="G55" s="228"/>
      <c r="H55" s="226"/>
      <c r="I55" s="228"/>
      <c r="J55" s="226"/>
      <c r="K55" s="228"/>
      <c r="L55" s="15"/>
      <c r="M55" s="227"/>
      <c r="N55" s="227"/>
      <c r="O55" s="227"/>
      <c r="P55" s="227"/>
      <c r="Q55" s="227"/>
      <c r="R55" s="227"/>
      <c r="S55" s="227"/>
      <c r="T55" s="227"/>
      <c r="U55" s="227"/>
      <c r="V55" s="227"/>
      <c r="W55" s="227"/>
    </row>
    <row r="56" spans="1:23" ht="23.25" customHeight="1" x14ac:dyDescent="0.45">
      <c r="B56" s="227"/>
      <c r="C56" s="13" t="s">
        <v>247</v>
      </c>
      <c r="D56" s="1"/>
      <c r="E56" s="1"/>
      <c r="F56" s="287"/>
      <c r="G56" s="287"/>
      <c r="H56" s="287"/>
      <c r="I56" s="287"/>
      <c r="J56" s="287"/>
      <c r="K56" s="287"/>
      <c r="L56" s="66"/>
      <c r="M56" s="227"/>
      <c r="N56" s="227"/>
      <c r="O56" s="227"/>
      <c r="P56" s="227"/>
      <c r="Q56" s="227"/>
      <c r="R56" s="227"/>
      <c r="S56" s="227"/>
      <c r="T56" s="227"/>
      <c r="U56" s="227"/>
      <c r="V56" s="227"/>
      <c r="W56" s="227"/>
    </row>
    <row r="57" spans="1:23" x14ac:dyDescent="0.5">
      <c r="B57" s="227"/>
      <c r="C57" s="102" t="s">
        <v>268</v>
      </c>
      <c r="D57" s="107"/>
      <c r="E57" s="107"/>
      <c r="F57" s="107"/>
      <c r="G57" s="5"/>
      <c r="H57" s="5"/>
      <c r="I57" s="287"/>
      <c r="J57" s="287"/>
      <c r="K57" s="287"/>
      <c r="L57" s="287"/>
      <c r="M57" s="227"/>
      <c r="N57" s="227"/>
      <c r="O57" s="227"/>
      <c r="P57" s="227"/>
      <c r="Q57" s="227"/>
      <c r="R57" s="227"/>
      <c r="S57" s="227"/>
      <c r="T57" s="227"/>
      <c r="U57" s="227"/>
      <c r="V57" s="227"/>
      <c r="W57" s="227"/>
    </row>
    <row r="58" spans="1:23" ht="23.25" customHeight="1" x14ac:dyDescent="0.45">
      <c r="B58" s="227"/>
      <c r="D58" s="1"/>
      <c r="E58" s="1"/>
      <c r="F58" s="331" t="s">
        <v>157</v>
      </c>
      <c r="G58" s="331"/>
      <c r="H58" s="331"/>
      <c r="I58" s="287"/>
      <c r="J58" s="331" t="s">
        <v>158</v>
      </c>
      <c r="K58" s="331"/>
      <c r="L58" s="331"/>
      <c r="M58" s="227"/>
      <c r="N58" s="227"/>
      <c r="O58" s="227"/>
      <c r="P58" s="227"/>
      <c r="Q58" s="227"/>
      <c r="R58" s="227"/>
      <c r="S58" s="227"/>
      <c r="T58" s="227"/>
      <c r="U58" s="227"/>
      <c r="V58" s="227"/>
      <c r="W58" s="227"/>
    </row>
    <row r="59" spans="1:23" ht="21.75" customHeight="1" x14ac:dyDescent="0.45">
      <c r="B59" s="227"/>
      <c r="D59" s="1"/>
      <c r="E59" s="1"/>
      <c r="F59" s="332" t="s">
        <v>159</v>
      </c>
      <c r="G59" s="333"/>
      <c r="H59" s="333"/>
      <c r="I59" s="287"/>
      <c r="J59" s="332" t="s">
        <v>159</v>
      </c>
      <c r="K59" s="333"/>
      <c r="L59" s="333"/>
      <c r="M59" s="227"/>
      <c r="N59" s="227"/>
      <c r="O59" s="227"/>
      <c r="P59" s="227"/>
      <c r="Q59" s="227"/>
      <c r="R59" s="227"/>
      <c r="S59" s="227"/>
      <c r="T59" s="227"/>
      <c r="U59" s="227"/>
      <c r="V59" s="227"/>
      <c r="W59" s="227"/>
    </row>
    <row r="60" spans="1:23" ht="21.75" x14ac:dyDescent="0.45">
      <c r="B60" s="227"/>
      <c r="D60" s="1"/>
      <c r="E60" s="1"/>
      <c r="F60" s="332" t="s">
        <v>160</v>
      </c>
      <c r="G60" s="332"/>
      <c r="H60" s="332"/>
      <c r="I60" s="287"/>
      <c r="J60" s="332" t="s">
        <v>160</v>
      </c>
      <c r="K60" s="332"/>
      <c r="L60" s="332"/>
      <c r="M60" s="227"/>
      <c r="N60" s="227"/>
      <c r="O60" s="227"/>
      <c r="P60" s="227"/>
      <c r="Q60" s="227"/>
      <c r="R60" s="227"/>
      <c r="S60" s="227"/>
      <c r="T60" s="227"/>
      <c r="U60" s="227"/>
      <c r="V60" s="227"/>
      <c r="W60" s="227"/>
    </row>
    <row r="61" spans="1:23" ht="23.25" customHeight="1" x14ac:dyDescent="0.45">
      <c r="A61" s="140" t="s">
        <v>63</v>
      </c>
      <c r="B61" s="227"/>
      <c r="D61" s="286" t="s">
        <v>7</v>
      </c>
      <c r="E61" s="286"/>
      <c r="F61" s="1">
        <v>2563</v>
      </c>
      <c r="G61" s="1"/>
      <c r="H61" s="1">
        <v>2562</v>
      </c>
      <c r="I61" s="1"/>
      <c r="J61" s="1">
        <v>2563</v>
      </c>
      <c r="K61" s="1"/>
      <c r="L61" s="1">
        <v>2562</v>
      </c>
      <c r="M61" s="227"/>
      <c r="N61" s="227"/>
      <c r="O61" s="227"/>
      <c r="P61" s="227"/>
      <c r="Q61" s="227"/>
      <c r="R61" s="227"/>
      <c r="S61" s="227"/>
      <c r="T61" s="227"/>
      <c r="U61" s="227"/>
      <c r="V61" s="227"/>
      <c r="W61" s="227"/>
    </row>
    <row r="62" spans="1:23" ht="15" customHeight="1" x14ac:dyDescent="0.45">
      <c r="B62" s="227"/>
      <c r="D62" s="227"/>
      <c r="E62" s="286"/>
      <c r="F62" s="1"/>
      <c r="G62" s="1"/>
      <c r="H62" s="16" t="s">
        <v>161</v>
      </c>
      <c r="I62" s="1"/>
      <c r="J62" s="1"/>
      <c r="K62" s="1"/>
      <c r="L62" s="16" t="s">
        <v>161</v>
      </c>
      <c r="M62" s="227"/>
      <c r="N62" s="227"/>
      <c r="O62" s="227"/>
      <c r="P62" s="227"/>
      <c r="Q62" s="227"/>
      <c r="R62" s="227"/>
      <c r="S62" s="227"/>
      <c r="T62" s="227"/>
      <c r="U62" s="227"/>
      <c r="V62" s="227"/>
      <c r="W62" s="227"/>
    </row>
    <row r="63" spans="1:23" ht="23.25" customHeight="1" x14ac:dyDescent="0.45">
      <c r="B63" s="227"/>
      <c r="C63" s="227"/>
      <c r="D63" s="286"/>
      <c r="E63" s="286"/>
      <c r="F63" s="330" t="s">
        <v>9</v>
      </c>
      <c r="G63" s="330"/>
      <c r="H63" s="330"/>
      <c r="I63" s="330"/>
      <c r="J63" s="330"/>
      <c r="K63" s="330"/>
      <c r="L63" s="330"/>
      <c r="M63" s="227"/>
      <c r="N63" s="227"/>
      <c r="O63" s="227"/>
      <c r="P63" s="227"/>
      <c r="Q63" s="227"/>
      <c r="R63" s="227"/>
      <c r="S63" s="227"/>
      <c r="T63" s="227"/>
      <c r="U63" s="227"/>
      <c r="V63" s="227"/>
      <c r="W63" s="227"/>
    </row>
    <row r="64" spans="1:23" ht="21.75" customHeight="1" x14ac:dyDescent="0.45">
      <c r="A64" s="93" t="s">
        <v>84</v>
      </c>
      <c r="B64" s="227"/>
      <c r="C64" s="13" t="s">
        <v>97</v>
      </c>
      <c r="D64" s="286"/>
      <c r="E64" s="286"/>
      <c r="F64" s="129"/>
      <c r="G64" s="230"/>
      <c r="H64" s="129"/>
      <c r="I64" s="230"/>
      <c r="J64" s="129"/>
      <c r="K64" s="230"/>
      <c r="L64" s="129"/>
      <c r="M64" s="227"/>
      <c r="N64" s="227"/>
      <c r="O64" s="227"/>
      <c r="P64" s="227"/>
      <c r="Q64" s="227"/>
      <c r="R64" s="227"/>
      <c r="S64" s="227"/>
      <c r="T64" s="227"/>
      <c r="U64" s="227"/>
      <c r="V64" s="227"/>
      <c r="W64" s="227"/>
    </row>
    <row r="65" spans="1:23" ht="21.75" customHeight="1" x14ac:dyDescent="0.45">
      <c r="A65" s="140" t="s">
        <v>98</v>
      </c>
      <c r="B65" s="227"/>
      <c r="C65" s="51" t="s">
        <v>99</v>
      </c>
      <c r="D65" s="286"/>
      <c r="E65" s="286"/>
      <c r="F65" s="156">
        <v>22222</v>
      </c>
      <c r="G65" s="157"/>
      <c r="H65" s="156">
        <v>22222</v>
      </c>
      <c r="I65" s="158"/>
      <c r="J65" s="158">
        <v>123</v>
      </c>
      <c r="K65" s="158"/>
      <c r="L65" s="158">
        <v>123</v>
      </c>
      <c r="M65" s="227"/>
      <c r="N65" s="227"/>
      <c r="O65" s="227"/>
      <c r="P65" s="227"/>
      <c r="Q65" s="227"/>
      <c r="R65" s="227"/>
      <c r="S65" s="227"/>
      <c r="T65" s="227"/>
      <c r="U65" s="227"/>
      <c r="V65" s="227"/>
      <c r="W65" s="227"/>
    </row>
    <row r="66" spans="1:23" ht="21.75" customHeight="1" x14ac:dyDescent="0.45">
      <c r="A66" s="140" t="s">
        <v>100</v>
      </c>
      <c r="B66" s="227"/>
      <c r="C66" s="51" t="s">
        <v>101</v>
      </c>
      <c r="D66" s="286"/>
      <c r="E66" s="286"/>
      <c r="F66" s="159">
        <v>123</v>
      </c>
      <c r="G66" s="157"/>
      <c r="H66" s="159">
        <v>123</v>
      </c>
      <c r="I66" s="160"/>
      <c r="J66" s="161">
        <v>0</v>
      </c>
      <c r="K66" s="230"/>
      <c r="L66" s="161">
        <v>0</v>
      </c>
      <c r="M66" s="227"/>
      <c r="N66" s="227"/>
      <c r="O66" s="227"/>
      <c r="P66" s="227"/>
      <c r="Q66" s="227"/>
      <c r="R66" s="227"/>
      <c r="S66" s="227"/>
      <c r="T66" s="227"/>
      <c r="U66" s="227"/>
      <c r="V66" s="227"/>
      <c r="W66" s="227"/>
    </row>
    <row r="67" spans="1:23" ht="21.75" customHeight="1" thickBot="1" x14ac:dyDescent="0.5">
      <c r="A67" s="140"/>
      <c r="B67" s="227"/>
      <c r="C67" s="13"/>
      <c r="D67" s="286"/>
      <c r="E67" s="286"/>
      <c r="F67" s="21">
        <v>22222</v>
      </c>
      <c r="G67" s="22"/>
      <c r="H67" s="21">
        <v>22222</v>
      </c>
      <c r="I67" s="22"/>
      <c r="J67" s="23">
        <v>123</v>
      </c>
      <c r="K67" s="22"/>
      <c r="L67" s="23">
        <v>123</v>
      </c>
      <c r="M67" s="227"/>
      <c r="N67" s="227"/>
      <c r="O67" s="227"/>
      <c r="P67" s="227"/>
      <c r="Q67" s="227"/>
      <c r="R67" s="227"/>
      <c r="S67" s="227"/>
      <c r="T67" s="227"/>
      <c r="U67" s="227"/>
      <c r="V67" s="227"/>
      <c r="W67" s="227"/>
    </row>
    <row r="68" spans="1:23" ht="9" customHeight="1" thickTop="1" x14ac:dyDescent="0.45">
      <c r="B68" s="227"/>
      <c r="C68" s="13"/>
      <c r="D68" s="286"/>
      <c r="E68" s="286"/>
      <c r="F68" s="29"/>
      <c r="G68" s="31"/>
      <c r="H68" s="29"/>
      <c r="I68" s="31"/>
      <c r="J68" s="29"/>
      <c r="K68" s="31"/>
      <c r="L68" s="29"/>
      <c r="M68" s="227"/>
      <c r="N68" s="227"/>
      <c r="O68" s="227"/>
      <c r="P68" s="227"/>
      <c r="Q68" s="227"/>
      <c r="R68" s="227"/>
      <c r="S68" s="227"/>
      <c r="T68" s="227"/>
      <c r="U68" s="227"/>
      <c r="V68" s="227"/>
      <c r="W68" s="227"/>
    </row>
    <row r="69" spans="1:23" ht="20.25" customHeight="1" x14ac:dyDescent="0.45">
      <c r="A69" s="140" t="s">
        <v>105</v>
      </c>
      <c r="B69" s="227"/>
      <c r="C69" s="13" t="s">
        <v>239</v>
      </c>
      <c r="D69" s="286"/>
      <c r="E69" s="286"/>
      <c r="F69" s="70"/>
      <c r="G69" s="72"/>
      <c r="H69" s="70"/>
      <c r="I69" s="72"/>
      <c r="J69" s="71"/>
      <c r="K69" s="72"/>
      <c r="L69" s="71"/>
      <c r="M69" s="227"/>
      <c r="N69" s="227"/>
      <c r="O69" s="227"/>
      <c r="P69" s="227"/>
      <c r="Q69" s="227"/>
      <c r="R69" s="227"/>
      <c r="S69" s="227"/>
      <c r="T69" s="227"/>
      <c r="U69" s="227"/>
      <c r="V69" s="227"/>
      <c r="W69" s="227"/>
    </row>
    <row r="70" spans="1:23" ht="22.5" thickBot="1" x14ac:dyDescent="0.5">
      <c r="A70" s="140" t="s">
        <v>240</v>
      </c>
      <c r="B70" s="227"/>
      <c r="C70" s="51" t="s">
        <v>241</v>
      </c>
      <c r="D70" s="227"/>
      <c r="E70" s="286"/>
      <c r="F70" s="63">
        <v>4.4400000000000004</v>
      </c>
      <c r="G70" s="230"/>
      <c r="H70" s="63">
        <v>4.4400000000000004</v>
      </c>
      <c r="I70" s="230"/>
      <c r="J70" s="63">
        <v>4.4400000000000004</v>
      </c>
      <c r="K70" s="230"/>
      <c r="L70" s="63">
        <v>4.4400000000000004</v>
      </c>
      <c r="M70" s="227"/>
      <c r="N70" s="227"/>
      <c r="O70" s="227"/>
      <c r="P70" s="227"/>
      <c r="Q70" s="227"/>
      <c r="R70" s="227"/>
      <c r="S70" s="227"/>
      <c r="T70" s="227"/>
      <c r="U70" s="227"/>
      <c r="V70" s="227"/>
      <c r="W70" s="227"/>
    </row>
    <row r="71" spans="1:23" ht="20.25" customHeight="1" thickTop="1" thickBot="1" x14ac:dyDescent="0.5">
      <c r="A71" s="140" t="s">
        <v>242</v>
      </c>
      <c r="B71" s="227"/>
      <c r="C71" s="51" t="s">
        <v>243</v>
      </c>
      <c r="D71" s="286"/>
      <c r="E71" s="286"/>
      <c r="F71" s="63">
        <v>2.2200000000000002</v>
      </c>
      <c r="G71" s="230"/>
      <c r="H71" s="63">
        <v>2.2200000000000002</v>
      </c>
      <c r="I71" s="230"/>
      <c r="J71" s="63">
        <v>2.2200000000000002</v>
      </c>
      <c r="K71" s="230"/>
      <c r="L71" s="63">
        <v>2.2200000000000002</v>
      </c>
      <c r="M71" s="227"/>
      <c r="N71" s="227"/>
      <c r="O71" s="227"/>
      <c r="P71" s="227"/>
      <c r="Q71" s="227"/>
      <c r="R71" s="227"/>
      <c r="S71" s="227"/>
      <c r="T71" s="227"/>
      <c r="U71" s="227"/>
      <c r="V71" s="227"/>
      <c r="W71" s="227"/>
    </row>
    <row r="72" spans="1:23" ht="9" customHeight="1" thickTop="1" x14ac:dyDescent="0.45">
      <c r="A72" s="140"/>
      <c r="B72" s="227"/>
      <c r="C72" s="18"/>
      <c r="D72" s="286"/>
      <c r="E72" s="286"/>
      <c r="F72" s="129"/>
      <c r="G72" s="230"/>
      <c r="H72" s="129"/>
      <c r="I72" s="230"/>
      <c r="J72" s="129"/>
      <c r="K72" s="230"/>
      <c r="L72" s="129"/>
      <c r="M72" s="227"/>
      <c r="N72" s="227"/>
      <c r="O72" s="227"/>
      <c r="P72" s="227"/>
      <c r="Q72" s="227"/>
      <c r="R72" s="227"/>
      <c r="S72" s="227"/>
      <c r="T72" s="227"/>
      <c r="U72" s="227"/>
      <c r="V72" s="227"/>
      <c r="W72" s="227"/>
    </row>
    <row r="73" spans="1:23" ht="21.75" x14ac:dyDescent="0.45">
      <c r="A73" s="140" t="s">
        <v>105</v>
      </c>
      <c r="B73" s="227"/>
      <c r="C73" s="13" t="s">
        <v>244</v>
      </c>
      <c r="D73" s="286"/>
      <c r="E73" s="286"/>
      <c r="F73" s="3"/>
      <c r="G73" s="4"/>
      <c r="H73" s="3"/>
      <c r="I73" s="4"/>
      <c r="J73" s="3"/>
      <c r="K73" s="4"/>
      <c r="L73" s="3"/>
      <c r="M73" s="227"/>
      <c r="N73" s="227"/>
      <c r="O73" s="227"/>
      <c r="P73" s="227"/>
      <c r="Q73" s="227"/>
      <c r="R73" s="227"/>
      <c r="S73" s="227"/>
      <c r="T73" s="227"/>
      <c r="U73" s="227"/>
      <c r="V73" s="227"/>
      <c r="W73" s="227"/>
    </row>
    <row r="74" spans="1:23" ht="22.5" thickBot="1" x14ac:dyDescent="0.5">
      <c r="A74" s="140" t="s">
        <v>240</v>
      </c>
      <c r="B74" s="227"/>
      <c r="C74" s="51" t="s">
        <v>241</v>
      </c>
      <c r="D74" s="227"/>
      <c r="E74" s="286"/>
      <c r="F74" s="63">
        <v>4.4400000000000004</v>
      </c>
      <c r="G74" s="230"/>
      <c r="H74" s="63">
        <v>4.4400000000000004</v>
      </c>
      <c r="I74" s="230"/>
      <c r="J74" s="63">
        <v>4.4400000000000004</v>
      </c>
      <c r="K74" s="230"/>
      <c r="L74" s="63">
        <v>4.4400000000000004</v>
      </c>
      <c r="M74" s="227"/>
      <c r="N74" s="227"/>
      <c r="O74" s="227"/>
      <c r="P74" s="227"/>
      <c r="Q74" s="227"/>
      <c r="R74" s="227"/>
      <c r="S74" s="227"/>
      <c r="T74" s="227"/>
      <c r="U74" s="227"/>
      <c r="V74" s="227"/>
      <c r="W74" s="227"/>
    </row>
    <row r="75" spans="1:23" thickTop="1" thickBot="1" x14ac:dyDescent="0.5">
      <c r="A75" s="140" t="s">
        <v>242</v>
      </c>
      <c r="B75" s="227"/>
      <c r="C75" s="51" t="s">
        <v>243</v>
      </c>
      <c r="D75" s="286"/>
      <c r="E75" s="286"/>
      <c r="F75" s="63">
        <v>2.2200000000000002</v>
      </c>
      <c r="G75" s="230"/>
      <c r="H75" s="63">
        <v>2.2200000000000002</v>
      </c>
      <c r="I75" s="230"/>
      <c r="J75" s="63">
        <v>2.2200000000000002</v>
      </c>
      <c r="K75" s="230"/>
      <c r="L75" s="63">
        <v>2.2200000000000002</v>
      </c>
      <c r="M75" s="227"/>
      <c r="N75" s="227"/>
      <c r="O75" s="227"/>
      <c r="P75" s="227"/>
      <c r="Q75" s="227"/>
      <c r="R75" s="227"/>
      <c r="S75" s="227"/>
      <c r="T75" s="227"/>
      <c r="U75" s="227"/>
      <c r="V75" s="227"/>
      <c r="W75" s="227"/>
    </row>
    <row r="76" spans="1:23" thickTop="1" thickBot="1" x14ac:dyDescent="0.5">
      <c r="A76" s="140"/>
      <c r="B76" s="227"/>
      <c r="D76" s="286"/>
      <c r="E76" s="286"/>
      <c r="F76" s="129"/>
      <c r="G76" s="230"/>
      <c r="H76" s="129"/>
      <c r="I76" s="230"/>
      <c r="J76" s="129"/>
      <c r="K76" s="230"/>
      <c r="L76" s="129"/>
      <c r="M76" s="227"/>
      <c r="N76" s="227"/>
      <c r="O76" s="227"/>
      <c r="P76" s="227"/>
      <c r="Q76" s="227"/>
      <c r="R76" s="227"/>
      <c r="S76" s="227"/>
      <c r="T76" s="227"/>
      <c r="U76" s="227"/>
      <c r="V76" s="227"/>
      <c r="W76" s="227"/>
    </row>
    <row r="77" spans="1:23" ht="18.75" customHeight="1" x14ac:dyDescent="0.45">
      <c r="A77" s="109"/>
      <c r="B77" s="110"/>
      <c r="C77" s="141" t="s">
        <v>274</v>
      </c>
      <c r="D77" s="124"/>
      <c r="E77" s="124"/>
      <c r="F77" s="125"/>
      <c r="G77" s="126"/>
      <c r="H77" s="125"/>
      <c r="I77" s="126"/>
      <c r="J77" s="125"/>
      <c r="K77" s="126"/>
      <c r="L77" s="127"/>
      <c r="M77" s="227"/>
      <c r="N77" s="227"/>
      <c r="O77" s="227"/>
      <c r="P77" s="227"/>
      <c r="Q77" s="227"/>
      <c r="R77" s="227"/>
      <c r="S77" s="227"/>
      <c r="T77" s="227"/>
      <c r="U77" s="227"/>
      <c r="V77" s="227"/>
      <c r="W77" s="227"/>
    </row>
    <row r="78" spans="1:23" ht="18.75" customHeight="1" x14ac:dyDescent="0.45">
      <c r="A78" s="111"/>
      <c r="B78" s="30"/>
      <c r="C78" s="142" t="s">
        <v>275</v>
      </c>
      <c r="D78" s="121"/>
      <c r="E78" s="121"/>
      <c r="F78" s="3"/>
      <c r="G78" s="31"/>
      <c r="H78" s="3"/>
      <c r="I78" s="31"/>
      <c r="J78" s="3"/>
      <c r="K78" s="31"/>
      <c r="L78" s="128"/>
      <c r="M78" s="227"/>
      <c r="N78" s="227"/>
      <c r="O78" s="227"/>
      <c r="P78" s="227"/>
      <c r="Q78" s="227"/>
      <c r="R78" s="227"/>
      <c r="S78" s="227"/>
      <c r="T78" s="227"/>
      <c r="U78" s="227"/>
      <c r="V78" s="227"/>
      <c r="W78" s="227"/>
    </row>
    <row r="79" spans="1:23" ht="18.75" customHeight="1" thickBot="1" x14ac:dyDescent="0.5">
      <c r="A79" s="123"/>
      <c r="B79" s="112"/>
      <c r="C79" s="144" t="s">
        <v>276</v>
      </c>
      <c r="D79" s="113"/>
      <c r="E79" s="113"/>
      <c r="F79" s="114"/>
      <c r="G79" s="115"/>
      <c r="H79" s="114"/>
      <c r="I79" s="115"/>
      <c r="J79" s="114"/>
      <c r="K79" s="115"/>
      <c r="L79" s="116"/>
      <c r="M79" s="227"/>
      <c r="N79" s="227"/>
      <c r="O79" s="101"/>
      <c r="P79" s="101"/>
      <c r="Q79" s="101"/>
      <c r="R79" s="101"/>
      <c r="S79" s="101"/>
      <c r="T79" s="101"/>
      <c r="U79" s="101"/>
      <c r="V79" s="101"/>
      <c r="W79" s="101"/>
    </row>
    <row r="80" spans="1:23" ht="23.25" customHeight="1" x14ac:dyDescent="0.45">
      <c r="B80" s="227"/>
      <c r="C80" s="13" t="str">
        <f>SFP!$B$1</f>
        <v>บริษัท เมืองไทย แคปปิตอล จำกัด (มหาชน) และบริษัทย่อย</v>
      </c>
      <c r="D80" s="286"/>
      <c r="E80" s="286"/>
      <c r="F80" s="226"/>
      <c r="G80" s="228"/>
      <c r="H80" s="226"/>
      <c r="I80" s="228"/>
      <c r="J80" s="226"/>
      <c r="K80" s="228"/>
      <c r="L80" s="226"/>
      <c r="M80" s="227"/>
      <c r="N80" s="227"/>
      <c r="O80" s="227"/>
      <c r="P80" s="227"/>
      <c r="Q80" s="227"/>
      <c r="R80" s="227"/>
      <c r="S80" s="227"/>
      <c r="T80" s="227"/>
      <c r="U80" s="227"/>
      <c r="V80" s="227"/>
      <c r="W80" s="227"/>
    </row>
    <row r="81" spans="1:12" ht="23.25" customHeight="1" x14ac:dyDescent="0.45">
      <c r="B81" s="227"/>
      <c r="C81" s="13" t="s">
        <v>154</v>
      </c>
      <c r="D81" s="1"/>
      <c r="E81" s="1"/>
      <c r="F81" s="287"/>
      <c r="G81" s="287"/>
      <c r="H81" s="287"/>
      <c r="I81" s="287"/>
      <c r="J81" s="287"/>
      <c r="K81" s="287"/>
      <c r="L81" s="287"/>
    </row>
    <row r="82" spans="1:12" ht="23.25" customHeight="1" x14ac:dyDescent="0.5">
      <c r="B82" s="227"/>
      <c r="C82" s="102" t="s">
        <v>268</v>
      </c>
      <c r="D82" s="107"/>
      <c r="E82" s="107"/>
      <c r="F82" s="107"/>
      <c r="G82" s="5"/>
      <c r="H82" s="5"/>
      <c r="I82" s="287"/>
      <c r="J82" s="287"/>
      <c r="K82" s="287"/>
      <c r="L82" s="287"/>
    </row>
    <row r="83" spans="1:12" ht="23.25" customHeight="1" x14ac:dyDescent="0.45">
      <c r="B83" s="227"/>
      <c r="D83" s="1"/>
      <c r="E83" s="1"/>
      <c r="F83" s="331" t="s">
        <v>157</v>
      </c>
      <c r="G83" s="331"/>
      <c r="H83" s="331"/>
      <c r="I83" s="287"/>
      <c r="J83" s="331" t="s">
        <v>158</v>
      </c>
      <c r="K83" s="331"/>
      <c r="L83" s="331"/>
    </row>
    <row r="84" spans="1:12" ht="21.75" customHeight="1" x14ac:dyDescent="0.45">
      <c r="B84" s="227"/>
      <c r="D84" s="1"/>
      <c r="E84" s="1"/>
      <c r="F84" s="332" t="s">
        <v>159</v>
      </c>
      <c r="G84" s="333"/>
      <c r="H84" s="333"/>
      <c r="I84" s="287"/>
      <c r="J84" s="332" t="s">
        <v>159</v>
      </c>
      <c r="K84" s="333"/>
      <c r="L84" s="333"/>
    </row>
    <row r="85" spans="1:12" ht="21.75" x14ac:dyDescent="0.45">
      <c r="B85" s="227"/>
      <c r="D85" s="1"/>
      <c r="E85" s="1"/>
      <c r="F85" s="332" t="s">
        <v>160</v>
      </c>
      <c r="G85" s="332"/>
      <c r="H85" s="332"/>
      <c r="I85" s="287"/>
      <c r="J85" s="332" t="s">
        <v>160</v>
      </c>
      <c r="K85" s="332"/>
      <c r="L85" s="332"/>
    </row>
    <row r="86" spans="1:12" ht="23.25" customHeight="1" x14ac:dyDescent="0.45">
      <c r="A86" s="82" t="s">
        <v>63</v>
      </c>
      <c r="B86" s="227"/>
      <c r="D86" s="286" t="s">
        <v>7</v>
      </c>
      <c r="E86" s="286"/>
      <c r="F86" s="1">
        <v>2563</v>
      </c>
      <c r="G86" s="1"/>
      <c r="H86" s="1">
        <v>2562</v>
      </c>
      <c r="I86" s="1"/>
      <c r="J86" s="1">
        <v>2563</v>
      </c>
      <c r="K86" s="1"/>
      <c r="L86" s="1">
        <v>2562</v>
      </c>
    </row>
    <row r="87" spans="1:12" ht="18" customHeight="1" x14ac:dyDescent="0.45">
      <c r="B87" s="227"/>
      <c r="D87" s="227"/>
      <c r="E87" s="286"/>
      <c r="F87" s="1"/>
      <c r="G87" s="1"/>
      <c r="H87" s="16" t="s">
        <v>161</v>
      </c>
      <c r="I87" s="1"/>
      <c r="J87" s="1"/>
      <c r="K87" s="1"/>
      <c r="L87" s="16" t="s">
        <v>161</v>
      </c>
    </row>
    <row r="88" spans="1:12" ht="23.25" customHeight="1" x14ac:dyDescent="0.45">
      <c r="B88" s="227"/>
      <c r="D88" s="286"/>
      <c r="E88" s="286"/>
      <c r="F88" s="330" t="s">
        <v>9</v>
      </c>
      <c r="G88" s="330"/>
      <c r="H88" s="330"/>
      <c r="I88" s="330"/>
      <c r="J88" s="330"/>
      <c r="K88" s="330"/>
      <c r="L88" s="330"/>
    </row>
    <row r="89" spans="1:12" ht="21.75" customHeight="1" x14ac:dyDescent="0.45">
      <c r="B89" s="227"/>
      <c r="C89" s="13" t="s">
        <v>277</v>
      </c>
      <c r="D89" s="286"/>
      <c r="E89" s="286"/>
      <c r="F89" s="29">
        <v>22222</v>
      </c>
      <c r="G89" s="4"/>
      <c r="H89" s="29">
        <v>22222</v>
      </c>
      <c r="I89" s="4"/>
      <c r="J89" s="29">
        <v>22222</v>
      </c>
      <c r="K89" s="4"/>
      <c r="L89" s="29">
        <v>22222</v>
      </c>
    </row>
    <row r="90" spans="1:12" ht="21.75" customHeight="1" x14ac:dyDescent="0.45">
      <c r="A90" s="96"/>
      <c r="B90" s="227"/>
      <c r="C90" s="13"/>
      <c r="D90" s="286"/>
      <c r="E90" s="286"/>
      <c r="F90" s="3"/>
      <c r="G90" s="31"/>
      <c r="H90" s="3"/>
      <c r="I90" s="31"/>
      <c r="J90" s="3"/>
      <c r="K90" s="31"/>
      <c r="L90" s="3"/>
    </row>
    <row r="91" spans="1:12" ht="23.25" customHeight="1" x14ac:dyDescent="0.45">
      <c r="A91" s="87" t="s">
        <v>86</v>
      </c>
      <c r="B91" s="227"/>
      <c r="C91" s="13" t="s">
        <v>209</v>
      </c>
      <c r="D91" s="286"/>
      <c r="E91" s="286"/>
      <c r="F91" s="3"/>
      <c r="G91" s="4"/>
      <c r="H91" s="3"/>
      <c r="I91" s="4"/>
      <c r="J91" s="3"/>
      <c r="K91" s="4"/>
      <c r="L91" s="3"/>
    </row>
    <row r="92" spans="1:12" ht="21" customHeight="1" x14ac:dyDescent="0.45">
      <c r="A92" s="87" t="s">
        <v>87</v>
      </c>
      <c r="B92" s="227"/>
      <c r="C92" s="12" t="s">
        <v>88</v>
      </c>
      <c r="D92" s="286"/>
      <c r="E92" s="286"/>
      <c r="F92" s="26"/>
      <c r="G92" s="227"/>
      <c r="H92" s="26"/>
      <c r="I92" s="227"/>
      <c r="J92" s="26"/>
      <c r="K92" s="227"/>
      <c r="L92" s="26"/>
    </row>
    <row r="93" spans="1:12" ht="21" customHeight="1" x14ac:dyDescent="0.45">
      <c r="A93" s="140" t="s">
        <v>210</v>
      </c>
      <c r="B93" s="227"/>
      <c r="C93" s="51" t="s">
        <v>211</v>
      </c>
      <c r="D93" s="286"/>
      <c r="E93" s="286"/>
      <c r="F93" s="230">
        <v>123</v>
      </c>
      <c r="G93" s="230"/>
      <c r="H93" s="230">
        <v>123</v>
      </c>
      <c r="I93" s="230"/>
      <c r="J93" s="230">
        <v>123</v>
      </c>
      <c r="K93" s="230"/>
      <c r="L93" s="230">
        <v>123</v>
      </c>
    </row>
    <row r="94" spans="1:12" ht="21" customHeight="1" x14ac:dyDescent="0.45">
      <c r="A94" s="292" t="s">
        <v>89</v>
      </c>
      <c r="B94" s="227"/>
      <c r="C94" s="98" t="s">
        <v>212</v>
      </c>
      <c r="D94" s="286"/>
      <c r="E94" s="286"/>
      <c r="F94" s="154">
        <v>22222</v>
      </c>
      <c r="G94" s="230"/>
      <c r="H94" s="154">
        <v>22222</v>
      </c>
      <c r="I94" s="230"/>
      <c r="J94" s="154">
        <v>22222</v>
      </c>
      <c r="K94" s="230"/>
      <c r="L94" s="154">
        <v>22222</v>
      </c>
    </row>
    <row r="95" spans="1:12" ht="21" customHeight="1" x14ac:dyDescent="0.45">
      <c r="A95" s="341" t="s">
        <v>213</v>
      </c>
      <c r="B95" s="227"/>
      <c r="C95" s="98" t="s">
        <v>214</v>
      </c>
      <c r="D95" s="286"/>
      <c r="E95" s="286"/>
      <c r="F95" s="133"/>
      <c r="G95" s="230"/>
      <c r="H95" s="133"/>
      <c r="I95" s="230"/>
      <c r="J95" s="133"/>
      <c r="K95" s="230"/>
      <c r="L95" s="133"/>
    </row>
    <row r="96" spans="1:12" ht="21" customHeight="1" x14ac:dyDescent="0.45">
      <c r="A96" s="341"/>
      <c r="B96" s="227"/>
      <c r="C96" s="98" t="s">
        <v>215</v>
      </c>
      <c r="D96" s="286"/>
      <c r="E96" s="286"/>
      <c r="F96" s="230">
        <v>123</v>
      </c>
      <c r="G96" s="230"/>
      <c r="H96" s="230">
        <v>123</v>
      </c>
      <c r="I96" s="230"/>
      <c r="J96" s="230">
        <v>123</v>
      </c>
      <c r="K96" s="230"/>
      <c r="L96" s="230">
        <v>123</v>
      </c>
    </row>
    <row r="97" spans="1:12" ht="21" customHeight="1" x14ac:dyDescent="0.45">
      <c r="A97" s="147" t="s">
        <v>216</v>
      </c>
      <c r="B97" s="227"/>
      <c r="C97" s="98" t="s">
        <v>217</v>
      </c>
      <c r="D97" s="286"/>
      <c r="E97" s="286"/>
      <c r="F97" s="154">
        <v>22222</v>
      </c>
      <c r="G97" s="230"/>
      <c r="H97" s="154">
        <v>22222</v>
      </c>
      <c r="I97" s="230"/>
      <c r="J97" s="154">
        <v>22222</v>
      </c>
      <c r="K97" s="230"/>
      <c r="L97" s="154">
        <v>22222</v>
      </c>
    </row>
    <row r="98" spans="1:12" ht="21" customHeight="1" x14ac:dyDescent="0.45">
      <c r="A98" s="140" t="s">
        <v>186</v>
      </c>
      <c r="B98" s="227"/>
      <c r="C98" s="98" t="s">
        <v>218</v>
      </c>
      <c r="D98" s="286"/>
      <c r="E98" s="286"/>
      <c r="F98" s="154"/>
      <c r="G98" s="230"/>
      <c r="H98" s="154"/>
      <c r="I98" s="230"/>
      <c r="J98" s="155"/>
      <c r="K98" s="129"/>
      <c r="L98" s="155"/>
    </row>
    <row r="99" spans="1:12" ht="21" customHeight="1" x14ac:dyDescent="0.45">
      <c r="A99" s="140"/>
      <c r="B99" s="227"/>
      <c r="C99" s="98" t="s">
        <v>219</v>
      </c>
      <c r="D99" s="286" t="s">
        <v>189</v>
      </c>
      <c r="E99" s="286"/>
      <c r="F99" s="230">
        <v>123</v>
      </c>
      <c r="G99" s="230"/>
      <c r="H99" s="230">
        <v>123</v>
      </c>
      <c r="I99" s="230"/>
      <c r="J99" s="230">
        <v>123</v>
      </c>
      <c r="K99" s="230"/>
      <c r="L99" s="230">
        <v>123</v>
      </c>
    </row>
    <row r="100" spans="1:12" ht="21" customHeight="1" x14ac:dyDescent="0.45">
      <c r="A100" s="91"/>
      <c r="B100" s="227"/>
      <c r="C100" s="139" t="s">
        <v>220</v>
      </c>
      <c r="D100" s="286"/>
      <c r="E100" s="286"/>
      <c r="F100" s="154">
        <v>22222</v>
      </c>
      <c r="G100" s="230"/>
      <c r="H100" s="154">
        <v>22222</v>
      </c>
      <c r="I100" s="230"/>
      <c r="J100" s="154">
        <v>22222</v>
      </c>
      <c r="K100" s="230"/>
      <c r="L100" s="154">
        <v>22222</v>
      </c>
    </row>
    <row r="101" spans="1:12" ht="21" customHeight="1" x14ac:dyDescent="0.45">
      <c r="A101" s="91" t="s">
        <v>91</v>
      </c>
      <c r="B101" s="227"/>
      <c r="C101" s="50" t="s">
        <v>221</v>
      </c>
      <c r="D101" s="286"/>
      <c r="E101" s="286"/>
      <c r="F101" s="230">
        <v>123</v>
      </c>
      <c r="G101" s="230"/>
      <c r="H101" s="230">
        <v>123</v>
      </c>
      <c r="I101" s="230"/>
      <c r="J101" s="230">
        <v>123</v>
      </c>
      <c r="K101" s="230"/>
      <c r="L101" s="230">
        <v>123</v>
      </c>
    </row>
    <row r="102" spans="1:12" ht="21" customHeight="1" x14ac:dyDescent="0.45">
      <c r="A102" s="140"/>
      <c r="B102" s="227"/>
      <c r="C102" s="13" t="s">
        <v>93</v>
      </c>
      <c r="D102" s="286"/>
      <c r="E102" s="286"/>
      <c r="F102" s="28">
        <v>22222</v>
      </c>
      <c r="G102" s="4"/>
      <c r="H102" s="28">
        <v>22222</v>
      </c>
      <c r="I102" s="4"/>
      <c r="J102" s="28">
        <v>22222</v>
      </c>
      <c r="K102" s="4"/>
      <c r="L102" s="28">
        <v>22222</v>
      </c>
    </row>
    <row r="103" spans="1:12" ht="10.5" customHeight="1" x14ac:dyDescent="0.45">
      <c r="A103" s="140"/>
      <c r="B103" s="227"/>
      <c r="C103" s="13"/>
      <c r="D103" s="286"/>
      <c r="E103" s="286"/>
      <c r="F103" s="3"/>
      <c r="G103" s="4"/>
      <c r="H103" s="3"/>
      <c r="I103" s="4"/>
      <c r="J103" s="3"/>
      <c r="K103" s="4"/>
      <c r="L103" s="3"/>
    </row>
    <row r="104" spans="1:12" ht="21.75" x14ac:dyDescent="0.45">
      <c r="A104" s="87" t="s">
        <v>222</v>
      </c>
      <c r="B104" s="227"/>
      <c r="C104" s="12" t="s">
        <v>223</v>
      </c>
      <c r="D104" s="286"/>
      <c r="E104" s="286"/>
      <c r="F104" s="3"/>
      <c r="G104" s="4"/>
      <c r="H104" s="3"/>
      <c r="I104" s="4"/>
      <c r="J104" s="3"/>
      <c r="K104" s="4"/>
      <c r="L104" s="3"/>
    </row>
    <row r="105" spans="1:12" ht="21" customHeight="1" x14ac:dyDescent="0.45">
      <c r="A105" s="87"/>
      <c r="B105" s="227"/>
      <c r="C105" s="139" t="s">
        <v>278</v>
      </c>
      <c r="D105" s="286"/>
      <c r="E105" s="286"/>
      <c r="F105" s="3"/>
      <c r="G105" s="4"/>
      <c r="H105" s="3"/>
      <c r="I105" s="4"/>
      <c r="J105" s="3"/>
      <c r="K105" s="4"/>
      <c r="L105" s="3"/>
    </row>
    <row r="106" spans="1:12" ht="21" customHeight="1" x14ac:dyDescent="0.45">
      <c r="A106" s="87"/>
      <c r="B106" s="227"/>
      <c r="C106" s="139" t="s">
        <v>279</v>
      </c>
      <c r="D106" s="286"/>
      <c r="E106" s="286"/>
      <c r="F106" s="230">
        <v>123</v>
      </c>
      <c r="G106" s="230"/>
      <c r="H106" s="230">
        <v>123</v>
      </c>
      <c r="I106" s="230"/>
      <c r="J106" s="230">
        <v>123</v>
      </c>
      <c r="K106" s="230"/>
      <c r="L106" s="230">
        <v>123</v>
      </c>
    </row>
    <row r="107" spans="1:12" ht="21" customHeight="1" x14ac:dyDescent="0.45">
      <c r="A107" s="140" t="s">
        <v>80</v>
      </c>
      <c r="B107" s="227"/>
      <c r="C107" s="97" t="s">
        <v>226</v>
      </c>
      <c r="D107" s="286">
        <v>10</v>
      </c>
      <c r="E107" s="286"/>
      <c r="F107" s="154">
        <v>22222</v>
      </c>
      <c r="G107" s="230"/>
      <c r="H107" s="154">
        <v>22222</v>
      </c>
      <c r="I107" s="230"/>
      <c r="J107" s="154">
        <v>22222</v>
      </c>
      <c r="K107" s="230"/>
      <c r="L107" s="154">
        <v>22222</v>
      </c>
    </row>
    <row r="108" spans="1:12" ht="21" customHeight="1" x14ac:dyDescent="0.45">
      <c r="A108" s="140" t="s">
        <v>80</v>
      </c>
      <c r="B108" s="227"/>
      <c r="C108" s="50" t="s">
        <v>227</v>
      </c>
      <c r="D108" s="286"/>
      <c r="E108" s="286"/>
      <c r="F108" s="230">
        <v>123</v>
      </c>
      <c r="G108" s="230"/>
      <c r="H108" s="230">
        <v>123</v>
      </c>
      <c r="I108" s="230"/>
      <c r="J108" s="230">
        <v>123</v>
      </c>
      <c r="K108" s="230"/>
      <c r="L108" s="230">
        <v>123</v>
      </c>
    </row>
    <row r="109" spans="1:12" ht="21" customHeight="1" x14ac:dyDescent="0.45">
      <c r="A109" s="140" t="s">
        <v>228</v>
      </c>
      <c r="B109" s="227"/>
      <c r="C109" s="139" t="s">
        <v>280</v>
      </c>
      <c r="D109" s="286"/>
      <c r="E109" s="286"/>
      <c r="F109" s="230"/>
      <c r="G109" s="230"/>
      <c r="H109" s="230"/>
      <c r="I109" s="230"/>
      <c r="J109" s="230"/>
      <c r="K109" s="230"/>
      <c r="L109" s="230"/>
    </row>
    <row r="110" spans="1:12" ht="21" customHeight="1" x14ac:dyDescent="0.45">
      <c r="A110" s="140"/>
      <c r="B110" s="227"/>
      <c r="C110" s="139" t="s">
        <v>281</v>
      </c>
      <c r="D110" s="286"/>
      <c r="E110" s="286"/>
      <c r="F110" s="154">
        <v>22222</v>
      </c>
      <c r="G110" s="230"/>
      <c r="H110" s="154">
        <v>22222</v>
      </c>
      <c r="I110" s="230"/>
      <c r="J110" s="154">
        <v>22222</v>
      </c>
      <c r="K110" s="230"/>
      <c r="L110" s="154">
        <v>22222</v>
      </c>
    </row>
    <row r="111" spans="1:12" ht="21" customHeight="1" x14ac:dyDescent="0.45">
      <c r="A111" s="140" t="s">
        <v>228</v>
      </c>
      <c r="B111" s="227"/>
      <c r="C111" s="139" t="s">
        <v>231</v>
      </c>
      <c r="D111" s="286"/>
      <c r="E111" s="286"/>
      <c r="F111" s="154"/>
      <c r="G111" s="230"/>
      <c r="H111" s="154"/>
      <c r="I111" s="230"/>
      <c r="J111" s="154"/>
      <c r="K111" s="230"/>
      <c r="L111" s="154"/>
    </row>
    <row r="112" spans="1:12" ht="21" customHeight="1" x14ac:dyDescent="0.45">
      <c r="A112" s="140"/>
      <c r="B112" s="227"/>
      <c r="C112" s="139" t="s">
        <v>232</v>
      </c>
      <c r="D112" s="286"/>
      <c r="E112" s="286"/>
      <c r="F112" s="230">
        <v>123</v>
      </c>
      <c r="G112" s="230"/>
      <c r="H112" s="230">
        <v>123</v>
      </c>
      <c r="I112" s="230"/>
      <c r="J112" s="230">
        <v>123</v>
      </c>
      <c r="K112" s="230"/>
      <c r="L112" s="230">
        <v>123</v>
      </c>
    </row>
    <row r="113" spans="1:12" ht="21" customHeight="1" x14ac:dyDescent="0.45">
      <c r="A113" s="140" t="s">
        <v>186</v>
      </c>
      <c r="B113" s="227"/>
      <c r="C113" s="98" t="s">
        <v>218</v>
      </c>
      <c r="D113" s="286"/>
      <c r="E113" s="286"/>
      <c r="F113" s="154"/>
      <c r="G113" s="230"/>
      <c r="H113" s="154"/>
      <c r="I113" s="230"/>
      <c r="J113" s="155"/>
      <c r="K113" s="129"/>
      <c r="L113" s="155"/>
    </row>
    <row r="114" spans="1:12" ht="21" customHeight="1" x14ac:dyDescent="0.45">
      <c r="A114" s="140"/>
      <c r="B114" s="227"/>
      <c r="C114" s="98" t="s">
        <v>219</v>
      </c>
      <c r="D114" s="286" t="s">
        <v>189</v>
      </c>
      <c r="E114" s="286"/>
      <c r="F114" s="154">
        <v>22222</v>
      </c>
      <c r="G114" s="230"/>
      <c r="H114" s="154">
        <v>22222</v>
      </c>
      <c r="I114" s="230"/>
      <c r="J114" s="154">
        <v>22222</v>
      </c>
      <c r="K114" s="230"/>
      <c r="L114" s="154">
        <v>22222</v>
      </c>
    </row>
    <row r="115" spans="1:12" ht="21" customHeight="1" x14ac:dyDescent="0.45">
      <c r="A115" s="140"/>
      <c r="B115" s="227"/>
      <c r="C115" s="139" t="s">
        <v>220</v>
      </c>
      <c r="D115" s="286"/>
      <c r="E115" s="286"/>
      <c r="F115" s="230">
        <v>123</v>
      </c>
      <c r="G115" s="230"/>
      <c r="H115" s="230">
        <v>123</v>
      </c>
      <c r="I115" s="230"/>
      <c r="J115" s="230">
        <v>123</v>
      </c>
      <c r="K115" s="230"/>
      <c r="L115" s="230">
        <v>123</v>
      </c>
    </row>
    <row r="116" spans="1:12" ht="21" customHeight="1" x14ac:dyDescent="0.45">
      <c r="A116" s="140" t="s">
        <v>91</v>
      </c>
      <c r="B116" s="227"/>
      <c r="C116" s="51" t="s">
        <v>264</v>
      </c>
      <c r="D116" s="286"/>
      <c r="E116" s="286"/>
      <c r="F116" s="230">
        <v>123</v>
      </c>
      <c r="G116" s="230"/>
      <c r="H116" s="230">
        <v>123</v>
      </c>
      <c r="I116" s="230"/>
      <c r="J116" s="230">
        <v>123</v>
      </c>
      <c r="K116" s="230"/>
      <c r="L116" s="230">
        <v>123</v>
      </c>
    </row>
    <row r="117" spans="1:12" ht="21" customHeight="1" x14ac:dyDescent="0.45">
      <c r="A117" s="140"/>
      <c r="B117" s="227"/>
      <c r="C117" s="13" t="s">
        <v>234</v>
      </c>
      <c r="D117" s="286"/>
      <c r="E117" s="286"/>
      <c r="F117" s="28">
        <v>22222</v>
      </c>
      <c r="G117" s="4"/>
      <c r="H117" s="28">
        <v>22222</v>
      </c>
      <c r="I117" s="4"/>
      <c r="J117" s="28">
        <v>22222</v>
      </c>
      <c r="K117" s="4"/>
      <c r="L117" s="28">
        <v>22222</v>
      </c>
    </row>
    <row r="118" spans="1:12" s="4" customFormat="1" ht="21" customHeight="1" x14ac:dyDescent="0.45">
      <c r="A118" s="93" t="s">
        <v>94</v>
      </c>
      <c r="C118" s="13" t="s">
        <v>95</v>
      </c>
      <c r="D118" s="55"/>
      <c r="E118" s="55"/>
      <c r="F118" s="28">
        <v>22222</v>
      </c>
      <c r="H118" s="28">
        <v>22222</v>
      </c>
      <c r="J118" s="28">
        <v>22222</v>
      </c>
      <c r="L118" s="28">
        <v>22222</v>
      </c>
    </row>
    <row r="119" spans="1:12" ht="21" customHeight="1" thickBot="1" x14ac:dyDescent="0.5">
      <c r="A119" s="94" t="s">
        <v>96</v>
      </c>
      <c r="B119" s="227"/>
      <c r="C119" s="13" t="s">
        <v>235</v>
      </c>
      <c r="D119" s="286"/>
      <c r="E119" s="286"/>
      <c r="F119" s="78">
        <v>22222</v>
      </c>
      <c r="G119" s="4"/>
      <c r="H119" s="78">
        <v>22222</v>
      </c>
      <c r="I119" s="4"/>
      <c r="J119" s="78">
        <v>22222</v>
      </c>
      <c r="K119" s="4"/>
      <c r="L119" s="78">
        <v>22222</v>
      </c>
    </row>
    <row r="120" spans="1:12" ht="21.75" customHeight="1" thickTop="1" x14ac:dyDescent="0.45">
      <c r="B120" s="227"/>
      <c r="C120" s="13"/>
      <c r="D120" s="286"/>
      <c r="E120" s="286"/>
      <c r="F120" s="70"/>
      <c r="G120" s="71"/>
      <c r="H120" s="70"/>
      <c r="I120" s="71"/>
      <c r="J120" s="71"/>
      <c r="K120" s="71"/>
      <c r="L120" s="71"/>
    </row>
    <row r="121" spans="1:12" ht="21.75" customHeight="1" x14ac:dyDescent="0.45">
      <c r="A121" s="93" t="s">
        <v>96</v>
      </c>
      <c r="B121" s="227"/>
      <c r="C121" s="13" t="s">
        <v>236</v>
      </c>
      <c r="D121" s="286"/>
      <c r="E121" s="286"/>
      <c r="F121" s="70"/>
      <c r="G121" s="71"/>
      <c r="H121" s="70"/>
      <c r="I121" s="71"/>
      <c r="J121" s="71"/>
      <c r="K121" s="71"/>
      <c r="L121" s="71"/>
    </row>
    <row r="122" spans="1:12" ht="23.25" customHeight="1" x14ac:dyDescent="0.45">
      <c r="A122" s="93" t="s">
        <v>102</v>
      </c>
      <c r="B122" s="227"/>
      <c r="C122" s="51" t="s">
        <v>99</v>
      </c>
      <c r="D122" s="286"/>
      <c r="E122" s="286"/>
      <c r="F122" s="73">
        <v>22222</v>
      </c>
      <c r="G122" s="74"/>
      <c r="H122" s="73">
        <v>22222</v>
      </c>
      <c r="I122" s="74"/>
      <c r="J122" s="74">
        <v>123</v>
      </c>
      <c r="K122" s="74"/>
      <c r="L122" s="74">
        <v>123</v>
      </c>
    </row>
    <row r="123" spans="1:12" ht="23.25" customHeight="1" x14ac:dyDescent="0.45">
      <c r="A123" s="93" t="s">
        <v>103</v>
      </c>
      <c r="B123" s="227"/>
      <c r="C123" s="51" t="s">
        <v>101</v>
      </c>
      <c r="D123" s="286"/>
      <c r="E123" s="286"/>
      <c r="F123" s="151">
        <v>123</v>
      </c>
      <c r="G123" s="74"/>
      <c r="H123" s="151">
        <v>123</v>
      </c>
      <c r="I123" s="75"/>
      <c r="J123" s="27">
        <v>0</v>
      </c>
      <c r="K123" s="227"/>
      <c r="L123" s="27">
        <v>0</v>
      </c>
    </row>
    <row r="124" spans="1:12" ht="23.25" customHeight="1" thickBot="1" x14ac:dyDescent="0.5">
      <c r="A124" s="93"/>
      <c r="B124" s="227"/>
      <c r="C124" s="13"/>
      <c r="D124" s="286"/>
      <c r="E124" s="286"/>
      <c r="F124" s="76">
        <v>22222</v>
      </c>
      <c r="G124" s="72"/>
      <c r="H124" s="76">
        <v>22222</v>
      </c>
      <c r="I124" s="72"/>
      <c r="J124" s="77">
        <v>123</v>
      </c>
      <c r="K124" s="72"/>
      <c r="L124" s="77">
        <v>123</v>
      </c>
    </row>
    <row r="125" spans="1:12" ht="23.25" customHeight="1" thickTop="1" thickBot="1" x14ac:dyDescent="0.5">
      <c r="B125" s="227"/>
      <c r="D125" s="286"/>
      <c r="E125" s="286"/>
      <c r="F125" s="70"/>
      <c r="G125" s="71"/>
      <c r="H125" s="70"/>
      <c r="I125" s="71"/>
      <c r="J125" s="71"/>
      <c r="K125" s="71"/>
      <c r="L125" s="71"/>
    </row>
    <row r="126" spans="1:12" ht="21.75" customHeight="1" x14ac:dyDescent="0.45">
      <c r="A126" s="109"/>
      <c r="B126" s="110"/>
      <c r="C126" s="339" t="s">
        <v>237</v>
      </c>
      <c r="D126" s="339"/>
      <c r="E126" s="339"/>
      <c r="F126" s="339"/>
      <c r="G126" s="339"/>
      <c r="H126" s="339"/>
      <c r="I126" s="339"/>
      <c r="J126" s="339"/>
      <c r="K126" s="339"/>
      <c r="L126" s="340"/>
    </row>
    <row r="127" spans="1:12" ht="18" customHeight="1" thickBot="1" x14ac:dyDescent="0.5">
      <c r="A127" s="123"/>
      <c r="B127" s="112"/>
      <c r="C127" s="144" t="s">
        <v>238</v>
      </c>
      <c r="D127" s="145"/>
      <c r="E127" s="145"/>
      <c r="F127" s="145"/>
      <c r="G127" s="145"/>
      <c r="H127" s="145"/>
      <c r="I127" s="145"/>
      <c r="J127" s="145"/>
      <c r="K127" s="145"/>
      <c r="L127" s="148"/>
    </row>
    <row r="128" spans="1:12" ht="21.95" customHeight="1" x14ac:dyDescent="0.45">
      <c r="B128" s="227"/>
      <c r="D128" s="227"/>
      <c r="E128" s="227"/>
      <c r="F128" s="227"/>
      <c r="G128" s="227"/>
      <c r="H128" s="227"/>
      <c r="I128" s="227"/>
      <c r="J128" s="227"/>
      <c r="K128" s="227"/>
      <c r="L128" s="227"/>
    </row>
    <row r="129" spans="1:1" ht="21.95" customHeight="1" x14ac:dyDescent="0.45">
      <c r="A129" s="95"/>
    </row>
    <row r="130" spans="1:1" ht="21.95" customHeight="1" x14ac:dyDescent="0.45">
      <c r="A130" s="95"/>
    </row>
    <row r="131" spans="1:1" ht="21.95" customHeight="1" x14ac:dyDescent="0.45">
      <c r="A131" s="95"/>
    </row>
    <row r="132" spans="1:1" ht="21.95" customHeight="1" x14ac:dyDescent="0.45"/>
    <row r="133" spans="1:1" ht="21.95" customHeight="1" x14ac:dyDescent="0.45"/>
    <row r="134" spans="1:1" ht="21.95" customHeight="1" x14ac:dyDescent="0.45"/>
    <row r="135" spans="1:1" ht="21.95" customHeight="1" x14ac:dyDescent="0.45"/>
    <row r="136" spans="1:1" ht="21.95" customHeight="1" x14ac:dyDescent="0.45"/>
    <row r="137" spans="1:1" ht="21.95" customHeight="1" x14ac:dyDescent="0.45"/>
    <row r="138" spans="1:1" ht="21.95" customHeight="1" x14ac:dyDescent="0.45"/>
    <row r="139" spans="1:1" ht="21.95" customHeight="1" x14ac:dyDescent="0.45"/>
    <row r="140" spans="1:1" ht="21.95" customHeight="1" x14ac:dyDescent="0.45"/>
    <row r="141" spans="1:1" ht="21.95" customHeight="1" x14ac:dyDescent="0.45"/>
    <row r="142" spans="1:1" ht="21.95" customHeight="1" x14ac:dyDescent="0.45"/>
    <row r="143" spans="1:1" ht="21.95" customHeight="1" x14ac:dyDescent="0.45"/>
    <row r="144" spans="1:1" ht="21.95" customHeight="1" x14ac:dyDescent="0.45"/>
    <row r="145" ht="21.95" customHeight="1" x14ac:dyDescent="0.45"/>
    <row r="146" ht="21.95" customHeight="1" x14ac:dyDescent="0.45"/>
    <row r="147" ht="21.95" customHeight="1" x14ac:dyDescent="0.45"/>
    <row r="148" ht="21.95" customHeight="1" x14ac:dyDescent="0.45"/>
    <row r="149" ht="21.95" customHeight="1" x14ac:dyDescent="0.45"/>
    <row r="150" ht="21.95" customHeight="1" x14ac:dyDescent="0.45"/>
    <row r="151" ht="21.95" customHeight="1" x14ac:dyDescent="0.45"/>
    <row r="152" ht="21.95" customHeight="1" x14ac:dyDescent="0.45"/>
    <row r="153" ht="20.100000000000001" customHeight="1" x14ac:dyDescent="0.45"/>
    <row r="154" ht="20.100000000000001" customHeight="1" x14ac:dyDescent="0.45"/>
    <row r="155" ht="20.100000000000001" customHeight="1" x14ac:dyDescent="0.45"/>
    <row r="156" ht="20.100000000000001" customHeight="1" x14ac:dyDescent="0.45"/>
    <row r="157" ht="20.100000000000001" customHeight="1" x14ac:dyDescent="0.45"/>
    <row r="158" ht="20.100000000000001" customHeight="1" x14ac:dyDescent="0.45"/>
    <row r="159" ht="20.100000000000001" customHeight="1" x14ac:dyDescent="0.45"/>
    <row r="160" ht="20.100000000000001" customHeight="1" x14ac:dyDescent="0.45"/>
    <row r="161" ht="20.100000000000001" customHeight="1" x14ac:dyDescent="0.45"/>
    <row r="162" ht="20.100000000000001" customHeight="1" x14ac:dyDescent="0.45"/>
    <row r="163" ht="20.100000000000001" customHeight="1" x14ac:dyDescent="0.45"/>
    <row r="164" ht="20.100000000000001" customHeight="1" x14ac:dyDescent="0.45"/>
    <row r="165" ht="20.100000000000001" customHeight="1" x14ac:dyDescent="0.45"/>
    <row r="166" ht="20.100000000000001" customHeight="1" x14ac:dyDescent="0.45"/>
    <row r="167" ht="19.5" customHeight="1" x14ac:dyDescent="0.45"/>
    <row r="168" ht="20.100000000000001" customHeight="1" x14ac:dyDescent="0.45"/>
    <row r="169" ht="20.100000000000001" customHeight="1" x14ac:dyDescent="0.45"/>
    <row r="170" ht="20.100000000000001" customHeight="1" x14ac:dyDescent="0.45"/>
    <row r="171" ht="20.100000000000001" customHeight="1" x14ac:dyDescent="0.45"/>
    <row r="172" ht="20.100000000000001" customHeight="1" x14ac:dyDescent="0.45"/>
    <row r="173" ht="20.100000000000001" customHeight="1" x14ac:dyDescent="0.45"/>
    <row r="174" ht="20.100000000000001" customHeight="1" x14ac:dyDescent="0.45"/>
    <row r="175" ht="20.100000000000001" customHeight="1" x14ac:dyDescent="0.45"/>
    <row r="176" ht="20.100000000000001" customHeight="1" x14ac:dyDescent="0.45"/>
    <row r="177" ht="20.100000000000001" customHeight="1" x14ac:dyDescent="0.45"/>
    <row r="178" ht="20.100000000000001" customHeight="1" x14ac:dyDescent="0.45"/>
    <row r="179" ht="19.5" customHeight="1" x14ac:dyDescent="0.45"/>
    <row r="180" ht="19.5" customHeight="1" x14ac:dyDescent="0.45"/>
    <row r="181" ht="19.5" customHeight="1" x14ac:dyDescent="0.45"/>
    <row r="182" ht="19.5" customHeight="1" x14ac:dyDescent="0.45"/>
    <row r="183" ht="19.5" customHeight="1" x14ac:dyDescent="0.45"/>
    <row r="184" ht="19.5" customHeight="1" x14ac:dyDescent="0.45"/>
    <row r="185" ht="19.5" customHeight="1" x14ac:dyDescent="0.45"/>
    <row r="186" ht="19.5" customHeight="1" x14ac:dyDescent="0.45"/>
    <row r="187" ht="19.5" customHeight="1" x14ac:dyDescent="0.45"/>
    <row r="188" ht="19.5" customHeight="1" x14ac:dyDescent="0.45"/>
    <row r="189" ht="19.5" customHeight="1" x14ac:dyDescent="0.45"/>
    <row r="190" ht="19.5" customHeight="1" x14ac:dyDescent="0.45"/>
    <row r="191" ht="19.5" customHeight="1" x14ac:dyDescent="0.45"/>
    <row r="192" ht="19.5" customHeight="1" x14ac:dyDescent="0.45"/>
    <row r="193" ht="19.5" customHeight="1" x14ac:dyDescent="0.45"/>
    <row r="194" ht="20.100000000000001" customHeight="1" x14ac:dyDescent="0.45"/>
    <row r="195" ht="20.100000000000001" customHeight="1" x14ac:dyDescent="0.45"/>
    <row r="196" ht="20.100000000000001" customHeight="1" x14ac:dyDescent="0.45"/>
    <row r="197" ht="20.100000000000001" customHeight="1" x14ac:dyDescent="0.45"/>
    <row r="198" ht="20.100000000000001" customHeight="1" x14ac:dyDescent="0.45"/>
    <row r="199" ht="20.100000000000001" customHeight="1" x14ac:dyDescent="0.45"/>
    <row r="200" ht="20.100000000000001" customHeight="1" x14ac:dyDescent="0.45"/>
    <row r="201" ht="20.100000000000001" customHeight="1" x14ac:dyDescent="0.45"/>
    <row r="202" ht="20.100000000000001" customHeight="1" x14ac:dyDescent="0.45"/>
    <row r="203" ht="20.100000000000001" customHeight="1" x14ac:dyDescent="0.45"/>
    <row r="204" ht="20.100000000000001" customHeight="1" x14ac:dyDescent="0.45"/>
    <row r="205" ht="20.100000000000001" customHeight="1" x14ac:dyDescent="0.45"/>
    <row r="206" ht="19.5" customHeight="1" x14ac:dyDescent="0.45"/>
    <row r="207" ht="20.100000000000001" customHeight="1" x14ac:dyDescent="0.45"/>
    <row r="208" ht="20.100000000000001" customHeight="1" x14ac:dyDescent="0.45"/>
    <row r="209" spans="1:12" ht="20.100000000000001" customHeight="1" x14ac:dyDescent="0.45">
      <c r="B209" s="227"/>
      <c r="D209" s="227"/>
      <c r="E209" s="227"/>
      <c r="F209" s="227"/>
      <c r="G209" s="227"/>
      <c r="H209" s="227"/>
      <c r="I209" s="227"/>
      <c r="J209" s="227"/>
      <c r="K209" s="227"/>
      <c r="L209" s="227"/>
    </row>
    <row r="210" spans="1:12" ht="19.5" customHeight="1" x14ac:dyDescent="0.45">
      <c r="B210" s="227"/>
      <c r="D210" s="227"/>
      <c r="E210" s="227"/>
      <c r="F210" s="227"/>
      <c r="G210" s="227"/>
      <c r="H210" s="227"/>
      <c r="I210" s="227"/>
      <c r="J210" s="227"/>
      <c r="K210" s="227"/>
      <c r="L210" s="227"/>
    </row>
    <row r="211" spans="1:12" ht="20.100000000000001" customHeight="1" x14ac:dyDescent="0.45">
      <c r="B211" s="227"/>
      <c r="D211" s="227"/>
      <c r="E211" s="227"/>
      <c r="F211" s="227"/>
      <c r="G211" s="227"/>
      <c r="H211" s="227"/>
      <c r="I211" s="227"/>
      <c r="J211" s="227"/>
      <c r="K211" s="227"/>
      <c r="L211" s="227"/>
    </row>
    <row r="212" spans="1:12" ht="20.100000000000001" customHeight="1" x14ac:dyDescent="0.45">
      <c r="B212" s="227"/>
      <c r="D212" s="227"/>
      <c r="E212" s="227"/>
      <c r="F212" s="227"/>
      <c r="G212" s="227"/>
      <c r="H212" s="227"/>
      <c r="I212" s="227"/>
      <c r="J212" s="227"/>
      <c r="K212" s="227"/>
      <c r="L212" s="227"/>
    </row>
    <row r="213" spans="1:12" ht="19.5" customHeight="1" x14ac:dyDescent="0.45">
      <c r="B213" s="227"/>
      <c r="D213" s="227"/>
      <c r="E213" s="227"/>
      <c r="F213" s="227"/>
      <c r="G213" s="227"/>
      <c r="H213" s="227"/>
      <c r="I213" s="227"/>
      <c r="J213" s="227"/>
      <c r="K213" s="227"/>
      <c r="L213" s="227"/>
    </row>
    <row r="214" spans="1:12" ht="20.100000000000001" customHeight="1" x14ac:dyDescent="0.45">
      <c r="B214" s="227"/>
      <c r="D214" s="227"/>
      <c r="E214" s="227"/>
      <c r="F214" s="227"/>
      <c r="G214" s="227"/>
      <c r="H214" s="227"/>
      <c r="I214" s="227"/>
      <c r="J214" s="227"/>
      <c r="K214" s="227"/>
      <c r="L214" s="227"/>
    </row>
    <row r="215" spans="1:12" ht="20.100000000000001" customHeight="1" x14ac:dyDescent="0.45">
      <c r="B215" s="227"/>
      <c r="D215" s="227"/>
      <c r="E215" s="227"/>
      <c r="F215" s="227"/>
      <c r="G215" s="227"/>
      <c r="H215" s="227"/>
      <c r="I215" s="227"/>
      <c r="J215" s="227"/>
      <c r="K215" s="227"/>
      <c r="L215" s="227"/>
    </row>
    <row r="216" spans="1:12" ht="20.100000000000001" customHeight="1" x14ac:dyDescent="0.45">
      <c r="B216" s="227"/>
      <c r="D216" s="227"/>
      <c r="E216" s="227"/>
      <c r="F216" s="227"/>
      <c r="G216" s="227"/>
      <c r="H216" s="227"/>
      <c r="I216" s="227"/>
      <c r="J216" s="227"/>
      <c r="K216" s="227"/>
      <c r="L216" s="227"/>
    </row>
    <row r="219" spans="1:12" s="17" customFormat="1" ht="23.25" customHeight="1" x14ac:dyDescent="0.45">
      <c r="A219" s="82"/>
      <c r="B219" s="227"/>
      <c r="C219" s="51"/>
      <c r="D219" s="227"/>
      <c r="E219" s="227"/>
      <c r="F219" s="227"/>
      <c r="G219" s="227"/>
      <c r="H219" s="227"/>
      <c r="I219" s="227"/>
      <c r="J219" s="227"/>
      <c r="K219" s="227"/>
      <c r="L219" s="227"/>
    </row>
    <row r="222" spans="1:12" ht="23.25" customHeight="1" x14ac:dyDescent="0.45">
      <c r="A222" s="83"/>
      <c r="B222" s="17"/>
      <c r="D222" s="227"/>
      <c r="E222" s="227"/>
      <c r="F222" s="227"/>
      <c r="G222" s="227"/>
      <c r="H222" s="227"/>
      <c r="I222" s="227"/>
      <c r="J222" s="227"/>
      <c r="K222" s="227"/>
      <c r="L222" s="227"/>
    </row>
  </sheetData>
  <mergeCells count="23">
    <mergeCell ref="A95:A96"/>
    <mergeCell ref="F4:H4"/>
    <mergeCell ref="J4:L4"/>
    <mergeCell ref="F9:L9"/>
    <mergeCell ref="F83:H83"/>
    <mergeCell ref="J83:L83"/>
    <mergeCell ref="F6:H6"/>
    <mergeCell ref="J6:L6"/>
    <mergeCell ref="F5:H5"/>
    <mergeCell ref="J5:L5"/>
    <mergeCell ref="F58:H58"/>
    <mergeCell ref="J58:L58"/>
    <mergeCell ref="F59:H59"/>
    <mergeCell ref="J59:L59"/>
    <mergeCell ref="F60:H60"/>
    <mergeCell ref="J60:L60"/>
    <mergeCell ref="F63:L63"/>
    <mergeCell ref="F85:H85"/>
    <mergeCell ref="J85:L85"/>
    <mergeCell ref="C126:L126"/>
    <mergeCell ref="F88:L88"/>
    <mergeCell ref="F84:H84"/>
    <mergeCell ref="J84:L84"/>
  </mergeCells>
  <pageMargins left="0.55000000000000004" right="0.34" top="0.48" bottom="0.19" header="0.5" footer="0.15"/>
  <pageSetup paperSize="9" scale="68" firstPageNumber="82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&amp;C&amp;14&amp;P&amp;R&amp;F
</oddFooter>
  </headerFooter>
  <rowBreaks count="2" manualBreakCount="2">
    <brk id="54" max="11" man="1"/>
    <brk id="79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4EA40735BF934BA67F81A627B4C9F5" ma:contentTypeVersion="12" ma:contentTypeDescription="Create a new document." ma:contentTypeScope="" ma:versionID="05ad9e7d0ddfe902c63c40c21aec9685">
  <xsd:schema xmlns:xsd="http://www.w3.org/2001/XMLSchema" xmlns:xs="http://www.w3.org/2001/XMLSchema" xmlns:p="http://schemas.microsoft.com/office/2006/metadata/properties" xmlns:ns3="5f0ff7a2-1283-4f33-ade5-cd4c48a68bed" xmlns:ns4="11cc0dfc-d067-462d-b52e-4da9d11e8445" targetNamespace="http://schemas.microsoft.com/office/2006/metadata/properties" ma:root="true" ma:fieldsID="c62f3a08bb217f4327e2b3416288472f" ns3:_="" ns4:_="">
    <xsd:import namespace="5f0ff7a2-1283-4f33-ade5-cd4c48a68bed"/>
    <xsd:import namespace="11cc0dfc-d067-462d-b52e-4da9d11e84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ff7a2-1283-4f33-ade5-cd4c48a68b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c0dfc-d067-462d-b52e-4da9d11e844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AF59435-5224-4F76-B832-F699C20C48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96BC6E-A660-4F60-A735-35891CBAF7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0ff7a2-1283-4f33-ade5-cd4c48a68bed"/>
    <ds:schemaRef ds:uri="11cc0dfc-d067-462d-b52e-4da9d11e84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8FC0C84-8CE4-4548-BADE-A59727B0BB6A}">
  <ds:schemaRefs>
    <ds:schemaRef ds:uri="http://purl.org/dc/elements/1.1/"/>
    <ds:schemaRef ds:uri="11cc0dfc-d067-462d-b52e-4da9d11e8445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5f0ff7a2-1283-4f33-ade5-cd4c48a68bed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SFP</vt:lpstr>
      <vt:lpstr>PL</vt:lpstr>
      <vt:lpstr>CH-Consol FS</vt:lpstr>
      <vt:lpstr>CH-Separate FS</vt:lpstr>
      <vt:lpstr>CF</vt:lpstr>
      <vt:lpstr>App3.1 PL_One Statement-2 steps</vt:lpstr>
      <vt:lpstr>App3.2 PL_2 Statement-1 step</vt:lpstr>
      <vt:lpstr>App3.3 PL_2 Statement-2 steps</vt:lpstr>
      <vt:lpstr>CF!_Hlk120336604</vt:lpstr>
      <vt:lpstr>'App3.1 PL_One Statement-2 steps'!Print_Area</vt:lpstr>
      <vt:lpstr>'App3.2 PL_2 Statement-1 step'!Print_Area</vt:lpstr>
      <vt:lpstr>'App3.3 PL_2 Statement-2 steps'!Print_Area</vt:lpstr>
      <vt:lpstr>CF!Print_Area</vt:lpstr>
      <vt:lpstr>'CH-Consol FS'!Print_Area</vt:lpstr>
      <vt:lpstr>'CH-Separate FS'!Print_Area</vt:lpstr>
      <vt:lpstr>PL!Print_Area</vt:lpstr>
      <vt:lpstr>SFP!Print_Area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Thai GAAP Q2 2020 PAE IFS (Thai)_17 Mar 20_Excel</dc:title>
  <dc:subject/>
  <dc:creator>KPMG</dc:creator>
  <cp:keywords/>
  <dc:description/>
  <cp:lastModifiedBy>Kittinat, Liu</cp:lastModifiedBy>
  <cp:revision/>
  <cp:lastPrinted>2022-05-10T04:14:21Z</cp:lastPrinted>
  <dcterms:created xsi:type="dcterms:W3CDTF">2006-01-06T08:39:44Z</dcterms:created>
  <dcterms:modified xsi:type="dcterms:W3CDTF">2022-05-10T05:00:21Z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0x010100854EA40735BF934BA67F81A627B4C9F5</vt:lpwstr>
  </property>
</Properties>
</file>