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iu15\Downloads\"/>
    </mc:Choice>
  </mc:AlternateContent>
  <xr:revisionPtr revIDLastSave="0" documentId="8_{2B9DC1AF-3A7B-4994-957B-0CED2BB46177}" xr6:coauthVersionLast="47" xr6:coauthVersionMax="47" xr10:uidLastSave="{00000000-0000-0000-0000-000000000000}"/>
  <bookViews>
    <workbookView xWindow="-120" yWindow="-120" windowWidth="29040" windowHeight="15840" tabRatio="883" xr2:uid="{00000000-000D-0000-FFFF-FFFF00000000}"/>
  </bookViews>
  <sheets>
    <sheet name="SFP" sheetId="1" r:id="rId1"/>
    <sheet name="PL" sheetId="2" r:id="rId2"/>
    <sheet name="CH-Consol FS" sheetId="3" r:id="rId3"/>
    <sheet name="CH-Separate FS" sheetId="4" r:id="rId4"/>
    <sheet name="CF" sheetId="5" r:id="rId5"/>
  </sheets>
  <definedNames>
    <definedName name="_Hlk120336604" localSheetId="4">CF!$A$35</definedName>
    <definedName name="_xlnm.Print_Area" localSheetId="4">CF!$A$1:$H$78</definedName>
    <definedName name="_xlnm.Print_Area" localSheetId="2">'CH-Consol FS'!$A$1:$M$29</definedName>
    <definedName name="_xlnm.Print_Area" localSheetId="3">'CH-Separate FS'!$A$1:$M$29</definedName>
    <definedName name="_xlnm.Print_Area" localSheetId="1">PL!$B$1:$K$51</definedName>
    <definedName name="_xlnm.Print_Area" localSheetId="0">SFP!$A$1:$J$82</definedName>
    <definedName name="Z_A3B3E038_AAE0_4F24_B01A_BCF5B017EAC3_.wvu.PrintArea" localSheetId="4" hidden="1">CF!$A$1:$H$77</definedName>
    <definedName name="Z_A3B3E038_AAE0_4F24_B01A_BCF5B017EAC3_.wvu.PrintArea" localSheetId="2" hidden="1">'CH-Consol FS'!$A$1:$M$30</definedName>
    <definedName name="Z_A3B3E038_AAE0_4F24_B01A_BCF5B017EAC3_.wvu.PrintArea" localSheetId="3" hidden="1">'CH-Separate FS'!$A$1:$M$31</definedName>
    <definedName name="Z_A3B3E038_AAE0_4F24_B01A_BCF5B017EAC3_.wvu.PrintArea" localSheetId="1" hidden="1">PL!$A$1:$K$50</definedName>
    <definedName name="Z_A3B3E038_AAE0_4F24_B01A_BCF5B017EAC3_.wvu.PrintArea" localSheetId="0" hidden="1">SFP!$A$1:$J$85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4" l="1"/>
  <c r="K28" i="4" s="1"/>
  <c r="K26" i="3"/>
  <c r="K28" i="3" s="1"/>
  <c r="K30" i="3" s="1"/>
  <c r="H60" i="1"/>
  <c r="F77" i="5" l="1"/>
  <c r="F50" i="5"/>
  <c r="B50" i="5"/>
  <c r="F73" i="5"/>
  <c r="B73" i="5"/>
  <c r="F69" i="5"/>
  <c r="F64" i="5"/>
  <c r="F65" i="5"/>
  <c r="F66" i="5"/>
  <c r="F67" i="5"/>
  <c r="F68" i="5"/>
  <c r="F63" i="5"/>
  <c r="F35" i="5"/>
  <c r="F33" i="5"/>
  <c r="F32" i="5"/>
  <c r="F21" i="5"/>
  <c r="F20" i="5"/>
  <c r="F18" i="5" l="1"/>
  <c r="F16" i="5"/>
  <c r="F22" i="5"/>
  <c r="B22" i="5"/>
  <c r="F17" i="5"/>
  <c r="B17" i="5"/>
  <c r="D19" i="1"/>
  <c r="G16" i="4" l="1"/>
  <c r="G18" i="4" s="1"/>
  <c r="E16" i="4"/>
  <c r="E18" i="4" s="1"/>
  <c r="C16" i="4"/>
  <c r="M15" i="4"/>
  <c r="M14" i="4"/>
  <c r="M11" i="4"/>
  <c r="M21" i="4"/>
  <c r="M21" i="3"/>
  <c r="M11" i="3"/>
  <c r="G16" i="3"/>
  <c r="G18" i="3" s="1"/>
  <c r="E16" i="3"/>
  <c r="E18" i="3" s="1"/>
  <c r="C16" i="3"/>
  <c r="C18" i="3" s="1"/>
  <c r="M15" i="3"/>
  <c r="I16" i="3"/>
  <c r="H70" i="5"/>
  <c r="D70" i="5"/>
  <c r="H50" i="5"/>
  <c r="D50" i="5"/>
  <c r="K33" i="2"/>
  <c r="K35" i="2" s="1"/>
  <c r="K18" i="2"/>
  <c r="K14" i="2"/>
  <c r="K20" i="2" s="1"/>
  <c r="K25" i="2" s="1"/>
  <c r="K27" i="2" s="1"/>
  <c r="K40" i="2" s="1"/>
  <c r="K42" i="2" s="1"/>
  <c r="G33" i="2"/>
  <c r="G35" i="2" s="1"/>
  <c r="G18" i="2"/>
  <c r="G14" i="2"/>
  <c r="G20" i="2" s="1"/>
  <c r="G25" i="2" s="1"/>
  <c r="G27" i="2" s="1"/>
  <c r="G40" i="2" s="1"/>
  <c r="G42" i="2" s="1"/>
  <c r="J79" i="1"/>
  <c r="J62" i="1"/>
  <c r="J55" i="1"/>
  <c r="F79" i="1"/>
  <c r="F62" i="1"/>
  <c r="F55" i="1"/>
  <c r="J32" i="1"/>
  <c r="J19" i="1"/>
  <c r="F32" i="1"/>
  <c r="F19" i="1"/>
  <c r="D11" i="5" l="1"/>
  <c r="D27" i="5" s="1"/>
  <c r="D38" i="5" s="1"/>
  <c r="D40" i="5" s="1"/>
  <c r="H11" i="5"/>
  <c r="H27" i="5" s="1"/>
  <c r="H38" i="5" s="1"/>
  <c r="H40" i="5" s="1"/>
  <c r="H72" i="5" s="1"/>
  <c r="H74" i="5" s="1"/>
  <c r="D72" i="5"/>
  <c r="D74" i="5" s="1"/>
  <c r="I16" i="4"/>
  <c r="I18" i="4" s="1"/>
  <c r="C18" i="4"/>
  <c r="K16" i="4"/>
  <c r="K18" i="4" s="1"/>
  <c r="M16" i="3"/>
  <c r="I18" i="3"/>
  <c r="K16" i="3"/>
  <c r="K18" i="3" s="1"/>
  <c r="M14" i="3"/>
  <c r="K37" i="2"/>
  <c r="K45" i="2" s="1"/>
  <c r="K47" i="2" s="1"/>
  <c r="G37" i="2"/>
  <c r="G45" i="2" s="1"/>
  <c r="G47" i="2" s="1"/>
  <c r="J64" i="1"/>
  <c r="J81" i="1" s="1"/>
  <c r="F64" i="1"/>
  <c r="F81" i="1" s="1"/>
  <c r="J34" i="1"/>
  <c r="F34" i="1"/>
  <c r="M18" i="4" l="1"/>
  <c r="M16" i="4"/>
  <c r="M18" i="3"/>
  <c r="H62" i="1" l="1"/>
  <c r="D62" i="1"/>
  <c r="H55" i="1"/>
  <c r="D55" i="1"/>
  <c r="H32" i="1"/>
  <c r="D32" i="1"/>
  <c r="H19" i="1"/>
  <c r="D64" i="1" l="1"/>
  <c r="H64" i="1"/>
  <c r="H34" i="1"/>
  <c r="D34" i="1"/>
  <c r="F70" i="5" l="1"/>
  <c r="B70" i="5"/>
  <c r="B72" i="5" s="1"/>
  <c r="G26" i="4"/>
  <c r="G28" i="4" s="1"/>
  <c r="G30" i="4" s="1"/>
  <c r="E26" i="4"/>
  <c r="E28" i="4" s="1"/>
  <c r="E30" i="4" s="1"/>
  <c r="C26" i="4"/>
  <c r="C28" i="4" s="1"/>
  <c r="C30" i="4" s="1"/>
  <c r="G26" i="3"/>
  <c r="G28" i="3" s="1"/>
  <c r="G30" i="3" s="1"/>
  <c r="E26" i="3"/>
  <c r="E28" i="3" s="1"/>
  <c r="E30" i="3" s="1"/>
  <c r="C26" i="3"/>
  <c r="C28" i="3" s="1"/>
  <c r="C30" i="3" s="1"/>
  <c r="I33" i="2" l="1"/>
  <c r="E33" i="2"/>
  <c r="E35" i="2" s="1"/>
  <c r="I18" i="2"/>
  <c r="E18" i="2"/>
  <c r="E14" i="2"/>
  <c r="I14" i="2"/>
  <c r="K30" i="4" l="1"/>
  <c r="I35" i="2"/>
  <c r="E20" i="2"/>
  <c r="E25" i="2" s="1"/>
  <c r="E27" i="2" s="1"/>
  <c r="I20" i="2"/>
  <c r="I25" i="2" s="1"/>
  <c r="A52" i="5"/>
  <c r="M25" i="4" l="1"/>
  <c r="B11" i="5"/>
  <c r="B27" i="5" s="1"/>
  <c r="B38" i="5" s="1"/>
  <c r="B40" i="5" s="1"/>
  <c r="B74" i="5" s="1"/>
  <c r="B79" i="5" s="1"/>
  <c r="F11" i="5"/>
  <c r="F27" i="5" s="1"/>
  <c r="F38" i="5" s="1"/>
  <c r="F40" i="5" s="1"/>
  <c r="F72" i="5" s="1"/>
  <c r="F74" i="5" s="1"/>
  <c r="F79" i="5" s="1"/>
  <c r="I27" i="2"/>
  <c r="I24" i="4" s="1"/>
  <c r="E37" i="2"/>
  <c r="E40" i="2"/>
  <c r="E42" i="2" s="1"/>
  <c r="E45" i="2" l="1"/>
  <c r="E47" i="2" s="1"/>
  <c r="I24" i="3"/>
  <c r="I26" i="3" s="1"/>
  <c r="I37" i="2"/>
  <c r="I45" i="2" s="1"/>
  <c r="I47" i="2" s="1"/>
  <c r="I40" i="2"/>
  <c r="I42" i="2" s="1"/>
  <c r="M24" i="4"/>
  <c r="I26" i="4"/>
  <c r="M24" i="3" l="1"/>
  <c r="M26" i="4"/>
  <c r="I28" i="4"/>
  <c r="I28" i="3"/>
  <c r="M26" i="3"/>
  <c r="H78" i="1" l="1"/>
  <c r="I30" i="4" s="1"/>
  <c r="D78" i="1"/>
  <c r="D79" i="1" s="1"/>
  <c r="D81" i="1" s="1"/>
  <c r="D83" i="1" s="1"/>
  <c r="M28" i="3"/>
  <c r="M30" i="3" s="1"/>
  <c r="M28" i="4"/>
  <c r="I30" i="3" l="1"/>
  <c r="H79" i="1"/>
  <c r="H81" i="1" s="1"/>
  <c r="H83" i="1" s="1"/>
  <c r="A1" i="4"/>
  <c r="M30" i="4" l="1"/>
  <c r="A1" i="5"/>
  <c r="A1" i="3"/>
</calcChain>
</file>

<file path=xl/sharedStrings.xml><?xml version="1.0" encoding="utf-8"?>
<sst xmlns="http://schemas.openxmlformats.org/spreadsheetml/2006/main" count="296" uniqueCount="181">
  <si>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</si>
  <si>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</si>
  <si>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</si>
  <si>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</si>
  <si>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</si>
  <si>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March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</si>
  <si>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</si>
  <si>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</si>
  <si>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</si>
  <si>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</si>
  <si>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</si>
  <si>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</si>
  <si>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Current portion of loan receivables</t>
  </si>
  <si>
    <t>Current portion of hire purchase receivables</t>
  </si>
  <si>
    <t>-</t>
  </si>
  <si>
    <t xml:space="preserve">Short-term loans </t>
  </si>
  <si>
    <t>Other current assets</t>
  </si>
  <si>
    <t xml:space="preserve">Total current assets </t>
  </si>
  <si>
    <t>Non-current assets</t>
  </si>
  <si>
    <t>Restricted bank deposits</t>
  </si>
  <si>
    <t>Loan receivables</t>
  </si>
  <si>
    <t>Hire purchase receivables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</si>
  <si>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</si>
  <si>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</si>
  <si>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</si>
  <si>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</si>
  <si>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</si>
  <si>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</si>
  <si>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</si>
  <si>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</si>
  <si>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</si>
  <si>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</si>
  <si>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</si>
  <si>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 xml:space="preserve">Other payables 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</si>
  <si>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</si>
  <si>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</si>
  <si>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</si>
  <si>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</si>
  <si>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</si>
  <si>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</si>
  <si>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</si>
  <si>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</si>
  <si>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</si>
  <si>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</si>
  <si>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</si>
  <si>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</si>
  <si>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</si>
  <si>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</si>
  <si>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</si>
  <si>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</si>
  <si>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</si>
  <si>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</si>
  <si>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</si>
  <si>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</si>
  <si>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</si>
  <si>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</si>
  <si>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</si>
  <si>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</si>
  <si>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</si>
  <si>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</si>
  <si>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</si>
  <si>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</si>
  <si>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</si>
  <si>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</si>
  <si>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</si>
  <si>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</si>
  <si>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</si>
  <si>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</si>
  <si>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</si>
  <si>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</si>
  <si>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Profit attributable to:</t>
  </si>
  <si>
    <t>TAS 1.81ข.1.2</t>
  </si>
  <si>
    <t>Owners of parent</t>
  </si>
  <si>
    <t>TAS 1.81ข.1.1</t>
  </si>
  <si>
    <t>Non-controlling interests</t>
  </si>
  <si>
    <t>Total comprehensive income attributable to: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</si>
  <si>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</si>
  <si>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</si>
  <si>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</si>
  <si>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</si>
  <si>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</si>
  <si>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</si>
  <si>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</si>
  <si>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</si>
  <si>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</si>
  <si>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</si>
  <si>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</si>
  <si>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premium</t>
  </si>
  <si>
    <t>reserve</t>
  </si>
  <si>
    <t xml:space="preserve">Unappropriated </t>
  </si>
  <si>
    <t>equity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</si>
  <si>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</si>
  <si>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</si>
  <si>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</si>
  <si>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</si>
  <si>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</si>
  <si>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</si>
  <si>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</si>
  <si>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</si>
  <si>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</si>
  <si>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</si>
  <si>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</si>
  <si>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</si>
  <si>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</si>
  <si>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Interest paid</t>
  </si>
  <si>
    <t>Cash and cash equivalents at 1 January</t>
  </si>
  <si>
    <t>Cash and cash equivalents at 31 March</t>
  </si>
  <si>
    <t>Non-cash transactions</t>
  </si>
  <si>
    <t>Other receivables - related parties</t>
  </si>
  <si>
    <t>Income tax relating to items that will be reclassified subsequently 
   to profit or loss</t>
  </si>
  <si>
    <t>Short-term loans - related parties</t>
  </si>
  <si>
    <t>Provisions for employee benefits</t>
  </si>
  <si>
    <t xml:space="preserve">Net cash used in operating </t>
  </si>
  <si>
    <t>Payment of lease liabilities</t>
  </si>
  <si>
    <t>Profit before income tax</t>
  </si>
  <si>
    <t>Income tax</t>
  </si>
  <si>
    <t>Gains on cash flow hedges</t>
  </si>
  <si>
    <t xml:space="preserve">Net cash used in operating activities </t>
  </si>
  <si>
    <t>Proceeds from sales of land, buildings and equipment</t>
  </si>
  <si>
    <t xml:space="preserve">Net cash from financing activities  </t>
  </si>
  <si>
    <t xml:space="preserve">Net cash used in investing activities  </t>
  </si>
  <si>
    <t>Accounts payable on purchase of assets</t>
  </si>
  <si>
    <t xml:space="preserve">   at amortised cost</t>
  </si>
  <si>
    <t>Other comprehensive income for the period, net of tax</t>
  </si>
  <si>
    <t>Total comprehensive income for the period</t>
  </si>
  <si>
    <t>Comprehensive income for the period</t>
  </si>
  <si>
    <t xml:space="preserve">Provisions for employee benefit </t>
  </si>
  <si>
    <t>Three-month period ended 31 March 2021</t>
  </si>
  <si>
    <t>Balance at 31 March 2021</t>
  </si>
  <si>
    <t xml:space="preserve">   financial institutions</t>
  </si>
  <si>
    <t xml:space="preserve">Share capital: 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</si>
  <si>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</si>
  <si>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</si>
  <si>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</si>
  <si>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</si>
  <si>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</si>
  <si>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</si>
  <si>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</si>
  <si>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</si>
  <si>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</si>
  <si>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</si>
  <si>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financial statements </t>
  </si>
  <si>
    <t>(Unaudited)</t>
  </si>
  <si>
    <t>Current portion of long-term borrowings from</t>
  </si>
  <si>
    <t xml:space="preserve">Gain arising from derecognition of financial assets measured </t>
  </si>
  <si>
    <t>Expected credit loss</t>
  </si>
  <si>
    <t>Three-month period ended</t>
  </si>
  <si>
    <t>Fee and service income</t>
  </si>
  <si>
    <t xml:space="preserve">Balance at 1 January 2021 </t>
  </si>
  <si>
    <t xml:space="preserve">   hire purchase receivables</t>
  </si>
  <si>
    <t xml:space="preserve">   to cash received (paid)</t>
  </si>
  <si>
    <t xml:space="preserve">Adjustments to reconcile profit before income tax </t>
  </si>
  <si>
    <t xml:space="preserve">   from financial institutions</t>
  </si>
  <si>
    <t>Other components 
of equity</t>
  </si>
  <si>
    <t xml:space="preserve">Three-month period ended </t>
  </si>
  <si>
    <t>Interest income from loan receivables and hire purchase receivables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</si>
  <si>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</si>
  <si>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</si>
  <si>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>Interest income received from loan receivables and</t>
  </si>
  <si>
    <t>Hedging</t>
  </si>
  <si>
    <t xml:space="preserve">    Profit for the period</t>
  </si>
  <si>
    <t xml:space="preserve">    Other comprehensive income for the period</t>
  </si>
  <si>
    <t xml:space="preserve">    Profit  for the period</t>
  </si>
  <si>
    <t>Proceed from debentures issuance</t>
  </si>
  <si>
    <t>Repayment of debentures redemption</t>
  </si>
  <si>
    <t>Current portion of long-term loan - related party</t>
  </si>
  <si>
    <t>Long-term loan - related party</t>
  </si>
  <si>
    <t>Income tax payable</t>
  </si>
  <si>
    <t xml:space="preserve">Lease liabilities </t>
  </si>
  <si>
    <t>Three-month period ended 31 March 2022</t>
  </si>
  <si>
    <t>Balance at 31 March 2022</t>
  </si>
  <si>
    <t>Balance at 1 January 2022</t>
  </si>
  <si>
    <t>Losses on sales of land, building and equipment</t>
  </si>
  <si>
    <t>Proceeds from repayment of long-term loan from related party</t>
  </si>
  <si>
    <t>Gains on lease modification</t>
  </si>
  <si>
    <t>Losses (gains) on sales of assets held for sales</t>
  </si>
  <si>
    <t xml:space="preserve">Net repayment of short-term borrowings </t>
  </si>
  <si>
    <t>Net increase (decrease) in cash and cash equivalents</t>
  </si>
  <si>
    <t>Income taxes paid</t>
  </si>
  <si>
    <t>Interest income received</t>
  </si>
  <si>
    <t>Increase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</si>
</sst>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15"/>
      <name val="Times New Roman"/>
      <family val="1"/>
    </font>
    <font>
      <b/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18"/>
      <color theme="0"/>
      <name val="Angsana New"/>
      <family val="1"/>
    </font>
    <font>
      <i/>
      <sz val="18"/>
      <color theme="0"/>
      <name val="Angsana New"/>
      <family val="1"/>
      <charset val="222"/>
    </font>
    <font>
      <b/>
      <sz val="18"/>
      <name val="Times New Roman"/>
      <family val="1"/>
      <charset val="222"/>
    </font>
    <font>
      <sz val="18"/>
      <name val="Times New Roman"/>
      <family val="1"/>
      <charset val="222"/>
    </font>
    <font>
      <strike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16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3" fillId="0" borderId="0" xfId="1" applyNumberFormat="1" applyFont="1" applyFill="1"/>
    <xf numFmtId="37" fontId="4" fillId="0" borderId="0" xfId="0" applyNumberFormat="1" applyFont="1" applyFill="1"/>
    <xf numFmtId="164" fontId="4" fillId="0" borderId="1" xfId="1" applyNumberFormat="1" applyFont="1" applyFill="1" applyBorder="1"/>
    <xf numFmtId="164" fontId="4" fillId="0" borderId="0" xfId="1" applyNumberFormat="1" applyFont="1" applyFill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1" applyNumberFormat="1" applyFont="1" applyAlignment="1">
      <alignment horizontal="right"/>
    </xf>
    <xf numFmtId="0" fontId="4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/>
    <xf numFmtId="164" fontId="3" fillId="0" borderId="0" xfId="1" applyNumberFormat="1" applyFont="1" applyFill="1" applyAlignment="1"/>
    <xf numFmtId="0" fontId="4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/>
    <xf numFmtId="0" fontId="4" fillId="0" borderId="0" xfId="0" applyFont="1" applyFill="1" applyAlignment="1">
      <alignment horizontal="left" vertical="center"/>
    </xf>
    <xf numFmtId="164" fontId="4" fillId="0" borderId="4" xfId="1" applyNumberFormat="1" applyFont="1" applyFill="1" applyBorder="1" applyAlignment="1"/>
    <xf numFmtId="3" fontId="4" fillId="0" borderId="0" xfId="0" applyNumberFormat="1" applyFont="1" applyFill="1" applyAlignment="1"/>
    <xf numFmtId="3" fontId="3" fillId="0" borderId="0" xfId="0" applyNumberFormat="1" applyFont="1" applyFill="1" applyAlignment="1"/>
    <xf numFmtId="0" fontId="3" fillId="0" borderId="0" xfId="0" applyFont="1" applyFill="1" applyAlignment="1">
      <alignment vertical="top"/>
    </xf>
    <xf numFmtId="43" fontId="4" fillId="0" borderId="0" xfId="1" applyFont="1" applyFill="1" applyAlignment="1"/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indent="2"/>
    </xf>
    <xf numFmtId="0" fontId="2" fillId="0" borderId="0" xfId="0" applyFont="1" applyFill="1"/>
    <xf numFmtId="37" fontId="4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43" fontId="3" fillId="0" borderId="0" xfId="1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64" fontId="3" fillId="0" borderId="5" xfId="1" applyNumberFormat="1" applyFont="1" applyFill="1" applyBorder="1"/>
    <xf numFmtId="164" fontId="4" fillId="0" borderId="4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164" fontId="4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0" applyNumberFormat="1" applyFont="1" applyFill="1" applyAlignment="1"/>
    <xf numFmtId="41" fontId="3" fillId="0" borderId="0" xfId="1" quotePrefix="1" applyNumberFormat="1" applyFont="1" applyFill="1" applyAlignment="1">
      <alignment readingOrder="2"/>
    </xf>
    <xf numFmtId="41" fontId="3" fillId="0" borderId="3" xfId="1" quotePrefix="1" applyNumberFormat="1" applyFont="1" applyFill="1" applyBorder="1" applyAlignment="1">
      <alignment readingOrder="2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41" fontId="3" fillId="0" borderId="0" xfId="1" applyNumberFormat="1" applyFont="1" applyFill="1" applyAlignment="1">
      <alignment readingOrder="2"/>
    </xf>
    <xf numFmtId="39" fontId="4" fillId="0" borderId="2" xfId="0" applyNumberFormat="1" applyFont="1" applyFill="1" applyBorder="1" applyAlignment="1"/>
    <xf numFmtId="39" fontId="4" fillId="0" borderId="2" xfId="1" applyNumberFormat="1" applyFont="1" applyFill="1" applyBorder="1" applyAlignme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37" fontId="3" fillId="0" borderId="0" xfId="0" applyNumberFormat="1" applyFont="1"/>
    <xf numFmtId="37" fontId="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3" fillId="0" borderId="0" xfId="0" applyFont="1"/>
    <xf numFmtId="43" fontId="15" fillId="0" borderId="0" xfId="1" applyFont="1" applyFill="1"/>
    <xf numFmtId="49" fontId="3" fillId="0" borderId="0" xfId="0" applyNumberFormat="1" applyFont="1" applyAlignment="1">
      <alignment horizontal="center" wrapText="1"/>
    </xf>
    <xf numFmtId="0" fontId="4" fillId="0" borderId="0" xfId="0" applyFont="1" applyFill="1" applyAlignment="1">
      <alignment horizontal="left"/>
    </xf>
    <xf numFmtId="0" fontId="9" fillId="0" borderId="0" xfId="0" applyFont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1" fillId="0" borderId="0" xfId="0" applyFont="1" applyFill="1"/>
    <xf numFmtId="0" fontId="4" fillId="0" borderId="0" xfId="0" applyFont="1" applyFill="1" applyAlignment="1">
      <alignment horizontal="left"/>
    </xf>
    <xf numFmtId="164" fontId="3" fillId="0" borderId="5" xfId="1" applyNumberFormat="1" applyFont="1" applyFill="1" applyBorder="1" applyAlignment="1"/>
    <xf numFmtId="0" fontId="2" fillId="0" borderId="0" xfId="0" applyFont="1" applyFill="1" applyAlignment="1"/>
    <xf numFmtId="37" fontId="3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164" fontId="3" fillId="0" borderId="2" xfId="1" applyNumberFormat="1" applyFont="1" applyFill="1" applyBorder="1"/>
    <xf numFmtId="164" fontId="4" fillId="0" borderId="3" xfId="1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3" fillId="0" borderId="0" xfId="1" applyNumberFormat="1" applyFont="1" applyFill="1"/>
    <xf numFmtId="37" fontId="4" fillId="0" borderId="1" xfId="1" applyNumberFormat="1" applyFont="1" applyFill="1" applyBorder="1"/>
    <xf numFmtId="37" fontId="4" fillId="0" borderId="0" xfId="1" applyNumberFormat="1" applyFont="1" applyFill="1"/>
    <xf numFmtId="37" fontId="2" fillId="0" borderId="0" xfId="0" applyNumberFormat="1" applyFont="1" applyAlignment="1">
      <alignment horizontal="center"/>
    </xf>
    <xf numFmtId="37" fontId="4" fillId="0" borderId="1" xfId="0" applyNumberFormat="1" applyFont="1" applyBorder="1"/>
    <xf numFmtId="37" fontId="4" fillId="0" borderId="2" xfId="0" applyNumberFormat="1" applyFont="1" applyBorder="1"/>
    <xf numFmtId="0" fontId="12" fillId="0" borderId="0" xfId="0" quotePrefix="1" applyFont="1"/>
    <xf numFmtId="37" fontId="4" fillId="0" borderId="3" xfId="0" applyNumberFormat="1" applyFont="1" applyBorder="1"/>
    <xf numFmtId="164" fontId="15" fillId="0" borderId="0" xfId="0" applyNumberFormat="1" applyFont="1" applyFill="1" applyAlignment="1">
      <alignment horizontal="right"/>
    </xf>
    <xf numFmtId="0" fontId="15" fillId="0" borderId="0" xfId="0" applyFont="1" applyFill="1"/>
    <xf numFmtId="164" fontId="15" fillId="0" borderId="0" xfId="0" applyNumberFormat="1" applyFont="1" applyFill="1"/>
    <xf numFmtId="43" fontId="16" fillId="0" borderId="0" xfId="1" applyFont="1" applyFill="1" applyBorder="1" applyAlignment="1">
      <alignment horizontal="right"/>
    </xf>
    <xf numFmtId="43" fontId="17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19" fillId="0" borderId="0" xfId="0" applyFont="1"/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41" fontId="3" fillId="0" borderId="0" xfId="1" quotePrefix="1" applyNumberFormat="1" applyFont="1" applyFill="1" applyBorder="1" applyAlignment="1">
      <alignment readingOrder="2"/>
    </xf>
    <xf numFmtId="41" fontId="4" fillId="0" borderId="3" xfId="1" quotePrefix="1" applyNumberFormat="1" applyFont="1" applyFill="1" applyBorder="1" applyAlignment="1">
      <alignment readingOrder="2"/>
    </xf>
    <xf numFmtId="0" fontId="3" fillId="0" borderId="3" xfId="0" applyFont="1" applyFill="1" applyBorder="1" applyAlignment="1">
      <alignment horizontal="center" wrapText="1"/>
    </xf>
    <xf numFmtId="164" fontId="3" fillId="0" borderId="0" xfId="1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164" fontId="4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64" fontId="3" fillId="0" borderId="0" xfId="1" quotePrefix="1" applyNumberFormat="1" applyFont="1" applyFill="1" applyAlignment="1">
      <alignment horizontal="right"/>
    </xf>
    <xf numFmtId="41" fontId="4" fillId="0" borderId="1" xfId="1" quotePrefix="1" applyNumberFormat="1" applyFont="1" applyFill="1" applyBorder="1" applyAlignment="1">
      <alignment readingOrder="2"/>
    </xf>
    <xf numFmtId="164" fontId="4" fillId="0" borderId="1" xfId="1" quotePrefix="1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horizontal="right"/>
    </xf>
    <xf numFmtId="49" fontId="3" fillId="0" borderId="0" xfId="1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41" fontId="4" fillId="0" borderId="0" xfId="1" quotePrefix="1" applyNumberFormat="1" applyFont="1" applyFill="1" applyAlignment="1">
      <alignment readingOrder="2"/>
    </xf>
    <xf numFmtId="41" fontId="4" fillId="0" borderId="2" xfId="1" quotePrefix="1" applyNumberFormat="1" applyFont="1" applyFill="1" applyBorder="1" applyAlignment="1">
      <alignment readingOrder="2"/>
    </xf>
    <xf numFmtId="164" fontId="4" fillId="0" borderId="0" xfId="1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37" fontId="4" fillId="0" borderId="0" xfId="0" applyNumberFormat="1" applyFont="1" applyBorder="1" applyAlignment="1">
      <alignment horizontal="right"/>
    </xf>
    <xf numFmtId="164" fontId="3" fillId="0" borderId="0" xfId="1" quotePrefix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41" fontId="3" fillId="0" borderId="1" xfId="1" quotePrefix="1" applyNumberFormat="1" applyFont="1" applyFill="1" applyBorder="1" applyAlignment="1">
      <alignment readingOrder="2"/>
    </xf>
    <xf numFmtId="3" fontId="3" fillId="0" borderId="0" xfId="0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"/>
  <sheetViews>
    <sheetView tabSelected="1" view="pageBreakPreview" zoomScaleNormal="80" zoomScaleSheetLayoutView="100" workbookViewId="0"/>
  </sheetViews>
  <sheetFormatPr defaultColWidth="9.140625" defaultRowHeight="15" x14ac:dyDescent="0.25"/>
  <cols>
    <col min="1" max="1" width="50" style="5" customWidth="1"/>
    <col min="2" max="2" width="6.5703125" style="2" customWidth="1"/>
    <col min="3" max="3" width="1.42578125" style="2" customWidth="1"/>
    <col min="4" max="4" width="14.28515625" style="2" customWidth="1"/>
    <col min="5" max="5" width="1.42578125" style="2" customWidth="1"/>
    <col min="6" max="6" width="14.28515625" style="2" customWidth="1"/>
    <col min="7" max="7" width="1.42578125" style="2" customWidth="1"/>
    <col min="8" max="8" width="14.28515625" style="2" customWidth="1"/>
    <col min="9" max="9" width="1.42578125" style="2" customWidth="1"/>
    <col min="10" max="10" width="14.28515625" style="2" customWidth="1"/>
    <col min="11" max="16384" width="9.140625" style="2"/>
  </cols>
  <sheetData>
    <row r="1" spans="1:13" s="71" customFormat="1" ht="18.75" x14ac:dyDescent="0.3">
      <c r="A1" s="70" t="s">
        <v>0</v>
      </c>
      <c r="B1" s="2"/>
      <c r="L1" s="2"/>
      <c r="M1" s="2"/>
    </row>
    <row r="2" spans="1:13" s="73" customFormat="1" ht="15.75" x14ac:dyDescent="0.25">
      <c r="A2" s="72" t="s">
        <v>1</v>
      </c>
      <c r="B2" s="2"/>
      <c r="L2" s="2"/>
      <c r="M2" s="2"/>
    </row>
    <row r="3" spans="1:13" s="73" customFormat="1" ht="15.75" x14ac:dyDescent="0.25">
      <c r="A3" s="72"/>
      <c r="B3" s="2"/>
      <c r="L3" s="2"/>
      <c r="M3" s="2"/>
    </row>
    <row r="4" spans="1:13" x14ac:dyDescent="0.25">
      <c r="A4" s="109"/>
      <c r="D4" s="158" t="s">
        <v>2</v>
      </c>
      <c r="E4" s="158"/>
      <c r="F4" s="158"/>
      <c r="H4" s="158" t="s">
        <v>3</v>
      </c>
      <c r="I4" s="158"/>
      <c r="J4" s="158"/>
    </row>
    <row r="5" spans="1:13" x14ac:dyDescent="0.25">
      <c r="B5" s="4"/>
      <c r="C5" s="4"/>
      <c r="D5" s="159" t="s">
        <v>141</v>
      </c>
      <c r="E5" s="159"/>
      <c r="F5" s="159"/>
      <c r="G5" s="107"/>
      <c r="H5" s="159" t="s">
        <v>141</v>
      </c>
      <c r="I5" s="159"/>
      <c r="J5" s="159"/>
    </row>
    <row r="6" spans="1:13" x14ac:dyDescent="0.25">
      <c r="B6" s="4"/>
      <c r="C6" s="4"/>
      <c r="D6" s="84" t="s">
        <v>5</v>
      </c>
      <c r="E6" s="84"/>
      <c r="F6" s="84" t="s">
        <v>6</v>
      </c>
      <c r="G6" s="107"/>
      <c r="H6" s="84" t="s">
        <v>5</v>
      </c>
      <c r="I6" s="84"/>
      <c r="J6" s="84" t="s">
        <v>6</v>
      </c>
    </row>
    <row r="7" spans="1:13" x14ac:dyDescent="0.25">
      <c r="A7" s="109" t="s">
        <v>7</v>
      </c>
      <c r="B7" s="108" t="s">
        <v>8</v>
      </c>
      <c r="C7" s="108"/>
      <c r="D7" s="4">
        <v>2022</v>
      </c>
      <c r="E7" s="4"/>
      <c r="F7" s="4">
        <v>2021</v>
      </c>
      <c r="G7" s="4"/>
      <c r="H7" s="4">
        <v>2022</v>
      </c>
      <c r="I7" s="4"/>
      <c r="J7" s="4">
        <v>2021</v>
      </c>
    </row>
    <row r="8" spans="1:13" x14ac:dyDescent="0.25">
      <c r="A8" s="109"/>
      <c r="B8" s="108"/>
      <c r="C8" s="108"/>
      <c r="D8" s="4" t="s">
        <v>142</v>
      </c>
      <c r="E8" s="4"/>
      <c r="F8" s="4"/>
      <c r="G8" s="4"/>
      <c r="H8" s="4" t="s">
        <v>142</v>
      </c>
      <c r="I8" s="4"/>
      <c r="J8" s="4"/>
    </row>
    <row r="9" spans="1:13" x14ac:dyDescent="0.25">
      <c r="B9" s="4"/>
      <c r="C9" s="4"/>
      <c r="D9" s="157" t="s">
        <v>9</v>
      </c>
      <c r="E9" s="157"/>
      <c r="F9" s="157"/>
      <c r="G9" s="157"/>
      <c r="H9" s="157"/>
      <c r="I9" s="157"/>
      <c r="J9" s="157"/>
    </row>
    <row r="10" spans="1:13" x14ac:dyDescent="0.25">
      <c r="A10" s="74" t="s">
        <v>10</v>
      </c>
      <c r="B10" s="108"/>
      <c r="C10" s="108"/>
    </row>
    <row r="11" spans="1:13" x14ac:dyDescent="0.25">
      <c r="A11" s="55" t="s">
        <v>11</v>
      </c>
      <c r="B11" s="108"/>
      <c r="C11" s="108"/>
      <c r="D11" s="11">
        <v>1652190</v>
      </c>
      <c r="E11" s="110"/>
      <c r="F11" s="11">
        <v>1306300</v>
      </c>
      <c r="G11" s="110"/>
      <c r="H11" s="11">
        <v>1200361</v>
      </c>
      <c r="I11" s="110"/>
      <c r="J11" s="11">
        <v>1017777</v>
      </c>
    </row>
    <row r="12" spans="1:13" x14ac:dyDescent="0.25">
      <c r="A12" s="55" t="s">
        <v>12</v>
      </c>
      <c r="B12" s="108">
        <v>4</v>
      </c>
      <c r="C12" s="108"/>
      <c r="D12" s="11">
        <v>49228542</v>
      </c>
      <c r="E12" s="110"/>
      <c r="F12" s="11">
        <v>46917364</v>
      </c>
      <c r="G12" s="110"/>
      <c r="H12" s="11">
        <v>49169249</v>
      </c>
      <c r="I12" s="110"/>
      <c r="J12" s="11">
        <v>46917364</v>
      </c>
    </row>
    <row r="13" spans="1:13" x14ac:dyDescent="0.25">
      <c r="A13" s="55" t="s">
        <v>13</v>
      </c>
      <c r="B13" s="108">
        <v>5</v>
      </c>
      <c r="C13" s="108"/>
      <c r="D13" s="11">
        <v>1966703</v>
      </c>
      <c r="E13" s="110"/>
      <c r="F13" s="11">
        <v>1263488</v>
      </c>
      <c r="G13" s="110"/>
      <c r="H13" s="63">
        <v>285492</v>
      </c>
      <c r="I13" s="110"/>
      <c r="J13" s="63">
        <v>0</v>
      </c>
    </row>
    <row r="14" spans="1:13" x14ac:dyDescent="0.25">
      <c r="A14" s="55" t="s">
        <v>108</v>
      </c>
      <c r="B14" s="108">
        <v>3</v>
      </c>
      <c r="C14" s="108"/>
      <c r="D14" s="63">
        <v>0</v>
      </c>
      <c r="E14" s="110"/>
      <c r="F14" s="63">
        <v>0</v>
      </c>
      <c r="G14" s="110"/>
      <c r="H14" s="11">
        <v>3796007</v>
      </c>
      <c r="I14" s="110"/>
      <c r="J14" s="11">
        <v>3152455</v>
      </c>
    </row>
    <row r="15" spans="1:13" x14ac:dyDescent="0.25">
      <c r="A15" s="55" t="s">
        <v>15</v>
      </c>
      <c r="B15" s="108"/>
      <c r="C15" s="108"/>
      <c r="D15" s="11">
        <v>80483</v>
      </c>
      <c r="E15" s="110"/>
      <c r="F15" s="11">
        <v>88337</v>
      </c>
      <c r="G15" s="110"/>
      <c r="H15" s="11">
        <v>80483</v>
      </c>
      <c r="I15" s="110"/>
      <c r="J15" s="11">
        <v>88337</v>
      </c>
    </row>
    <row r="16" spans="1:13" x14ac:dyDescent="0.25">
      <c r="A16" s="55" t="s">
        <v>110</v>
      </c>
      <c r="B16" s="108">
        <v>3</v>
      </c>
      <c r="C16" s="108"/>
      <c r="D16" s="11">
        <v>45</v>
      </c>
      <c r="E16" s="110"/>
      <c r="F16" s="11">
        <v>40</v>
      </c>
      <c r="G16" s="110"/>
      <c r="H16" s="11">
        <v>45</v>
      </c>
      <c r="I16" s="110"/>
      <c r="J16" s="11">
        <v>40</v>
      </c>
    </row>
    <row r="17" spans="1:10" x14ac:dyDescent="0.25">
      <c r="A17" s="55" t="s">
        <v>165</v>
      </c>
      <c r="B17" s="108">
        <v>3</v>
      </c>
      <c r="C17" s="108"/>
      <c r="D17" s="63">
        <v>0</v>
      </c>
      <c r="E17" s="110"/>
      <c r="F17" s="63">
        <v>0</v>
      </c>
      <c r="G17" s="110"/>
      <c r="H17" s="11">
        <v>250000</v>
      </c>
      <c r="I17" s="110"/>
      <c r="J17" s="11">
        <v>150000</v>
      </c>
    </row>
    <row r="18" spans="1:10" x14ac:dyDescent="0.25">
      <c r="A18" s="55" t="s">
        <v>16</v>
      </c>
      <c r="B18" s="108"/>
      <c r="C18" s="108"/>
      <c r="D18" s="11">
        <v>344733</v>
      </c>
      <c r="E18" s="110"/>
      <c r="F18" s="11">
        <v>308605</v>
      </c>
      <c r="G18" s="110"/>
      <c r="H18" s="11">
        <v>205254</v>
      </c>
      <c r="I18" s="110"/>
      <c r="J18" s="11">
        <v>155616</v>
      </c>
    </row>
    <row r="19" spans="1:10" x14ac:dyDescent="0.25">
      <c r="A19" s="75" t="s">
        <v>17</v>
      </c>
      <c r="B19" s="108"/>
      <c r="C19" s="108"/>
      <c r="D19" s="111">
        <f>SUM(D11:D18)</f>
        <v>53272696</v>
      </c>
      <c r="E19" s="112"/>
      <c r="F19" s="111">
        <f>SUM(F11:F18)</f>
        <v>49884134</v>
      </c>
      <c r="G19" s="112"/>
      <c r="H19" s="111">
        <f>SUM(H11:H18)</f>
        <v>54986891</v>
      </c>
      <c r="I19" s="112"/>
      <c r="J19" s="111">
        <f>SUM(J11:J18)</f>
        <v>51481589</v>
      </c>
    </row>
    <row r="20" spans="1:10" x14ac:dyDescent="0.25">
      <c r="B20" s="108"/>
      <c r="C20" s="108"/>
      <c r="D20" s="76"/>
      <c r="E20" s="76"/>
      <c r="F20" s="76"/>
      <c r="G20" s="76"/>
      <c r="H20" s="76"/>
      <c r="I20" s="76"/>
      <c r="J20" s="76"/>
    </row>
    <row r="21" spans="1:10" x14ac:dyDescent="0.25">
      <c r="A21" s="74" t="s">
        <v>18</v>
      </c>
      <c r="B21" s="108"/>
      <c r="C21" s="108"/>
      <c r="D21" s="76"/>
      <c r="E21" s="76"/>
      <c r="F21" s="76"/>
      <c r="G21" s="76"/>
      <c r="H21" s="76"/>
      <c r="I21" s="76"/>
      <c r="J21" s="76"/>
    </row>
    <row r="22" spans="1:10" x14ac:dyDescent="0.25">
      <c r="A22" s="55" t="s">
        <v>19</v>
      </c>
      <c r="B22" s="108"/>
      <c r="C22" s="108"/>
      <c r="D22" s="110">
        <v>12000</v>
      </c>
      <c r="E22" s="110"/>
      <c r="F22" s="110">
        <v>11000</v>
      </c>
      <c r="G22" s="110"/>
      <c r="H22" s="63">
        <v>0</v>
      </c>
      <c r="I22" s="110"/>
      <c r="J22" s="63">
        <v>0</v>
      </c>
    </row>
    <row r="23" spans="1:10" x14ac:dyDescent="0.25">
      <c r="A23" s="55" t="s">
        <v>20</v>
      </c>
      <c r="B23" s="108">
        <v>4</v>
      </c>
      <c r="C23" s="108"/>
      <c r="D23" s="110">
        <v>41956064</v>
      </c>
      <c r="E23" s="110"/>
      <c r="F23" s="110">
        <v>38897289</v>
      </c>
      <c r="G23" s="110"/>
      <c r="H23" s="11">
        <v>41861907</v>
      </c>
      <c r="I23" s="110"/>
      <c r="J23" s="11">
        <v>38897289</v>
      </c>
    </row>
    <row r="24" spans="1:10" x14ac:dyDescent="0.25">
      <c r="A24" s="55" t="s">
        <v>21</v>
      </c>
      <c r="B24" s="108">
        <v>5</v>
      </c>
      <c r="C24" s="108"/>
      <c r="D24" s="110">
        <v>3621220</v>
      </c>
      <c r="E24" s="110"/>
      <c r="F24" s="110">
        <v>2902439</v>
      </c>
      <c r="G24" s="110"/>
      <c r="H24" s="63">
        <v>483211</v>
      </c>
      <c r="I24" s="110"/>
      <c r="J24" s="63">
        <v>0</v>
      </c>
    </row>
    <row r="25" spans="1:10" x14ac:dyDescent="0.25">
      <c r="A25" s="55" t="s">
        <v>22</v>
      </c>
      <c r="B25" s="113"/>
      <c r="C25" s="108"/>
      <c r="D25" s="63">
        <v>0</v>
      </c>
      <c r="E25" s="76"/>
      <c r="F25" s="63">
        <v>0</v>
      </c>
      <c r="G25" s="76"/>
      <c r="H25" s="11">
        <v>1052000</v>
      </c>
      <c r="I25" s="76"/>
      <c r="J25" s="11">
        <v>1052000</v>
      </c>
    </row>
    <row r="26" spans="1:10" x14ac:dyDescent="0.25">
      <c r="A26" s="55" t="s">
        <v>166</v>
      </c>
      <c r="B26" s="113">
        <v>3</v>
      </c>
      <c r="C26" s="108"/>
      <c r="D26" s="63">
        <v>0</v>
      </c>
      <c r="E26" s="76"/>
      <c r="F26" s="63">
        <v>0</v>
      </c>
      <c r="G26" s="76"/>
      <c r="H26" s="11">
        <v>675000</v>
      </c>
      <c r="I26" s="76"/>
      <c r="J26" s="11">
        <v>412500</v>
      </c>
    </row>
    <row r="27" spans="1:10" x14ac:dyDescent="0.25">
      <c r="A27" s="55" t="s">
        <v>23</v>
      </c>
      <c r="B27" s="108"/>
      <c r="C27" s="108"/>
      <c r="D27" s="76">
        <v>2097628</v>
      </c>
      <c r="E27" s="76"/>
      <c r="F27" s="76">
        <v>2053820</v>
      </c>
      <c r="G27" s="76"/>
      <c r="H27" s="11">
        <v>2097596</v>
      </c>
      <c r="I27" s="76"/>
      <c r="J27" s="11">
        <v>2053785</v>
      </c>
    </row>
    <row r="28" spans="1:10" x14ac:dyDescent="0.25">
      <c r="A28" s="55" t="s">
        <v>24</v>
      </c>
      <c r="B28" s="108">
        <v>3</v>
      </c>
      <c r="C28" s="108"/>
      <c r="D28" s="76">
        <v>4181691</v>
      </c>
      <c r="E28" s="76"/>
      <c r="F28" s="76">
        <v>3987980</v>
      </c>
      <c r="G28" s="63"/>
      <c r="H28" s="76">
        <v>4181691</v>
      </c>
      <c r="I28" s="63"/>
      <c r="J28" s="76">
        <v>3987980</v>
      </c>
    </row>
    <row r="29" spans="1:10" x14ac:dyDescent="0.25">
      <c r="A29" s="55" t="s">
        <v>25</v>
      </c>
      <c r="B29" s="108"/>
      <c r="C29" s="108"/>
      <c r="D29" s="76">
        <v>52907</v>
      </c>
      <c r="E29" s="76"/>
      <c r="F29" s="76">
        <v>50520</v>
      </c>
      <c r="G29" s="76"/>
      <c r="H29" s="11">
        <v>52855</v>
      </c>
      <c r="I29" s="76"/>
      <c r="J29" s="11">
        <v>50464</v>
      </c>
    </row>
    <row r="30" spans="1:10" x14ac:dyDescent="0.25">
      <c r="A30" s="55" t="s">
        <v>26</v>
      </c>
      <c r="B30" s="108"/>
      <c r="C30" s="108"/>
      <c r="D30" s="76">
        <v>427142</v>
      </c>
      <c r="E30" s="76"/>
      <c r="F30" s="76">
        <v>423476</v>
      </c>
      <c r="G30" s="76"/>
      <c r="H30" s="11">
        <v>400317</v>
      </c>
      <c r="I30" s="76"/>
      <c r="J30" s="11">
        <v>414641</v>
      </c>
    </row>
    <row r="31" spans="1:10" x14ac:dyDescent="0.25">
      <c r="A31" s="55" t="s">
        <v>27</v>
      </c>
      <c r="B31" s="108"/>
      <c r="C31" s="108"/>
      <c r="D31" s="76">
        <v>189391</v>
      </c>
      <c r="E31" s="76"/>
      <c r="F31" s="76">
        <v>179179</v>
      </c>
      <c r="G31" s="76"/>
      <c r="H31" s="11">
        <v>189391</v>
      </c>
      <c r="I31" s="76"/>
      <c r="J31" s="11">
        <v>179179</v>
      </c>
    </row>
    <row r="32" spans="1:10" x14ac:dyDescent="0.25">
      <c r="A32" s="75" t="s">
        <v>28</v>
      </c>
      <c r="B32" s="108"/>
      <c r="C32" s="108"/>
      <c r="D32" s="114">
        <f>SUM(D22:D31)</f>
        <v>52538043</v>
      </c>
      <c r="E32" s="77"/>
      <c r="F32" s="114">
        <f>SUM(F22:F31)</f>
        <v>48505703</v>
      </c>
      <c r="G32" s="77"/>
      <c r="H32" s="114">
        <f>SUM(H22:H31)</f>
        <v>50993968</v>
      </c>
      <c r="I32" s="77"/>
      <c r="J32" s="114">
        <f>SUM(J22:J31)</f>
        <v>47047838</v>
      </c>
    </row>
    <row r="33" spans="1:10" x14ac:dyDescent="0.25">
      <c r="A33" s="75"/>
      <c r="B33" s="108"/>
      <c r="C33" s="108"/>
      <c r="D33" s="77"/>
      <c r="E33" s="77"/>
      <c r="F33" s="77"/>
      <c r="G33" s="77"/>
      <c r="H33" s="77"/>
      <c r="I33" s="77"/>
      <c r="J33" s="77"/>
    </row>
    <row r="34" spans="1:10" ht="15.75" thickBot="1" x14ac:dyDescent="0.3">
      <c r="A34" s="3" t="s">
        <v>29</v>
      </c>
      <c r="B34" s="108"/>
      <c r="C34" s="108"/>
      <c r="D34" s="115">
        <f>D19+D32</f>
        <v>105810739</v>
      </c>
      <c r="E34" s="77"/>
      <c r="F34" s="115">
        <f>F19+F32</f>
        <v>98389837</v>
      </c>
      <c r="G34" s="77"/>
      <c r="H34" s="115">
        <f>H19+H32</f>
        <v>105980859</v>
      </c>
      <c r="I34" s="77"/>
      <c r="J34" s="115">
        <f>J19+J32</f>
        <v>98529427</v>
      </c>
    </row>
    <row r="35" spans="1:10" ht="15.75" thickTop="1" x14ac:dyDescent="0.25"/>
    <row r="37" spans="1:10" s="71" customFormat="1" ht="18.75" x14ac:dyDescent="0.3">
      <c r="A37" s="70" t="s">
        <v>0</v>
      </c>
      <c r="B37" s="2"/>
    </row>
    <row r="38" spans="1:10" s="73" customFormat="1" ht="15.75" x14ac:dyDescent="0.25">
      <c r="A38" s="72" t="s">
        <v>1</v>
      </c>
      <c r="B38" s="2"/>
    </row>
    <row r="39" spans="1:10" s="73" customFormat="1" ht="15.75" x14ac:dyDescent="0.25">
      <c r="A39" s="72"/>
      <c r="B39" s="2"/>
      <c r="H39" s="116"/>
    </row>
    <row r="40" spans="1:10" x14ac:dyDescent="0.25">
      <c r="A40" s="109"/>
      <c r="D40" s="158" t="s">
        <v>2</v>
      </c>
      <c r="E40" s="158"/>
      <c r="F40" s="158"/>
      <c r="H40" s="158" t="s">
        <v>3</v>
      </c>
      <c r="I40" s="158"/>
      <c r="J40" s="158"/>
    </row>
    <row r="41" spans="1:10" x14ac:dyDescent="0.25">
      <c r="B41" s="4"/>
      <c r="C41" s="4"/>
      <c r="D41" s="159" t="s">
        <v>141</v>
      </c>
      <c r="E41" s="159"/>
      <c r="F41" s="159"/>
      <c r="G41" s="107"/>
      <c r="H41" s="159" t="s">
        <v>141</v>
      </c>
      <c r="I41" s="159"/>
      <c r="J41" s="159"/>
    </row>
    <row r="42" spans="1:10" x14ac:dyDescent="0.25">
      <c r="B42" s="4"/>
      <c r="C42" s="4"/>
      <c r="D42" s="84" t="s">
        <v>5</v>
      </c>
      <c r="E42" s="84"/>
      <c r="F42" s="84" t="s">
        <v>6</v>
      </c>
      <c r="G42" s="107"/>
      <c r="H42" s="84" t="s">
        <v>5</v>
      </c>
      <c r="I42" s="84"/>
      <c r="J42" s="84" t="s">
        <v>6</v>
      </c>
    </row>
    <row r="43" spans="1:10" x14ac:dyDescent="0.25">
      <c r="A43" s="3" t="s">
        <v>30</v>
      </c>
      <c r="B43" s="108" t="s">
        <v>8</v>
      </c>
      <c r="C43" s="4"/>
      <c r="D43" s="4">
        <v>2022</v>
      </c>
      <c r="E43" s="4"/>
      <c r="F43" s="4">
        <v>2021</v>
      </c>
      <c r="G43" s="4"/>
      <c r="H43" s="4">
        <v>2022</v>
      </c>
      <c r="I43" s="4"/>
      <c r="J43" s="4">
        <v>2021</v>
      </c>
    </row>
    <row r="44" spans="1:10" x14ac:dyDescent="0.25">
      <c r="A44" s="3"/>
      <c r="B44" s="108"/>
      <c r="C44" s="4"/>
      <c r="D44" s="4" t="s">
        <v>142</v>
      </c>
      <c r="E44" s="4"/>
      <c r="F44" s="4"/>
      <c r="G44" s="4"/>
      <c r="H44" s="4" t="s">
        <v>142</v>
      </c>
      <c r="I44" s="4"/>
      <c r="J44" s="4"/>
    </row>
    <row r="45" spans="1:10" x14ac:dyDescent="0.25">
      <c r="C45" s="108"/>
      <c r="D45" s="157" t="s">
        <v>9</v>
      </c>
      <c r="E45" s="157"/>
      <c r="F45" s="157"/>
      <c r="G45" s="157"/>
      <c r="H45" s="157"/>
      <c r="I45" s="157"/>
      <c r="J45" s="157"/>
    </row>
    <row r="46" spans="1:10" x14ac:dyDescent="0.25">
      <c r="A46" s="78" t="s">
        <v>31</v>
      </c>
      <c r="B46" s="4"/>
      <c r="C46" s="4"/>
      <c r="E46" s="76"/>
      <c r="F46" s="76"/>
      <c r="G46" s="76"/>
      <c r="H46" s="76"/>
      <c r="I46" s="76"/>
      <c r="J46" s="76"/>
    </row>
    <row r="47" spans="1:10" x14ac:dyDescent="0.25">
      <c r="A47" s="2" t="s">
        <v>32</v>
      </c>
      <c r="B47" s="108">
        <v>6</v>
      </c>
      <c r="C47" s="108"/>
      <c r="D47" s="76">
        <v>3503703</v>
      </c>
      <c r="E47" s="76"/>
      <c r="F47" s="76">
        <v>4235075</v>
      </c>
      <c r="G47" s="76"/>
      <c r="H47" s="11">
        <v>3503703</v>
      </c>
      <c r="I47" s="76"/>
      <c r="J47" s="11">
        <v>4235075</v>
      </c>
    </row>
    <row r="48" spans="1:10" x14ac:dyDescent="0.25">
      <c r="A48" s="2" t="s">
        <v>33</v>
      </c>
      <c r="B48" s="108"/>
      <c r="C48" s="108"/>
      <c r="D48" s="11">
        <v>890814</v>
      </c>
      <c r="E48" s="76"/>
      <c r="F48" s="11">
        <v>1236699</v>
      </c>
      <c r="G48" s="76"/>
      <c r="H48" s="11">
        <v>865038</v>
      </c>
      <c r="I48" s="76"/>
      <c r="J48" s="11">
        <v>1221200</v>
      </c>
    </row>
    <row r="49" spans="1:13" x14ac:dyDescent="0.25">
      <c r="A49" s="2" t="s">
        <v>143</v>
      </c>
      <c r="B49" s="108"/>
      <c r="C49" s="108"/>
      <c r="D49" s="11"/>
      <c r="E49" s="76"/>
      <c r="F49" s="11"/>
      <c r="G49" s="76"/>
      <c r="H49" s="11"/>
      <c r="I49" s="76"/>
      <c r="J49" s="11"/>
      <c r="M49" s="76"/>
    </row>
    <row r="50" spans="1:13" x14ac:dyDescent="0.25">
      <c r="A50" s="2" t="s">
        <v>129</v>
      </c>
      <c r="B50" s="108">
        <v>7</v>
      </c>
      <c r="C50" s="108"/>
      <c r="D50" s="11">
        <v>11120223</v>
      </c>
      <c r="E50" s="76"/>
      <c r="F50" s="11">
        <v>10121419</v>
      </c>
      <c r="G50" s="11">
        <v>4038162</v>
      </c>
      <c r="H50" s="11">
        <v>11120223</v>
      </c>
      <c r="I50" s="76"/>
      <c r="J50" s="11">
        <v>10121419</v>
      </c>
      <c r="M50" s="76"/>
    </row>
    <row r="51" spans="1:13" x14ac:dyDescent="0.25">
      <c r="A51" s="2" t="s">
        <v>34</v>
      </c>
      <c r="B51" s="108">
        <v>8</v>
      </c>
      <c r="C51" s="108"/>
      <c r="D51" s="11">
        <v>15745570</v>
      </c>
      <c r="E51" s="76"/>
      <c r="F51" s="11">
        <v>14436989</v>
      </c>
      <c r="G51" s="11"/>
      <c r="H51" s="11">
        <v>15745570</v>
      </c>
      <c r="I51" s="76"/>
      <c r="J51" s="11">
        <v>14436989</v>
      </c>
      <c r="M51" s="76"/>
    </row>
    <row r="52" spans="1:13" x14ac:dyDescent="0.25">
      <c r="A52" s="2" t="s">
        <v>140</v>
      </c>
      <c r="B52" s="108">
        <v>3</v>
      </c>
      <c r="C52" s="108"/>
      <c r="D52" s="11">
        <v>872259</v>
      </c>
      <c r="F52" s="11">
        <v>867719</v>
      </c>
      <c r="H52" s="11">
        <v>872259</v>
      </c>
      <c r="J52" s="11">
        <v>867719</v>
      </c>
      <c r="M52" s="76"/>
    </row>
    <row r="53" spans="1:13" x14ac:dyDescent="0.25">
      <c r="A53" s="55" t="s">
        <v>167</v>
      </c>
      <c r="B53" s="108"/>
      <c r="C53" s="108"/>
      <c r="D53" s="11">
        <v>1028285</v>
      </c>
      <c r="E53" s="76"/>
      <c r="F53" s="11">
        <v>672640</v>
      </c>
      <c r="G53" s="76"/>
      <c r="H53" s="11">
        <v>957904</v>
      </c>
      <c r="I53" s="76"/>
      <c r="J53" s="11">
        <v>635483</v>
      </c>
    </row>
    <row r="54" spans="1:13" x14ac:dyDescent="0.25">
      <c r="A54" s="55" t="s">
        <v>35</v>
      </c>
      <c r="B54" s="108">
        <v>3</v>
      </c>
      <c r="C54" s="108"/>
      <c r="D54" s="11">
        <v>143097</v>
      </c>
      <c r="E54" s="76"/>
      <c r="F54" s="11">
        <v>131279</v>
      </c>
      <c r="G54" s="76"/>
      <c r="H54" s="11">
        <v>703826</v>
      </c>
      <c r="I54" s="76"/>
      <c r="J54" s="11">
        <v>555102</v>
      </c>
    </row>
    <row r="55" spans="1:13" x14ac:dyDescent="0.25">
      <c r="A55" s="75" t="s">
        <v>36</v>
      </c>
      <c r="B55" s="108"/>
      <c r="C55" s="108"/>
      <c r="D55" s="114">
        <f>SUM(D47:D54)</f>
        <v>33303951</v>
      </c>
      <c r="E55" s="77"/>
      <c r="F55" s="114">
        <f>SUM(F47:F54)</f>
        <v>31701820</v>
      </c>
      <c r="G55" s="77"/>
      <c r="H55" s="114">
        <f>SUM(H47:H54)</f>
        <v>33768523</v>
      </c>
      <c r="I55" s="77"/>
      <c r="J55" s="114">
        <f>SUM(J47:J54)</f>
        <v>32072987</v>
      </c>
    </row>
    <row r="56" spans="1:13" x14ac:dyDescent="0.25">
      <c r="B56" s="108"/>
      <c r="C56" s="108"/>
      <c r="D56" s="76"/>
      <c r="E56" s="76"/>
      <c r="F56" s="76"/>
      <c r="G56" s="76"/>
      <c r="H56" s="76"/>
      <c r="I56" s="76"/>
      <c r="J56" s="76"/>
    </row>
    <row r="57" spans="1:13" x14ac:dyDescent="0.25">
      <c r="A57" s="74" t="s">
        <v>37</v>
      </c>
      <c r="B57" s="108"/>
      <c r="C57" s="108"/>
      <c r="D57" s="76"/>
      <c r="E57" s="76"/>
      <c r="F57" s="76"/>
      <c r="G57" s="76"/>
      <c r="H57" s="76"/>
      <c r="I57" s="76"/>
      <c r="J57" s="76"/>
    </row>
    <row r="58" spans="1:13" x14ac:dyDescent="0.25">
      <c r="A58" s="5" t="s">
        <v>38</v>
      </c>
      <c r="B58" s="108">
        <v>7</v>
      </c>
      <c r="C58" s="108"/>
      <c r="D58" s="11">
        <v>7637005</v>
      </c>
      <c r="E58" s="76"/>
      <c r="F58" s="11">
        <v>5929746</v>
      </c>
      <c r="G58" s="76"/>
      <c r="H58" s="11">
        <v>7637005</v>
      </c>
      <c r="I58" s="76"/>
      <c r="J58" s="11">
        <v>5929746</v>
      </c>
    </row>
    <row r="59" spans="1:13" x14ac:dyDescent="0.25">
      <c r="A59" s="5" t="s">
        <v>39</v>
      </c>
      <c r="B59" s="108">
        <v>8</v>
      </c>
      <c r="C59" s="108"/>
      <c r="D59" s="11">
        <v>35122866</v>
      </c>
      <c r="E59" s="76"/>
      <c r="F59" s="11">
        <v>32591199</v>
      </c>
      <c r="G59" s="76"/>
      <c r="H59" s="11">
        <v>35122866</v>
      </c>
      <c r="I59" s="76"/>
      <c r="J59" s="11">
        <v>32591199</v>
      </c>
    </row>
    <row r="60" spans="1:13" x14ac:dyDescent="0.25">
      <c r="A60" s="2" t="s">
        <v>168</v>
      </c>
      <c r="B60" s="108">
        <v>3</v>
      </c>
      <c r="C60" s="108"/>
      <c r="D60" s="11">
        <v>3332992</v>
      </c>
      <c r="E60" s="76"/>
      <c r="F60" s="11">
        <v>3142589</v>
      </c>
      <c r="G60" s="76"/>
      <c r="H60" s="11">
        <f>+D60</f>
        <v>3332992</v>
      </c>
      <c r="I60" s="76"/>
      <c r="J60" s="11">
        <v>3142589</v>
      </c>
    </row>
    <row r="61" spans="1:13" x14ac:dyDescent="0.25">
      <c r="A61" s="55" t="s">
        <v>111</v>
      </c>
      <c r="B61" s="108"/>
      <c r="C61" s="108"/>
      <c r="D61" s="11">
        <v>169861</v>
      </c>
      <c r="E61" s="76"/>
      <c r="F61" s="11">
        <v>155983</v>
      </c>
      <c r="G61" s="76"/>
      <c r="H61" s="11">
        <v>169861</v>
      </c>
      <c r="I61" s="76"/>
      <c r="J61" s="11">
        <v>155983</v>
      </c>
    </row>
    <row r="62" spans="1:13" x14ac:dyDescent="0.25">
      <c r="A62" s="75" t="s">
        <v>40</v>
      </c>
      <c r="B62" s="108"/>
      <c r="C62" s="108"/>
      <c r="D62" s="114">
        <f>SUM(D58:D61)</f>
        <v>46262724</v>
      </c>
      <c r="E62" s="77"/>
      <c r="F62" s="114">
        <f>SUM(F58:F61)</f>
        <v>41819517</v>
      </c>
      <c r="G62" s="77"/>
      <c r="H62" s="114">
        <f>SUM(H58:H61)</f>
        <v>46262724</v>
      </c>
      <c r="I62" s="77"/>
      <c r="J62" s="114">
        <f>SUM(J58:J61)</f>
        <v>41819517</v>
      </c>
    </row>
    <row r="63" spans="1:13" x14ac:dyDescent="0.25">
      <c r="A63" s="75"/>
      <c r="B63" s="108"/>
      <c r="C63" s="108"/>
      <c r="D63" s="77"/>
      <c r="E63" s="77"/>
      <c r="F63" s="77"/>
      <c r="G63" s="77"/>
      <c r="H63" s="77"/>
      <c r="I63" s="77"/>
      <c r="J63" s="77"/>
    </row>
    <row r="64" spans="1:13" x14ac:dyDescent="0.25">
      <c r="A64" s="3" t="s">
        <v>41</v>
      </c>
      <c r="B64" s="108"/>
      <c r="C64" s="108"/>
      <c r="D64" s="117">
        <f>D55+D62</f>
        <v>79566675</v>
      </c>
      <c r="E64" s="77"/>
      <c r="F64" s="117">
        <f>F55+F62</f>
        <v>73521337</v>
      </c>
      <c r="G64" s="77"/>
      <c r="H64" s="117">
        <f>H55+H62</f>
        <v>80031247</v>
      </c>
      <c r="I64" s="77"/>
      <c r="J64" s="117">
        <f>J55+J62</f>
        <v>73892504</v>
      </c>
    </row>
    <row r="65" spans="1:13" x14ac:dyDescent="0.25">
      <c r="A65" s="109"/>
      <c r="B65" s="108"/>
      <c r="C65" s="108"/>
    </row>
    <row r="66" spans="1:13" x14ac:dyDescent="0.25">
      <c r="A66" s="79" t="s">
        <v>42</v>
      </c>
      <c r="B66" s="108"/>
      <c r="C66" s="108"/>
      <c r="D66" s="76"/>
      <c r="E66" s="76"/>
      <c r="F66" s="76"/>
      <c r="G66" s="76"/>
      <c r="H66" s="76"/>
      <c r="I66" s="76"/>
      <c r="J66" s="76"/>
    </row>
    <row r="67" spans="1:13" x14ac:dyDescent="0.25">
      <c r="A67" s="2" t="s">
        <v>130</v>
      </c>
      <c r="B67" s="108"/>
      <c r="C67" s="108"/>
      <c r="D67" s="76"/>
      <c r="E67" s="76"/>
      <c r="F67" s="76"/>
      <c r="G67" s="76"/>
      <c r="H67" s="76"/>
      <c r="I67" s="76"/>
      <c r="J67" s="76"/>
    </row>
    <row r="68" spans="1:13" x14ac:dyDescent="0.25">
      <c r="A68" s="55" t="s">
        <v>131</v>
      </c>
      <c r="B68" s="108"/>
      <c r="C68" s="108"/>
      <c r="D68" s="76"/>
      <c r="E68" s="76"/>
      <c r="F68" s="76"/>
      <c r="G68" s="76"/>
      <c r="H68" s="76"/>
      <c r="I68" s="76"/>
      <c r="J68" s="76"/>
    </row>
    <row r="69" spans="1:13" x14ac:dyDescent="0.25">
      <c r="A69" s="80" t="s">
        <v>132</v>
      </c>
      <c r="B69" s="108"/>
      <c r="C69" s="108"/>
      <c r="D69" s="76"/>
      <c r="E69" s="76"/>
      <c r="F69" s="76"/>
      <c r="G69" s="76"/>
      <c r="H69" s="76"/>
      <c r="I69" s="76"/>
      <c r="J69" s="76"/>
    </row>
    <row r="70" spans="1:13" ht="15.75" thickBot="1" x14ac:dyDescent="0.3">
      <c r="A70" s="80" t="s">
        <v>133</v>
      </c>
      <c r="B70" s="108"/>
      <c r="C70" s="108"/>
      <c r="D70" s="101">
        <v>2120000</v>
      </c>
      <c r="E70" s="76"/>
      <c r="F70" s="101">
        <v>2120000</v>
      </c>
      <c r="G70" s="76"/>
      <c r="H70" s="101">
        <v>2120000</v>
      </c>
      <c r="I70" s="76"/>
      <c r="J70" s="101">
        <v>2120000</v>
      </c>
    </row>
    <row r="71" spans="1:13" ht="15.75" thickTop="1" x14ac:dyDescent="0.25">
      <c r="A71" s="55" t="s">
        <v>134</v>
      </c>
      <c r="B71" s="108"/>
      <c r="C71" s="108"/>
      <c r="D71" s="110"/>
      <c r="E71" s="110"/>
      <c r="F71" s="110"/>
      <c r="G71" s="76"/>
      <c r="H71" s="110"/>
      <c r="I71" s="110"/>
      <c r="J71" s="110"/>
    </row>
    <row r="72" spans="1:13" x14ac:dyDescent="0.25">
      <c r="A72" s="80" t="s">
        <v>132</v>
      </c>
      <c r="B72" s="108"/>
      <c r="C72" s="108"/>
      <c r="D72" s="110"/>
      <c r="E72" s="110"/>
      <c r="F72" s="110"/>
      <c r="G72" s="76"/>
      <c r="H72" s="110"/>
      <c r="I72" s="110"/>
      <c r="J72" s="110"/>
    </row>
    <row r="73" spans="1:13" x14ac:dyDescent="0.25">
      <c r="A73" s="80" t="s">
        <v>133</v>
      </c>
      <c r="B73" s="108"/>
      <c r="C73" s="108"/>
      <c r="D73" s="11">
        <v>2120000</v>
      </c>
      <c r="E73" s="110"/>
      <c r="F73" s="11">
        <v>2120000</v>
      </c>
      <c r="G73" s="76"/>
      <c r="H73" s="11">
        <v>2120000</v>
      </c>
      <c r="I73" s="110"/>
      <c r="J73" s="11">
        <v>2120000</v>
      </c>
    </row>
    <row r="74" spans="1:13" x14ac:dyDescent="0.25">
      <c r="A74" s="81" t="s">
        <v>43</v>
      </c>
      <c r="B74" s="108"/>
      <c r="C74" s="108"/>
      <c r="D74" s="11">
        <v>2379843</v>
      </c>
      <c r="E74" s="76"/>
      <c r="F74" s="11">
        <v>2379843</v>
      </c>
      <c r="G74" s="76"/>
      <c r="H74" s="11">
        <v>2379843</v>
      </c>
      <c r="I74" s="76"/>
      <c r="J74" s="11">
        <v>2379843</v>
      </c>
    </row>
    <row r="75" spans="1:13" x14ac:dyDescent="0.25">
      <c r="A75" s="55" t="s">
        <v>44</v>
      </c>
      <c r="B75" s="108"/>
      <c r="C75" s="108"/>
      <c r="D75" s="11"/>
      <c r="E75" s="110"/>
      <c r="F75" s="11"/>
      <c r="G75" s="76"/>
      <c r="H75" s="11"/>
      <c r="I75" s="110"/>
      <c r="J75" s="11"/>
    </row>
    <row r="76" spans="1:13" x14ac:dyDescent="0.25">
      <c r="A76" s="81" t="s">
        <v>135</v>
      </c>
      <c r="B76" s="108"/>
      <c r="C76" s="108"/>
      <c r="D76" s="11"/>
      <c r="E76" s="110"/>
      <c r="F76" s="11"/>
      <c r="G76" s="76"/>
      <c r="H76" s="11"/>
      <c r="I76" s="110"/>
      <c r="J76" s="11"/>
      <c r="M76" s="82"/>
    </row>
    <row r="77" spans="1:13" x14ac:dyDescent="0.25">
      <c r="A77" s="81" t="s">
        <v>136</v>
      </c>
      <c r="B77" s="108"/>
      <c r="C77" s="108"/>
      <c r="D77" s="11">
        <v>212000</v>
      </c>
      <c r="E77" s="110"/>
      <c r="F77" s="11">
        <v>212000</v>
      </c>
      <c r="G77" s="76"/>
      <c r="H77" s="11">
        <v>212000</v>
      </c>
      <c r="I77" s="110"/>
      <c r="J77" s="11">
        <v>212000</v>
      </c>
    </row>
    <row r="78" spans="1:13" x14ac:dyDescent="0.25">
      <c r="A78" s="81" t="s">
        <v>137</v>
      </c>
      <c r="B78" s="108"/>
      <c r="C78" s="108"/>
      <c r="D78" s="11">
        <f>+'CH-Consol FS'!I28</f>
        <v>21532221</v>
      </c>
      <c r="E78" s="110"/>
      <c r="F78" s="11">
        <v>20156657</v>
      </c>
      <c r="G78" s="76"/>
      <c r="H78" s="11">
        <f>+'CH-Separate FS'!I28</f>
        <v>21237769</v>
      </c>
      <c r="I78" s="110"/>
      <c r="J78" s="11">
        <v>19925080</v>
      </c>
      <c r="K78" s="76"/>
    </row>
    <row r="79" spans="1:13" x14ac:dyDescent="0.25">
      <c r="A79" s="3" t="s">
        <v>138</v>
      </c>
      <c r="B79" s="108"/>
      <c r="C79" s="108"/>
      <c r="D79" s="114">
        <f>SUM(D73:D78)</f>
        <v>26244064</v>
      </c>
      <c r="E79" s="77"/>
      <c r="F79" s="114">
        <f>SUM(F73:F78)</f>
        <v>24868500</v>
      </c>
      <c r="G79" s="77"/>
      <c r="H79" s="114">
        <f>SUM(H73:H78)</f>
        <v>25949612</v>
      </c>
      <c r="I79" s="77"/>
      <c r="J79" s="114">
        <f>SUM(J73:J78)</f>
        <v>24636923</v>
      </c>
    </row>
    <row r="80" spans="1:13" x14ac:dyDescent="0.25">
      <c r="A80" s="3"/>
      <c r="B80" s="108"/>
      <c r="C80" s="108"/>
      <c r="D80" s="77"/>
      <c r="E80" s="77"/>
      <c r="F80" s="77"/>
      <c r="G80" s="77"/>
      <c r="H80" s="77"/>
      <c r="I80" s="77"/>
      <c r="J80" s="77"/>
    </row>
    <row r="81" spans="1:10" ht="15.75" thickBot="1" x14ac:dyDescent="0.3">
      <c r="A81" s="3" t="s">
        <v>139</v>
      </c>
      <c r="B81" s="108"/>
      <c r="C81" s="108"/>
      <c r="D81" s="115">
        <f>D64+D79</f>
        <v>105810739</v>
      </c>
      <c r="E81" s="77"/>
      <c r="F81" s="115">
        <f>F64+F79</f>
        <v>98389837</v>
      </c>
      <c r="G81" s="77"/>
      <c r="H81" s="115">
        <f>H64+H79</f>
        <v>105980859</v>
      </c>
      <c r="I81" s="112"/>
      <c r="J81" s="115">
        <f>J64+J79</f>
        <v>98529427</v>
      </c>
    </row>
    <row r="82" spans="1:10" ht="15.75" thickTop="1" x14ac:dyDescent="0.25">
      <c r="A82" s="3"/>
      <c r="B82" s="108"/>
      <c r="C82" s="108"/>
      <c r="D82" s="77"/>
      <c r="E82" s="77"/>
      <c r="F82" s="77"/>
      <c r="G82" s="77"/>
      <c r="H82" s="14"/>
      <c r="I82" s="14"/>
      <c r="J82" s="14"/>
    </row>
    <row r="83" spans="1:10" x14ac:dyDescent="0.25">
      <c r="A83" s="2"/>
      <c r="D83" s="83">
        <f>+D81-D34</f>
        <v>0</v>
      </c>
      <c r="F83" s="83"/>
      <c r="H83" s="83">
        <f>+H81-H34</f>
        <v>0</v>
      </c>
      <c r="I83" s="11"/>
      <c r="J83" s="83"/>
    </row>
    <row r="84" spans="1:10" x14ac:dyDescent="0.25">
      <c r="A84" s="2"/>
      <c r="H84" s="11"/>
      <c r="I84" s="11"/>
      <c r="J84" s="11"/>
    </row>
    <row r="85" spans="1:10" x14ac:dyDescent="0.25">
      <c r="A85" s="2"/>
      <c r="H85" s="11"/>
      <c r="I85" s="11"/>
      <c r="J85" s="11"/>
    </row>
    <row r="86" spans="1:10" x14ac:dyDescent="0.25">
      <c r="A86" s="2"/>
      <c r="H86" s="11"/>
      <c r="I86" s="11"/>
      <c r="J86" s="11"/>
    </row>
    <row r="87" spans="1:10" x14ac:dyDescent="0.25">
      <c r="A87" s="2"/>
      <c r="H87" s="11"/>
      <c r="I87" s="11"/>
      <c r="J87" s="11"/>
    </row>
  </sheetData>
  <mergeCells count="10">
    <mergeCell ref="D4:F4"/>
    <mergeCell ref="H4:J4"/>
    <mergeCell ref="D9:J9"/>
    <mergeCell ref="D5:F5"/>
    <mergeCell ref="H5:J5"/>
    <mergeCell ref="D45:J45"/>
    <mergeCell ref="D40:F40"/>
    <mergeCell ref="H40:J40"/>
    <mergeCell ref="D41:F41"/>
    <mergeCell ref="H41:J41"/>
  </mergeCells>
  <pageMargins left="0.7" right="0.7" top="0.48" bottom="0.5" header="0.5" footer="0.5"/>
  <pageSetup paperSize="9" scale="82" firstPageNumber="2" fitToHeight="0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"/>
  <sheetViews>
    <sheetView view="pageBreakPreview" topLeftCell="B28" zoomScaleNormal="80" zoomScaleSheetLayoutView="100" workbookViewId="0">
      <selection activeCell="A14" sqref="A14"/>
    </sheetView>
  </sheetViews>
  <sheetFormatPr defaultColWidth="9.140625" defaultRowHeight="15" x14ac:dyDescent="0.25"/>
  <cols>
    <col min="1" max="1" width="13.140625" style="51" hidden="1" customWidth="1"/>
    <col min="2" max="2" width="60.7109375" style="7" customWidth="1"/>
    <col min="3" max="3" width="5.7109375" style="24" customWidth="1"/>
    <col min="4" max="4" width="1.42578125" style="24" customWidth="1"/>
    <col min="5" max="5" width="11.7109375" style="24" customWidth="1"/>
    <col min="6" max="6" width="1.42578125" style="24" customWidth="1"/>
    <col min="7" max="7" width="11.7109375" style="24" customWidth="1"/>
    <col min="8" max="8" width="1.42578125" style="24" customWidth="1"/>
    <col min="9" max="9" width="11.7109375" style="24" customWidth="1"/>
    <col min="10" max="10" width="1.42578125" style="24" customWidth="1"/>
    <col min="11" max="11" width="11.7109375" style="24" customWidth="1"/>
    <col min="12" max="16384" width="9.140625" style="24"/>
  </cols>
  <sheetData>
    <row r="1" spans="1:11" ht="18.75" x14ac:dyDescent="0.25">
      <c r="A1" s="59"/>
      <c r="B1" s="86" t="s">
        <v>0</v>
      </c>
      <c r="C1" s="57"/>
      <c r="D1" s="57"/>
      <c r="E1" s="25"/>
      <c r="F1" s="25"/>
      <c r="G1" s="25"/>
      <c r="H1" s="25"/>
      <c r="I1" s="25"/>
      <c r="J1" s="25"/>
      <c r="K1" s="25"/>
    </row>
    <row r="2" spans="1:11" ht="15.75" x14ac:dyDescent="0.25">
      <c r="A2" s="59"/>
      <c r="B2" s="87" t="s">
        <v>45</v>
      </c>
      <c r="C2" s="8"/>
      <c r="D2" s="8"/>
      <c r="E2" s="61"/>
      <c r="F2" s="61"/>
      <c r="G2" s="61"/>
      <c r="H2" s="61"/>
      <c r="I2" s="61"/>
      <c r="J2" s="61"/>
      <c r="K2" s="19"/>
    </row>
    <row r="3" spans="1:11" x14ac:dyDescent="0.25">
      <c r="A3" s="59"/>
      <c r="B3" s="59"/>
      <c r="C3" s="8"/>
      <c r="D3" s="8"/>
      <c r="E3" s="61"/>
      <c r="F3" s="61"/>
      <c r="G3" s="61"/>
      <c r="H3" s="61"/>
      <c r="I3" s="61"/>
      <c r="J3" s="61"/>
      <c r="K3" s="19"/>
    </row>
    <row r="4" spans="1:11" x14ac:dyDescent="0.25">
      <c r="A4" s="59"/>
      <c r="C4" s="7"/>
      <c r="D4" s="7"/>
      <c r="E4" s="161" t="s">
        <v>2</v>
      </c>
      <c r="F4" s="161"/>
      <c r="G4" s="161"/>
      <c r="I4" s="161" t="s">
        <v>3</v>
      </c>
      <c r="J4" s="161"/>
      <c r="K4" s="161"/>
    </row>
    <row r="5" spans="1:11" x14ac:dyDescent="0.25">
      <c r="A5" s="59"/>
      <c r="C5" s="8"/>
      <c r="D5" s="8"/>
      <c r="E5" s="161" t="s">
        <v>4</v>
      </c>
      <c r="F5" s="161"/>
      <c r="G5" s="161"/>
      <c r="H5" s="61"/>
      <c r="I5" s="161" t="s">
        <v>4</v>
      </c>
      <c r="J5" s="161"/>
      <c r="K5" s="161"/>
    </row>
    <row r="6" spans="1:11" x14ac:dyDescent="0.25">
      <c r="A6" s="59"/>
      <c r="C6" s="8"/>
      <c r="D6" s="8"/>
      <c r="E6" s="160" t="s">
        <v>146</v>
      </c>
      <c r="F6" s="160"/>
      <c r="G6" s="160"/>
      <c r="H6" s="61"/>
      <c r="I6" s="160" t="s">
        <v>146</v>
      </c>
      <c r="J6" s="160"/>
      <c r="K6" s="160"/>
    </row>
    <row r="7" spans="1:11" x14ac:dyDescent="0.25">
      <c r="A7" s="59"/>
      <c r="C7" s="8"/>
      <c r="D7" s="8"/>
      <c r="E7" s="160" t="s">
        <v>5</v>
      </c>
      <c r="F7" s="160"/>
      <c r="G7" s="160"/>
      <c r="H7" s="61"/>
      <c r="I7" s="160" t="s">
        <v>5</v>
      </c>
      <c r="J7" s="160"/>
      <c r="K7" s="160"/>
    </row>
    <row r="8" spans="1:11" x14ac:dyDescent="0.25">
      <c r="A8" s="59" t="s">
        <v>46</v>
      </c>
      <c r="C8" s="57" t="s">
        <v>8</v>
      </c>
      <c r="D8" s="57"/>
      <c r="E8" s="4">
        <v>2022</v>
      </c>
      <c r="F8" s="4"/>
      <c r="G8" s="4">
        <v>2021</v>
      </c>
      <c r="H8" s="4"/>
      <c r="I8" s="4">
        <v>2022</v>
      </c>
      <c r="J8" s="4"/>
      <c r="K8" s="4">
        <v>2021</v>
      </c>
    </row>
    <row r="9" spans="1:11" x14ac:dyDescent="0.25">
      <c r="A9" s="26"/>
      <c r="B9" s="24"/>
      <c r="C9" s="57"/>
      <c r="D9" s="57"/>
      <c r="E9" s="157" t="s">
        <v>9</v>
      </c>
      <c r="F9" s="157"/>
      <c r="G9" s="157"/>
      <c r="H9" s="157"/>
      <c r="I9" s="157"/>
      <c r="J9" s="157"/>
      <c r="K9" s="157"/>
    </row>
    <row r="10" spans="1:11" x14ac:dyDescent="0.25">
      <c r="A10" s="26"/>
      <c r="B10" s="27" t="s">
        <v>47</v>
      </c>
      <c r="C10" s="57"/>
      <c r="D10" s="57"/>
      <c r="E10" s="60"/>
      <c r="F10" s="60"/>
      <c r="G10" s="60"/>
      <c r="H10" s="60"/>
      <c r="I10" s="60"/>
      <c r="J10" s="60"/>
      <c r="K10" s="60"/>
    </row>
    <row r="11" spans="1:11" ht="14.1" customHeight="1" x14ac:dyDescent="0.25">
      <c r="A11" s="59"/>
      <c r="B11" s="55" t="s">
        <v>155</v>
      </c>
      <c r="C11" s="57"/>
      <c r="D11" s="105"/>
      <c r="E11" s="28">
        <v>4285135</v>
      </c>
      <c r="F11" s="28"/>
      <c r="G11" s="28">
        <v>3584942</v>
      </c>
      <c r="H11" s="28"/>
      <c r="I11" s="28">
        <v>4054881</v>
      </c>
      <c r="J11" s="28"/>
      <c r="K11" s="28">
        <v>3546286</v>
      </c>
    </row>
    <row r="12" spans="1:11" x14ac:dyDescent="0.25">
      <c r="A12" s="59"/>
      <c r="B12" s="55" t="s">
        <v>147</v>
      </c>
      <c r="D12" s="105"/>
      <c r="E12" s="28">
        <v>149046</v>
      </c>
      <c r="F12" s="28"/>
      <c r="G12" s="28">
        <v>263473</v>
      </c>
      <c r="H12" s="28"/>
      <c r="I12" s="28">
        <v>128589</v>
      </c>
      <c r="J12" s="28"/>
      <c r="K12" s="28">
        <v>250023</v>
      </c>
    </row>
    <row r="13" spans="1:11" x14ac:dyDescent="0.25">
      <c r="A13" s="59"/>
      <c r="B13" s="7" t="s">
        <v>48</v>
      </c>
      <c r="C13" s="57">
        <v>3</v>
      </c>
      <c r="D13" s="105"/>
      <c r="E13" s="28">
        <v>13639</v>
      </c>
      <c r="F13" s="28"/>
      <c r="G13" s="28">
        <v>8729</v>
      </c>
      <c r="H13" s="28"/>
      <c r="I13" s="28">
        <v>87426</v>
      </c>
      <c r="J13" s="28"/>
      <c r="K13" s="28">
        <v>35870</v>
      </c>
    </row>
    <row r="14" spans="1:11" x14ac:dyDescent="0.25">
      <c r="A14" s="59" t="s">
        <v>49</v>
      </c>
      <c r="B14" s="29" t="s">
        <v>50</v>
      </c>
      <c r="C14" s="57">
        <v>9</v>
      </c>
      <c r="D14" s="105"/>
      <c r="E14" s="30">
        <f>SUM(E11:E13)</f>
        <v>4447820</v>
      </c>
      <c r="F14" s="31"/>
      <c r="G14" s="30">
        <f>SUM(G11:G13)</f>
        <v>3857144</v>
      </c>
      <c r="H14" s="31"/>
      <c r="I14" s="30">
        <f>SUM(I11:I13)</f>
        <v>4270896</v>
      </c>
      <c r="J14" s="31"/>
      <c r="K14" s="30">
        <f>SUM(K11:K13)</f>
        <v>3832179</v>
      </c>
    </row>
    <row r="15" spans="1:11" x14ac:dyDescent="0.25">
      <c r="A15" s="59"/>
      <c r="B15" s="59"/>
      <c r="C15" s="57"/>
      <c r="D15" s="105"/>
      <c r="E15" s="31"/>
      <c r="F15" s="31"/>
      <c r="G15" s="31"/>
      <c r="H15" s="31"/>
      <c r="I15" s="31"/>
      <c r="J15" s="31"/>
      <c r="K15" s="31"/>
    </row>
    <row r="16" spans="1:11" x14ac:dyDescent="0.25">
      <c r="A16" s="59"/>
      <c r="B16" s="16" t="s">
        <v>51</v>
      </c>
      <c r="C16" s="57"/>
      <c r="D16" s="105"/>
      <c r="E16" s="31"/>
      <c r="F16" s="31"/>
      <c r="G16" s="31"/>
      <c r="H16" s="31"/>
      <c r="I16" s="31"/>
      <c r="J16" s="31"/>
      <c r="K16" s="31"/>
    </row>
    <row r="17" spans="1:11" x14ac:dyDescent="0.25">
      <c r="A17" s="59"/>
      <c r="B17" s="7" t="s">
        <v>52</v>
      </c>
      <c r="C17" s="57">
        <v>3</v>
      </c>
      <c r="D17" s="105"/>
      <c r="E17" s="28">
        <v>1962921</v>
      </c>
      <c r="F17" s="28"/>
      <c r="G17" s="28">
        <v>1501597</v>
      </c>
      <c r="H17" s="28"/>
      <c r="I17" s="28">
        <v>1961652</v>
      </c>
      <c r="J17" s="28"/>
      <c r="K17" s="28">
        <v>1501405</v>
      </c>
    </row>
    <row r="18" spans="1:11" x14ac:dyDescent="0.25">
      <c r="A18" s="59"/>
      <c r="B18" s="29" t="s">
        <v>53</v>
      </c>
      <c r="C18" s="57"/>
      <c r="D18" s="105"/>
      <c r="E18" s="30">
        <f>SUM(E17:E17)</f>
        <v>1962921</v>
      </c>
      <c r="F18" s="31"/>
      <c r="G18" s="30">
        <f>SUM(G17:G17)</f>
        <v>1501597</v>
      </c>
      <c r="H18" s="31"/>
      <c r="I18" s="30">
        <f>SUM(I17:I17)</f>
        <v>1961652</v>
      </c>
      <c r="J18" s="31"/>
      <c r="K18" s="30">
        <f>SUM(K17:K17)</f>
        <v>1501405</v>
      </c>
    </row>
    <row r="19" spans="1:11" x14ac:dyDescent="0.25">
      <c r="A19" s="59"/>
      <c r="C19" s="57"/>
      <c r="D19" s="105"/>
      <c r="E19" s="28"/>
      <c r="F19" s="28"/>
      <c r="G19" s="28"/>
      <c r="H19" s="28"/>
      <c r="I19" s="28"/>
      <c r="J19" s="28"/>
      <c r="K19" s="28"/>
    </row>
    <row r="20" spans="1:11" x14ac:dyDescent="0.25">
      <c r="A20" s="59"/>
      <c r="B20" s="29" t="s">
        <v>54</v>
      </c>
      <c r="C20" s="57"/>
      <c r="D20" s="105"/>
      <c r="E20" s="31">
        <f>E14-E18</f>
        <v>2484899</v>
      </c>
      <c r="F20" s="31"/>
      <c r="G20" s="31">
        <f>G14-G18</f>
        <v>2355547</v>
      </c>
      <c r="H20" s="31"/>
      <c r="I20" s="31">
        <f>I14-I18</f>
        <v>2309244</v>
      </c>
      <c r="J20" s="31"/>
      <c r="K20" s="31">
        <f>K14-K18</f>
        <v>2330774</v>
      </c>
    </row>
    <row r="21" spans="1:11" x14ac:dyDescent="0.25">
      <c r="A21" s="66"/>
      <c r="B21" s="2" t="s">
        <v>144</v>
      </c>
      <c r="C21" s="65"/>
      <c r="D21" s="105"/>
      <c r="E21" s="21"/>
      <c r="F21" s="11"/>
      <c r="G21" s="21"/>
      <c r="H21" s="11"/>
      <c r="I21" s="21"/>
      <c r="J21" s="11"/>
      <c r="K21" s="21"/>
    </row>
    <row r="22" spans="1:11" x14ac:dyDescent="0.25">
      <c r="A22" s="66"/>
      <c r="B22" s="2" t="s">
        <v>122</v>
      </c>
      <c r="C22" s="65"/>
      <c r="D22" s="105"/>
      <c r="E22" s="21">
        <v>20308</v>
      </c>
      <c r="F22" s="11"/>
      <c r="G22" s="21">
        <v>10274</v>
      </c>
      <c r="H22" s="11"/>
      <c r="I22" s="21">
        <v>20308</v>
      </c>
      <c r="J22" s="11"/>
      <c r="K22" s="21">
        <v>10274</v>
      </c>
    </row>
    <row r="23" spans="1:11" x14ac:dyDescent="0.25">
      <c r="A23" s="59" t="s">
        <v>55</v>
      </c>
      <c r="B23" s="24" t="s">
        <v>56</v>
      </c>
      <c r="C23" s="57">
        <v>3</v>
      </c>
      <c r="D23" s="105"/>
      <c r="E23" s="21">
        <v>-603600</v>
      </c>
      <c r="F23" s="28"/>
      <c r="G23" s="21">
        <v>-476552</v>
      </c>
      <c r="H23" s="28"/>
      <c r="I23" s="21">
        <v>-603600</v>
      </c>
      <c r="J23" s="28"/>
      <c r="K23" s="21">
        <v>-476552</v>
      </c>
    </row>
    <row r="24" spans="1:11" x14ac:dyDescent="0.25">
      <c r="A24" s="59"/>
      <c r="B24" s="24" t="s">
        <v>145</v>
      </c>
      <c r="C24" s="57"/>
      <c r="D24" s="105"/>
      <c r="E24" s="28">
        <v>-169219</v>
      </c>
      <c r="F24" s="28"/>
      <c r="G24" s="28">
        <v>-155719</v>
      </c>
      <c r="H24" s="28"/>
      <c r="I24" s="28">
        <v>-72159</v>
      </c>
      <c r="J24" s="28"/>
      <c r="K24" s="28">
        <v>-151269</v>
      </c>
    </row>
    <row r="25" spans="1:11" x14ac:dyDescent="0.25">
      <c r="A25" s="59" t="s">
        <v>57</v>
      </c>
      <c r="B25" s="29" t="s">
        <v>114</v>
      </c>
      <c r="C25" s="57"/>
      <c r="D25" s="105"/>
      <c r="E25" s="56">
        <f>SUM(E20:E24)</f>
        <v>1732388</v>
      </c>
      <c r="F25" s="31"/>
      <c r="G25" s="56">
        <f>SUM(G20:G24)</f>
        <v>1733550</v>
      </c>
      <c r="H25" s="31"/>
      <c r="I25" s="56">
        <f>SUM(I20:I24)</f>
        <v>1653793</v>
      </c>
      <c r="J25" s="31"/>
      <c r="K25" s="56">
        <f>SUM(K20:K24)</f>
        <v>1713227</v>
      </c>
    </row>
    <row r="26" spans="1:11" x14ac:dyDescent="0.25">
      <c r="A26" s="32" t="s">
        <v>58</v>
      </c>
      <c r="B26" s="24" t="s">
        <v>115</v>
      </c>
      <c r="C26" s="57"/>
      <c r="D26" s="105"/>
      <c r="E26" s="22">
        <v>-356824</v>
      </c>
      <c r="F26" s="28"/>
      <c r="G26" s="22">
        <v>-359894</v>
      </c>
      <c r="H26" s="28"/>
      <c r="I26" s="28">
        <v>-341104</v>
      </c>
      <c r="J26" s="28"/>
      <c r="K26" s="28">
        <v>-355829</v>
      </c>
    </row>
    <row r="27" spans="1:11" x14ac:dyDescent="0.25">
      <c r="A27" s="59" t="s">
        <v>59</v>
      </c>
      <c r="B27" s="29" t="s">
        <v>60</v>
      </c>
      <c r="C27" s="57"/>
      <c r="D27" s="105"/>
      <c r="E27" s="30">
        <f>E25+E26</f>
        <v>1375564</v>
      </c>
      <c r="F27" s="31"/>
      <c r="G27" s="30">
        <f>G25+G26</f>
        <v>1373656</v>
      </c>
      <c r="H27" s="31"/>
      <c r="I27" s="30">
        <f>I25+I26</f>
        <v>1312689</v>
      </c>
      <c r="J27" s="31"/>
      <c r="K27" s="30">
        <f>K25+K26</f>
        <v>1357398</v>
      </c>
    </row>
    <row r="28" spans="1:11" x14ac:dyDescent="0.25">
      <c r="A28" s="59"/>
    </row>
    <row r="29" spans="1:11" x14ac:dyDescent="0.25">
      <c r="A29" s="59" t="s">
        <v>61</v>
      </c>
      <c r="B29" s="59" t="s">
        <v>62</v>
      </c>
      <c r="C29" s="57"/>
      <c r="D29" s="105"/>
      <c r="E29" s="34"/>
      <c r="F29" s="29"/>
      <c r="G29" s="34"/>
      <c r="H29" s="29"/>
      <c r="I29" s="34"/>
      <c r="J29" s="29"/>
      <c r="K29" s="34"/>
    </row>
    <row r="30" spans="1:11" x14ac:dyDescent="0.25">
      <c r="A30" s="59" t="s">
        <v>63</v>
      </c>
      <c r="B30" s="16" t="s">
        <v>64</v>
      </c>
      <c r="C30" s="57"/>
      <c r="D30" s="105"/>
      <c r="E30" s="35"/>
      <c r="G30" s="35"/>
      <c r="I30" s="35"/>
      <c r="K30" s="35"/>
    </row>
    <row r="31" spans="1:11" x14ac:dyDescent="0.25">
      <c r="A31" s="26" t="s">
        <v>65</v>
      </c>
      <c r="B31" s="24" t="s">
        <v>116</v>
      </c>
      <c r="C31" s="57"/>
      <c r="D31" s="105"/>
      <c r="E31" s="129">
        <v>0</v>
      </c>
      <c r="F31" s="28"/>
      <c r="G31" s="28">
        <v>2680</v>
      </c>
      <c r="H31" s="28"/>
      <c r="I31" s="129">
        <v>0</v>
      </c>
      <c r="J31" s="28"/>
      <c r="K31" s="28">
        <v>2680</v>
      </c>
    </row>
    <row r="32" spans="1:11" ht="30" x14ac:dyDescent="0.25">
      <c r="A32" s="59" t="s">
        <v>66</v>
      </c>
      <c r="B32" s="10" t="s">
        <v>109</v>
      </c>
      <c r="C32" s="57"/>
      <c r="D32" s="57"/>
      <c r="E32" s="64">
        <v>0</v>
      </c>
      <c r="F32" s="28"/>
      <c r="G32" s="28">
        <v>-536</v>
      </c>
      <c r="H32" s="28"/>
      <c r="I32" s="64">
        <v>0</v>
      </c>
      <c r="J32" s="28"/>
      <c r="K32" s="28">
        <v>-536</v>
      </c>
    </row>
    <row r="33" spans="1:11" x14ac:dyDescent="0.25">
      <c r="A33" s="59"/>
      <c r="B33" s="59" t="s">
        <v>67</v>
      </c>
      <c r="C33" s="57"/>
      <c r="D33" s="57"/>
      <c r="E33" s="130">
        <f>SUM(E31:E32)</f>
        <v>0</v>
      </c>
      <c r="F33" s="31"/>
      <c r="G33" s="30">
        <f>SUM(G31:G32)</f>
        <v>2144</v>
      </c>
      <c r="H33" s="31"/>
      <c r="I33" s="130">
        <f>SUM(I31:I32)</f>
        <v>0</v>
      </c>
      <c r="J33" s="31"/>
      <c r="K33" s="30">
        <f>SUM(K31:K32)</f>
        <v>2144</v>
      </c>
    </row>
    <row r="34" spans="1:11" x14ac:dyDescent="0.25">
      <c r="A34" s="85"/>
      <c r="B34" s="88"/>
      <c r="C34" s="89"/>
      <c r="D34" s="89"/>
      <c r="E34" s="90"/>
      <c r="F34" s="90"/>
      <c r="G34" s="90"/>
      <c r="H34" s="90"/>
      <c r="I34" s="90"/>
      <c r="J34" s="90"/>
      <c r="K34" s="90"/>
    </row>
    <row r="35" spans="1:11" s="29" customFormat="1" x14ac:dyDescent="0.25">
      <c r="A35" s="59" t="s">
        <v>68</v>
      </c>
      <c r="B35" s="29" t="s">
        <v>123</v>
      </c>
      <c r="C35" s="23"/>
      <c r="D35" s="23"/>
      <c r="E35" s="130">
        <f>+E33</f>
        <v>0</v>
      </c>
      <c r="F35" s="31"/>
      <c r="G35" s="102">
        <f>+G33</f>
        <v>2144</v>
      </c>
      <c r="H35" s="31"/>
      <c r="I35" s="130">
        <f>+I33</f>
        <v>0</v>
      </c>
      <c r="J35" s="31"/>
      <c r="K35" s="102">
        <f>+K33</f>
        <v>2144</v>
      </c>
    </row>
    <row r="36" spans="1:11" s="29" customFormat="1" x14ac:dyDescent="0.25">
      <c r="A36" s="85"/>
      <c r="B36" s="92"/>
      <c r="C36" s="93"/>
      <c r="D36" s="93"/>
      <c r="E36" s="90"/>
      <c r="F36" s="90"/>
      <c r="G36" s="90"/>
      <c r="H36" s="90"/>
      <c r="I36" s="90"/>
      <c r="J36" s="90"/>
      <c r="K36" s="90"/>
    </row>
    <row r="37" spans="1:11" ht="15.75" thickBot="1" x14ac:dyDescent="0.3">
      <c r="A37" s="59" t="s">
        <v>69</v>
      </c>
      <c r="B37" s="29" t="s">
        <v>124</v>
      </c>
      <c r="C37" s="57"/>
      <c r="D37" s="57"/>
      <c r="E37" s="91">
        <f>E35+E27</f>
        <v>1375564</v>
      </c>
      <c r="F37" s="31"/>
      <c r="G37" s="91">
        <f>G35+G27</f>
        <v>1375800</v>
      </c>
      <c r="H37" s="31"/>
      <c r="I37" s="91">
        <f>I35+I27</f>
        <v>1312689</v>
      </c>
      <c r="J37" s="31"/>
      <c r="K37" s="91">
        <f>K35+K27</f>
        <v>1359542</v>
      </c>
    </row>
    <row r="38" spans="1:11" ht="15.75" thickTop="1" x14ac:dyDescent="0.25">
      <c r="A38" s="59"/>
    </row>
    <row r="39" spans="1:11" x14ac:dyDescent="0.25">
      <c r="A39" s="59" t="s">
        <v>59</v>
      </c>
      <c r="B39" s="29" t="s">
        <v>70</v>
      </c>
      <c r="C39" s="57"/>
      <c r="D39" s="57"/>
    </row>
    <row r="40" spans="1:11" x14ac:dyDescent="0.25">
      <c r="A40" s="59" t="s">
        <v>71</v>
      </c>
      <c r="B40" s="38" t="s">
        <v>72</v>
      </c>
      <c r="C40" s="57"/>
      <c r="D40" s="57"/>
      <c r="E40" s="28">
        <f>E27</f>
        <v>1375564</v>
      </c>
      <c r="F40" s="28"/>
      <c r="G40" s="28">
        <f>G27</f>
        <v>1373656</v>
      </c>
      <c r="H40" s="28"/>
      <c r="I40" s="28">
        <f>I27</f>
        <v>1312689</v>
      </c>
      <c r="J40" s="28"/>
      <c r="K40" s="28">
        <f>K27</f>
        <v>1357398</v>
      </c>
    </row>
    <row r="41" spans="1:11" x14ac:dyDescent="0.25">
      <c r="A41" s="59" t="s">
        <v>73</v>
      </c>
      <c r="B41" s="39" t="s">
        <v>74</v>
      </c>
      <c r="C41" s="57"/>
      <c r="D41" s="57"/>
      <c r="E41" s="64">
        <v>0</v>
      </c>
      <c r="G41" s="64">
        <v>0</v>
      </c>
      <c r="H41" s="36"/>
      <c r="I41" s="64">
        <v>0</v>
      </c>
      <c r="K41" s="64">
        <v>0</v>
      </c>
    </row>
    <row r="42" spans="1:11" ht="15.75" thickBot="1" x14ac:dyDescent="0.3">
      <c r="A42" s="59"/>
      <c r="B42" s="59"/>
      <c r="C42" s="57"/>
      <c r="D42" s="57"/>
      <c r="E42" s="33">
        <f>SUM(E40:E41)</f>
        <v>1375564</v>
      </c>
      <c r="F42" s="29"/>
      <c r="G42" s="33">
        <f>SUM(G40:G41)</f>
        <v>1373656</v>
      </c>
      <c r="H42" s="29"/>
      <c r="I42" s="33">
        <f>SUM(I40:I41)</f>
        <v>1312689</v>
      </c>
      <c r="J42" s="29"/>
      <c r="K42" s="33">
        <f>SUM(K40:K41)</f>
        <v>1357398</v>
      </c>
    </row>
    <row r="43" spans="1:11" ht="15.75" thickTop="1" x14ac:dyDescent="0.25">
      <c r="A43" s="59"/>
      <c r="B43" s="59"/>
      <c r="C43" s="57"/>
      <c r="D43" s="57"/>
      <c r="E43" s="34"/>
      <c r="F43" s="29"/>
      <c r="G43" s="34"/>
      <c r="H43" s="29"/>
      <c r="I43" s="29"/>
      <c r="J43" s="29"/>
      <c r="K43" s="29"/>
    </row>
    <row r="44" spans="1:11" x14ac:dyDescent="0.25">
      <c r="A44" s="59" t="s">
        <v>69</v>
      </c>
      <c r="B44" s="29" t="s">
        <v>75</v>
      </c>
      <c r="C44" s="57"/>
      <c r="D44" s="57"/>
      <c r="E44" s="34"/>
      <c r="F44" s="29"/>
      <c r="G44" s="34"/>
      <c r="H44" s="29"/>
      <c r="I44" s="29"/>
      <c r="J44" s="29"/>
      <c r="K44" s="29"/>
    </row>
    <row r="45" spans="1:11" x14ac:dyDescent="0.25">
      <c r="A45" s="59" t="s">
        <v>76</v>
      </c>
      <c r="B45" s="39" t="s">
        <v>72</v>
      </c>
      <c r="C45" s="57"/>
      <c r="D45" s="57"/>
      <c r="E45" s="28">
        <f>E37</f>
        <v>1375564</v>
      </c>
      <c r="F45" s="28"/>
      <c r="G45" s="28">
        <f>G37</f>
        <v>1375800</v>
      </c>
      <c r="H45" s="28"/>
      <c r="I45" s="28">
        <f>I37</f>
        <v>1312689</v>
      </c>
      <c r="J45" s="28"/>
      <c r="K45" s="28">
        <f>K37</f>
        <v>1359542</v>
      </c>
    </row>
    <row r="46" spans="1:11" x14ac:dyDescent="0.25">
      <c r="A46" s="59" t="s">
        <v>77</v>
      </c>
      <c r="B46" s="39" t="s">
        <v>74</v>
      </c>
      <c r="C46" s="57"/>
      <c r="D46" s="57"/>
      <c r="E46" s="64">
        <v>0</v>
      </c>
      <c r="G46" s="64">
        <v>0</v>
      </c>
      <c r="H46" s="36"/>
      <c r="I46" s="64">
        <v>0</v>
      </c>
      <c r="K46" s="64">
        <v>0</v>
      </c>
    </row>
    <row r="47" spans="1:11" ht="15.75" thickBot="1" x14ac:dyDescent="0.3">
      <c r="A47" s="59"/>
      <c r="B47" s="59"/>
      <c r="C47" s="57"/>
      <c r="D47" s="57"/>
      <c r="E47" s="33">
        <f>SUM(E45:E46)</f>
        <v>1375564</v>
      </c>
      <c r="G47" s="33">
        <f>SUM(G45:G46)</f>
        <v>1375800</v>
      </c>
      <c r="H47" s="36"/>
      <c r="I47" s="33">
        <f>SUM(I45:I46)</f>
        <v>1312689</v>
      </c>
      <c r="K47" s="33">
        <f>SUM(K45:K46)</f>
        <v>1359542</v>
      </c>
    </row>
    <row r="48" spans="1:11" ht="15.75" thickTop="1" x14ac:dyDescent="0.25">
      <c r="A48" s="59"/>
      <c r="B48" s="59"/>
      <c r="C48" s="57"/>
      <c r="D48" s="57"/>
      <c r="E48" s="34"/>
      <c r="F48" s="29"/>
      <c r="G48" s="34"/>
      <c r="H48" s="36"/>
      <c r="I48" s="29"/>
      <c r="J48" s="29"/>
      <c r="K48" s="29"/>
    </row>
    <row r="49" spans="1:11" x14ac:dyDescent="0.25">
      <c r="A49" s="104"/>
      <c r="B49" s="29" t="s">
        <v>157</v>
      </c>
      <c r="C49" s="103"/>
      <c r="D49" s="103"/>
      <c r="E49" s="34"/>
      <c r="F49" s="29"/>
      <c r="G49" s="34"/>
      <c r="H49" s="36"/>
      <c r="I49" s="29"/>
      <c r="J49" s="29"/>
      <c r="K49" s="29"/>
    </row>
    <row r="50" spans="1:11" ht="15.75" thickBot="1" x14ac:dyDescent="0.3">
      <c r="A50" s="59" t="s">
        <v>78</v>
      </c>
      <c r="B50" s="24" t="s">
        <v>156</v>
      </c>
      <c r="C50" s="57"/>
      <c r="D50" s="57"/>
      <c r="E50" s="68">
        <v>0.65</v>
      </c>
      <c r="F50" s="29"/>
      <c r="G50" s="68">
        <v>0.65</v>
      </c>
      <c r="H50" s="37"/>
      <c r="I50" s="69">
        <v>0.62</v>
      </c>
      <c r="J50" s="37"/>
      <c r="K50" s="69">
        <v>0.64</v>
      </c>
    </row>
    <row r="51" spans="1:11" ht="15.75" thickTop="1" x14ac:dyDescent="0.25">
      <c r="A51" s="59"/>
    </row>
    <row r="56" spans="1:11" x14ac:dyDescent="0.25">
      <c r="E56" s="62"/>
      <c r="F56" s="62"/>
      <c r="G56" s="62"/>
      <c r="H56" s="62"/>
      <c r="I56" s="62"/>
      <c r="J56" s="62"/>
      <c r="K56" s="62"/>
    </row>
  </sheetData>
  <mergeCells count="9">
    <mergeCell ref="E9:K9"/>
    <mergeCell ref="E7:G7"/>
    <mergeCell ref="I7:K7"/>
    <mergeCell ref="E4:G4"/>
    <mergeCell ref="I4:K4"/>
    <mergeCell ref="E6:G6"/>
    <mergeCell ref="I6:K6"/>
    <mergeCell ref="E5:G5"/>
    <mergeCell ref="I5:K5"/>
  </mergeCells>
  <pageMargins left="0.7" right="0.6" top="0.48" bottom="0.5" header="0.5" footer="0.5"/>
  <pageSetup paperSize="9" scale="84" firstPageNumber="4" fitToWidth="0" fitToHeight="0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41"/>
  <sheetViews>
    <sheetView view="pageBreakPreview" topLeftCell="A19" zoomScale="70" zoomScaleNormal="50" zoomScaleSheetLayoutView="70" workbookViewId="0">
      <selection activeCell="I26" sqref="I26"/>
    </sheetView>
  </sheetViews>
  <sheetFormatPr defaultColWidth="9.140625" defaultRowHeight="15" x14ac:dyDescent="0.25"/>
  <cols>
    <col min="1" max="1" width="49.42578125" style="7" customWidth="1"/>
    <col min="2" max="2" width="6.140625" style="40" customWidth="1"/>
    <col min="3" max="3" width="16.7109375" style="6" customWidth="1"/>
    <col min="4" max="4" width="2.7109375" style="6" customWidth="1"/>
    <col min="5" max="5" width="17" style="6" customWidth="1"/>
    <col min="6" max="6" width="2.7109375" style="6" customWidth="1"/>
    <col min="7" max="7" width="16.140625" style="6" customWidth="1"/>
    <col min="8" max="8" width="2.7109375" style="6" customWidth="1"/>
    <col min="9" max="9" width="17.42578125" style="6" customWidth="1"/>
    <col min="10" max="10" width="2.7109375" style="6" customWidth="1"/>
    <col min="11" max="11" width="17.85546875" style="6" customWidth="1"/>
    <col min="12" max="12" width="2.7109375" style="6" customWidth="1"/>
    <col min="13" max="13" width="18.140625" style="6" customWidth="1"/>
    <col min="14" max="14" width="1.42578125" style="6" customWidth="1"/>
    <col min="15" max="16384" width="9.140625" style="6"/>
  </cols>
  <sheetData>
    <row r="1" spans="1:42" ht="18.75" x14ac:dyDescent="0.3">
      <c r="A1" s="94" t="str">
        <f>SFP!A1</f>
        <v xml:space="preserve">Muangthai Capital Public Company Limited and its Subsidiaries </v>
      </c>
    </row>
    <row r="2" spans="1:42" ht="15.75" x14ac:dyDescent="0.25">
      <c r="A2" s="95" t="s">
        <v>79</v>
      </c>
    </row>
    <row r="3" spans="1:42" ht="15.75" x14ac:dyDescent="0.25">
      <c r="A3" s="95"/>
    </row>
    <row r="4" spans="1:42" x14ac:dyDescent="0.25">
      <c r="C4" s="161" t="s">
        <v>80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5"/>
    </row>
    <row r="5" spans="1:42" ht="30" x14ac:dyDescent="0.25">
      <c r="C5" s="8"/>
      <c r="D5" s="127"/>
      <c r="E5" s="8"/>
      <c r="F5" s="8"/>
      <c r="G5" s="162" t="s">
        <v>44</v>
      </c>
      <c r="H5" s="162"/>
      <c r="I5" s="162"/>
      <c r="K5" s="131" t="s">
        <v>153</v>
      </c>
      <c r="L5" s="8"/>
      <c r="M5" s="127"/>
      <c r="N5" s="58"/>
      <c r="O5" s="58"/>
    </row>
    <row r="6" spans="1:42" x14ac:dyDescent="0.25">
      <c r="A6" s="132"/>
      <c r="C6" s="8" t="s">
        <v>81</v>
      </c>
      <c r="F6" s="8"/>
      <c r="J6" s="8"/>
      <c r="K6" s="8"/>
      <c r="L6" s="133"/>
      <c r="N6" s="8"/>
      <c r="O6" s="8"/>
    </row>
    <row r="7" spans="1:42" x14ac:dyDescent="0.25">
      <c r="A7" s="132"/>
      <c r="C7" s="8" t="s">
        <v>82</v>
      </c>
      <c r="E7" s="132" t="s">
        <v>83</v>
      </c>
      <c r="F7" s="8"/>
      <c r="G7" s="8" t="s">
        <v>84</v>
      </c>
      <c r="H7" s="8"/>
      <c r="I7" s="8"/>
      <c r="J7" s="8"/>
      <c r="K7" s="8" t="s">
        <v>159</v>
      </c>
      <c r="L7" s="8"/>
      <c r="M7" s="132" t="s">
        <v>85</v>
      </c>
      <c r="N7" s="8"/>
      <c r="O7" s="8"/>
    </row>
    <row r="8" spans="1:42" x14ac:dyDescent="0.25">
      <c r="A8" s="132"/>
      <c r="B8" s="125"/>
      <c r="C8" s="8" t="s">
        <v>86</v>
      </c>
      <c r="E8" s="132" t="s">
        <v>87</v>
      </c>
      <c r="F8" s="8"/>
      <c r="G8" s="8" t="s">
        <v>88</v>
      </c>
      <c r="H8" s="8"/>
      <c r="I8" s="132" t="s">
        <v>89</v>
      </c>
      <c r="J8" s="8"/>
      <c r="K8" s="8" t="s">
        <v>88</v>
      </c>
      <c r="L8" s="8"/>
      <c r="M8" s="132" t="s">
        <v>90</v>
      </c>
      <c r="N8" s="8"/>
      <c r="O8" s="8"/>
    </row>
    <row r="9" spans="1:42" x14ac:dyDescent="0.25">
      <c r="A9" s="134"/>
      <c r="C9" s="157" t="s">
        <v>9</v>
      </c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40"/>
      <c r="O9" s="8"/>
    </row>
    <row r="10" spans="1:42" x14ac:dyDescent="0.25">
      <c r="A10" s="128" t="s">
        <v>127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40"/>
      <c r="O10" s="8"/>
    </row>
    <row r="11" spans="1:42" x14ac:dyDescent="0.25">
      <c r="A11" s="15" t="s">
        <v>148</v>
      </c>
      <c r="B11" s="125"/>
      <c r="C11" s="135">
        <v>2120000</v>
      </c>
      <c r="D11" s="89"/>
      <c r="E11" s="135">
        <v>2379843</v>
      </c>
      <c r="F11" s="89"/>
      <c r="G11" s="135">
        <v>212000</v>
      </c>
      <c r="H11" s="89"/>
      <c r="I11" s="135">
        <v>15975469</v>
      </c>
      <c r="J11" s="89"/>
      <c r="K11" s="135">
        <v>-5178</v>
      </c>
      <c r="L11" s="89"/>
      <c r="M11" s="136">
        <f>SUM(C11:K11)</f>
        <v>20682134</v>
      </c>
      <c r="N11" s="40"/>
      <c r="O11" s="8"/>
    </row>
    <row r="12" spans="1:42" s="15" customFormat="1" x14ac:dyDescent="0.25">
      <c r="A12" s="128"/>
      <c r="B12" s="12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41"/>
    </row>
    <row r="13" spans="1:42" s="15" customFormat="1" x14ac:dyDescent="0.25">
      <c r="A13" s="128" t="s">
        <v>125</v>
      </c>
      <c r="B13" s="125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41"/>
    </row>
    <row r="14" spans="1:42" s="15" customFormat="1" x14ac:dyDescent="0.25">
      <c r="A14" s="7" t="s">
        <v>160</v>
      </c>
      <c r="B14" s="125"/>
      <c r="C14" s="63">
        <v>0</v>
      </c>
      <c r="D14" s="21"/>
      <c r="E14" s="63">
        <v>0</v>
      </c>
      <c r="F14" s="21"/>
      <c r="G14" s="63">
        <v>0</v>
      </c>
      <c r="H14" s="20"/>
      <c r="I14" s="137">
        <v>1373656</v>
      </c>
      <c r="J14" s="20"/>
      <c r="K14" s="63">
        <v>0</v>
      </c>
      <c r="L14" s="20"/>
      <c r="M14" s="21">
        <f>SUM(C14:L14)</f>
        <v>1373656</v>
      </c>
      <c r="N14" s="41"/>
    </row>
    <row r="15" spans="1:42" s="15" customFormat="1" x14ac:dyDescent="0.25">
      <c r="A15" s="7" t="s">
        <v>161</v>
      </c>
      <c r="B15" s="125"/>
      <c r="C15" s="63">
        <v>0</v>
      </c>
      <c r="D15" s="20"/>
      <c r="E15" s="63">
        <v>0</v>
      </c>
      <c r="F15" s="20"/>
      <c r="G15" s="63">
        <v>0</v>
      </c>
      <c r="H15" s="20"/>
      <c r="I15" s="63">
        <v>0</v>
      </c>
      <c r="J15" s="20"/>
      <c r="K15" s="137">
        <v>2144</v>
      </c>
      <c r="L15" s="20"/>
      <c r="M15" s="21">
        <f>SUM(C15:L15)</f>
        <v>2144</v>
      </c>
      <c r="N15" s="41"/>
    </row>
    <row r="16" spans="1:42" s="15" customFormat="1" x14ac:dyDescent="0.25">
      <c r="A16" s="128" t="s">
        <v>124</v>
      </c>
      <c r="B16" s="23"/>
      <c r="C16" s="138">
        <f>SUM(C14:C15)</f>
        <v>0</v>
      </c>
      <c r="D16" s="20"/>
      <c r="E16" s="138">
        <f>SUM(E14:E15)</f>
        <v>0</v>
      </c>
      <c r="F16" s="20"/>
      <c r="G16" s="138">
        <f>SUM(G14:G15)</f>
        <v>0</v>
      </c>
      <c r="H16" s="20"/>
      <c r="I16" s="139">
        <f>SUM(I14:I15)</f>
        <v>1373656</v>
      </c>
      <c r="J16" s="20"/>
      <c r="K16" s="139">
        <f>SUM(K14:K15)</f>
        <v>2144</v>
      </c>
      <c r="L16" s="20"/>
      <c r="M16" s="140">
        <f>SUM(C16:L16)</f>
        <v>1375800</v>
      </c>
      <c r="N16" s="41"/>
    </row>
    <row r="17" spans="1:42" x14ac:dyDescent="0.25">
      <c r="A17" s="6"/>
      <c r="B17" s="125"/>
      <c r="C17" s="43"/>
      <c r="D17" s="141"/>
      <c r="E17" s="43"/>
      <c r="F17" s="141"/>
      <c r="G17" s="43"/>
      <c r="H17" s="141"/>
      <c r="I17" s="43"/>
      <c r="J17" s="141"/>
      <c r="K17" s="43"/>
      <c r="L17" s="142"/>
      <c r="M17" s="43"/>
      <c r="N17" s="41"/>
    </row>
    <row r="18" spans="1:42" ht="15.75" thickBot="1" x14ac:dyDescent="0.3">
      <c r="A18" s="15" t="s">
        <v>128</v>
      </c>
      <c r="B18" s="125"/>
      <c r="C18" s="143">
        <f>C11+C16</f>
        <v>2120000</v>
      </c>
      <c r="D18" s="41"/>
      <c r="E18" s="143">
        <f>E11+E16</f>
        <v>2379843</v>
      </c>
      <c r="F18" s="41"/>
      <c r="G18" s="143">
        <f>G11+G16</f>
        <v>212000</v>
      </c>
      <c r="H18" s="41"/>
      <c r="I18" s="143">
        <f>I11+I16</f>
        <v>17349125</v>
      </c>
      <c r="J18" s="41"/>
      <c r="K18" s="144">
        <f>K11+K16</f>
        <v>-3034</v>
      </c>
      <c r="L18" s="41"/>
      <c r="M18" s="143">
        <f>SUM(C18:L18)</f>
        <v>22057934</v>
      </c>
      <c r="N18" s="42"/>
    </row>
    <row r="19" spans="1:42" ht="15.75" thickTop="1" x14ac:dyDescent="0.25">
      <c r="A19" s="59"/>
      <c r="B19" s="57"/>
      <c r="C19" s="41"/>
      <c r="D19" s="42"/>
      <c r="E19" s="41"/>
      <c r="F19" s="42"/>
      <c r="G19" s="41"/>
      <c r="H19" s="42"/>
      <c r="I19" s="41"/>
      <c r="J19" s="42"/>
      <c r="K19" s="41"/>
      <c r="L19" s="41"/>
      <c r="M19" s="41"/>
      <c r="N19" s="42"/>
    </row>
    <row r="20" spans="1:42" x14ac:dyDescent="0.25">
      <c r="A20" s="128" t="s">
        <v>169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40"/>
      <c r="O20" s="8"/>
    </row>
    <row r="21" spans="1:42" x14ac:dyDescent="0.25">
      <c r="A21" s="15" t="s">
        <v>171</v>
      </c>
      <c r="B21" s="125"/>
      <c r="C21" s="135">
        <v>2120000</v>
      </c>
      <c r="D21" s="89"/>
      <c r="E21" s="135">
        <v>2379843</v>
      </c>
      <c r="F21" s="89"/>
      <c r="G21" s="135">
        <v>212000</v>
      </c>
      <c r="H21" s="89"/>
      <c r="I21" s="135">
        <v>20156657</v>
      </c>
      <c r="J21" s="89"/>
      <c r="K21" s="145">
        <v>0</v>
      </c>
      <c r="L21" s="89"/>
      <c r="M21" s="136">
        <f>SUM(C21:K21)</f>
        <v>24868500</v>
      </c>
      <c r="N21" s="40"/>
      <c r="O21" s="8"/>
    </row>
    <row r="22" spans="1:42" s="15" customFormat="1" x14ac:dyDescent="0.25">
      <c r="A22" s="128"/>
      <c r="B22" s="125"/>
      <c r="C22" s="20"/>
      <c r="D22" s="20"/>
      <c r="E22" s="20"/>
      <c r="F22" s="20"/>
      <c r="G22" s="20"/>
      <c r="H22" s="20"/>
      <c r="I22" s="20"/>
      <c r="J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41"/>
    </row>
    <row r="23" spans="1:42" s="15" customFormat="1" x14ac:dyDescent="0.25">
      <c r="A23" s="128" t="s">
        <v>125</v>
      </c>
      <c r="B23" s="125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41"/>
    </row>
    <row r="24" spans="1:42" s="15" customFormat="1" x14ac:dyDescent="0.25">
      <c r="A24" s="7" t="s">
        <v>160</v>
      </c>
      <c r="B24" s="125"/>
      <c r="C24" s="63">
        <v>0</v>
      </c>
      <c r="D24" s="21"/>
      <c r="E24" s="63">
        <v>0</v>
      </c>
      <c r="F24" s="21"/>
      <c r="G24" s="63">
        <v>0</v>
      </c>
      <c r="H24" s="20"/>
      <c r="I24" s="137">
        <f>+PL!E37</f>
        <v>1375564</v>
      </c>
      <c r="J24" s="20"/>
      <c r="K24" s="63">
        <v>0</v>
      </c>
      <c r="L24" s="20"/>
      <c r="M24" s="21">
        <f>SUM(C24:L24)</f>
        <v>1375564</v>
      </c>
      <c r="N24" s="41"/>
    </row>
    <row r="25" spans="1:42" s="15" customFormat="1" x14ac:dyDescent="0.25">
      <c r="A25" s="7" t="s">
        <v>161</v>
      </c>
      <c r="B25" s="125"/>
      <c r="C25" s="63">
        <v>0</v>
      </c>
      <c r="D25" s="20"/>
      <c r="E25" s="63">
        <v>0</v>
      </c>
      <c r="F25" s="20"/>
      <c r="G25" s="63">
        <v>0</v>
      </c>
      <c r="H25" s="20"/>
      <c r="I25" s="63">
        <v>0</v>
      </c>
      <c r="J25" s="20"/>
      <c r="K25" s="63">
        <v>0</v>
      </c>
      <c r="L25" s="20"/>
      <c r="M25" s="63">
        <v>0</v>
      </c>
      <c r="N25" s="41"/>
    </row>
    <row r="26" spans="1:42" s="15" customFormat="1" x14ac:dyDescent="0.25">
      <c r="A26" s="128" t="s">
        <v>124</v>
      </c>
      <c r="B26" s="23"/>
      <c r="C26" s="138">
        <f>SUM(C24:C25)</f>
        <v>0</v>
      </c>
      <c r="D26" s="20"/>
      <c r="E26" s="138">
        <f>SUM(E24:E25)</f>
        <v>0</v>
      </c>
      <c r="F26" s="20"/>
      <c r="G26" s="138">
        <f>SUM(G24:G25)</f>
        <v>0</v>
      </c>
      <c r="H26" s="20"/>
      <c r="I26" s="139">
        <f>SUM(I24:I25)</f>
        <v>1375564</v>
      </c>
      <c r="J26" s="20"/>
      <c r="K26" s="138">
        <f>SUM(K24:K25)</f>
        <v>0</v>
      </c>
      <c r="L26" s="20"/>
      <c r="M26" s="140">
        <f>SUM(C26:L26)</f>
        <v>1375564</v>
      </c>
      <c r="N26" s="41"/>
    </row>
    <row r="27" spans="1:42" x14ac:dyDescent="0.25">
      <c r="A27" s="6"/>
      <c r="B27" s="125"/>
      <c r="C27" s="43"/>
      <c r="D27" s="141"/>
      <c r="E27" s="43"/>
      <c r="F27" s="141"/>
      <c r="G27" s="43"/>
      <c r="H27" s="141"/>
      <c r="I27" s="43"/>
      <c r="J27" s="141"/>
      <c r="K27" s="43"/>
      <c r="L27" s="142"/>
      <c r="M27" s="43"/>
      <c r="N27" s="41"/>
    </row>
    <row r="28" spans="1:42" ht="15.75" thickBot="1" x14ac:dyDescent="0.3">
      <c r="A28" s="15" t="s">
        <v>170</v>
      </c>
      <c r="B28" s="125"/>
      <c r="C28" s="143">
        <f>C21+C26</f>
        <v>2120000</v>
      </c>
      <c r="D28" s="41"/>
      <c r="E28" s="143">
        <f>E21+E26</f>
        <v>2379843</v>
      </c>
      <c r="F28" s="41"/>
      <c r="G28" s="143">
        <f>G21+G26</f>
        <v>212000</v>
      </c>
      <c r="H28" s="41"/>
      <c r="I28" s="143">
        <f>I21+I26</f>
        <v>21532221</v>
      </c>
      <c r="J28" s="41"/>
      <c r="K28" s="146">
        <f>K21+K26</f>
        <v>0</v>
      </c>
      <c r="L28" s="41"/>
      <c r="M28" s="143">
        <f>SUM(C28:L28)</f>
        <v>26244064</v>
      </c>
      <c r="N28" s="42"/>
    </row>
    <row r="29" spans="1:42" ht="15.75" thickTop="1" x14ac:dyDescent="0.25">
      <c r="A29" s="6"/>
      <c r="B29" s="125"/>
      <c r="C29" s="4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41"/>
    </row>
    <row r="30" spans="1:42" ht="26.25" x14ac:dyDescent="0.55000000000000004">
      <c r="A30" s="44"/>
      <c r="B30" s="57"/>
      <c r="C30" s="121">
        <f>C28-SFP!D73</f>
        <v>0</v>
      </c>
      <c r="D30" s="121"/>
      <c r="E30" s="121">
        <f>E28-SFP!D74</f>
        <v>0</v>
      </c>
      <c r="F30" s="121"/>
      <c r="G30" s="121">
        <f>G28-SFP!D77</f>
        <v>0</v>
      </c>
      <c r="H30" s="121"/>
      <c r="I30" s="121">
        <f>I28-SFP!D78</f>
        <v>0</v>
      </c>
      <c r="J30" s="121"/>
      <c r="K30" s="121" t="e">
        <f>K28-SFP!#REF!</f>
        <v>#REF!</v>
      </c>
      <c r="L30" s="121"/>
      <c r="M30" s="121">
        <f>M28-SFP!D79</f>
        <v>0</v>
      </c>
      <c r="N30" s="42"/>
    </row>
    <row r="36" spans="2:42" s="7" customFormat="1" x14ac:dyDescent="0.25">
      <c r="B36" s="4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</row>
    <row r="37" spans="2:42" s="7" customFormat="1" x14ac:dyDescent="0.25">
      <c r="B37" s="4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</row>
    <row r="38" spans="2:42" s="7" customFormat="1" x14ac:dyDescent="0.25">
      <c r="B38" s="40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</row>
    <row r="39" spans="2:42" s="7" customFormat="1" x14ac:dyDescent="0.25">
      <c r="B39" s="40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</row>
    <row r="40" spans="2:42" s="7" customFormat="1" x14ac:dyDescent="0.25">
      <c r="B40" s="40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</row>
    <row r="41" spans="2:42" s="7" customFormat="1" x14ac:dyDescent="0.25">
      <c r="B41" s="40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</row>
  </sheetData>
  <mergeCells count="3">
    <mergeCell ref="C4:M4"/>
    <mergeCell ref="G5:I5"/>
    <mergeCell ref="C9:M9"/>
  </mergeCells>
  <pageMargins left="0.7" right="0.6" top="0.48" bottom="0.5" header="0.5" footer="0.5"/>
  <pageSetup paperSize="9" scale="88" firstPageNumber="5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42"/>
  <sheetViews>
    <sheetView view="pageBreakPreview" topLeftCell="A22" zoomScale="70" zoomScaleNormal="50" zoomScaleSheetLayoutView="70" workbookViewId="0">
      <selection activeCell="G23" sqref="G23"/>
    </sheetView>
  </sheetViews>
  <sheetFormatPr defaultColWidth="9.140625" defaultRowHeight="15" x14ac:dyDescent="0.25"/>
  <cols>
    <col min="1" max="1" width="45.5703125" style="7" customWidth="1"/>
    <col min="2" max="2" width="3.5703125" style="46" customWidth="1"/>
    <col min="3" max="3" width="18.140625" style="2" customWidth="1"/>
    <col min="4" max="4" width="2.7109375" style="2" customWidth="1"/>
    <col min="5" max="5" width="18.5703125" style="2" customWidth="1"/>
    <col min="6" max="6" width="2.7109375" style="2" customWidth="1"/>
    <col min="7" max="7" width="16.85546875" style="2" customWidth="1"/>
    <col min="8" max="8" width="2.7109375" style="2" customWidth="1"/>
    <col min="9" max="9" width="17.7109375" style="2" customWidth="1"/>
    <col min="10" max="10" width="2.7109375" style="2" customWidth="1"/>
    <col min="11" max="11" width="19.140625" style="2" customWidth="1"/>
    <col min="12" max="12" width="2.7109375" style="2" customWidth="1"/>
    <col min="13" max="13" width="19" style="2" customWidth="1"/>
    <col min="14" max="14" width="1.42578125" style="2" customWidth="1"/>
    <col min="15" max="16384" width="9.140625" style="2"/>
  </cols>
  <sheetData>
    <row r="1" spans="1:42" ht="18.75" x14ac:dyDescent="0.3">
      <c r="A1" s="94" t="str">
        <f>SFP!A1</f>
        <v xml:space="preserve">Muangthai Capital Public Company Limited and its Subsidiaries </v>
      </c>
    </row>
    <row r="2" spans="1:42" ht="15.75" x14ac:dyDescent="0.25">
      <c r="A2" s="95" t="s">
        <v>79</v>
      </c>
    </row>
    <row r="3" spans="1:42" ht="15.75" x14ac:dyDescent="0.25">
      <c r="A3" s="95"/>
    </row>
    <row r="4" spans="1:42" x14ac:dyDescent="0.25">
      <c r="C4" s="158" t="s">
        <v>91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3"/>
    </row>
    <row r="5" spans="1:42" ht="30" x14ac:dyDescent="0.25">
      <c r="B5" s="40"/>
      <c r="C5" s="8"/>
      <c r="D5" s="127"/>
      <c r="E5" s="8"/>
      <c r="F5" s="8"/>
      <c r="G5" s="162" t="s">
        <v>44</v>
      </c>
      <c r="H5" s="162"/>
      <c r="I5" s="162"/>
      <c r="J5" s="6"/>
      <c r="K5" s="131" t="s">
        <v>153</v>
      </c>
      <c r="L5" s="8"/>
      <c r="M5" s="127"/>
      <c r="N5" s="126"/>
      <c r="O5" s="126"/>
    </row>
    <row r="6" spans="1:42" x14ac:dyDescent="0.25">
      <c r="A6" s="132"/>
      <c r="B6" s="40"/>
      <c r="C6" s="8" t="s">
        <v>81</v>
      </c>
      <c r="D6" s="6"/>
      <c r="E6" s="6"/>
      <c r="F6" s="8"/>
      <c r="G6" s="6"/>
      <c r="H6" s="6"/>
      <c r="I6" s="6"/>
      <c r="J6" s="8"/>
      <c r="K6" s="8"/>
      <c r="L6" s="133"/>
      <c r="M6" s="6"/>
      <c r="N6" s="126"/>
      <c r="O6" s="126"/>
    </row>
    <row r="7" spans="1:42" x14ac:dyDescent="0.25">
      <c r="A7" s="132"/>
      <c r="B7" s="40"/>
      <c r="C7" s="8" t="s">
        <v>82</v>
      </c>
      <c r="D7" s="6"/>
      <c r="E7" s="132" t="s">
        <v>83</v>
      </c>
      <c r="F7" s="8"/>
      <c r="G7" s="8" t="s">
        <v>84</v>
      </c>
      <c r="H7" s="8"/>
      <c r="I7" s="8"/>
      <c r="J7" s="8"/>
      <c r="K7" s="8" t="s">
        <v>159</v>
      </c>
      <c r="L7" s="8"/>
      <c r="M7" s="132" t="s">
        <v>85</v>
      </c>
      <c r="N7" s="4"/>
      <c r="O7" s="4"/>
    </row>
    <row r="8" spans="1:42" x14ac:dyDescent="0.25">
      <c r="A8" s="132"/>
      <c r="B8" s="125"/>
      <c r="C8" s="8" t="s">
        <v>86</v>
      </c>
      <c r="D8" s="6"/>
      <c r="E8" s="132" t="s">
        <v>87</v>
      </c>
      <c r="F8" s="8"/>
      <c r="G8" s="8" t="s">
        <v>88</v>
      </c>
      <c r="H8" s="8"/>
      <c r="I8" s="132" t="s">
        <v>89</v>
      </c>
      <c r="J8" s="8"/>
      <c r="K8" s="8" t="s">
        <v>88</v>
      </c>
      <c r="L8" s="8"/>
      <c r="M8" s="132" t="s">
        <v>90</v>
      </c>
      <c r="N8" s="4"/>
      <c r="O8" s="4"/>
    </row>
    <row r="9" spans="1:42" x14ac:dyDescent="0.25">
      <c r="A9" s="134"/>
      <c r="B9" s="125"/>
      <c r="C9" s="157" t="s">
        <v>9</v>
      </c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46"/>
      <c r="O9" s="4"/>
    </row>
    <row r="10" spans="1:42" x14ac:dyDescent="0.25">
      <c r="A10" s="128" t="s">
        <v>127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46"/>
      <c r="O10" s="4"/>
    </row>
    <row r="11" spans="1:42" x14ac:dyDescent="0.25">
      <c r="A11" s="15" t="s">
        <v>148</v>
      </c>
      <c r="B11" s="108"/>
      <c r="C11" s="147">
        <v>2120000</v>
      </c>
      <c r="D11" s="148"/>
      <c r="E11" s="147">
        <v>2379843</v>
      </c>
      <c r="F11" s="148"/>
      <c r="G11" s="147">
        <v>212000</v>
      </c>
      <c r="H11" s="148"/>
      <c r="I11" s="147">
        <v>15944637</v>
      </c>
      <c r="J11" s="148"/>
      <c r="K11" s="147">
        <v>-5178</v>
      </c>
      <c r="L11" s="148"/>
      <c r="M11" s="149">
        <f>SUM(C11:K11)</f>
        <v>20651302</v>
      </c>
      <c r="N11" s="46"/>
      <c r="O11" s="4"/>
    </row>
    <row r="12" spans="1:42" x14ac:dyDescent="0.25">
      <c r="A12" s="128"/>
      <c r="B12" s="10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46"/>
      <c r="O12" s="4"/>
    </row>
    <row r="13" spans="1:42" s="3" customFormat="1" x14ac:dyDescent="0.25">
      <c r="A13" s="128" t="s">
        <v>125</v>
      </c>
      <c r="B13" s="10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47"/>
    </row>
    <row r="14" spans="1:42" s="3" customFormat="1" x14ac:dyDescent="0.25">
      <c r="A14" s="7" t="s">
        <v>162</v>
      </c>
      <c r="B14" s="108"/>
      <c r="C14" s="150" t="s">
        <v>14</v>
      </c>
      <c r="D14" s="151"/>
      <c r="E14" s="150" t="s">
        <v>14</v>
      </c>
      <c r="F14" s="151"/>
      <c r="G14" s="150" t="s">
        <v>14</v>
      </c>
      <c r="H14" s="18"/>
      <c r="I14" s="150">
        <v>1357398</v>
      </c>
      <c r="J14" s="18"/>
      <c r="K14" s="150" t="s">
        <v>14</v>
      </c>
      <c r="L14" s="18"/>
      <c r="M14" s="151">
        <f>SUM(C14:L14)</f>
        <v>1357398</v>
      </c>
      <c r="N14" s="47"/>
    </row>
    <row r="15" spans="1:42" s="3" customFormat="1" x14ac:dyDescent="0.25">
      <c r="A15" s="7" t="s">
        <v>161</v>
      </c>
      <c r="B15" s="108"/>
      <c r="C15" s="150" t="s">
        <v>14</v>
      </c>
      <c r="D15" s="18"/>
      <c r="E15" s="150" t="s">
        <v>14</v>
      </c>
      <c r="F15" s="18"/>
      <c r="G15" s="150" t="s">
        <v>14</v>
      </c>
      <c r="H15" s="18"/>
      <c r="I15" s="150" t="s">
        <v>14</v>
      </c>
      <c r="J15" s="18"/>
      <c r="K15" s="150">
        <v>2144</v>
      </c>
      <c r="L15" s="18"/>
      <c r="M15" s="151">
        <f>SUM(C15:L15)</f>
        <v>2144</v>
      </c>
      <c r="N15" s="47"/>
    </row>
    <row r="16" spans="1:42" s="15" customFormat="1" x14ac:dyDescent="0.25">
      <c r="A16" s="128" t="s">
        <v>124</v>
      </c>
      <c r="B16" s="23"/>
      <c r="C16" s="152">
        <f>SUM(C14:C15)</f>
        <v>0</v>
      </c>
      <c r="D16" s="20"/>
      <c r="E16" s="152">
        <f>SUM(E14:E15)</f>
        <v>0</v>
      </c>
      <c r="F16" s="20"/>
      <c r="G16" s="152">
        <f>SUM(G14:G15)</f>
        <v>0</v>
      </c>
      <c r="H16" s="20"/>
      <c r="I16" s="139">
        <f>SUM(I14:I15)</f>
        <v>1357398</v>
      </c>
      <c r="J16" s="20"/>
      <c r="K16" s="139">
        <f>SUM(K14:K15)</f>
        <v>2144</v>
      </c>
      <c r="L16" s="20"/>
      <c r="M16" s="140">
        <f>SUM(C16:L16)</f>
        <v>1359542</v>
      </c>
      <c r="N16" s="41"/>
    </row>
    <row r="17" spans="1:42" s="3" customFormat="1" x14ac:dyDescent="0.25">
      <c r="A17" s="6"/>
      <c r="B17" s="108"/>
      <c r="C17" s="49"/>
      <c r="D17" s="153"/>
      <c r="E17" s="49"/>
      <c r="F17" s="153"/>
      <c r="G17" s="49"/>
      <c r="H17" s="153"/>
      <c r="I17" s="49"/>
      <c r="J17" s="153"/>
      <c r="K17" s="49"/>
      <c r="L17" s="154"/>
      <c r="M17" s="49"/>
      <c r="N17" s="47"/>
    </row>
    <row r="18" spans="1:42" ht="15.75" thickBot="1" x14ac:dyDescent="0.3">
      <c r="A18" s="15" t="s">
        <v>128</v>
      </c>
      <c r="B18" s="108"/>
      <c r="C18" s="155">
        <f>C11+C16</f>
        <v>2120000</v>
      </c>
      <c r="D18" s="47"/>
      <c r="E18" s="155">
        <f>E11+E16</f>
        <v>2379843</v>
      </c>
      <c r="F18" s="47"/>
      <c r="G18" s="155">
        <f>G11+G16</f>
        <v>212000</v>
      </c>
      <c r="H18" s="47"/>
      <c r="I18" s="155">
        <f>I11+I16</f>
        <v>17302035</v>
      </c>
      <c r="J18" s="47"/>
      <c r="K18" s="156">
        <f>K11+K16</f>
        <v>-3034</v>
      </c>
      <c r="L18" s="47"/>
      <c r="M18" s="155">
        <f>SUM(C18:L18)</f>
        <v>22010844</v>
      </c>
      <c r="N18" s="47"/>
    </row>
    <row r="19" spans="1:42" ht="15.75" thickTop="1" x14ac:dyDescent="0.25">
      <c r="A19" s="59"/>
      <c r="B19" s="1"/>
      <c r="C19" s="47"/>
      <c r="D19" s="48"/>
      <c r="E19" s="47"/>
      <c r="F19" s="48"/>
      <c r="G19" s="47"/>
      <c r="H19" s="48"/>
      <c r="I19" s="47"/>
      <c r="J19" s="48"/>
      <c r="K19" s="47"/>
      <c r="L19" s="47"/>
      <c r="M19" s="47"/>
      <c r="N19" s="48"/>
    </row>
    <row r="20" spans="1:42" x14ac:dyDescent="0.25">
      <c r="A20" s="128" t="s">
        <v>169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46"/>
      <c r="O20" s="4"/>
    </row>
    <row r="21" spans="1:42" x14ac:dyDescent="0.25">
      <c r="A21" s="15" t="s">
        <v>171</v>
      </c>
      <c r="B21" s="108"/>
      <c r="C21" s="147">
        <v>2120000</v>
      </c>
      <c r="D21" s="148"/>
      <c r="E21" s="147">
        <v>2379843</v>
      </c>
      <c r="F21" s="148"/>
      <c r="G21" s="147">
        <v>212000</v>
      </c>
      <c r="H21" s="148"/>
      <c r="I21" s="147">
        <v>19925080</v>
      </c>
      <c r="J21" s="148"/>
      <c r="K21" s="145">
        <v>0</v>
      </c>
      <c r="L21" s="148"/>
      <c r="M21" s="149">
        <f>SUM(C21:K21)</f>
        <v>24636923</v>
      </c>
      <c r="N21" s="46"/>
      <c r="O21" s="4"/>
    </row>
    <row r="22" spans="1:42" x14ac:dyDescent="0.25">
      <c r="A22" s="128"/>
      <c r="B22" s="108"/>
      <c r="C22" s="18"/>
      <c r="D22" s="18"/>
      <c r="E22" s="18"/>
      <c r="F22" s="18"/>
      <c r="G22" s="18"/>
      <c r="H22" s="18"/>
      <c r="I22" s="18"/>
      <c r="J22" s="18"/>
      <c r="K22" s="20"/>
      <c r="L22" s="18"/>
      <c r="M22" s="18"/>
      <c r="N22" s="46"/>
      <c r="O22" s="4"/>
    </row>
    <row r="23" spans="1:42" s="3" customFormat="1" x14ac:dyDescent="0.25">
      <c r="A23" s="128" t="s">
        <v>125</v>
      </c>
      <c r="B23" s="108"/>
      <c r="C23" s="18"/>
      <c r="D23" s="18"/>
      <c r="E23" s="18"/>
      <c r="F23" s="18"/>
      <c r="G23" s="18"/>
      <c r="H23" s="18"/>
      <c r="I23" s="18"/>
      <c r="J23" s="18"/>
      <c r="K23" s="63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47"/>
    </row>
    <row r="24" spans="1:42" s="3" customFormat="1" x14ac:dyDescent="0.25">
      <c r="A24" s="7" t="s">
        <v>162</v>
      </c>
      <c r="B24" s="108"/>
      <c r="C24" s="150" t="s">
        <v>14</v>
      </c>
      <c r="D24" s="151"/>
      <c r="E24" s="150" t="s">
        <v>14</v>
      </c>
      <c r="F24" s="151"/>
      <c r="G24" s="129">
        <v>0</v>
      </c>
      <c r="H24" s="18"/>
      <c r="I24" s="150">
        <f>PL!I27</f>
        <v>1312689</v>
      </c>
      <c r="J24" s="18"/>
      <c r="K24" s="129">
        <v>0</v>
      </c>
      <c r="L24" s="18"/>
      <c r="M24" s="151">
        <f>SUM(C24:L24)</f>
        <v>1312689</v>
      </c>
      <c r="N24" s="47"/>
    </row>
    <row r="25" spans="1:42" s="3" customFormat="1" x14ac:dyDescent="0.25">
      <c r="A25" s="7" t="s">
        <v>161</v>
      </c>
      <c r="B25" s="108"/>
      <c r="C25" s="150" t="s">
        <v>14</v>
      </c>
      <c r="D25" s="18"/>
      <c r="E25" s="150" t="s">
        <v>14</v>
      </c>
      <c r="F25" s="18"/>
      <c r="G25" s="150" t="s">
        <v>14</v>
      </c>
      <c r="H25" s="18"/>
      <c r="I25" s="129">
        <v>0</v>
      </c>
      <c r="J25" s="18"/>
      <c r="K25" s="129">
        <v>0</v>
      </c>
      <c r="L25" s="18"/>
      <c r="M25" s="151">
        <f>SUM(C25:L25)</f>
        <v>0</v>
      </c>
      <c r="N25" s="47"/>
    </row>
    <row r="26" spans="1:42" s="15" customFormat="1" x14ac:dyDescent="0.25">
      <c r="A26" s="128" t="s">
        <v>124</v>
      </c>
      <c r="B26" s="23"/>
      <c r="C26" s="138">
        <f>SUM(C24:C25)</f>
        <v>0</v>
      </c>
      <c r="D26" s="20"/>
      <c r="E26" s="138">
        <f>SUM(E24:E25)</f>
        <v>0</v>
      </c>
      <c r="F26" s="20"/>
      <c r="G26" s="138">
        <f>SUM(G24:G25)</f>
        <v>0</v>
      </c>
      <c r="H26" s="20"/>
      <c r="I26" s="139">
        <f>SUM(I24:I25)</f>
        <v>1312689</v>
      </c>
      <c r="J26" s="20"/>
      <c r="K26" s="138">
        <f>SUM(K24:K25)</f>
        <v>0</v>
      </c>
      <c r="L26" s="20"/>
      <c r="M26" s="140">
        <f>SUM(C26:L26)</f>
        <v>1312689</v>
      </c>
      <c r="N26" s="41"/>
    </row>
    <row r="27" spans="1:42" s="3" customFormat="1" x14ac:dyDescent="0.25">
      <c r="A27" s="6"/>
      <c r="B27" s="108"/>
      <c r="C27" s="49"/>
      <c r="D27" s="153"/>
      <c r="E27" s="49"/>
      <c r="F27" s="153"/>
      <c r="G27" s="49"/>
      <c r="H27" s="153"/>
      <c r="I27" s="49"/>
      <c r="J27" s="153"/>
      <c r="K27" s="49"/>
      <c r="L27" s="154"/>
      <c r="M27" s="49"/>
      <c r="N27" s="47"/>
    </row>
    <row r="28" spans="1:42" x14ac:dyDescent="0.25">
      <c r="A28" s="15" t="s">
        <v>170</v>
      </c>
      <c r="B28" s="108"/>
      <c r="C28" s="155">
        <f>C21+C26</f>
        <v>2120000</v>
      </c>
      <c r="D28" s="47"/>
      <c r="E28" s="155">
        <f>E21+E26</f>
        <v>2379843</v>
      </c>
      <c r="F28" s="47"/>
      <c r="G28" s="155">
        <f>G21+G26</f>
        <v>212000</v>
      </c>
      <c r="H28" s="47"/>
      <c r="I28" s="155">
        <f>I21+I26</f>
        <v>21237769</v>
      </c>
      <c r="J28" s="47"/>
      <c r="K28" s="146">
        <f>K21+K26</f>
        <v>0</v>
      </c>
      <c r="L28" s="47"/>
      <c r="M28" s="155">
        <f>SUM(C28:L28)</f>
        <v>25949612</v>
      </c>
      <c r="N28" s="47"/>
    </row>
    <row r="29" spans="1:42" ht="15.75" thickTop="1" x14ac:dyDescent="0.25">
      <c r="A29" s="6"/>
      <c r="B29" s="108"/>
      <c r="C29" s="50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48"/>
    </row>
    <row r="30" spans="1:42" ht="26.25" x14ac:dyDescent="0.55000000000000004">
      <c r="A30" s="44"/>
      <c r="B30" s="1"/>
      <c r="C30" s="122">
        <f>C28-SFP!H73</f>
        <v>0</v>
      </c>
      <c r="D30" s="123"/>
      <c r="E30" s="122">
        <f>E28-SFP!H74</f>
        <v>0</v>
      </c>
      <c r="F30" s="124"/>
      <c r="G30" s="122">
        <f>G28-SFP!H77</f>
        <v>0</v>
      </c>
      <c r="H30" s="124"/>
      <c r="I30" s="122">
        <f>I28-SFP!H78</f>
        <v>0</v>
      </c>
      <c r="J30" s="123"/>
      <c r="K30" s="122" t="e">
        <f>K28-SFP!#REF!</f>
        <v>#REF!</v>
      </c>
      <c r="L30" s="124"/>
      <c r="M30" s="122">
        <f>M28-SFP!H79</f>
        <v>0</v>
      </c>
      <c r="N30" s="47"/>
    </row>
    <row r="31" spans="1:42" x14ac:dyDescent="0.25">
      <c r="N31" s="48"/>
    </row>
    <row r="37" spans="1:42" s="5" customFormat="1" x14ac:dyDescent="0.25">
      <c r="A37" s="7"/>
      <c r="B37" s="46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</row>
    <row r="38" spans="1:42" s="5" customFormat="1" x14ac:dyDescent="0.25">
      <c r="A38" s="7"/>
      <c r="B38" s="46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pans="1:42" s="5" customFormat="1" x14ac:dyDescent="0.25">
      <c r="A39" s="7"/>
      <c r="B39" s="46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1:42" s="5" customFormat="1" x14ac:dyDescent="0.25">
      <c r="A40" s="7"/>
      <c r="B40" s="46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</row>
    <row r="41" spans="1:42" s="5" customFormat="1" x14ac:dyDescent="0.25">
      <c r="A41" s="7"/>
      <c r="B41" s="46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</row>
    <row r="42" spans="1:42" s="5" customFormat="1" x14ac:dyDescent="0.25">
      <c r="A42" s="7"/>
      <c r="B42" s="46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</row>
  </sheetData>
  <mergeCells count="3">
    <mergeCell ref="C4:M4"/>
    <mergeCell ref="G5:I5"/>
    <mergeCell ref="C9:M9"/>
  </mergeCells>
  <pageMargins left="0.7" right="0.6" top="0.48" bottom="0.5" header="0.5" footer="0.5"/>
  <pageSetup paperSize="9" scale="88" firstPageNumber="6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9"/>
  <sheetViews>
    <sheetView view="pageBreakPreview" zoomScale="85" zoomScaleNormal="67" zoomScaleSheetLayoutView="85" zoomScalePageLayoutView="40" workbookViewId="0"/>
  </sheetViews>
  <sheetFormatPr defaultColWidth="35" defaultRowHeight="15" x14ac:dyDescent="0.25"/>
  <cols>
    <col min="1" max="1" width="62.85546875" style="6" customWidth="1"/>
    <col min="2" max="2" width="13" style="52" customWidth="1"/>
    <col min="3" max="3" width="1.42578125" style="6" customWidth="1"/>
    <col min="4" max="4" width="13.140625" style="6" customWidth="1"/>
    <col min="5" max="5" width="1.42578125" style="6" customWidth="1"/>
    <col min="6" max="6" width="13.140625" style="6" customWidth="1"/>
    <col min="7" max="7" width="1.42578125" style="6" customWidth="1"/>
    <col min="8" max="8" width="13" style="6" customWidth="1"/>
    <col min="9" max="9" width="7.140625" style="6" customWidth="1"/>
    <col min="10" max="16384" width="35" style="6"/>
  </cols>
  <sheetData>
    <row r="1" spans="1:8" ht="18.75" x14ac:dyDescent="0.3">
      <c r="A1" s="94" t="str">
        <f>SFP!$A$1</f>
        <v xml:space="preserve">Muangthai Capital Public Company Limited and its Subsidiaries </v>
      </c>
      <c r="H1" s="52"/>
    </row>
    <row r="2" spans="1:8" ht="15.75" x14ac:dyDescent="0.25">
      <c r="A2" s="87" t="s">
        <v>92</v>
      </c>
      <c r="H2" s="52"/>
    </row>
    <row r="3" spans="1:8" x14ac:dyDescent="0.25">
      <c r="A3" s="15"/>
      <c r="H3" s="52"/>
    </row>
    <row r="4" spans="1:8" x14ac:dyDescent="0.25">
      <c r="B4" s="161" t="s">
        <v>2</v>
      </c>
      <c r="C4" s="161"/>
      <c r="D4" s="161"/>
      <c r="E4" s="24"/>
      <c r="F4" s="161" t="s">
        <v>3</v>
      </c>
      <c r="G4" s="161"/>
      <c r="H4" s="161"/>
    </row>
    <row r="5" spans="1:8" x14ac:dyDescent="0.25">
      <c r="B5" s="161" t="s">
        <v>4</v>
      </c>
      <c r="C5" s="161"/>
      <c r="D5" s="161"/>
      <c r="E5" s="61"/>
      <c r="F5" s="161" t="s">
        <v>4</v>
      </c>
      <c r="G5" s="161"/>
      <c r="H5" s="161"/>
    </row>
    <row r="6" spans="1:8" x14ac:dyDescent="0.25">
      <c r="B6" s="163" t="s">
        <v>154</v>
      </c>
      <c r="C6" s="163"/>
      <c r="D6" s="163"/>
      <c r="E6" s="61"/>
      <c r="F6" s="163" t="s">
        <v>154</v>
      </c>
      <c r="G6" s="163"/>
      <c r="H6" s="163"/>
    </row>
    <row r="7" spans="1:8" x14ac:dyDescent="0.25">
      <c r="B7" s="163" t="s">
        <v>5</v>
      </c>
      <c r="C7" s="163"/>
      <c r="D7" s="163"/>
      <c r="E7" s="61"/>
      <c r="F7" s="163" t="s">
        <v>5</v>
      </c>
      <c r="G7" s="163"/>
      <c r="H7" s="163"/>
    </row>
    <row r="8" spans="1:8" x14ac:dyDescent="0.25">
      <c r="B8" s="4">
        <v>2022</v>
      </c>
      <c r="C8" s="4"/>
      <c r="D8" s="4">
        <v>2021</v>
      </c>
      <c r="E8" s="4"/>
      <c r="F8" s="4">
        <v>2022</v>
      </c>
      <c r="G8" s="4"/>
      <c r="H8" s="4">
        <v>2021</v>
      </c>
    </row>
    <row r="9" spans="1:8" x14ac:dyDescent="0.25">
      <c r="B9" s="157" t="s">
        <v>9</v>
      </c>
      <c r="C9" s="157"/>
      <c r="D9" s="157"/>
      <c r="E9" s="157"/>
      <c r="F9" s="157"/>
      <c r="G9" s="157"/>
      <c r="H9" s="157"/>
    </row>
    <row r="10" spans="1:8" x14ac:dyDescent="0.25">
      <c r="A10" s="9" t="s">
        <v>93</v>
      </c>
      <c r="B10" s="21"/>
      <c r="C10" s="11"/>
      <c r="D10" s="11"/>
      <c r="E10" s="11"/>
      <c r="F10" s="11"/>
      <c r="G10" s="11"/>
      <c r="H10" s="11"/>
    </row>
    <row r="11" spans="1:8" x14ac:dyDescent="0.25">
      <c r="A11" s="6" t="s">
        <v>114</v>
      </c>
      <c r="B11" s="21">
        <f>PL!E25</f>
        <v>1732388</v>
      </c>
      <c r="C11" s="11"/>
      <c r="D11" s="21">
        <f>PL!G25</f>
        <v>1733550</v>
      </c>
      <c r="E11" s="11"/>
      <c r="F11" s="11">
        <f>PL!I25</f>
        <v>1653793</v>
      </c>
      <c r="G11" s="11"/>
      <c r="H11" s="11">
        <f>PL!K25</f>
        <v>1713227</v>
      </c>
    </row>
    <row r="12" spans="1:8" x14ac:dyDescent="0.25">
      <c r="A12" s="40" t="s">
        <v>151</v>
      </c>
      <c r="B12" s="21"/>
      <c r="C12" s="11"/>
      <c r="D12" s="21"/>
      <c r="E12" s="11"/>
      <c r="F12" s="11"/>
      <c r="G12" s="11"/>
      <c r="H12" s="11"/>
    </row>
    <row r="13" spans="1:8" x14ac:dyDescent="0.25">
      <c r="A13" s="40" t="s">
        <v>150</v>
      </c>
      <c r="B13" s="21"/>
      <c r="C13" s="11"/>
      <c r="D13" s="21"/>
      <c r="E13" s="11"/>
      <c r="F13" s="11"/>
      <c r="G13" s="11"/>
      <c r="H13" s="11"/>
    </row>
    <row r="14" spans="1:8" x14ac:dyDescent="0.25">
      <c r="A14" s="10" t="s">
        <v>94</v>
      </c>
      <c r="B14" s="21">
        <v>330448</v>
      </c>
      <c r="C14" s="11"/>
      <c r="D14" s="21">
        <v>300420</v>
      </c>
      <c r="E14" s="11"/>
      <c r="F14" s="11">
        <v>330441</v>
      </c>
      <c r="G14" s="11"/>
      <c r="H14" s="11">
        <v>300416</v>
      </c>
    </row>
    <row r="15" spans="1:8" x14ac:dyDescent="0.25">
      <c r="A15" s="10" t="s">
        <v>144</v>
      </c>
      <c r="B15" s="63"/>
      <c r="C15" s="11"/>
      <c r="D15" s="63"/>
      <c r="E15" s="11"/>
      <c r="F15" s="63"/>
      <c r="G15" s="11"/>
      <c r="H15" s="63"/>
    </row>
    <row r="16" spans="1:8" x14ac:dyDescent="0.25">
      <c r="A16" s="10" t="s">
        <v>122</v>
      </c>
      <c r="B16" s="67">
        <v>-20308</v>
      </c>
      <c r="C16" s="11"/>
      <c r="D16" s="67">
        <v>-10274</v>
      </c>
      <c r="E16" s="11"/>
      <c r="F16" s="67">
        <f>+B16</f>
        <v>-20308</v>
      </c>
      <c r="G16" s="11"/>
      <c r="H16" s="67">
        <v>-10274</v>
      </c>
    </row>
    <row r="17" spans="1:12" x14ac:dyDescent="0.25">
      <c r="A17" s="24" t="s">
        <v>145</v>
      </c>
      <c r="B17" s="21">
        <f>+-PL!E24</f>
        <v>169219</v>
      </c>
      <c r="C17" s="11"/>
      <c r="D17" s="21">
        <v>155719</v>
      </c>
      <c r="E17" s="11"/>
      <c r="F17" s="11">
        <f>+-PL!I24</f>
        <v>72159</v>
      </c>
      <c r="G17" s="11"/>
      <c r="H17" s="11">
        <v>151269</v>
      </c>
    </row>
    <row r="18" spans="1:12" x14ac:dyDescent="0.25">
      <c r="A18" s="10" t="s">
        <v>172</v>
      </c>
      <c r="B18" s="21">
        <v>5891</v>
      </c>
      <c r="C18" s="11"/>
      <c r="D18" s="21">
        <v>7</v>
      </c>
      <c r="E18" s="11"/>
      <c r="F18" s="11">
        <f>+B18</f>
        <v>5891</v>
      </c>
      <c r="G18" s="11"/>
      <c r="H18" s="11">
        <v>7</v>
      </c>
    </row>
    <row r="19" spans="1:12" x14ac:dyDescent="0.25">
      <c r="A19" s="10" t="s">
        <v>175</v>
      </c>
      <c r="B19" s="21">
        <v>585</v>
      </c>
      <c r="C19" s="11"/>
      <c r="D19" s="129">
        <v>0</v>
      </c>
      <c r="E19" s="11"/>
      <c r="F19" s="11">
        <v>-220</v>
      </c>
      <c r="G19" s="11"/>
      <c r="H19" s="129">
        <v>0</v>
      </c>
    </row>
    <row r="20" spans="1:12" x14ac:dyDescent="0.25">
      <c r="A20" s="10" t="s">
        <v>126</v>
      </c>
      <c r="B20" s="21">
        <v>13878</v>
      </c>
      <c r="C20" s="11"/>
      <c r="D20" s="21">
        <v>12320</v>
      </c>
      <c r="E20" s="11"/>
      <c r="F20" s="11">
        <f>+B20</f>
        <v>13878</v>
      </c>
      <c r="G20" s="11"/>
      <c r="H20" s="11">
        <v>12320</v>
      </c>
    </row>
    <row r="21" spans="1:12" x14ac:dyDescent="0.25">
      <c r="A21" s="10" t="s">
        <v>174</v>
      </c>
      <c r="B21" s="21">
        <v>-4260</v>
      </c>
      <c r="C21" s="11"/>
      <c r="D21" s="21">
        <v>-4164</v>
      </c>
      <c r="E21" s="11"/>
      <c r="F21" s="11">
        <f>+B21</f>
        <v>-4260</v>
      </c>
      <c r="G21" s="11"/>
      <c r="H21" s="11">
        <v>-4164</v>
      </c>
    </row>
    <row r="22" spans="1:12" x14ac:dyDescent="0.25">
      <c r="A22" s="10" t="s">
        <v>155</v>
      </c>
      <c r="B22" s="21">
        <f>+-PL!E11</f>
        <v>-4285135</v>
      </c>
      <c r="C22" s="11"/>
      <c r="D22" s="21">
        <v>-3584942</v>
      </c>
      <c r="E22" s="11"/>
      <c r="F22" s="11">
        <f>+-PL!I11</f>
        <v>-4054881</v>
      </c>
      <c r="G22" s="11"/>
      <c r="H22" s="11">
        <v>-3546286</v>
      </c>
    </row>
    <row r="23" spans="1:12" x14ac:dyDescent="0.25">
      <c r="A23" s="10" t="s">
        <v>158</v>
      </c>
      <c r="B23" s="21"/>
      <c r="C23" s="11"/>
      <c r="D23" s="21"/>
      <c r="E23" s="11"/>
      <c r="F23" s="11"/>
      <c r="G23" s="11"/>
      <c r="H23" s="11"/>
    </row>
    <row r="24" spans="1:12" x14ac:dyDescent="0.25">
      <c r="A24" s="6" t="s">
        <v>149</v>
      </c>
      <c r="B24" s="21">
        <v>4194025</v>
      </c>
      <c r="C24" s="11"/>
      <c r="D24" s="21">
        <v>3678184</v>
      </c>
      <c r="E24" s="11"/>
      <c r="F24" s="11">
        <v>4001380</v>
      </c>
      <c r="G24" s="11"/>
      <c r="H24" s="11">
        <v>3648039</v>
      </c>
    </row>
    <row r="25" spans="1:12" x14ac:dyDescent="0.25">
      <c r="A25" s="10" t="s">
        <v>95</v>
      </c>
      <c r="B25" s="21">
        <v>-1809</v>
      </c>
      <c r="C25" s="11"/>
      <c r="D25" s="21">
        <v>-1811</v>
      </c>
      <c r="E25" s="11"/>
      <c r="F25" s="11">
        <v>-8332</v>
      </c>
      <c r="G25" s="11"/>
      <c r="H25" s="11">
        <v>-1805</v>
      </c>
    </row>
    <row r="26" spans="1:12" x14ac:dyDescent="0.25">
      <c r="A26" s="10" t="s">
        <v>56</v>
      </c>
      <c r="B26" s="21">
        <v>603600</v>
      </c>
      <c r="C26" s="11"/>
      <c r="D26" s="21">
        <v>476552</v>
      </c>
      <c r="E26" s="11"/>
      <c r="F26" s="11">
        <v>603600</v>
      </c>
      <c r="G26" s="11"/>
      <c r="H26" s="11">
        <v>476552</v>
      </c>
    </row>
    <row r="27" spans="1:12" s="24" customFormat="1" x14ac:dyDescent="0.25">
      <c r="A27" s="29"/>
      <c r="B27" s="97">
        <f>SUM(B11:B26)</f>
        <v>2738522</v>
      </c>
      <c r="C27" s="28"/>
      <c r="D27" s="97">
        <f>SUM(D11:D26)</f>
        <v>2755561</v>
      </c>
      <c r="E27" s="28"/>
      <c r="F27" s="97">
        <f>SUM(F11:F26)</f>
        <v>2593141</v>
      </c>
      <c r="G27" s="28"/>
      <c r="H27" s="97">
        <f>SUM(H11:H26)</f>
        <v>2739301</v>
      </c>
    </row>
    <row r="28" spans="1:12" s="24" customFormat="1" x14ac:dyDescent="0.25">
      <c r="A28" s="98" t="s">
        <v>96</v>
      </c>
      <c r="B28" s="21"/>
      <c r="C28" s="28"/>
      <c r="D28" s="21"/>
      <c r="E28" s="28"/>
      <c r="F28" s="28"/>
      <c r="G28" s="28"/>
      <c r="H28" s="28"/>
      <c r="J28" s="52"/>
      <c r="K28" s="52"/>
    </row>
    <row r="29" spans="1:12" s="24" customFormat="1" x14ac:dyDescent="0.25">
      <c r="A29" s="7" t="s">
        <v>20</v>
      </c>
      <c r="B29" s="21">
        <v>-5357371</v>
      </c>
      <c r="C29" s="28"/>
      <c r="D29" s="21">
        <v>-1936624</v>
      </c>
      <c r="E29" s="28"/>
      <c r="F29" s="28">
        <v>-5204177</v>
      </c>
      <c r="G29" s="28"/>
      <c r="H29" s="28">
        <v>-1936624</v>
      </c>
      <c r="L29" s="106"/>
    </row>
    <row r="30" spans="1:12" s="24" customFormat="1" x14ac:dyDescent="0.25">
      <c r="A30" s="7" t="s">
        <v>21</v>
      </c>
      <c r="B30" s="21">
        <v>-1476666</v>
      </c>
      <c r="C30" s="28"/>
      <c r="D30" s="21">
        <v>-872224</v>
      </c>
      <c r="E30" s="28"/>
      <c r="F30" s="63">
        <v>-763670</v>
      </c>
      <c r="G30" s="28"/>
      <c r="H30" s="63">
        <v>0</v>
      </c>
    </row>
    <row r="31" spans="1:12" s="24" customFormat="1" x14ac:dyDescent="0.25">
      <c r="A31" s="7" t="s">
        <v>108</v>
      </c>
      <c r="B31" s="63">
        <v>0</v>
      </c>
      <c r="C31" s="28"/>
      <c r="D31" s="63">
        <v>0</v>
      </c>
      <c r="E31" s="28"/>
      <c r="F31" s="28">
        <v>-643739</v>
      </c>
      <c r="G31" s="28"/>
      <c r="H31" s="28">
        <v>-857919</v>
      </c>
    </row>
    <row r="32" spans="1:12" s="24" customFormat="1" x14ac:dyDescent="0.25">
      <c r="A32" s="7" t="s">
        <v>15</v>
      </c>
      <c r="B32" s="21">
        <v>7854</v>
      </c>
      <c r="C32" s="28"/>
      <c r="D32" s="21">
        <v>5895</v>
      </c>
      <c r="E32" s="28"/>
      <c r="F32" s="28">
        <f>+B32</f>
        <v>7854</v>
      </c>
      <c r="G32" s="28"/>
      <c r="H32" s="28">
        <v>5895</v>
      </c>
    </row>
    <row r="33" spans="1:8" s="24" customFormat="1" x14ac:dyDescent="0.25">
      <c r="A33" s="7" t="s">
        <v>110</v>
      </c>
      <c r="B33" s="21">
        <v>-5</v>
      </c>
      <c r="C33" s="28"/>
      <c r="D33" s="21">
        <v>-2</v>
      </c>
      <c r="E33" s="28"/>
      <c r="F33" s="28">
        <f>+B33</f>
        <v>-5</v>
      </c>
      <c r="G33" s="28"/>
      <c r="H33" s="28">
        <v>-2</v>
      </c>
    </row>
    <row r="34" spans="1:8" s="24" customFormat="1" x14ac:dyDescent="0.25">
      <c r="A34" s="24" t="s">
        <v>16</v>
      </c>
      <c r="B34" s="21">
        <v>-50618</v>
      </c>
      <c r="C34" s="28"/>
      <c r="D34" s="21">
        <v>-215177</v>
      </c>
      <c r="E34" s="28"/>
      <c r="F34" s="28">
        <v>-63320</v>
      </c>
      <c r="G34" s="28"/>
      <c r="H34" s="28">
        <v>-156619</v>
      </c>
    </row>
    <row r="35" spans="1:8" s="24" customFormat="1" x14ac:dyDescent="0.25">
      <c r="A35" s="24" t="s">
        <v>27</v>
      </c>
      <c r="B35" s="21">
        <v>-10217</v>
      </c>
      <c r="C35" s="28"/>
      <c r="D35" s="21">
        <v>-8155</v>
      </c>
      <c r="E35" s="28"/>
      <c r="F35" s="28">
        <f>+B35</f>
        <v>-10217</v>
      </c>
      <c r="G35" s="28"/>
      <c r="H35" s="28">
        <v>-8155</v>
      </c>
    </row>
    <row r="36" spans="1:8" s="24" customFormat="1" x14ac:dyDescent="0.25">
      <c r="A36" s="24" t="s">
        <v>97</v>
      </c>
      <c r="B36" s="21">
        <v>-327134</v>
      </c>
      <c r="C36" s="28"/>
      <c r="D36" s="21">
        <v>-395573</v>
      </c>
      <c r="E36" s="28"/>
      <c r="F36" s="28">
        <v>-337411</v>
      </c>
      <c r="G36" s="28"/>
      <c r="H36" s="28">
        <v>-399406</v>
      </c>
    </row>
    <row r="37" spans="1:8" s="24" customFormat="1" x14ac:dyDescent="0.25">
      <c r="A37" s="24" t="s">
        <v>35</v>
      </c>
      <c r="B37" s="21">
        <v>11818</v>
      </c>
      <c r="C37" s="28"/>
      <c r="D37" s="21">
        <v>29265</v>
      </c>
      <c r="E37" s="28"/>
      <c r="F37" s="28">
        <v>148724</v>
      </c>
      <c r="G37" s="28"/>
      <c r="H37" s="28">
        <v>63124</v>
      </c>
    </row>
    <row r="38" spans="1:8" x14ac:dyDescent="0.25">
      <c r="A38" s="10" t="s">
        <v>112</v>
      </c>
      <c r="B38" s="53">
        <f>SUM(B27:B37)</f>
        <v>-4463817</v>
      </c>
      <c r="C38" s="11"/>
      <c r="D38" s="53">
        <f>SUM(D27:D37)</f>
        <v>-637034</v>
      </c>
      <c r="E38" s="11"/>
      <c r="F38" s="53">
        <f>SUM(F27:F37)</f>
        <v>-4272820</v>
      </c>
      <c r="G38" s="11"/>
      <c r="H38" s="53">
        <f>SUM(H27:H37)</f>
        <v>-550405</v>
      </c>
    </row>
    <row r="39" spans="1:8" x14ac:dyDescent="0.25">
      <c r="A39" s="10" t="s">
        <v>178</v>
      </c>
      <c r="B39" s="21">
        <v>-4845</v>
      </c>
      <c r="C39" s="11"/>
      <c r="D39" s="21">
        <v>-999</v>
      </c>
      <c r="E39" s="11"/>
      <c r="F39" s="11">
        <v>-4360</v>
      </c>
      <c r="G39" s="11"/>
      <c r="H39" s="11">
        <v>-668</v>
      </c>
    </row>
    <row r="40" spans="1:8" x14ac:dyDescent="0.25">
      <c r="A40" s="15" t="s">
        <v>117</v>
      </c>
      <c r="B40" s="13">
        <f>SUM(B38:B39)</f>
        <v>-4468662</v>
      </c>
      <c r="C40" s="14"/>
      <c r="D40" s="13">
        <f>SUM(D38:D39)</f>
        <v>-638033</v>
      </c>
      <c r="E40" s="14"/>
      <c r="F40" s="13">
        <f>SUM(F38:F39)</f>
        <v>-4277180</v>
      </c>
      <c r="G40" s="14"/>
      <c r="H40" s="13">
        <f>SUM(H38:H39)</f>
        <v>-551073</v>
      </c>
    </row>
    <row r="41" spans="1:8" x14ac:dyDescent="0.25">
      <c r="A41" s="7"/>
      <c r="B41" s="41"/>
      <c r="C41" s="12"/>
      <c r="D41" s="41"/>
      <c r="E41" s="12"/>
      <c r="F41" s="12"/>
      <c r="G41" s="12"/>
      <c r="H41" s="12"/>
    </row>
    <row r="42" spans="1:8" s="24" customFormat="1" x14ac:dyDescent="0.25">
      <c r="A42" s="9" t="s">
        <v>98</v>
      </c>
      <c r="B42" s="42"/>
      <c r="C42" s="99"/>
      <c r="D42" s="42"/>
      <c r="E42" s="99"/>
      <c r="F42" s="99"/>
      <c r="G42" s="99"/>
      <c r="H42" s="99"/>
    </row>
    <row r="43" spans="1:8" s="24" customFormat="1" x14ac:dyDescent="0.25">
      <c r="A43" s="7" t="s">
        <v>180</v>
      </c>
      <c r="B43" s="21">
        <v>-1000</v>
      </c>
      <c r="C43" s="28"/>
      <c r="D43" s="129">
        <v>0</v>
      </c>
      <c r="E43" s="28"/>
      <c r="F43" s="129">
        <v>0</v>
      </c>
      <c r="G43" s="28"/>
      <c r="H43" s="129">
        <v>0</v>
      </c>
    </row>
    <row r="44" spans="1:8" s="24" customFormat="1" x14ac:dyDescent="0.25">
      <c r="A44" s="5" t="s">
        <v>166</v>
      </c>
      <c r="B44" s="129">
        <v>0</v>
      </c>
      <c r="C44" s="99"/>
      <c r="D44" s="129">
        <v>0</v>
      </c>
      <c r="E44" s="99"/>
      <c r="F44" s="63">
        <v>-400000</v>
      </c>
      <c r="G44" s="99"/>
      <c r="H44" s="129">
        <v>0</v>
      </c>
    </row>
    <row r="45" spans="1:8" s="24" customFormat="1" x14ac:dyDescent="0.25">
      <c r="A45" s="2" t="s">
        <v>173</v>
      </c>
      <c r="B45" s="129">
        <v>0</v>
      </c>
      <c r="C45" s="99"/>
      <c r="D45" s="129">
        <v>0</v>
      </c>
      <c r="E45" s="99"/>
      <c r="F45" s="63">
        <v>37500</v>
      </c>
      <c r="G45" s="99"/>
      <c r="H45" s="129">
        <v>0</v>
      </c>
    </row>
    <row r="46" spans="1:8" s="24" customFormat="1" x14ac:dyDescent="0.25">
      <c r="A46" s="5" t="s">
        <v>179</v>
      </c>
      <c r="B46" s="129">
        <v>0</v>
      </c>
      <c r="C46" s="99"/>
      <c r="D46" s="129">
        <v>0</v>
      </c>
      <c r="E46" s="99"/>
      <c r="F46" s="63">
        <v>6712</v>
      </c>
      <c r="G46" s="99"/>
      <c r="H46" s="129">
        <v>0</v>
      </c>
    </row>
    <row r="47" spans="1:8" s="24" customFormat="1" x14ac:dyDescent="0.25">
      <c r="A47" s="10" t="s">
        <v>99</v>
      </c>
      <c r="B47" s="21">
        <v>-158620</v>
      </c>
      <c r="C47" s="99"/>
      <c r="D47" s="21">
        <v>-118247</v>
      </c>
      <c r="E47" s="99"/>
      <c r="F47" s="28">
        <v>-158620</v>
      </c>
      <c r="G47" s="99"/>
      <c r="H47" s="28">
        <v>-118247</v>
      </c>
    </row>
    <row r="48" spans="1:8" s="24" customFormat="1" x14ac:dyDescent="0.25">
      <c r="A48" s="10" t="s">
        <v>100</v>
      </c>
      <c r="B48" s="21">
        <v>-4977</v>
      </c>
      <c r="C48" s="99"/>
      <c r="D48" s="21">
        <v>-20203</v>
      </c>
      <c r="E48" s="99"/>
      <c r="F48" s="28">
        <v>-4977</v>
      </c>
      <c r="G48" s="99"/>
      <c r="H48" s="28">
        <v>-20203</v>
      </c>
    </row>
    <row r="49" spans="1:8" s="24" customFormat="1" x14ac:dyDescent="0.25">
      <c r="A49" s="24" t="s">
        <v>118</v>
      </c>
      <c r="B49" s="21">
        <v>2413</v>
      </c>
      <c r="C49" s="99"/>
      <c r="D49" s="21">
        <v>2114</v>
      </c>
      <c r="E49" s="99"/>
      <c r="F49" s="21">
        <v>2413</v>
      </c>
      <c r="G49" s="99"/>
      <c r="H49" s="21">
        <v>2114</v>
      </c>
    </row>
    <row r="50" spans="1:8" s="24" customFormat="1" x14ac:dyDescent="0.25">
      <c r="A50" s="29" t="s">
        <v>120</v>
      </c>
      <c r="B50" s="30">
        <f>SUM(B43:B49)</f>
        <v>-162184</v>
      </c>
      <c r="C50" s="31"/>
      <c r="D50" s="30">
        <f>SUM(D44:D49)</f>
        <v>-136336</v>
      </c>
      <c r="E50" s="31"/>
      <c r="F50" s="30">
        <f>SUM(F43:F49)</f>
        <v>-516972</v>
      </c>
      <c r="G50" s="31"/>
      <c r="H50" s="30">
        <f>SUM(H44:H49)</f>
        <v>-136336</v>
      </c>
    </row>
    <row r="51" spans="1:8" s="24" customFormat="1" x14ac:dyDescent="0.25">
      <c r="A51" s="29"/>
      <c r="B51" s="90"/>
      <c r="C51" s="31"/>
      <c r="D51" s="90"/>
      <c r="E51" s="31"/>
      <c r="F51" s="90"/>
      <c r="G51" s="31"/>
      <c r="H51" s="90"/>
    </row>
    <row r="52" spans="1:8" s="24" customFormat="1" ht="18.75" x14ac:dyDescent="0.3">
      <c r="A52" s="94" t="str">
        <f>SFP!$A$1</f>
        <v xml:space="preserve">Muangthai Capital Public Company Limited and its Subsidiaries </v>
      </c>
      <c r="B52" s="52"/>
      <c r="C52" s="6"/>
      <c r="D52" s="6"/>
      <c r="E52" s="6"/>
      <c r="F52" s="6"/>
      <c r="G52" s="6"/>
      <c r="H52" s="52"/>
    </row>
    <row r="53" spans="1:8" s="24" customFormat="1" ht="15.75" x14ac:dyDescent="0.25">
      <c r="A53" s="95" t="s">
        <v>92</v>
      </c>
      <c r="B53" s="52"/>
      <c r="C53" s="6"/>
      <c r="D53" s="6"/>
      <c r="E53" s="6"/>
      <c r="F53" s="6"/>
      <c r="G53" s="6"/>
      <c r="H53" s="52"/>
    </row>
    <row r="54" spans="1:8" s="24" customFormat="1" x14ac:dyDescent="0.25">
      <c r="A54" s="15"/>
      <c r="B54" s="52"/>
      <c r="C54" s="6"/>
      <c r="D54" s="6"/>
      <c r="E54" s="6"/>
      <c r="F54" s="6"/>
      <c r="G54" s="6"/>
      <c r="H54" s="52"/>
    </row>
    <row r="55" spans="1:8" s="24" customFormat="1" x14ac:dyDescent="0.25">
      <c r="A55" s="6"/>
      <c r="B55" s="161" t="s">
        <v>2</v>
      </c>
      <c r="C55" s="161"/>
      <c r="D55" s="161"/>
      <c r="F55" s="161" t="s">
        <v>3</v>
      </c>
      <c r="G55" s="161"/>
      <c r="H55" s="161"/>
    </row>
    <row r="56" spans="1:8" s="24" customFormat="1" x14ac:dyDescent="0.25">
      <c r="A56" s="6"/>
      <c r="B56" s="161" t="s">
        <v>4</v>
      </c>
      <c r="C56" s="161"/>
      <c r="D56" s="161"/>
      <c r="E56" s="100"/>
      <c r="F56" s="161" t="s">
        <v>4</v>
      </c>
      <c r="G56" s="161"/>
      <c r="H56" s="161"/>
    </row>
    <row r="57" spans="1:8" s="24" customFormat="1" x14ac:dyDescent="0.25">
      <c r="A57" s="6"/>
      <c r="B57" s="163" t="s">
        <v>154</v>
      </c>
      <c r="C57" s="163"/>
      <c r="D57" s="163"/>
      <c r="E57" s="100"/>
      <c r="F57" s="163" t="s">
        <v>154</v>
      </c>
      <c r="G57" s="163"/>
      <c r="H57" s="163"/>
    </row>
    <row r="58" spans="1:8" s="24" customFormat="1" x14ac:dyDescent="0.25">
      <c r="A58" s="6"/>
      <c r="B58" s="163" t="s">
        <v>5</v>
      </c>
      <c r="C58" s="163"/>
      <c r="D58" s="163"/>
      <c r="E58" s="100"/>
      <c r="F58" s="163" t="s">
        <v>5</v>
      </c>
      <c r="G58" s="163"/>
      <c r="H58" s="163"/>
    </row>
    <row r="59" spans="1:8" s="24" customFormat="1" x14ac:dyDescent="0.25">
      <c r="A59" s="6"/>
      <c r="B59" s="4">
        <v>2022</v>
      </c>
      <c r="C59" s="4"/>
      <c r="D59" s="4">
        <v>2021</v>
      </c>
      <c r="E59" s="4"/>
      <c r="F59" s="4">
        <v>2022</v>
      </c>
      <c r="G59" s="4"/>
      <c r="H59" s="4">
        <v>2021</v>
      </c>
    </row>
    <row r="60" spans="1:8" s="24" customFormat="1" x14ac:dyDescent="0.25">
      <c r="B60" s="157" t="s">
        <v>9</v>
      </c>
      <c r="C60" s="157"/>
      <c r="D60" s="157"/>
      <c r="E60" s="157"/>
      <c r="F60" s="157"/>
      <c r="G60" s="157"/>
      <c r="H60" s="157"/>
    </row>
    <row r="61" spans="1:8" s="24" customFormat="1" x14ac:dyDescent="0.25">
      <c r="A61" s="9" t="s">
        <v>101</v>
      </c>
      <c r="B61" s="42"/>
      <c r="C61" s="99"/>
      <c r="D61" s="42"/>
      <c r="E61" s="99"/>
      <c r="F61" s="99"/>
      <c r="G61" s="99"/>
      <c r="H61" s="99"/>
    </row>
    <row r="62" spans="1:8" s="24" customFormat="1" x14ac:dyDescent="0.25">
      <c r="A62" s="24" t="s">
        <v>176</v>
      </c>
      <c r="B62" s="42"/>
      <c r="C62" s="99"/>
      <c r="D62" s="42"/>
      <c r="E62" s="99"/>
      <c r="F62" s="99"/>
      <c r="G62" s="99"/>
      <c r="H62" s="99"/>
    </row>
    <row r="63" spans="1:8" x14ac:dyDescent="0.25">
      <c r="A63" s="6" t="s">
        <v>152</v>
      </c>
      <c r="B63" s="21">
        <v>-739640</v>
      </c>
      <c r="C63" s="11"/>
      <c r="D63" s="21">
        <v>-1300000</v>
      </c>
      <c r="E63" s="11"/>
      <c r="F63" s="21">
        <f>+B63</f>
        <v>-739640</v>
      </c>
      <c r="G63" s="11"/>
      <c r="H63" s="21">
        <v>-1300000</v>
      </c>
    </row>
    <row r="64" spans="1:8" x14ac:dyDescent="0.25">
      <c r="A64" s="6" t="s">
        <v>102</v>
      </c>
      <c r="B64" s="21">
        <v>3500000</v>
      </c>
      <c r="C64" s="11"/>
      <c r="D64" s="21">
        <v>700000</v>
      </c>
      <c r="E64" s="11"/>
      <c r="F64" s="21">
        <f t="shared" ref="F64:F68" si="0">+B64</f>
        <v>3500000</v>
      </c>
      <c r="G64" s="11"/>
      <c r="H64" s="21">
        <v>700000</v>
      </c>
    </row>
    <row r="65" spans="1:8" s="24" customFormat="1" x14ac:dyDescent="0.25">
      <c r="A65" s="24" t="s">
        <v>103</v>
      </c>
      <c r="B65" s="21">
        <v>-791733</v>
      </c>
      <c r="C65" s="28"/>
      <c r="D65" s="21">
        <v>-1302083</v>
      </c>
      <c r="E65" s="28"/>
      <c r="F65" s="21">
        <f t="shared" si="0"/>
        <v>-791733</v>
      </c>
      <c r="G65" s="28"/>
      <c r="H65" s="21">
        <v>-1302083</v>
      </c>
    </row>
    <row r="66" spans="1:8" s="24" customFormat="1" x14ac:dyDescent="0.25">
      <c r="A66" s="7" t="s">
        <v>163</v>
      </c>
      <c r="B66" s="21">
        <v>7000000</v>
      </c>
      <c r="C66" s="28"/>
      <c r="D66" s="21">
        <v>5000000</v>
      </c>
      <c r="E66" s="28"/>
      <c r="F66" s="21">
        <f t="shared" si="0"/>
        <v>7000000</v>
      </c>
      <c r="G66" s="28"/>
      <c r="H66" s="21">
        <v>5000000</v>
      </c>
    </row>
    <row r="67" spans="1:8" s="24" customFormat="1" x14ac:dyDescent="0.25">
      <c r="A67" s="7" t="s">
        <v>164</v>
      </c>
      <c r="B67" s="21">
        <v>-3150300</v>
      </c>
      <c r="C67" s="28"/>
      <c r="D67" s="21">
        <v>-2000000</v>
      </c>
      <c r="E67" s="28"/>
      <c r="F67" s="21">
        <f t="shared" si="0"/>
        <v>-3150300</v>
      </c>
      <c r="G67" s="28"/>
      <c r="H67" s="21">
        <v>-2000000</v>
      </c>
    </row>
    <row r="68" spans="1:8" s="24" customFormat="1" x14ac:dyDescent="0.25">
      <c r="A68" s="10" t="s">
        <v>113</v>
      </c>
      <c r="B68" s="21">
        <v>-262450</v>
      </c>
      <c r="C68" s="28"/>
      <c r="D68" s="21">
        <v>-224561</v>
      </c>
      <c r="E68" s="28"/>
      <c r="F68" s="21">
        <f t="shared" si="0"/>
        <v>-262450</v>
      </c>
      <c r="G68" s="28"/>
      <c r="H68" s="21">
        <v>-224561</v>
      </c>
    </row>
    <row r="69" spans="1:8" s="24" customFormat="1" x14ac:dyDescent="0.25">
      <c r="A69" s="10" t="s">
        <v>104</v>
      </c>
      <c r="B69" s="21">
        <v>-579141</v>
      </c>
      <c r="C69" s="28"/>
      <c r="D69" s="21">
        <v>-493202</v>
      </c>
      <c r="E69" s="21"/>
      <c r="F69" s="21">
        <f>+B69</f>
        <v>-579141</v>
      </c>
      <c r="G69" s="21"/>
      <c r="H69" s="21">
        <v>-493202</v>
      </c>
    </row>
    <row r="70" spans="1:8" s="24" customFormat="1" x14ac:dyDescent="0.25">
      <c r="A70" s="29" t="s">
        <v>119</v>
      </c>
      <c r="B70" s="30">
        <f>SUM(B63:B69)</f>
        <v>4976736</v>
      </c>
      <c r="C70" s="31"/>
      <c r="D70" s="30">
        <f>SUM(D63:D69)</f>
        <v>380154</v>
      </c>
      <c r="E70" s="31"/>
      <c r="F70" s="30">
        <f>SUM(F63:F69)</f>
        <v>4976736</v>
      </c>
      <c r="G70" s="31"/>
      <c r="H70" s="30">
        <f>SUM(H63:H69)</f>
        <v>380154</v>
      </c>
    </row>
    <row r="71" spans="1:8" s="24" customFormat="1" x14ac:dyDescent="0.25">
      <c r="A71" s="29"/>
      <c r="B71" s="90"/>
      <c r="C71" s="31"/>
      <c r="D71" s="90"/>
      <c r="E71" s="31"/>
      <c r="F71" s="90"/>
      <c r="G71" s="31"/>
      <c r="H71" s="90"/>
    </row>
    <row r="72" spans="1:8" s="24" customFormat="1" x14ac:dyDescent="0.25">
      <c r="A72" s="29" t="s">
        <v>177</v>
      </c>
      <c r="B72" s="20">
        <f>SUM(B40,B50,B70)</f>
        <v>345890</v>
      </c>
      <c r="C72" s="31"/>
      <c r="D72" s="20">
        <f>SUM(D40,D50,D70)</f>
        <v>-394215</v>
      </c>
      <c r="E72" s="31"/>
      <c r="F72" s="20">
        <f>SUM(F40,F50,F70)</f>
        <v>182584</v>
      </c>
      <c r="G72" s="31"/>
      <c r="H72" s="20">
        <f>SUM(H40,H50,H70)</f>
        <v>-307255</v>
      </c>
    </row>
    <row r="73" spans="1:8" s="24" customFormat="1" x14ac:dyDescent="0.25">
      <c r="A73" s="24" t="s">
        <v>105</v>
      </c>
      <c r="B73" s="21">
        <f>+SFP!F11</f>
        <v>1306300</v>
      </c>
      <c r="C73" s="28"/>
      <c r="D73" s="21">
        <v>1378094</v>
      </c>
      <c r="E73" s="28"/>
      <c r="F73" s="21">
        <f>+SFP!J11</f>
        <v>1017777</v>
      </c>
      <c r="G73" s="28"/>
      <c r="H73" s="21">
        <v>1083709</v>
      </c>
    </row>
    <row r="74" spans="1:8" s="24" customFormat="1" ht="15.75" thickBot="1" x14ac:dyDescent="0.3">
      <c r="A74" s="29" t="s">
        <v>106</v>
      </c>
      <c r="B74" s="54">
        <f>SUM(B72:B73)</f>
        <v>1652190</v>
      </c>
      <c r="C74" s="31"/>
      <c r="D74" s="54">
        <f>SUM(D72:D73)</f>
        <v>983879</v>
      </c>
      <c r="E74" s="31"/>
      <c r="F74" s="54">
        <f>SUM(F72:F73)</f>
        <v>1200361</v>
      </c>
      <c r="G74" s="31"/>
      <c r="H74" s="54">
        <f>SUM(H72:H73)</f>
        <v>776454</v>
      </c>
    </row>
    <row r="75" spans="1:8" ht="15.75" thickTop="1" x14ac:dyDescent="0.25">
      <c r="A75" s="96"/>
      <c r="B75" s="41"/>
      <c r="C75" s="12"/>
      <c r="D75" s="41"/>
      <c r="E75" s="12"/>
      <c r="F75" s="12"/>
      <c r="G75" s="12"/>
      <c r="H75" s="12"/>
    </row>
    <row r="76" spans="1:8" s="24" customFormat="1" x14ac:dyDescent="0.25">
      <c r="A76" s="27" t="s">
        <v>107</v>
      </c>
      <c r="B76" s="52"/>
      <c r="D76" s="52"/>
    </row>
    <row r="77" spans="1:8" s="24" customFormat="1" x14ac:dyDescent="0.25">
      <c r="A77" s="24" t="s">
        <v>121</v>
      </c>
      <c r="B77" s="21">
        <v>11698</v>
      </c>
      <c r="D77" s="21">
        <v>12143</v>
      </c>
      <c r="F77" s="28">
        <f>+B77</f>
        <v>11698</v>
      </c>
      <c r="H77" s="28">
        <v>12143</v>
      </c>
    </row>
    <row r="78" spans="1:8" s="24" customFormat="1" x14ac:dyDescent="0.25">
      <c r="B78" s="52"/>
    </row>
    <row r="79" spans="1:8" x14ac:dyDescent="0.25">
      <c r="B79" s="118">
        <f>B74-SFP!D11</f>
        <v>0</v>
      </c>
      <c r="C79" s="119"/>
      <c r="D79" s="119"/>
      <c r="E79" s="119"/>
      <c r="F79" s="120">
        <f>F74-SFP!H11</f>
        <v>0</v>
      </c>
    </row>
  </sheetData>
  <mergeCells count="18">
    <mergeCell ref="B60:H60"/>
    <mergeCell ref="B57:D57"/>
    <mergeCell ref="F57:H57"/>
    <mergeCell ref="B58:D58"/>
    <mergeCell ref="F58:H58"/>
    <mergeCell ref="B55:D55"/>
    <mergeCell ref="F55:H55"/>
    <mergeCell ref="B56:D56"/>
    <mergeCell ref="F56:H56"/>
    <mergeCell ref="B9:H9"/>
    <mergeCell ref="B4:D4"/>
    <mergeCell ref="F4:H4"/>
    <mergeCell ref="B5:D5"/>
    <mergeCell ref="F5:H5"/>
    <mergeCell ref="B7:D7"/>
    <mergeCell ref="F7:H7"/>
    <mergeCell ref="B6:D6"/>
    <mergeCell ref="F6:H6"/>
  </mergeCells>
  <pageMargins left="0.7" right="0.6" top="0.48" bottom="0.5" header="0.5" footer="0.5"/>
  <pageSetup paperSize="9" scale="83" firstPageNumber="7" fitToHeight="2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51" max="7" man="1"/>
  </rowBreaks>
  <ignoredErrors>
    <ignoredError sqref="F17" formula="1"/>
    <ignoredError sqref="D50:E50 G50:H5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27E5DF-3B05-457B-BA73-61BBAE826BC5}">
  <ds:schemaRefs>
    <ds:schemaRef ds:uri="http://schemas.microsoft.com/office/2006/documentManagement/types"/>
    <ds:schemaRef ds:uri="http://schemas.microsoft.com/office/2006/metadata/properties"/>
    <ds:schemaRef ds:uri="5f0ff7a2-1283-4f33-ade5-cd4c48a68bed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11cc0dfc-d067-462d-b52e-4da9d11e8445"/>
  </ds:schemaRefs>
</ds:datastoreItem>
</file>

<file path=customXml/itemProps3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Kittinat, Liu</cp:lastModifiedBy>
  <cp:revision/>
  <cp:lastPrinted>2022-05-10T04:18:43Z</cp:lastPrinted>
  <dcterms:created xsi:type="dcterms:W3CDTF">2020-04-09T07:31:29Z</dcterms:created>
  <dcterms:modified xsi:type="dcterms:W3CDTF">2022-05-10T05:01:18Z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