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pwong108\Desktop\ALT\ALT Q1'22\FS\V.10\"/>
    </mc:Choice>
  </mc:AlternateContent>
  <xr:revisionPtr revIDLastSave="0" documentId="13_ncr:1_{12688B5A-ABB0-4AE8-B867-3AC8B9C0BFE5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2-4" sheetId="1" r:id="rId1"/>
    <sheet name="5-6(3M)" sheetId="2" r:id="rId2"/>
    <sheet name="7" sheetId="4" r:id="rId3"/>
    <sheet name="8" sheetId="5" r:id="rId4"/>
    <sheet name="9-10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/QbT6HwdViXm+x+PnEZY145Kzw=="/>
    </ext>
  </extLst>
</workbook>
</file>

<file path=xl/calcChain.xml><?xml version="1.0" encoding="utf-8"?>
<calcChain xmlns="http://schemas.openxmlformats.org/spreadsheetml/2006/main">
  <c r="I13" i="6" l="1"/>
  <c r="J72" i="2"/>
  <c r="J65" i="2" l="1"/>
  <c r="Y21" i="4"/>
  <c r="Y20" i="4"/>
  <c r="K15" i="5" l="1"/>
  <c r="K23" i="5" l="1"/>
  <c r="K13" i="6"/>
  <c r="G13" i="6"/>
  <c r="M12" i="5" l="1"/>
  <c r="M20" i="5"/>
  <c r="I25" i="5"/>
  <c r="N139" i="1" s="1"/>
  <c r="G25" i="5"/>
  <c r="N132" i="1" s="1"/>
  <c r="E25" i="5"/>
  <c r="N131" i="1" s="1"/>
  <c r="K25" i="5"/>
  <c r="N140" i="1" s="1"/>
  <c r="U18" i="4"/>
  <c r="Y18" i="4" s="1"/>
  <c r="U26" i="4"/>
  <c r="Y26" i="4" s="1"/>
  <c r="W31" i="4"/>
  <c r="J144" i="1" s="1"/>
  <c r="S31" i="4"/>
  <c r="J141" i="1" s="1"/>
  <c r="O31" i="4"/>
  <c r="J139" i="1" s="1"/>
  <c r="M31" i="4"/>
  <c r="J137" i="1" s="1"/>
  <c r="K31" i="4"/>
  <c r="J135" i="1" s="1"/>
  <c r="I31" i="4"/>
  <c r="J134" i="1" s="1"/>
  <c r="G31" i="4"/>
  <c r="J132" i="1" s="1"/>
  <c r="E31" i="4"/>
  <c r="J131" i="1" s="1"/>
  <c r="A3" i="4"/>
  <c r="A3" i="5" s="1"/>
  <c r="A3" i="6" s="1"/>
  <c r="A55" i="2"/>
  <c r="M23" i="5" l="1"/>
  <c r="M25" i="5" s="1"/>
  <c r="K92" i="6"/>
  <c r="I92" i="6"/>
  <c r="G92" i="6"/>
  <c r="E92" i="6"/>
  <c r="K83" i="6"/>
  <c r="I83" i="6"/>
  <c r="G83" i="6"/>
  <c r="E83" i="6"/>
  <c r="A60" i="6"/>
  <c r="A58" i="6"/>
  <c r="K46" i="6"/>
  <c r="K50" i="6" s="1"/>
  <c r="I46" i="6"/>
  <c r="I50" i="6" s="1"/>
  <c r="G46" i="6"/>
  <c r="G50" i="6" s="1"/>
  <c r="I17" i="5"/>
  <c r="G17" i="5"/>
  <c r="E17" i="5"/>
  <c r="W23" i="4"/>
  <c r="S23" i="4"/>
  <c r="O23" i="4"/>
  <c r="M23" i="4"/>
  <c r="K23" i="4"/>
  <c r="I23" i="4"/>
  <c r="G23" i="4"/>
  <c r="E23" i="4"/>
  <c r="Q23" i="4"/>
  <c r="L75" i="2"/>
  <c r="H75" i="2"/>
  <c r="L68" i="2"/>
  <c r="H68" i="2"/>
  <c r="A52" i="2"/>
  <c r="L25" i="2"/>
  <c r="J25" i="2"/>
  <c r="H25" i="2"/>
  <c r="F25" i="2"/>
  <c r="L17" i="2"/>
  <c r="J17" i="2"/>
  <c r="H17" i="2"/>
  <c r="F17" i="2"/>
  <c r="A159" i="1"/>
  <c r="A101" i="2" s="1"/>
  <c r="P143" i="1"/>
  <c r="P146" i="1" s="1"/>
  <c r="N143" i="1"/>
  <c r="N146" i="1" s="1"/>
  <c r="L143" i="1"/>
  <c r="L146" i="1" s="1"/>
  <c r="A107" i="1"/>
  <c r="P91" i="1"/>
  <c r="N91" i="1"/>
  <c r="L91" i="1"/>
  <c r="J91" i="1"/>
  <c r="P80" i="1"/>
  <c r="N80" i="1"/>
  <c r="L80" i="1"/>
  <c r="J80" i="1"/>
  <c r="A57" i="1"/>
  <c r="A110" i="1" s="1"/>
  <c r="A55" i="1"/>
  <c r="A108" i="1" s="1"/>
  <c r="P43" i="1"/>
  <c r="N43" i="1"/>
  <c r="L43" i="1"/>
  <c r="J43" i="1"/>
  <c r="P25" i="1"/>
  <c r="N25" i="1"/>
  <c r="L25" i="1"/>
  <c r="J25" i="1"/>
  <c r="J45" i="1" l="1"/>
  <c r="L27" i="2"/>
  <c r="L36" i="2" s="1"/>
  <c r="L39" i="2" s="1"/>
  <c r="L43" i="2" s="1"/>
  <c r="L93" i="1"/>
  <c r="L148" i="1" s="1"/>
  <c r="N93" i="1"/>
  <c r="N148" i="1" s="1"/>
  <c r="P93" i="1"/>
  <c r="P148" i="1" s="1"/>
  <c r="L45" i="1"/>
  <c r="P45" i="1"/>
  <c r="N45" i="1"/>
  <c r="F27" i="2"/>
  <c r="F36" i="2" s="1"/>
  <c r="J93" i="1"/>
  <c r="K94" i="6"/>
  <c r="K97" i="6" s="1"/>
  <c r="G94" i="6"/>
  <c r="G97" i="6" s="1"/>
  <c r="I94" i="6"/>
  <c r="I97" i="6" s="1"/>
  <c r="H27" i="2"/>
  <c r="H36" i="2" s="1"/>
  <c r="H39" i="2" s="1"/>
  <c r="H43" i="2" s="1"/>
  <c r="J27" i="2"/>
  <c r="J36" i="2" s="1"/>
  <c r="J39" i="2" s="1"/>
  <c r="J43" i="2" s="1"/>
  <c r="J75" i="2" s="1"/>
  <c r="U23" i="4"/>
  <c r="A1" i="2"/>
  <c r="A53" i="2" s="1"/>
  <c r="F39" i="2" l="1"/>
  <c r="F43" i="2" s="1"/>
  <c r="F68" i="2" s="1"/>
  <c r="F65" i="2" s="1"/>
  <c r="Q29" i="4" s="1"/>
  <c r="E13" i="6"/>
  <c r="E46" i="6" s="1"/>
  <c r="E50" i="6" s="1"/>
  <c r="E94" i="6" s="1"/>
  <c r="E97" i="6" s="1"/>
  <c r="J68" i="2"/>
  <c r="Y23" i="4"/>
  <c r="Q31" i="4" l="1"/>
  <c r="J140" i="1" s="1"/>
  <c r="J143" i="1" s="1"/>
  <c r="J146" i="1" s="1"/>
  <c r="J148" i="1" s="1"/>
  <c r="U29" i="4"/>
  <c r="Y29" i="4" s="1"/>
  <c r="F75" i="2"/>
  <c r="F72" i="2" s="1"/>
  <c r="K17" i="5"/>
  <c r="M15" i="5"/>
  <c r="M17" i="5" s="1"/>
  <c r="Y31" i="4" l="1"/>
  <c r="U31" i="4"/>
</calcChain>
</file>

<file path=xl/sharedStrings.xml><?xml version="1.0" encoding="utf-8"?>
<sst xmlns="http://schemas.openxmlformats.org/spreadsheetml/2006/main" count="428" uniqueCount="241">
  <si>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</si>
  <si>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</si>
  <si>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</si>
  <si>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</si>
  <si>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</si>
  <si>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</si>
  <si>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</si>
  <si>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</si>
  <si>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</si>
  <si>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</si>
  <si>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</si>
  <si>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</si>
  <si>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</si>
  <si>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</si>
  <si>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</si>
  <si>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</si>
  <si>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</si>
  <si>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</si>
  <si>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</si>
  <si>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</si>
  <si>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</si>
  <si>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</si>
  <si>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Long-term receivables</t>
  </si>
  <si>
    <t>Investment in subsidiaries</t>
  </si>
  <si>
    <t>Investment in associates</t>
  </si>
  <si>
    <t>Interest in joint ventures</t>
  </si>
  <si>
    <t xml:space="preserve">Long-term loans to related parties 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</si>
  <si>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</si>
  <si>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</si>
  <si>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</si>
  <si>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</si>
  <si>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</si>
  <si>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</si>
  <si>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</si>
  <si>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</si>
  <si>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</si>
  <si>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Pyut  Bhuwakulwong                                                          Preeyapun  Bhuwakul</t>
  </si>
  <si>
    <t>The accompanying notes form part of this interim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</si>
  <si>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</si>
  <si>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</si>
  <si>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</si>
  <si>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</si>
  <si>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</si>
  <si>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</si>
  <si>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</si>
  <si>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</si>
  <si>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 xml:space="preserve">Current portion of long-term borrowings </t>
  </si>
  <si>
    <t>from financial institutions</t>
  </si>
  <si>
    <t>Other current liabilities</t>
  </si>
  <si>
    <t>Total current liabilities</t>
  </si>
  <si>
    <t>Non-current liabilities</t>
  </si>
  <si>
    <t>Long-term payables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</si>
  <si>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</si>
  <si>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</si>
  <si>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</si>
  <si>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</si>
  <si>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</si>
  <si>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(Cont’d)</t>
    </r>
  </si>
  <si>
    <t>Note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</si>
  <si>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</si>
  <si>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</si>
  <si>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</si>
  <si>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</si>
  <si>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</si>
  <si>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</si>
  <si>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</si>
  <si>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</si>
  <si>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</si>
  <si>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</si>
  <si>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</si>
  <si>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</si>
  <si>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</si>
  <si>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</si>
  <si>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</si>
  <si>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</si>
  <si>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</si>
  <si>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</si>
  <si>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</si>
  <si>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</si>
  <si>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</si>
  <si>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</si>
  <si>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</si>
  <si>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</si>
  <si>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</si>
  <si>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</si>
  <si>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</si>
  <si>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</si>
  <si>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</si>
  <si>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</si>
  <si>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</si>
  <si>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 (loss)</t>
  </si>
  <si>
    <t xml:space="preserve">Other income </t>
  </si>
  <si>
    <t>Selling expenses</t>
  </si>
  <si>
    <t>Administrative expenses</t>
  </si>
  <si>
    <t>Gain (loss) from exchange rate</t>
  </si>
  <si>
    <t>Share of loss of investment in associates</t>
  </si>
  <si>
    <t xml:space="preserve">Finance costs </t>
  </si>
  <si>
    <t xml:space="preserve">Income tax </t>
  </si>
  <si>
    <t xml:space="preserve">Other comprehensive income </t>
  </si>
  <si>
    <t>for the period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</si>
  <si>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(Cont’d)</t>
    </r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</si>
  <si>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</si>
  <si>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</si>
  <si>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</si>
  <si>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</si>
  <si>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</si>
  <si>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Other</t>
  </si>
  <si>
    <t>components</t>
  </si>
  <si>
    <t>of equity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</si>
  <si>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</si>
  <si>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</si>
  <si>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</si>
  <si>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</si>
  <si>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</si>
  <si>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</si>
  <si>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</si>
  <si>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</si>
  <si>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</si>
  <si>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</si>
  <si>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</si>
  <si>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</si>
  <si>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</si>
  <si>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</si>
  <si>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</si>
  <si>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</si>
  <si>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</si>
  <si>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</si>
  <si>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</si>
  <si>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</si>
  <si>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</si>
  <si>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</si>
  <si>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</si>
  <si>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</si>
  <si>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</si>
  <si>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</si>
  <si>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</si>
  <si>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</si>
  <si>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</si>
  <si>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</si>
  <si>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</si>
  <si>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</si>
  <si>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</si>
  <si>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</si>
  <si>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Addition of investment in a subsidiary</t>
  </si>
  <si>
    <t>Total comprehensive expense for the period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</si>
  <si>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(Cont'd)</t>
    </r>
  </si>
  <si>
    <t>Separate financial information (Unaudited)</t>
  </si>
  <si>
    <t>legal  reserve</t>
  </si>
  <si>
    <t>Opening balance as at 1 January 2021</t>
  </si>
  <si>
    <t>Statement of Cash Flows</t>
  </si>
  <si>
    <t>Cash flows from operating activities</t>
  </si>
  <si>
    <t>Adjustments for:</t>
  </si>
  <si>
    <t>Depreciation on fiber optic network</t>
  </si>
  <si>
    <t xml:space="preserve">Amortisation of right-of-use assets </t>
  </si>
  <si>
    <t>Amortisation expenses</t>
  </si>
  <si>
    <t xml:space="preserve">   loans to related parties</t>
  </si>
  <si>
    <t>Write-off of fiber optic network</t>
  </si>
  <si>
    <t>Write-off of equipment</t>
  </si>
  <si>
    <t>Write-off of intangible assets</t>
  </si>
  <si>
    <t>Interest income</t>
  </si>
  <si>
    <t>Interest expense</t>
  </si>
  <si>
    <t>Changes in operating assets and liabilities</t>
  </si>
  <si>
    <t xml:space="preserve">   - trade and other receivables </t>
  </si>
  <si>
    <t xml:space="preserve">   - long-term receivables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</si>
  <si>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</si>
  <si>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</si>
  <si>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</si>
  <si>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</si>
  <si>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</si>
  <si>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</si>
  <si>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other current liabilities</t>
  </si>
  <si>
    <t xml:space="preserve">   - other non-current liabilities</t>
  </si>
  <si>
    <t xml:space="preserve">                                                   Pyut  Bhuwakulwong                                                             Preeyapun  Bhuwakul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</si>
  <si>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</si>
  <si>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</si>
  <si>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at amortised cost</t>
  </si>
  <si>
    <t>Payment for investment in subsidiaries</t>
  </si>
  <si>
    <t>Purchase of fiber optic network</t>
  </si>
  <si>
    <t>Puchase of right-of-use assets</t>
  </si>
  <si>
    <t>Purchase of intangible assets</t>
  </si>
  <si>
    <t>Proceeds from short-term loans to related parties</t>
  </si>
  <si>
    <t>Interest received</t>
  </si>
  <si>
    <t>Cash flows from financing activities</t>
  </si>
  <si>
    <t xml:space="preserve"> financial institution</t>
  </si>
  <si>
    <t>from financial institution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</si>
  <si>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</si>
  <si>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</si>
  <si>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</si>
  <si>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</si>
  <si>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Right-of-use assets arising from lease liabilities</t>
  </si>
  <si>
    <t>Net cash generated from (used in) operating activities</t>
  </si>
  <si>
    <t xml:space="preserve">          Income tax paid</t>
  </si>
  <si>
    <r>
      <t>Less</t>
    </r>
    <r>
      <rPr>
        <sz val="9"/>
        <color theme="1"/>
        <rFont val="Arial"/>
        <family val="2"/>
      </rPr>
      <t xml:space="preserve">  Interest paid</t>
    </r>
  </si>
  <si>
    <t>Preeyapun  Bhuwakul</t>
  </si>
  <si>
    <t xml:space="preserve">                                                                    Pyut  Bhuwakulwong                                                            </t>
  </si>
  <si>
    <t>Cash generated from (used in) operations</t>
  </si>
  <si>
    <t>As at 31 March 2022</t>
  </si>
  <si>
    <t>31 March</t>
  </si>
  <si>
    <t>2022</t>
  </si>
  <si>
    <t>For the three-month period ended 31 March 2022</t>
  </si>
  <si>
    <t>Closing balance as at 31 March 2021</t>
  </si>
  <si>
    <t>Opening balance as at 1 January 2022</t>
  </si>
  <si>
    <t>Closing balance as at 31 March 2022</t>
  </si>
  <si>
    <t>Ordinary share 1,132,227,419 shares</t>
  </si>
  <si>
    <t>-</t>
  </si>
  <si>
    <t>Share of loss of interest in joint ventures</t>
  </si>
  <si>
    <t>Loss before income tax</t>
  </si>
  <si>
    <t>Loss for the period</t>
  </si>
  <si>
    <t>Total comprehensive expense</t>
  </si>
  <si>
    <t>Profit (loss) attributable to:</t>
  </si>
  <si>
    <t>Total comprehensive income (expense)</t>
  </si>
  <si>
    <t>Loss per share</t>
  </si>
  <si>
    <t>Basic loss per share</t>
  </si>
  <si>
    <t>Discount</t>
  </si>
  <si>
    <t>Deficits</t>
  </si>
  <si>
    <t>Loss on diminution in value of inventories</t>
  </si>
  <si>
    <t>Proceeds from financial assets measured</t>
  </si>
  <si>
    <t>Net cash used in investing activities</t>
  </si>
  <si>
    <t>Restricted cash at bank</t>
  </si>
  <si>
    <t>Investment property</t>
  </si>
  <si>
    <t xml:space="preserve">Advanced received from customers </t>
  </si>
  <si>
    <t>Other non-current liabilities</t>
  </si>
  <si>
    <t xml:space="preserve">Retained earnings (Deficits) </t>
  </si>
  <si>
    <t xml:space="preserve">   - advanced received from customers </t>
  </si>
  <si>
    <t>Purchase of investment property</t>
  </si>
  <si>
    <t>Depreciation on buildings and equipment</t>
  </si>
  <si>
    <t>Purchase of buildings and equipment</t>
  </si>
  <si>
    <t>(Increase) decrease in restricted cash at bank</t>
  </si>
  <si>
    <t>Payment for short-term loans to related parties</t>
  </si>
  <si>
    <t>Proceeds (repayment) of short-term borrowings from</t>
  </si>
  <si>
    <t>Repayment of lease liabilities</t>
  </si>
  <si>
    <t>Repayment of long-term borrowings</t>
  </si>
  <si>
    <t>Net cash generated from (used in) financing activities</t>
  </si>
  <si>
    <t xml:space="preserve">Retained earnings (deficits) </t>
  </si>
  <si>
    <t>Total comprehensive (expense) income</t>
  </si>
  <si>
    <t>Director  _______________________________                        Director  _______________________________</t>
  </si>
  <si>
    <t xml:space="preserve">                                                                                       Pyut  Bhuwakulwong                                                                  Preeyapun  Bhuwakul</t>
  </si>
  <si>
    <t>Expected credit loss on trade receivables (reversal)</t>
  </si>
  <si>
    <t>Expected credit loss on contract assets (reversal)</t>
  </si>
  <si>
    <t>Reversal of expected credit loss on</t>
  </si>
  <si>
    <t xml:space="preserve">   - employee benefit obligations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</si>
</sst>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"/>
    <numFmt numFmtId="165" formatCode="#,##0;\(#,##0\)"/>
    <numFmt numFmtId="166" formatCode="#,##0.00;\(#,##0.00\);&quot;-&quot;"/>
    <numFmt numFmtId="167" formatCode="_(* #,##0_);_(* \(#,##0\);_(* &quot;-&quot;??_);_(@_)"/>
    <numFmt numFmtId="168" formatCode="#,##0.0000;\(#,##0.0000\);&quot;-&quot;"/>
    <numFmt numFmtId="169" formatCode="#,##0;\(#,##0\);&quot;-&quot;;@"/>
  </numFmts>
  <fonts count="17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13"/>
      <color theme="1"/>
      <name val="Browallia New"/>
      <family val="2"/>
    </font>
    <font>
      <sz val="14"/>
      <color rgb="FF000000"/>
      <name val="Cordia New"/>
      <family val="2"/>
    </font>
    <font>
      <sz val="8"/>
      <name val="Arial"/>
      <family val="2"/>
    </font>
    <font>
      <sz val="11"/>
      <color theme="1"/>
      <name val="Arial"/>
      <family val="2"/>
    </font>
    <font>
      <sz val="14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3" fillId="0" borderId="3"/>
    <xf numFmtId="0" fontId="3" fillId="0" borderId="3"/>
    <xf numFmtId="0" fontId="15" fillId="0" borderId="3"/>
    <xf numFmtId="43" fontId="16" fillId="0" borderId="0" applyFont="0" applyFill="0" applyBorder="0" applyAlignment="0" applyProtection="0"/>
  </cellStyleXfs>
  <cellXfs count="209">
    <xf numFmtId="0" fontId="0" fillId="0" borderId="0" xfId="0" applyFont="1" applyAlignment="1"/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2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4" fontId="1" fillId="2" borderId="3" xfId="0" applyNumberFormat="1" applyFont="1" applyFill="1" applyBorder="1" applyAlignment="1">
      <alignment horizontal="right" vertical="center"/>
    </xf>
    <xf numFmtId="37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7" fontId="1" fillId="2" borderId="3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2" borderId="5" xfId="0" applyNumberFormat="1" applyFont="1" applyFill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2" borderId="5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37" fontId="9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1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3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167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/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7" fillId="2" borderId="8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164" fontId="2" fillId="0" borderId="5" xfId="0" applyNumberFormat="1" applyFont="1" applyFill="1" applyBorder="1" applyAlignment="1">
      <alignment horizontal="right" vertical="center"/>
    </xf>
    <xf numFmtId="169" fontId="8" fillId="3" borderId="3" xfId="1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9" fontId="8" fillId="0" borderId="3" xfId="1" applyNumberFormat="1" applyFont="1" applyFill="1" applyAlignment="1">
      <alignment horizontal="right" vertical="center"/>
    </xf>
    <xf numFmtId="169" fontId="8" fillId="0" borderId="8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9" fontId="8" fillId="0" borderId="3" xfId="1" applyNumberFormat="1" applyFont="1" applyFill="1" applyAlignment="1">
      <alignment vertical="center"/>
    </xf>
    <xf numFmtId="164" fontId="2" fillId="0" borderId="6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169" fontId="8" fillId="0" borderId="9" xfId="2" applyNumberFormat="1" applyFont="1" applyFill="1" applyBorder="1" applyAlignment="1">
      <alignment horizontal="right" vertical="center"/>
    </xf>
    <xf numFmtId="169" fontId="8" fillId="0" borderId="3" xfId="2" applyNumberFormat="1" applyFont="1" applyFill="1" applyAlignment="1">
      <alignment horizontal="right" vertical="center"/>
    </xf>
    <xf numFmtId="169" fontId="8" fillId="0" borderId="8" xfId="2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9" fontId="14" fillId="3" borderId="3" xfId="1" applyNumberFormat="1" applyFont="1" applyFill="1" applyAlignment="1">
      <alignment horizontal="right" vertical="center"/>
    </xf>
    <xf numFmtId="169" fontId="14" fillId="0" borderId="3" xfId="1" applyNumberFormat="1" applyFont="1" applyAlignment="1">
      <alignment horizontal="right" vertical="center"/>
    </xf>
    <xf numFmtId="165" fontId="8" fillId="0" borderId="3" xfId="1" applyNumberFormat="1" applyFont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43" fontId="2" fillId="0" borderId="0" xfId="4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3" fillId="0" borderId="10" xfId="0" applyFont="1" applyBorder="1"/>
    <xf numFmtId="0" fontId="3" fillId="0" borderId="7" xfId="0" applyFont="1" applyBorder="1"/>
    <xf numFmtId="164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7" fontId="6" fillId="0" borderId="1" xfId="0" applyNumberFormat="1" applyFont="1" applyBorder="1" applyAlignment="1">
      <alignment horizontal="left" vertical="center"/>
    </xf>
  </cellXfs>
  <cellStyles count="5">
    <cellStyle name="Comma" xfId="4" builtinId="3"/>
    <cellStyle name="Normal" xfId="0" builtinId="0"/>
    <cellStyle name="Normal 1034" xfId="3" xr:uid="{ABCDACCE-6E3F-43F9-A361-A5F95EAE37BD}"/>
    <cellStyle name="Normal 4" xfId="1" xr:uid="{FC2A507A-C770-4850-8AF2-E4EE325C0F92}"/>
    <cellStyle name="Normal 6 2" xfId="2" xr:uid="{30074B6D-AAA6-4F28-8D48-970613AEF6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9"/>
  <sheetViews>
    <sheetView topLeftCell="A148" zoomScale="115" zoomScaleNormal="115" zoomScaleSheetLayoutView="100" workbookViewId="0">
      <selection activeCell="G166" sqref="G166"/>
    </sheetView>
  </sheetViews>
  <sheetFormatPr defaultColWidth="10.125" defaultRowHeight="15" customHeight="1" x14ac:dyDescent="0.6"/>
  <cols>
    <col min="1" max="6" width="1.75" customWidth="1"/>
    <col min="7" max="7" width="25" customWidth="1"/>
    <col min="8" max="8" width="6.125" customWidth="1"/>
    <col min="9" max="9" width="0.75" customWidth="1"/>
    <col min="10" max="10" width="13.375" customWidth="1"/>
    <col min="11" max="11" width="0.75" customWidth="1"/>
    <col min="12" max="12" width="13.375" style="140" customWidth="1"/>
    <col min="13" max="13" width="0.75" customWidth="1"/>
    <col min="14" max="14" width="13.375" customWidth="1"/>
    <col min="15" max="15" width="0.75" customWidth="1"/>
    <col min="16" max="16" width="13.375" style="140" customWidth="1"/>
  </cols>
  <sheetData>
    <row r="1" spans="1:16" ht="16.5" customHeight="1" x14ac:dyDescent="0.6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148"/>
      <c r="M1" s="4"/>
      <c r="N1" s="3"/>
      <c r="O1" s="3"/>
      <c r="P1" s="148"/>
    </row>
    <row r="2" spans="1:16" ht="16.5" customHeight="1" x14ac:dyDescent="0.6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148"/>
      <c r="M2" s="4"/>
      <c r="N2" s="3"/>
      <c r="O2" s="3"/>
      <c r="P2" s="148"/>
    </row>
    <row r="3" spans="1:16" ht="16.5" customHeight="1" x14ac:dyDescent="0.6">
      <c r="A3" s="6" t="s">
        <v>196</v>
      </c>
      <c r="B3" s="6"/>
      <c r="C3" s="6"/>
      <c r="D3" s="6"/>
      <c r="E3" s="6"/>
      <c r="F3" s="6"/>
      <c r="G3" s="6"/>
      <c r="H3" s="7"/>
      <c r="I3" s="7"/>
      <c r="J3" s="7"/>
      <c r="K3" s="7"/>
      <c r="L3" s="157"/>
      <c r="M3" s="9"/>
      <c r="N3" s="8"/>
      <c r="O3" s="8"/>
      <c r="P3" s="157"/>
    </row>
    <row r="4" spans="1:16" ht="16.5" customHeight="1" x14ac:dyDescent="0.6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148"/>
      <c r="M4" s="4"/>
      <c r="N4" s="3"/>
      <c r="O4" s="3"/>
      <c r="P4" s="148"/>
    </row>
    <row r="5" spans="1:16" ht="16.5" customHeight="1" x14ac:dyDescent="0.6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148"/>
      <c r="M5" s="4"/>
      <c r="N5" s="3"/>
      <c r="O5" s="3"/>
      <c r="P5" s="148"/>
    </row>
    <row r="6" spans="1:16" ht="15" customHeight="1" x14ac:dyDescent="0.6">
      <c r="A6" s="10"/>
      <c r="B6" s="1"/>
      <c r="C6" s="1"/>
      <c r="D6" s="1"/>
      <c r="E6" s="1"/>
      <c r="F6" s="1"/>
      <c r="G6" s="1"/>
      <c r="H6" s="2"/>
      <c r="I6" s="2"/>
      <c r="J6" s="190" t="s">
        <v>2</v>
      </c>
      <c r="K6" s="191"/>
      <c r="L6" s="191"/>
      <c r="M6" s="4"/>
      <c r="N6" s="195" t="s">
        <v>3</v>
      </c>
      <c r="O6" s="191"/>
      <c r="P6" s="191"/>
    </row>
    <row r="7" spans="1:16" ht="15" customHeight="1" x14ac:dyDescent="0.6">
      <c r="A7" s="1"/>
      <c r="B7" s="1"/>
      <c r="C7" s="1"/>
      <c r="D7" s="1"/>
      <c r="E7" s="1"/>
      <c r="F7" s="1"/>
      <c r="G7" s="1"/>
      <c r="H7" s="12"/>
      <c r="I7" s="12"/>
      <c r="J7" s="192" t="s">
        <v>4</v>
      </c>
      <c r="K7" s="193"/>
      <c r="L7" s="193"/>
      <c r="M7" s="12"/>
      <c r="N7" s="194" t="s">
        <v>4</v>
      </c>
      <c r="O7" s="193"/>
      <c r="P7" s="193"/>
    </row>
    <row r="8" spans="1:16" ht="15" customHeight="1" x14ac:dyDescent="0.6">
      <c r="A8" s="1"/>
      <c r="B8" s="1"/>
      <c r="C8" s="1"/>
      <c r="D8" s="1"/>
      <c r="E8" s="1"/>
      <c r="F8" s="1"/>
      <c r="G8" s="1"/>
      <c r="H8" s="14"/>
      <c r="I8" s="14"/>
      <c r="J8" s="15" t="s">
        <v>5</v>
      </c>
      <c r="K8" s="16"/>
      <c r="L8" s="158" t="s">
        <v>6</v>
      </c>
      <c r="M8" s="12"/>
      <c r="N8" s="15" t="s">
        <v>5</v>
      </c>
      <c r="O8" s="16"/>
      <c r="P8" s="158" t="s">
        <v>6</v>
      </c>
    </row>
    <row r="9" spans="1:16" ht="15" customHeight="1" x14ac:dyDescent="0.6">
      <c r="A9" s="1"/>
      <c r="B9" s="1"/>
      <c r="C9" s="1"/>
      <c r="D9" s="1"/>
      <c r="E9" s="1"/>
      <c r="F9" s="1"/>
      <c r="G9" s="1"/>
      <c r="H9" s="14"/>
      <c r="I9" s="14"/>
      <c r="J9" s="17" t="s">
        <v>197</v>
      </c>
      <c r="K9" s="3"/>
      <c r="L9" s="148" t="s">
        <v>7</v>
      </c>
      <c r="M9" s="14"/>
      <c r="N9" s="17" t="s">
        <v>197</v>
      </c>
      <c r="O9" s="3"/>
      <c r="P9" s="148" t="s">
        <v>7</v>
      </c>
    </row>
    <row r="10" spans="1:16" ht="15" customHeight="1" x14ac:dyDescent="0.6">
      <c r="A10" s="1"/>
      <c r="B10" s="1"/>
      <c r="C10" s="1"/>
      <c r="D10" s="1"/>
      <c r="E10" s="1"/>
      <c r="F10" s="1"/>
      <c r="G10" s="1"/>
      <c r="H10" s="18"/>
      <c r="I10" s="18"/>
      <c r="J10" s="17" t="s">
        <v>198</v>
      </c>
      <c r="K10" s="19"/>
      <c r="L10" s="159" t="s">
        <v>8</v>
      </c>
      <c r="M10" s="18"/>
      <c r="N10" s="17" t="s">
        <v>198</v>
      </c>
      <c r="O10" s="19"/>
      <c r="P10" s="159" t="s">
        <v>8</v>
      </c>
    </row>
    <row r="11" spans="1:16" ht="15" customHeight="1" x14ac:dyDescent="0.6">
      <c r="A11" s="1"/>
      <c r="B11" s="1"/>
      <c r="C11" s="1"/>
      <c r="D11" s="1"/>
      <c r="E11" s="1"/>
      <c r="F11" s="1"/>
      <c r="G11" s="1"/>
      <c r="H11" s="13" t="s">
        <v>9</v>
      </c>
      <c r="I11" s="11"/>
      <c r="J11" s="8" t="s">
        <v>10</v>
      </c>
      <c r="K11" s="4"/>
      <c r="L11" s="157" t="s">
        <v>10</v>
      </c>
      <c r="M11" s="11"/>
      <c r="N11" s="8" t="s">
        <v>10</v>
      </c>
      <c r="O11" s="4"/>
      <c r="P11" s="157" t="s">
        <v>10</v>
      </c>
    </row>
    <row r="12" spans="1:16" s="117" customFormat="1" ht="15" customHeight="1" x14ac:dyDescent="0.6">
      <c r="A12" s="1"/>
      <c r="B12" s="1"/>
      <c r="C12" s="1"/>
      <c r="D12" s="1"/>
      <c r="E12" s="1"/>
      <c r="F12" s="1"/>
      <c r="G12" s="1"/>
      <c r="H12" s="120"/>
      <c r="I12" s="118"/>
      <c r="J12" s="122"/>
      <c r="K12" s="119"/>
      <c r="L12" s="160"/>
      <c r="M12" s="118"/>
      <c r="N12" s="122"/>
      <c r="O12" s="119"/>
      <c r="P12" s="160"/>
    </row>
    <row r="13" spans="1:16" ht="15" customHeight="1" x14ac:dyDescent="0.6">
      <c r="A13" s="10" t="s">
        <v>11</v>
      </c>
      <c r="B13" s="5"/>
      <c r="C13" s="5"/>
      <c r="D13" s="5"/>
      <c r="E13" s="5"/>
      <c r="F13" s="5"/>
      <c r="G13" s="5"/>
      <c r="H13" s="20"/>
      <c r="I13" s="20"/>
      <c r="J13" s="21"/>
      <c r="K13" s="20"/>
      <c r="L13" s="126"/>
      <c r="M13" s="23"/>
      <c r="N13" s="21"/>
      <c r="O13" s="22"/>
      <c r="P13" s="126"/>
    </row>
    <row r="14" spans="1:16" ht="15" customHeight="1" x14ac:dyDescent="0.6">
      <c r="A14" s="5"/>
      <c r="B14" s="5"/>
      <c r="C14" s="5"/>
      <c r="D14" s="5"/>
      <c r="E14" s="5"/>
      <c r="F14" s="5"/>
      <c r="G14" s="5"/>
      <c r="H14" s="20"/>
      <c r="I14" s="20"/>
      <c r="J14" s="21"/>
      <c r="K14" s="20"/>
      <c r="L14" s="126"/>
      <c r="M14" s="23"/>
      <c r="N14" s="21"/>
      <c r="O14" s="22"/>
      <c r="P14" s="126"/>
    </row>
    <row r="15" spans="1:16" ht="15" customHeight="1" x14ac:dyDescent="0.6">
      <c r="A15" s="10" t="s">
        <v>12</v>
      </c>
      <c r="B15" s="5"/>
      <c r="C15" s="5"/>
      <c r="D15" s="5"/>
      <c r="E15" s="5"/>
      <c r="F15" s="5"/>
      <c r="G15" s="5"/>
      <c r="H15" s="20"/>
      <c r="I15" s="20"/>
      <c r="J15" s="21"/>
      <c r="K15" s="20"/>
      <c r="L15" s="126"/>
      <c r="M15" s="23"/>
      <c r="N15" s="21"/>
      <c r="O15" s="22"/>
      <c r="P15" s="126"/>
    </row>
    <row r="16" spans="1:16" ht="15" customHeight="1" x14ac:dyDescent="0.6">
      <c r="A16" s="1"/>
      <c r="B16" s="5"/>
      <c r="C16" s="5"/>
      <c r="D16" s="5"/>
      <c r="E16" s="5"/>
      <c r="F16" s="5"/>
      <c r="G16" s="5"/>
      <c r="H16" s="20"/>
      <c r="I16" s="20"/>
      <c r="J16" s="21"/>
      <c r="K16" s="20"/>
      <c r="L16" s="126"/>
      <c r="M16" s="23"/>
      <c r="N16" s="21"/>
      <c r="O16" s="22"/>
      <c r="P16" s="126"/>
    </row>
    <row r="17" spans="1:16" ht="15" customHeight="1" x14ac:dyDescent="0.6">
      <c r="A17" s="14" t="s">
        <v>13</v>
      </c>
      <c r="B17" s="5"/>
      <c r="C17" s="5"/>
      <c r="D17" s="5"/>
      <c r="E17" s="5"/>
      <c r="F17" s="5"/>
      <c r="G17" s="5"/>
      <c r="H17" s="20"/>
      <c r="I17" s="20"/>
      <c r="J17" s="24">
        <v>299228392</v>
      </c>
      <c r="K17" s="20"/>
      <c r="L17" s="161">
        <v>253417561</v>
      </c>
      <c r="M17" s="22"/>
      <c r="N17" s="24">
        <v>23891273</v>
      </c>
      <c r="O17" s="22"/>
      <c r="P17" s="161">
        <v>29586766</v>
      </c>
    </row>
    <row r="18" spans="1:16" ht="15" customHeight="1" x14ac:dyDescent="0.6">
      <c r="A18" s="14" t="s">
        <v>14</v>
      </c>
      <c r="B18" s="5"/>
      <c r="C18" s="5"/>
      <c r="D18" s="5"/>
      <c r="E18" s="5"/>
      <c r="F18" s="5"/>
      <c r="G18" s="5"/>
      <c r="H18" s="20">
        <v>7</v>
      </c>
      <c r="I18" s="20"/>
      <c r="J18" s="24">
        <v>294097350</v>
      </c>
      <c r="K18" s="20"/>
      <c r="L18" s="161">
        <v>343624086</v>
      </c>
      <c r="M18" s="22"/>
      <c r="N18" s="24">
        <v>106365511</v>
      </c>
      <c r="O18" s="22"/>
      <c r="P18" s="161">
        <v>63507348</v>
      </c>
    </row>
    <row r="19" spans="1:16" ht="15" customHeight="1" x14ac:dyDescent="0.6">
      <c r="A19" s="5" t="s">
        <v>15</v>
      </c>
      <c r="B19" s="5"/>
      <c r="C19" s="5"/>
      <c r="D19" s="5"/>
      <c r="E19" s="5"/>
      <c r="F19" s="5"/>
      <c r="G19" s="5"/>
      <c r="H19" s="20"/>
      <c r="I19" s="20"/>
      <c r="J19" s="24">
        <v>1493810</v>
      </c>
      <c r="K19" s="20"/>
      <c r="L19" s="161">
        <v>1498660</v>
      </c>
      <c r="M19" s="22"/>
      <c r="N19" s="24">
        <v>1493810</v>
      </c>
      <c r="O19" s="22"/>
      <c r="P19" s="161">
        <v>1498660</v>
      </c>
    </row>
    <row r="20" spans="1:16" ht="15" customHeight="1" x14ac:dyDescent="0.6">
      <c r="A20" s="5" t="s">
        <v>16</v>
      </c>
      <c r="B20" s="5"/>
      <c r="C20" s="5"/>
      <c r="D20" s="5"/>
      <c r="E20" s="5"/>
      <c r="F20" s="5"/>
      <c r="G20" s="5"/>
      <c r="H20" s="20"/>
      <c r="I20" s="20"/>
      <c r="J20" s="25">
        <v>127932615</v>
      </c>
      <c r="K20" s="20"/>
      <c r="L20" s="161">
        <v>103777497</v>
      </c>
      <c r="M20" s="22"/>
      <c r="N20" s="24">
        <v>32400550</v>
      </c>
      <c r="O20" s="22"/>
      <c r="P20" s="161">
        <v>23281284</v>
      </c>
    </row>
    <row r="21" spans="1:16" ht="15" customHeight="1" x14ac:dyDescent="0.6">
      <c r="A21" s="5" t="s">
        <v>17</v>
      </c>
      <c r="B21" s="5"/>
      <c r="C21" s="5"/>
      <c r="D21" s="5"/>
      <c r="E21" s="5"/>
      <c r="F21" s="5"/>
      <c r="G21" s="5"/>
      <c r="H21" s="20">
        <v>19</v>
      </c>
      <c r="I21" s="20"/>
      <c r="J21" s="24">
        <v>31321695</v>
      </c>
      <c r="K21" s="20"/>
      <c r="L21" s="161">
        <v>31220000</v>
      </c>
      <c r="M21" s="22"/>
      <c r="N21" s="24">
        <v>58321695</v>
      </c>
      <c r="O21" s="22"/>
      <c r="P21" s="161">
        <v>58220000</v>
      </c>
    </row>
    <row r="22" spans="1:16" ht="15" customHeight="1" x14ac:dyDescent="0.6">
      <c r="A22" s="5" t="s">
        <v>18</v>
      </c>
      <c r="B22" s="5"/>
      <c r="C22" s="5"/>
      <c r="D22" s="5"/>
      <c r="E22" s="5"/>
      <c r="F22" s="5"/>
      <c r="G22" s="5"/>
      <c r="H22" s="20"/>
      <c r="I22" s="20"/>
      <c r="J22" s="24">
        <v>175808585</v>
      </c>
      <c r="K22" s="20"/>
      <c r="L22" s="161">
        <v>126854986</v>
      </c>
      <c r="M22" s="22"/>
      <c r="N22" s="24">
        <v>71852682</v>
      </c>
      <c r="O22" s="22"/>
      <c r="P22" s="161">
        <v>37682191</v>
      </c>
    </row>
    <row r="23" spans="1:16" ht="15" customHeight="1" x14ac:dyDescent="0.6">
      <c r="A23" s="5" t="s">
        <v>19</v>
      </c>
      <c r="B23" s="5"/>
      <c r="C23" s="5"/>
      <c r="D23" s="5"/>
      <c r="E23" s="5"/>
      <c r="F23" s="5"/>
      <c r="G23" s="5"/>
      <c r="H23" s="20"/>
      <c r="I23" s="20"/>
      <c r="J23" s="26">
        <v>80015636</v>
      </c>
      <c r="K23" s="20"/>
      <c r="L23" s="162">
        <v>62610787</v>
      </c>
      <c r="M23" s="22"/>
      <c r="N23" s="26">
        <v>20586965</v>
      </c>
      <c r="O23" s="22"/>
      <c r="P23" s="162">
        <v>12624914</v>
      </c>
    </row>
    <row r="24" spans="1:16" ht="15" customHeight="1" x14ac:dyDescent="0.6">
      <c r="A24" s="5"/>
      <c r="B24" s="5"/>
      <c r="C24" s="5"/>
      <c r="D24" s="5"/>
      <c r="E24" s="5"/>
      <c r="F24" s="5"/>
      <c r="G24" s="5"/>
      <c r="H24" s="20"/>
      <c r="I24" s="20"/>
      <c r="J24" s="21"/>
      <c r="K24" s="20"/>
      <c r="L24" s="126"/>
      <c r="M24" s="23"/>
      <c r="N24" s="21"/>
      <c r="O24" s="22"/>
      <c r="P24" s="126"/>
    </row>
    <row r="25" spans="1:16" ht="15" customHeight="1" x14ac:dyDescent="0.6">
      <c r="A25" s="28" t="s">
        <v>20</v>
      </c>
      <c r="B25" s="5"/>
      <c r="C25" s="5"/>
      <c r="D25" s="5"/>
      <c r="E25" s="5"/>
      <c r="F25" s="5"/>
      <c r="G25" s="5"/>
      <c r="H25" s="20"/>
      <c r="I25" s="20"/>
      <c r="J25" s="29">
        <f>SUM(J17:J23)</f>
        <v>1009898083</v>
      </c>
      <c r="K25" s="20"/>
      <c r="L25" s="163">
        <f>SUM(L17:L23)</f>
        <v>923003577</v>
      </c>
      <c r="M25" s="23"/>
      <c r="N25" s="29">
        <f>SUM(N17:N23)</f>
        <v>314912486</v>
      </c>
      <c r="O25" s="22"/>
      <c r="P25" s="163">
        <f>SUM(P17:P23)</f>
        <v>226401163</v>
      </c>
    </row>
    <row r="26" spans="1:16" ht="15" customHeight="1" x14ac:dyDescent="0.6">
      <c r="A26" s="5"/>
      <c r="B26" s="5"/>
      <c r="C26" s="5"/>
      <c r="D26" s="5"/>
      <c r="E26" s="5"/>
      <c r="F26" s="5"/>
      <c r="G26" s="5"/>
      <c r="H26" s="20"/>
      <c r="I26" s="20"/>
      <c r="J26" s="21"/>
      <c r="K26" s="20"/>
      <c r="L26" s="126"/>
      <c r="M26" s="23"/>
      <c r="N26" s="21"/>
      <c r="O26" s="22"/>
      <c r="P26" s="126"/>
    </row>
    <row r="27" spans="1:16" ht="15" customHeight="1" x14ac:dyDescent="0.6">
      <c r="A27" s="28" t="s">
        <v>21</v>
      </c>
      <c r="B27" s="5"/>
      <c r="C27" s="5"/>
      <c r="D27" s="5"/>
      <c r="E27" s="5"/>
      <c r="F27" s="5"/>
      <c r="G27" s="5"/>
      <c r="H27" s="20"/>
      <c r="I27" s="20"/>
      <c r="J27" s="21"/>
      <c r="K27" s="20"/>
      <c r="L27" s="126"/>
      <c r="M27" s="23"/>
      <c r="N27" s="21"/>
      <c r="O27" s="22"/>
      <c r="P27" s="126"/>
    </row>
    <row r="28" spans="1:16" ht="15" customHeight="1" x14ac:dyDescent="0.6">
      <c r="A28" s="1"/>
      <c r="B28" s="5"/>
      <c r="C28" s="5"/>
      <c r="D28" s="5"/>
      <c r="E28" s="5"/>
      <c r="F28" s="5"/>
      <c r="G28" s="5"/>
      <c r="H28" s="20"/>
      <c r="I28" s="20"/>
      <c r="J28" s="21"/>
      <c r="K28" s="20"/>
      <c r="L28" s="126"/>
      <c r="M28" s="23"/>
      <c r="N28" s="21"/>
      <c r="O28" s="22"/>
      <c r="P28" s="126"/>
    </row>
    <row r="29" spans="1:16" ht="15" customHeight="1" x14ac:dyDescent="0.6">
      <c r="A29" s="30" t="s">
        <v>218</v>
      </c>
      <c r="B29" s="5"/>
      <c r="C29" s="5"/>
      <c r="D29" s="5"/>
      <c r="E29" s="5"/>
      <c r="F29" s="5"/>
      <c r="G29" s="5"/>
      <c r="H29" s="20"/>
      <c r="I29" s="20"/>
      <c r="J29" s="104">
        <v>107069212</v>
      </c>
      <c r="K29" s="20"/>
      <c r="L29" s="161">
        <v>107069199</v>
      </c>
      <c r="M29" s="23"/>
      <c r="N29" s="24">
        <v>34132612</v>
      </c>
      <c r="O29" s="22"/>
      <c r="P29" s="161">
        <v>34132599</v>
      </c>
    </row>
    <row r="30" spans="1:16" ht="15" customHeight="1" x14ac:dyDescent="0.6">
      <c r="A30" s="30" t="s">
        <v>22</v>
      </c>
      <c r="B30" s="5"/>
      <c r="C30" s="5"/>
      <c r="D30" s="5"/>
      <c r="E30" s="5"/>
      <c r="F30" s="5"/>
      <c r="G30" s="5"/>
      <c r="H30" s="20"/>
      <c r="I30" s="20"/>
      <c r="J30" s="104">
        <v>1742781</v>
      </c>
      <c r="K30" s="20"/>
      <c r="L30" s="161">
        <v>2123105</v>
      </c>
      <c r="M30" s="23"/>
      <c r="N30" s="24">
        <v>1742781</v>
      </c>
      <c r="O30" s="22"/>
      <c r="P30" s="161">
        <v>2123105</v>
      </c>
    </row>
    <row r="31" spans="1:16" ht="15" customHeight="1" x14ac:dyDescent="0.6">
      <c r="A31" s="30" t="s">
        <v>23</v>
      </c>
      <c r="B31" s="5"/>
      <c r="C31" s="5"/>
      <c r="D31" s="5"/>
      <c r="E31" s="5"/>
      <c r="F31" s="5"/>
      <c r="G31" s="5"/>
      <c r="H31" s="20">
        <v>8</v>
      </c>
      <c r="I31" s="5"/>
      <c r="J31" s="104">
        <v>0</v>
      </c>
      <c r="K31" s="5"/>
      <c r="L31" s="161">
        <v>0</v>
      </c>
      <c r="M31" s="5"/>
      <c r="N31" s="24">
        <v>996866044</v>
      </c>
      <c r="O31" s="5"/>
      <c r="P31" s="161">
        <v>996866044</v>
      </c>
    </row>
    <row r="32" spans="1:16" ht="15" customHeight="1" x14ac:dyDescent="0.6">
      <c r="A32" s="30" t="s">
        <v>24</v>
      </c>
      <c r="B32" s="5"/>
      <c r="C32" s="5"/>
      <c r="D32" s="5"/>
      <c r="E32" s="5"/>
      <c r="F32" s="5"/>
      <c r="G32" s="5"/>
      <c r="H32" s="20">
        <v>8</v>
      </c>
      <c r="I32" s="20"/>
      <c r="J32" s="104">
        <v>21224949</v>
      </c>
      <c r="K32" s="20"/>
      <c r="L32" s="161">
        <v>21436476</v>
      </c>
      <c r="M32" s="23"/>
      <c r="N32" s="24">
        <v>24427151</v>
      </c>
      <c r="O32" s="22"/>
      <c r="P32" s="161">
        <v>24427151</v>
      </c>
    </row>
    <row r="33" spans="1:16" ht="15" customHeight="1" x14ac:dyDescent="0.6">
      <c r="A33" s="30" t="s">
        <v>25</v>
      </c>
      <c r="B33" s="5"/>
      <c r="C33" s="5"/>
      <c r="D33" s="5"/>
      <c r="E33" s="5"/>
      <c r="F33" s="5"/>
      <c r="G33" s="5"/>
      <c r="H33" s="20">
        <v>8</v>
      </c>
      <c r="I33" s="20"/>
      <c r="J33" s="104">
        <v>220279375</v>
      </c>
      <c r="K33" s="20"/>
      <c r="L33" s="161">
        <v>222918775</v>
      </c>
      <c r="M33" s="23"/>
      <c r="N33" s="24">
        <v>306224815</v>
      </c>
      <c r="O33" s="22"/>
      <c r="P33" s="161">
        <v>306224815</v>
      </c>
    </row>
    <row r="34" spans="1:16" ht="15" customHeight="1" x14ac:dyDescent="0.6">
      <c r="A34" s="30" t="s">
        <v>26</v>
      </c>
      <c r="B34" s="5"/>
      <c r="C34" s="5"/>
      <c r="D34" s="5"/>
      <c r="E34" s="5"/>
      <c r="F34" s="5"/>
      <c r="G34" s="5"/>
      <c r="H34" s="20">
        <v>19</v>
      </c>
      <c r="I34" s="20"/>
      <c r="J34" s="104">
        <v>190874847</v>
      </c>
      <c r="K34" s="20"/>
      <c r="L34" s="161">
        <v>190874847</v>
      </c>
      <c r="M34" s="23"/>
      <c r="N34" s="24">
        <v>190874847</v>
      </c>
      <c r="O34" s="22"/>
      <c r="P34" s="161">
        <v>190874847</v>
      </c>
    </row>
    <row r="35" spans="1:16" ht="15" customHeight="1" x14ac:dyDescent="0.6">
      <c r="A35" s="30" t="s">
        <v>219</v>
      </c>
      <c r="B35" s="5"/>
      <c r="C35" s="5"/>
      <c r="D35" s="5"/>
      <c r="E35" s="5"/>
      <c r="F35" s="5"/>
      <c r="G35" s="5"/>
      <c r="H35" s="20">
        <v>9</v>
      </c>
      <c r="I35" s="20"/>
      <c r="J35" s="104">
        <v>109050412</v>
      </c>
      <c r="K35" s="20"/>
      <c r="L35" s="161">
        <v>44057579</v>
      </c>
      <c r="M35" s="23"/>
      <c r="N35" s="24" t="s">
        <v>204</v>
      </c>
      <c r="O35" s="22"/>
      <c r="P35" s="161">
        <v>0</v>
      </c>
    </row>
    <row r="36" spans="1:16" ht="15" customHeight="1" x14ac:dyDescent="0.6">
      <c r="A36" s="30" t="s">
        <v>27</v>
      </c>
      <c r="B36" s="5"/>
      <c r="C36" s="5"/>
      <c r="D36" s="5"/>
      <c r="E36" s="5"/>
      <c r="F36" s="5"/>
      <c r="G36" s="5"/>
      <c r="H36" s="20">
        <v>10</v>
      </c>
      <c r="I36" s="20"/>
      <c r="J36" s="104">
        <v>107207171</v>
      </c>
      <c r="K36" s="20"/>
      <c r="L36" s="161">
        <v>89510823</v>
      </c>
      <c r="M36" s="23"/>
      <c r="N36" s="24">
        <v>82215848</v>
      </c>
      <c r="O36" s="22"/>
      <c r="P36" s="161">
        <v>62703818</v>
      </c>
    </row>
    <row r="37" spans="1:16" ht="15" customHeight="1" x14ac:dyDescent="0.6">
      <c r="A37" s="30" t="s">
        <v>28</v>
      </c>
      <c r="B37" s="5"/>
      <c r="C37" s="5"/>
      <c r="D37" s="5"/>
      <c r="E37" s="5"/>
      <c r="F37" s="5"/>
      <c r="G37" s="5"/>
      <c r="H37" s="20">
        <v>11</v>
      </c>
      <c r="I37" s="20"/>
      <c r="J37" s="104">
        <v>150306792</v>
      </c>
      <c r="K37" s="20"/>
      <c r="L37" s="161">
        <v>166702557</v>
      </c>
      <c r="M37" s="23"/>
      <c r="N37" s="24">
        <v>82617205</v>
      </c>
      <c r="O37" s="22"/>
      <c r="P37" s="161">
        <v>85362897</v>
      </c>
    </row>
    <row r="38" spans="1:16" ht="15" customHeight="1" x14ac:dyDescent="0.6">
      <c r="A38" s="5" t="s">
        <v>29</v>
      </c>
      <c r="B38" s="5"/>
      <c r="C38" s="5"/>
      <c r="D38" s="5"/>
      <c r="E38" s="5"/>
      <c r="F38" s="5"/>
      <c r="G38" s="5"/>
      <c r="H38" s="20">
        <v>12</v>
      </c>
      <c r="I38" s="20"/>
      <c r="J38" s="104">
        <v>759709090</v>
      </c>
      <c r="K38" s="20"/>
      <c r="L38" s="161">
        <v>769908441</v>
      </c>
      <c r="M38" s="23"/>
      <c r="N38" s="24">
        <v>182530701</v>
      </c>
      <c r="O38" s="22"/>
      <c r="P38" s="161">
        <v>188749544</v>
      </c>
    </row>
    <row r="39" spans="1:16" ht="15" customHeight="1" x14ac:dyDescent="0.6">
      <c r="A39" s="30" t="s">
        <v>30</v>
      </c>
      <c r="B39" s="5"/>
      <c r="C39" s="5"/>
      <c r="D39" s="5"/>
      <c r="E39" s="5"/>
      <c r="F39" s="5"/>
      <c r="G39" s="5"/>
      <c r="H39" s="20">
        <v>10</v>
      </c>
      <c r="I39" s="20"/>
      <c r="J39" s="104">
        <v>6568673</v>
      </c>
      <c r="K39" s="20"/>
      <c r="L39" s="161">
        <v>6738066</v>
      </c>
      <c r="M39" s="23"/>
      <c r="N39" s="24">
        <v>1433456</v>
      </c>
      <c r="O39" s="22"/>
      <c r="P39" s="161">
        <v>1441110</v>
      </c>
    </row>
    <row r="40" spans="1:16" ht="15" customHeight="1" x14ac:dyDescent="0.6">
      <c r="A40" s="5" t="s">
        <v>31</v>
      </c>
      <c r="B40" s="5"/>
      <c r="C40" s="5"/>
      <c r="D40" s="5"/>
      <c r="E40" s="5"/>
      <c r="F40" s="5"/>
      <c r="G40" s="5"/>
      <c r="H40" s="20"/>
      <c r="I40" s="5"/>
      <c r="J40" s="115">
        <v>58571005</v>
      </c>
      <c r="K40" s="5"/>
      <c r="L40" s="164">
        <v>56668346</v>
      </c>
      <c r="M40" s="32"/>
      <c r="N40" s="24">
        <v>1261035</v>
      </c>
      <c r="O40" s="32"/>
      <c r="P40" s="164">
        <v>371875</v>
      </c>
    </row>
    <row r="41" spans="1:16" ht="15" customHeight="1" x14ac:dyDescent="0.6">
      <c r="A41" s="5" t="s">
        <v>32</v>
      </c>
      <c r="B41" s="5"/>
      <c r="C41" s="5"/>
      <c r="D41" s="5"/>
      <c r="E41" s="5"/>
      <c r="F41" s="5"/>
      <c r="G41" s="5"/>
      <c r="H41" s="20"/>
      <c r="I41" s="20"/>
      <c r="J41" s="29">
        <v>63384231</v>
      </c>
      <c r="K41" s="20"/>
      <c r="L41" s="162">
        <v>79198161</v>
      </c>
      <c r="M41" s="23"/>
      <c r="N41" s="26">
        <v>24683709</v>
      </c>
      <c r="O41" s="22"/>
      <c r="P41" s="162">
        <v>32481574</v>
      </c>
    </row>
    <row r="42" spans="1:16" ht="15" customHeight="1" x14ac:dyDescent="0.6">
      <c r="A42" s="5"/>
      <c r="B42" s="5"/>
      <c r="C42" s="5"/>
      <c r="D42" s="5"/>
      <c r="E42" s="5"/>
      <c r="F42" s="5"/>
      <c r="G42" s="5"/>
      <c r="H42" s="20"/>
      <c r="I42" s="20"/>
      <c r="J42" s="21"/>
      <c r="K42" s="20"/>
      <c r="L42" s="126"/>
      <c r="M42" s="23"/>
      <c r="N42" s="21"/>
      <c r="O42" s="22"/>
      <c r="P42" s="126"/>
    </row>
    <row r="43" spans="1:16" ht="15" customHeight="1" x14ac:dyDescent="0.6">
      <c r="A43" s="28" t="s">
        <v>33</v>
      </c>
      <c r="B43" s="5"/>
      <c r="C43" s="5"/>
      <c r="D43" s="5"/>
      <c r="E43" s="5"/>
      <c r="F43" s="5"/>
      <c r="G43" s="5"/>
      <c r="H43" s="20"/>
      <c r="I43" s="20"/>
      <c r="J43" s="29">
        <f>SUM(J29:J41)</f>
        <v>1795988538</v>
      </c>
      <c r="K43" s="20"/>
      <c r="L43" s="163">
        <f>SUM(L29:L41)</f>
        <v>1757206375</v>
      </c>
      <c r="M43" s="23"/>
      <c r="N43" s="29">
        <f>SUM(N29:N41)</f>
        <v>1929010204</v>
      </c>
      <c r="O43" s="22"/>
      <c r="P43" s="163">
        <f>SUM(P29:P41)</f>
        <v>1925759379</v>
      </c>
    </row>
    <row r="44" spans="1:16" ht="15" customHeight="1" x14ac:dyDescent="0.6">
      <c r="A44" s="14"/>
      <c r="B44" s="5"/>
      <c r="C44" s="5"/>
      <c r="D44" s="5"/>
      <c r="E44" s="5"/>
      <c r="F44" s="5"/>
      <c r="G44" s="5"/>
      <c r="H44" s="20"/>
      <c r="I44" s="20"/>
      <c r="J44" s="21"/>
      <c r="K44" s="20"/>
      <c r="L44" s="126"/>
      <c r="M44" s="23"/>
      <c r="N44" s="21"/>
      <c r="O44" s="22"/>
      <c r="P44" s="126"/>
    </row>
    <row r="45" spans="1:16" ht="15" customHeight="1" x14ac:dyDescent="0.6">
      <c r="A45" s="1" t="s">
        <v>34</v>
      </c>
      <c r="B45" s="5"/>
      <c r="C45" s="5"/>
      <c r="D45" s="5"/>
      <c r="E45" s="5"/>
      <c r="F45" s="5"/>
      <c r="G45" s="5"/>
      <c r="H45" s="20"/>
      <c r="I45" s="20"/>
      <c r="J45" s="33">
        <f>SUM(J25,J43)</f>
        <v>2805886621</v>
      </c>
      <c r="K45" s="20"/>
      <c r="L45" s="165">
        <f>SUM(L25,L43)</f>
        <v>2680209952</v>
      </c>
      <c r="M45" s="23"/>
      <c r="N45" s="33">
        <f>SUM(N25,N43)</f>
        <v>2243922690</v>
      </c>
      <c r="O45" s="22"/>
      <c r="P45" s="165">
        <f>SUM(P25,P43)</f>
        <v>2152160542</v>
      </c>
    </row>
    <row r="46" spans="1:16" ht="15" customHeight="1" x14ac:dyDescent="0.6">
      <c r="A46" s="1"/>
      <c r="B46" s="5"/>
      <c r="C46" s="5"/>
      <c r="D46" s="5"/>
      <c r="E46" s="5"/>
      <c r="F46" s="5"/>
      <c r="G46" s="5"/>
      <c r="H46" s="20"/>
      <c r="I46" s="20"/>
      <c r="J46" s="22"/>
      <c r="K46" s="20"/>
      <c r="L46" s="126"/>
      <c r="M46" s="23"/>
      <c r="N46" s="22"/>
      <c r="O46" s="22"/>
      <c r="P46" s="126"/>
    </row>
    <row r="47" spans="1:16" ht="15" customHeight="1" x14ac:dyDescent="0.6">
      <c r="A47" s="1"/>
      <c r="B47" s="5"/>
      <c r="C47" s="5"/>
      <c r="D47" s="5"/>
      <c r="E47" s="5"/>
      <c r="F47" s="5"/>
      <c r="G47" s="5"/>
      <c r="H47" s="20"/>
      <c r="I47" s="20"/>
      <c r="J47" s="22"/>
      <c r="K47" s="20"/>
      <c r="L47" s="126"/>
      <c r="M47" s="23"/>
      <c r="N47" s="22"/>
      <c r="O47" s="22"/>
      <c r="P47" s="126"/>
    </row>
    <row r="48" spans="1:16" s="180" customFormat="1" ht="15" customHeight="1" x14ac:dyDescent="0.6">
      <c r="A48" s="1"/>
      <c r="B48" s="5"/>
      <c r="C48" s="5"/>
      <c r="D48" s="5"/>
      <c r="E48" s="5"/>
      <c r="F48" s="5"/>
      <c r="G48" s="5"/>
      <c r="H48" s="179"/>
      <c r="I48" s="179"/>
      <c r="J48" s="22"/>
      <c r="K48" s="179"/>
      <c r="L48" s="126"/>
      <c r="M48" s="23"/>
      <c r="N48" s="22"/>
      <c r="O48" s="22"/>
      <c r="P48" s="126"/>
    </row>
    <row r="49" spans="1:16" ht="6.75" customHeight="1" x14ac:dyDescent="0.6">
      <c r="A49" s="1"/>
      <c r="B49" s="5"/>
      <c r="C49" s="5"/>
      <c r="D49" s="5"/>
      <c r="E49" s="5"/>
      <c r="F49" s="5"/>
      <c r="G49" s="5"/>
      <c r="H49" s="20"/>
      <c r="I49" s="20"/>
      <c r="J49" s="22"/>
      <c r="K49" s="20"/>
      <c r="L49" s="126"/>
      <c r="M49" s="23"/>
      <c r="N49" s="22"/>
      <c r="O49" s="22"/>
      <c r="P49" s="126"/>
    </row>
    <row r="50" spans="1:16" ht="16.5" customHeight="1" x14ac:dyDescent="0.6">
      <c r="A50" s="196" t="s">
        <v>35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</row>
    <row r="51" spans="1:16" ht="16.5" customHeight="1" x14ac:dyDescent="0.6">
      <c r="A51" s="197" t="s">
        <v>36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</row>
    <row r="52" spans="1:16" s="180" customFormat="1" ht="16.5" customHeight="1" x14ac:dyDescent="0.6">
      <c r="A52" s="181"/>
    </row>
    <row r="53" spans="1:16" ht="10.5" customHeight="1" x14ac:dyDescent="0.6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147"/>
      <c r="M53" s="35"/>
      <c r="N53" s="35"/>
      <c r="O53" s="35"/>
      <c r="P53" s="147"/>
    </row>
    <row r="54" spans="1:16" ht="21.75" customHeight="1" x14ac:dyDescent="0.6">
      <c r="A54" s="36" t="s">
        <v>37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166"/>
      <c r="M54" s="36"/>
      <c r="N54" s="36"/>
      <c r="O54" s="36"/>
      <c r="P54" s="166"/>
    </row>
    <row r="55" spans="1:16" ht="16.5" customHeight="1" x14ac:dyDescent="0.6">
      <c r="A55" s="1" t="str">
        <f>+A1</f>
        <v>ALT Telecom Public Company Limited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148"/>
      <c r="M55" s="4"/>
      <c r="N55" s="3"/>
      <c r="O55" s="3"/>
      <c r="P55" s="148"/>
    </row>
    <row r="56" spans="1:16" ht="16.5" customHeight="1" x14ac:dyDescent="0.6">
      <c r="A56" s="28" t="s">
        <v>38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148"/>
      <c r="M56" s="4"/>
      <c r="N56" s="3"/>
      <c r="O56" s="3"/>
      <c r="P56" s="148"/>
    </row>
    <row r="57" spans="1:16" ht="16.5" customHeight="1" x14ac:dyDescent="0.6">
      <c r="A57" s="37" t="str">
        <f>A3</f>
        <v>As at 31 March 2022</v>
      </c>
      <c r="B57" s="6"/>
      <c r="C57" s="6"/>
      <c r="D57" s="6"/>
      <c r="E57" s="6"/>
      <c r="F57" s="6"/>
      <c r="G57" s="6"/>
      <c r="H57" s="7"/>
      <c r="I57" s="7"/>
      <c r="J57" s="7"/>
      <c r="K57" s="7"/>
      <c r="L57" s="157"/>
      <c r="M57" s="9"/>
      <c r="N57" s="8"/>
      <c r="O57" s="8"/>
      <c r="P57" s="157"/>
    </row>
    <row r="58" spans="1:16" ht="16.5" customHeight="1" x14ac:dyDescent="0.6">
      <c r="A58" s="38"/>
      <c r="B58" s="1"/>
      <c r="C58" s="1"/>
      <c r="D58" s="1"/>
      <c r="E58" s="1"/>
      <c r="F58" s="1"/>
      <c r="G58" s="1"/>
      <c r="H58" s="2"/>
      <c r="I58" s="2"/>
      <c r="J58" s="2"/>
      <c r="K58" s="2"/>
      <c r="L58" s="148"/>
      <c r="M58" s="4"/>
      <c r="N58" s="3"/>
      <c r="O58" s="3"/>
      <c r="P58" s="148"/>
    </row>
    <row r="59" spans="1:16" ht="16.5" customHeight="1" x14ac:dyDescent="0.6">
      <c r="A59" s="38"/>
      <c r="B59" s="1"/>
      <c r="C59" s="1"/>
      <c r="D59" s="1"/>
      <c r="E59" s="1"/>
      <c r="F59" s="1"/>
      <c r="G59" s="1"/>
      <c r="H59" s="2"/>
      <c r="I59" s="2"/>
      <c r="J59" s="2"/>
      <c r="K59" s="2"/>
      <c r="L59" s="148"/>
      <c r="M59" s="4"/>
      <c r="N59" s="3"/>
      <c r="O59" s="3"/>
      <c r="P59" s="148"/>
    </row>
    <row r="60" spans="1:16" ht="16.5" customHeight="1" x14ac:dyDescent="0.6">
      <c r="A60" s="1"/>
      <c r="B60" s="1"/>
      <c r="C60" s="1"/>
      <c r="D60" s="1"/>
      <c r="E60" s="1"/>
      <c r="F60" s="1"/>
      <c r="G60" s="1"/>
      <c r="H60" s="2"/>
      <c r="I60" s="2"/>
      <c r="J60" s="190" t="s">
        <v>2</v>
      </c>
      <c r="K60" s="191"/>
      <c r="L60" s="191"/>
      <c r="M60" s="4"/>
      <c r="N60" s="195" t="s">
        <v>3</v>
      </c>
      <c r="O60" s="191"/>
      <c r="P60" s="191"/>
    </row>
    <row r="61" spans="1:16" ht="16.5" customHeight="1" x14ac:dyDescent="0.6">
      <c r="A61" s="1"/>
      <c r="B61" s="1"/>
      <c r="C61" s="1"/>
      <c r="D61" s="1"/>
      <c r="E61" s="1"/>
      <c r="F61" s="1"/>
      <c r="G61" s="1"/>
      <c r="H61" s="12"/>
      <c r="I61" s="12"/>
      <c r="J61" s="192" t="s">
        <v>4</v>
      </c>
      <c r="K61" s="193"/>
      <c r="L61" s="193"/>
      <c r="M61" s="12"/>
      <c r="N61" s="194" t="s">
        <v>4</v>
      </c>
      <c r="O61" s="193"/>
      <c r="P61" s="193"/>
    </row>
    <row r="62" spans="1:16" ht="16.5" customHeight="1" x14ac:dyDescent="0.6">
      <c r="A62" s="1"/>
      <c r="B62" s="1"/>
      <c r="C62" s="1"/>
      <c r="D62" s="1"/>
      <c r="E62" s="1"/>
      <c r="F62" s="1"/>
      <c r="G62" s="1"/>
      <c r="H62" s="14"/>
      <c r="I62" s="14"/>
      <c r="J62" s="15" t="s">
        <v>5</v>
      </c>
      <c r="K62" s="16"/>
      <c r="L62" s="158" t="s">
        <v>6</v>
      </c>
      <c r="M62" s="12"/>
      <c r="N62" s="15" t="s">
        <v>5</v>
      </c>
      <c r="O62" s="16"/>
      <c r="P62" s="158" t="s">
        <v>6</v>
      </c>
    </row>
    <row r="63" spans="1:16" ht="16.5" customHeight="1" x14ac:dyDescent="0.6">
      <c r="A63" s="1"/>
      <c r="B63" s="1"/>
      <c r="C63" s="1"/>
      <c r="D63" s="1"/>
      <c r="E63" s="1"/>
      <c r="F63" s="1"/>
      <c r="G63" s="1"/>
      <c r="H63" s="14"/>
      <c r="I63" s="14"/>
      <c r="J63" s="17" t="s">
        <v>197</v>
      </c>
      <c r="K63" s="3"/>
      <c r="L63" s="148" t="s">
        <v>7</v>
      </c>
      <c r="M63" s="14"/>
      <c r="N63" s="17" t="s">
        <v>197</v>
      </c>
      <c r="O63" s="3"/>
      <c r="P63" s="148" t="s">
        <v>7</v>
      </c>
    </row>
    <row r="64" spans="1:16" ht="16.5" customHeight="1" x14ac:dyDescent="0.6">
      <c r="A64" s="1"/>
      <c r="B64" s="1"/>
      <c r="C64" s="1"/>
      <c r="D64" s="1"/>
      <c r="E64" s="1"/>
      <c r="F64" s="1"/>
      <c r="G64" s="1"/>
      <c r="H64" s="18"/>
      <c r="I64" s="18"/>
      <c r="J64" s="17" t="s">
        <v>198</v>
      </c>
      <c r="K64" s="19"/>
      <c r="L64" s="159" t="s">
        <v>8</v>
      </c>
      <c r="M64" s="18"/>
      <c r="N64" s="17" t="s">
        <v>198</v>
      </c>
      <c r="O64" s="19"/>
      <c r="P64" s="159" t="s">
        <v>8</v>
      </c>
    </row>
    <row r="65" spans="1:16" ht="16.5" customHeight="1" x14ac:dyDescent="0.6">
      <c r="A65" s="1"/>
      <c r="B65" s="1"/>
      <c r="C65" s="1"/>
      <c r="D65" s="1"/>
      <c r="E65" s="1"/>
      <c r="F65" s="1"/>
      <c r="G65" s="1"/>
      <c r="H65" s="13" t="s">
        <v>9</v>
      </c>
      <c r="I65" s="11"/>
      <c r="J65" s="8" t="s">
        <v>10</v>
      </c>
      <c r="K65" s="4"/>
      <c r="L65" s="157" t="s">
        <v>10</v>
      </c>
      <c r="M65" s="11"/>
      <c r="N65" s="8" t="s">
        <v>10</v>
      </c>
      <c r="O65" s="4"/>
      <c r="P65" s="157" t="s">
        <v>10</v>
      </c>
    </row>
    <row r="66" spans="1:16" ht="9.75" customHeight="1" x14ac:dyDescent="0.6">
      <c r="A66" s="1"/>
      <c r="B66" s="1"/>
      <c r="C66" s="1"/>
      <c r="D66" s="1"/>
      <c r="E66" s="1"/>
      <c r="F66" s="1"/>
      <c r="G66" s="1"/>
      <c r="H66" s="2"/>
      <c r="I66" s="2"/>
      <c r="J66" s="39"/>
      <c r="K66" s="2"/>
      <c r="L66" s="148"/>
      <c r="M66" s="4"/>
      <c r="N66" s="39"/>
      <c r="O66" s="3"/>
      <c r="P66" s="148"/>
    </row>
    <row r="67" spans="1:16" ht="16.5" customHeight="1" x14ac:dyDescent="0.6">
      <c r="A67" s="38" t="s">
        <v>39</v>
      </c>
      <c r="B67" s="5"/>
      <c r="C67" s="5"/>
      <c r="D67" s="5"/>
      <c r="E67" s="5"/>
      <c r="F67" s="5"/>
      <c r="G67" s="5"/>
      <c r="H67" s="20"/>
      <c r="I67" s="20"/>
      <c r="J67" s="40"/>
      <c r="K67" s="20"/>
      <c r="L67" s="167"/>
      <c r="M67" s="23"/>
      <c r="N67" s="21"/>
      <c r="O67" s="22"/>
      <c r="P67" s="126"/>
    </row>
    <row r="68" spans="1:16" ht="9.75" customHeight="1" x14ac:dyDescent="0.6">
      <c r="A68" s="1"/>
      <c r="B68" s="1"/>
      <c r="C68" s="1"/>
      <c r="D68" s="1"/>
      <c r="E68" s="1"/>
      <c r="F68" s="1"/>
      <c r="G68" s="1"/>
      <c r="H68" s="2"/>
      <c r="I68" s="2"/>
      <c r="J68" s="39"/>
      <c r="K68" s="2"/>
      <c r="L68" s="148"/>
      <c r="M68" s="4"/>
      <c r="N68" s="39"/>
      <c r="O68" s="3"/>
      <c r="P68" s="148"/>
    </row>
    <row r="69" spans="1:16" ht="16.5" customHeight="1" x14ac:dyDescent="0.6">
      <c r="A69" s="1" t="s">
        <v>40</v>
      </c>
      <c r="B69" s="5"/>
      <c r="C69" s="5"/>
      <c r="D69" s="5"/>
      <c r="E69" s="5"/>
      <c r="F69" s="5"/>
      <c r="G69" s="5"/>
      <c r="H69" s="20"/>
      <c r="I69" s="20"/>
      <c r="J69" s="41"/>
      <c r="K69" s="20"/>
      <c r="L69" s="167"/>
      <c r="M69" s="23"/>
      <c r="N69" s="21"/>
      <c r="O69" s="22"/>
      <c r="P69" s="126"/>
    </row>
    <row r="70" spans="1:16" ht="9.75" customHeight="1" x14ac:dyDescent="0.6">
      <c r="A70" s="1"/>
      <c r="B70" s="1"/>
      <c r="C70" s="1"/>
      <c r="D70" s="1"/>
      <c r="E70" s="1"/>
      <c r="F70" s="1"/>
      <c r="G70" s="1"/>
      <c r="H70" s="2"/>
      <c r="I70" s="2"/>
      <c r="J70" s="39"/>
      <c r="K70" s="2"/>
      <c r="L70" s="148"/>
      <c r="M70" s="4"/>
      <c r="N70" s="39"/>
      <c r="O70" s="3"/>
      <c r="P70" s="148"/>
    </row>
    <row r="71" spans="1:16" ht="16.5" customHeight="1" x14ac:dyDescent="0.6">
      <c r="A71" s="198" t="s">
        <v>41</v>
      </c>
      <c r="B71" s="191"/>
      <c r="C71" s="191"/>
      <c r="D71" s="191"/>
      <c r="E71" s="191"/>
      <c r="F71" s="191"/>
      <c r="G71" s="191"/>
      <c r="H71" s="20"/>
      <c r="I71" s="20"/>
      <c r="J71" s="21"/>
      <c r="K71" s="20"/>
      <c r="L71" s="126"/>
      <c r="M71" s="23"/>
      <c r="N71" s="21"/>
      <c r="O71" s="22"/>
      <c r="P71" s="126"/>
    </row>
    <row r="72" spans="1:16" ht="16.5" customHeight="1" x14ac:dyDescent="0.6">
      <c r="A72" s="14"/>
      <c r="B72" s="5" t="s">
        <v>42</v>
      </c>
      <c r="C72" s="5"/>
      <c r="D72" s="5"/>
      <c r="E72" s="5"/>
      <c r="F72" s="5"/>
      <c r="G72" s="5"/>
      <c r="H72" s="20">
        <v>13</v>
      </c>
      <c r="I72" s="20"/>
      <c r="J72" s="24">
        <v>277268276</v>
      </c>
      <c r="K72" s="20"/>
      <c r="L72" s="161">
        <v>182403903</v>
      </c>
      <c r="M72" s="23"/>
      <c r="N72" s="24">
        <v>143008857</v>
      </c>
      <c r="O72" s="22"/>
      <c r="P72" s="161">
        <v>50008857</v>
      </c>
    </row>
    <row r="73" spans="1:16" ht="16.5" customHeight="1" x14ac:dyDescent="0.6">
      <c r="A73" s="198" t="s">
        <v>43</v>
      </c>
      <c r="B73" s="191"/>
      <c r="C73" s="191"/>
      <c r="D73" s="191"/>
      <c r="E73" s="191"/>
      <c r="F73" s="191"/>
      <c r="G73" s="191"/>
      <c r="H73" s="20"/>
      <c r="I73" s="20"/>
      <c r="J73" s="24">
        <v>436985264</v>
      </c>
      <c r="K73" s="20"/>
      <c r="L73" s="161">
        <v>372996185</v>
      </c>
      <c r="M73" s="23"/>
      <c r="N73" s="24">
        <v>139100510</v>
      </c>
      <c r="O73" s="22"/>
      <c r="P73" s="161">
        <v>123327259</v>
      </c>
    </row>
    <row r="74" spans="1:16" ht="16.5" customHeight="1" x14ac:dyDescent="0.6">
      <c r="A74" s="30" t="s">
        <v>44</v>
      </c>
      <c r="B74" s="30"/>
      <c r="C74" s="30"/>
      <c r="D74" s="30"/>
      <c r="E74" s="30"/>
      <c r="F74" s="30"/>
      <c r="G74" s="30"/>
      <c r="H74" s="20"/>
      <c r="I74" s="20"/>
      <c r="J74" s="24">
        <v>2962938</v>
      </c>
      <c r="K74" s="20"/>
      <c r="L74" s="161">
        <v>2962938</v>
      </c>
      <c r="M74" s="23"/>
      <c r="N74" s="21">
        <v>0</v>
      </c>
      <c r="O74" s="22"/>
      <c r="P74" s="161">
        <v>0</v>
      </c>
    </row>
    <row r="75" spans="1:16" ht="16.5" customHeight="1" x14ac:dyDescent="0.6">
      <c r="A75" s="14" t="s">
        <v>45</v>
      </c>
      <c r="B75" s="5"/>
      <c r="C75" s="5"/>
      <c r="D75" s="5"/>
      <c r="E75" s="5"/>
      <c r="F75" s="5"/>
      <c r="G75" s="5"/>
      <c r="H75" s="20">
        <v>15</v>
      </c>
      <c r="I75" s="20"/>
      <c r="J75" s="104">
        <v>57947925</v>
      </c>
      <c r="K75" s="20"/>
      <c r="L75" s="161">
        <v>58199203</v>
      </c>
      <c r="M75" s="23"/>
      <c r="N75" s="24">
        <v>1046778</v>
      </c>
      <c r="O75" s="22"/>
      <c r="P75" s="161">
        <v>692971</v>
      </c>
    </row>
    <row r="76" spans="1:16" ht="16.5" customHeight="1" x14ac:dyDescent="0.6">
      <c r="A76" s="30" t="s">
        <v>46</v>
      </c>
      <c r="B76" s="14"/>
      <c r="C76" s="5"/>
      <c r="D76" s="5"/>
      <c r="E76" s="5"/>
      <c r="F76" s="5"/>
      <c r="G76" s="5"/>
      <c r="H76" s="20"/>
      <c r="I76" s="20"/>
      <c r="J76" s="40"/>
      <c r="K76" s="20"/>
      <c r="L76" s="167"/>
      <c r="M76" s="23"/>
      <c r="N76" s="21"/>
      <c r="O76" s="22"/>
      <c r="P76" s="126"/>
    </row>
    <row r="77" spans="1:16" ht="16.5" customHeight="1" x14ac:dyDescent="0.6">
      <c r="A77" s="14"/>
      <c r="B77" s="5" t="s">
        <v>47</v>
      </c>
      <c r="C77" s="5"/>
      <c r="D77" s="5"/>
      <c r="E77" s="5"/>
      <c r="F77" s="5"/>
      <c r="G77" s="5"/>
      <c r="H77" s="20">
        <v>14</v>
      </c>
      <c r="I77" s="20"/>
      <c r="J77" s="24">
        <v>10886000</v>
      </c>
      <c r="K77" s="20"/>
      <c r="L77" s="161">
        <v>15053000</v>
      </c>
      <c r="M77" s="23"/>
      <c r="N77" s="24">
        <v>10886000</v>
      </c>
      <c r="O77" s="22"/>
      <c r="P77" s="161">
        <v>15053000</v>
      </c>
    </row>
    <row r="78" spans="1:16" ht="16.5" customHeight="1" x14ac:dyDescent="0.6">
      <c r="A78" s="5" t="s">
        <v>48</v>
      </c>
      <c r="B78" s="5"/>
      <c r="C78" s="1"/>
      <c r="D78" s="5"/>
      <c r="E78" s="5"/>
      <c r="F78" s="5"/>
      <c r="G78" s="5"/>
      <c r="H78" s="20"/>
      <c r="I78" s="20"/>
      <c r="J78" s="26">
        <v>16430074</v>
      </c>
      <c r="K78" s="20"/>
      <c r="L78" s="162">
        <v>24319444</v>
      </c>
      <c r="M78" s="23"/>
      <c r="N78" s="26">
        <v>3981880</v>
      </c>
      <c r="O78" s="22"/>
      <c r="P78" s="162">
        <v>4006812</v>
      </c>
    </row>
    <row r="79" spans="1:16" ht="9.75" customHeight="1" x14ac:dyDescent="0.6">
      <c r="A79" s="1"/>
      <c r="B79" s="1"/>
      <c r="C79" s="1"/>
      <c r="D79" s="1"/>
      <c r="E79" s="1"/>
      <c r="F79" s="1"/>
      <c r="G79" s="1"/>
      <c r="H79" s="2"/>
      <c r="I79" s="2"/>
      <c r="J79" s="39"/>
      <c r="K79" s="2"/>
      <c r="L79" s="148"/>
      <c r="M79" s="4"/>
      <c r="N79" s="39"/>
      <c r="O79" s="3"/>
      <c r="P79" s="148"/>
    </row>
    <row r="80" spans="1:16" ht="16.5" customHeight="1" x14ac:dyDescent="0.6">
      <c r="A80" s="28" t="s">
        <v>49</v>
      </c>
      <c r="B80" s="5"/>
      <c r="C80" s="5"/>
      <c r="D80" s="5"/>
      <c r="E80" s="5"/>
      <c r="F80" s="5"/>
      <c r="G80" s="5"/>
      <c r="H80" s="20"/>
      <c r="I80" s="20"/>
      <c r="J80" s="29">
        <f>SUM(J72:J78)</f>
        <v>802480477</v>
      </c>
      <c r="K80" s="20"/>
      <c r="L80" s="163">
        <f>SUM(L72:L78)</f>
        <v>655934673</v>
      </c>
      <c r="M80" s="23"/>
      <c r="N80" s="29">
        <f>SUM(N72:N78)</f>
        <v>298024025</v>
      </c>
      <c r="O80" s="22"/>
      <c r="P80" s="163">
        <f>SUM(P72:P78)</f>
        <v>193088899</v>
      </c>
    </row>
    <row r="81" spans="1:16" ht="16.5" customHeight="1" x14ac:dyDescent="0.6">
      <c r="A81" s="5"/>
      <c r="B81" s="5"/>
      <c r="C81" s="5"/>
      <c r="D81" s="5"/>
      <c r="E81" s="5"/>
      <c r="F81" s="5"/>
      <c r="G81" s="5"/>
      <c r="H81" s="20"/>
      <c r="I81" s="20"/>
      <c r="J81" s="21"/>
      <c r="K81" s="20"/>
      <c r="L81" s="126"/>
      <c r="M81" s="23"/>
      <c r="N81" s="21"/>
      <c r="O81" s="22"/>
      <c r="P81" s="126"/>
    </row>
    <row r="82" spans="1:16" ht="16.5" customHeight="1" x14ac:dyDescent="0.6">
      <c r="A82" s="1" t="s">
        <v>50</v>
      </c>
      <c r="B82" s="5"/>
      <c r="C82" s="5"/>
      <c r="D82" s="5"/>
      <c r="E82" s="5"/>
      <c r="F82" s="5"/>
      <c r="G82" s="5"/>
      <c r="H82" s="20"/>
      <c r="I82" s="5"/>
      <c r="J82" s="21"/>
      <c r="K82" s="5"/>
      <c r="L82" s="126"/>
      <c r="M82" s="32"/>
      <c r="N82" s="21"/>
      <c r="O82" s="32"/>
      <c r="P82" s="126"/>
    </row>
    <row r="83" spans="1:16" ht="9.75" customHeight="1" x14ac:dyDescent="0.6">
      <c r="A83" s="1"/>
      <c r="B83" s="1"/>
      <c r="C83" s="1"/>
      <c r="D83" s="1"/>
      <c r="E83" s="1"/>
      <c r="F83" s="1"/>
      <c r="G83" s="1"/>
      <c r="H83" s="2"/>
      <c r="I83" s="2"/>
      <c r="J83" s="39"/>
      <c r="K83" s="2"/>
      <c r="L83" s="148"/>
      <c r="M83" s="4"/>
      <c r="N83" s="39"/>
      <c r="O83" s="3"/>
      <c r="P83" s="148"/>
    </row>
    <row r="84" spans="1:16" ht="16.5" customHeight="1" x14ac:dyDescent="0.6">
      <c r="A84" s="5" t="s">
        <v>220</v>
      </c>
      <c r="B84" s="5"/>
      <c r="C84" s="5"/>
      <c r="D84" s="5"/>
      <c r="E84" s="5"/>
      <c r="F84" s="5"/>
      <c r="G84" s="5"/>
      <c r="H84" s="20"/>
      <c r="I84" s="20"/>
      <c r="J84" s="24">
        <v>225721383</v>
      </c>
      <c r="K84" s="20"/>
      <c r="L84" s="161">
        <v>229350819</v>
      </c>
      <c r="M84" s="23"/>
      <c r="N84" s="24" t="s">
        <v>204</v>
      </c>
      <c r="O84" s="22"/>
      <c r="P84" s="161">
        <v>0</v>
      </c>
    </row>
    <row r="85" spans="1:16" ht="16.5" customHeight="1" x14ac:dyDescent="0.6">
      <c r="A85" s="5" t="s">
        <v>51</v>
      </c>
      <c r="B85" s="5"/>
      <c r="C85" s="5"/>
      <c r="D85" s="5"/>
      <c r="E85" s="5"/>
      <c r="F85" s="5"/>
      <c r="G85" s="5"/>
      <c r="H85" s="20"/>
      <c r="I85" s="20"/>
      <c r="J85" s="24">
        <v>1667393</v>
      </c>
      <c r="K85" s="20"/>
      <c r="L85" s="161">
        <v>2358915</v>
      </c>
      <c r="M85" s="23"/>
      <c r="N85" s="24" t="s">
        <v>204</v>
      </c>
      <c r="O85" s="22"/>
      <c r="P85" s="161">
        <v>0</v>
      </c>
    </row>
    <row r="86" spans="1:16" ht="16.5" customHeight="1" x14ac:dyDescent="0.6">
      <c r="A86" s="14" t="s">
        <v>52</v>
      </c>
      <c r="B86" s="5"/>
      <c r="C86" s="5"/>
      <c r="D86" s="5"/>
      <c r="E86" s="5"/>
      <c r="F86" s="5"/>
      <c r="G86" s="5"/>
      <c r="H86" s="20">
        <v>15</v>
      </c>
      <c r="I86" s="5"/>
      <c r="J86" s="24">
        <v>14824805</v>
      </c>
      <c r="K86" s="5"/>
      <c r="L86" s="161">
        <v>25548268</v>
      </c>
      <c r="M86" s="32"/>
      <c r="N86" s="24">
        <v>6855678</v>
      </c>
      <c r="O86" s="32"/>
      <c r="P86" s="161">
        <v>5920662</v>
      </c>
    </row>
    <row r="87" spans="1:16" ht="16.5" customHeight="1" x14ac:dyDescent="0.6">
      <c r="A87" s="14" t="s">
        <v>53</v>
      </c>
      <c r="B87" s="5"/>
      <c r="C87" s="5"/>
      <c r="D87" s="5"/>
      <c r="E87" s="5"/>
      <c r="F87" s="5"/>
      <c r="G87" s="5"/>
      <c r="H87" s="20"/>
      <c r="I87" s="5"/>
      <c r="J87" s="24">
        <v>47835188</v>
      </c>
      <c r="K87" s="5"/>
      <c r="L87" s="161">
        <v>46285116</v>
      </c>
      <c r="M87" s="32"/>
      <c r="N87" s="24">
        <v>14277198</v>
      </c>
      <c r="O87" s="32"/>
      <c r="P87" s="161">
        <v>13616408</v>
      </c>
    </row>
    <row r="88" spans="1:16" ht="16.5" customHeight="1" x14ac:dyDescent="0.6">
      <c r="A88" s="14" t="s">
        <v>54</v>
      </c>
      <c r="B88" s="5"/>
      <c r="C88" s="5"/>
      <c r="D88" s="5"/>
      <c r="E88" s="5"/>
      <c r="F88" s="5"/>
      <c r="G88" s="5"/>
      <c r="H88" s="20"/>
      <c r="I88" s="5"/>
      <c r="J88" s="24">
        <v>9081905</v>
      </c>
      <c r="K88" s="5"/>
      <c r="L88" s="161">
        <v>8982127</v>
      </c>
      <c r="M88" s="32"/>
      <c r="N88" s="24">
        <v>5349971</v>
      </c>
      <c r="O88" s="32"/>
      <c r="P88" s="161">
        <v>5298989</v>
      </c>
    </row>
    <row r="89" spans="1:16" ht="16.5" customHeight="1" x14ac:dyDescent="0.6">
      <c r="A89" s="5" t="s">
        <v>221</v>
      </c>
      <c r="B89" s="5"/>
      <c r="C89" s="5"/>
      <c r="D89" s="5"/>
      <c r="E89" s="5"/>
      <c r="F89" s="5"/>
      <c r="G89" s="5"/>
      <c r="H89" s="20"/>
      <c r="I89" s="5"/>
      <c r="J89" s="26">
        <v>16288584</v>
      </c>
      <c r="K89" s="5"/>
      <c r="L89" s="162">
        <v>16258584</v>
      </c>
      <c r="M89" s="32"/>
      <c r="N89" s="26" t="s">
        <v>204</v>
      </c>
      <c r="O89" s="32"/>
      <c r="P89" s="162">
        <v>0</v>
      </c>
    </row>
    <row r="90" spans="1:16" ht="9.75" customHeight="1" x14ac:dyDescent="0.6">
      <c r="A90" s="1"/>
      <c r="B90" s="1"/>
      <c r="C90" s="1"/>
      <c r="D90" s="1"/>
      <c r="E90" s="1"/>
      <c r="F90" s="1"/>
      <c r="G90" s="1"/>
      <c r="H90" s="2"/>
      <c r="I90" s="2"/>
      <c r="J90" s="39"/>
      <c r="K90" s="2"/>
      <c r="L90" s="148"/>
      <c r="M90" s="4"/>
      <c r="N90" s="39"/>
      <c r="O90" s="3"/>
      <c r="P90" s="148"/>
    </row>
    <row r="91" spans="1:16" ht="16.5" customHeight="1" x14ac:dyDescent="0.6">
      <c r="A91" s="28" t="s">
        <v>55</v>
      </c>
      <c r="B91" s="5"/>
      <c r="C91" s="5"/>
      <c r="D91" s="5"/>
      <c r="E91" s="5"/>
      <c r="F91" s="5"/>
      <c r="G91" s="5"/>
      <c r="H91" s="20"/>
      <c r="I91" s="5"/>
      <c r="J91" s="29">
        <f>SUM(J84:J89)</f>
        <v>315419258</v>
      </c>
      <c r="K91" s="5"/>
      <c r="L91" s="163">
        <f>SUM(L84:L89)</f>
        <v>328783829</v>
      </c>
      <c r="M91" s="32"/>
      <c r="N91" s="29">
        <f>SUM(N84:N89)</f>
        <v>26482847</v>
      </c>
      <c r="O91" s="22"/>
      <c r="P91" s="163">
        <f>SUM(P84:P89)</f>
        <v>24836059</v>
      </c>
    </row>
    <row r="92" spans="1:16" ht="9.75" customHeight="1" x14ac:dyDescent="0.6">
      <c r="A92" s="1"/>
      <c r="B92" s="1"/>
      <c r="C92" s="1"/>
      <c r="D92" s="1"/>
      <c r="E92" s="1"/>
      <c r="F92" s="1"/>
      <c r="G92" s="1"/>
      <c r="H92" s="2"/>
      <c r="I92" s="2"/>
      <c r="J92" s="39"/>
      <c r="K92" s="2"/>
      <c r="L92" s="148"/>
      <c r="M92" s="4"/>
      <c r="N92" s="39"/>
      <c r="O92" s="3"/>
      <c r="P92" s="148"/>
    </row>
    <row r="93" spans="1:16" ht="16.5" customHeight="1" x14ac:dyDescent="0.6">
      <c r="A93" s="1" t="s">
        <v>56</v>
      </c>
      <c r="B93" s="5"/>
      <c r="C93" s="1"/>
      <c r="D93" s="5"/>
      <c r="E93" s="5"/>
      <c r="F93" s="5"/>
      <c r="G93" s="5"/>
      <c r="H93" s="20"/>
      <c r="I93" s="20"/>
      <c r="J93" s="29">
        <f>SUM(J80,J91)</f>
        <v>1117899735</v>
      </c>
      <c r="K93" s="20"/>
      <c r="L93" s="163">
        <f>SUM(L80,L91)</f>
        <v>984718502</v>
      </c>
      <c r="M93" s="23"/>
      <c r="N93" s="29">
        <f>SUM(N80,N91)</f>
        <v>324506872</v>
      </c>
      <c r="O93" s="22"/>
      <c r="P93" s="163">
        <f>SUM(P80,P91)</f>
        <v>217924958</v>
      </c>
    </row>
    <row r="94" spans="1:16" ht="16.5" customHeight="1" x14ac:dyDescent="0.6">
      <c r="A94" s="1"/>
      <c r="B94" s="5"/>
      <c r="C94" s="1"/>
      <c r="D94" s="5"/>
      <c r="E94" s="5"/>
      <c r="F94" s="5"/>
      <c r="G94" s="5"/>
      <c r="H94" s="20"/>
      <c r="I94" s="20"/>
      <c r="J94" s="22"/>
      <c r="K94" s="20"/>
      <c r="L94" s="126"/>
      <c r="M94" s="23"/>
      <c r="N94" s="22"/>
      <c r="O94" s="22"/>
      <c r="P94" s="126"/>
    </row>
    <row r="95" spans="1:16" s="180" customFormat="1" ht="16.5" customHeight="1" x14ac:dyDescent="0.6">
      <c r="A95" s="1"/>
      <c r="B95" s="5"/>
      <c r="C95" s="1"/>
      <c r="D95" s="5"/>
      <c r="E95" s="5"/>
      <c r="F95" s="5"/>
      <c r="G95" s="5"/>
      <c r="H95" s="179"/>
      <c r="I95" s="179"/>
      <c r="J95" s="22"/>
      <c r="K95" s="179"/>
      <c r="L95" s="126"/>
      <c r="M95" s="23"/>
      <c r="N95" s="22"/>
      <c r="O95" s="22"/>
      <c r="P95" s="126"/>
    </row>
    <row r="96" spans="1:16" s="180" customFormat="1" ht="16.5" customHeight="1" x14ac:dyDescent="0.6">
      <c r="A96" s="1"/>
      <c r="B96" s="5"/>
      <c r="C96" s="1"/>
      <c r="D96" s="5"/>
      <c r="E96" s="5"/>
      <c r="F96" s="5"/>
      <c r="G96" s="5"/>
      <c r="H96" s="179"/>
      <c r="I96" s="179"/>
      <c r="J96" s="22"/>
      <c r="K96" s="179"/>
      <c r="L96" s="126"/>
      <c r="M96" s="23"/>
      <c r="N96" s="22"/>
      <c r="O96" s="22"/>
      <c r="P96" s="126"/>
    </row>
    <row r="97" spans="1:16" s="180" customFormat="1" ht="16.5" customHeight="1" x14ac:dyDescent="0.6">
      <c r="A97" s="1"/>
      <c r="B97" s="5"/>
      <c r="C97" s="1"/>
      <c r="D97" s="5"/>
      <c r="E97" s="5"/>
      <c r="F97" s="5"/>
      <c r="G97" s="5"/>
      <c r="H97" s="179"/>
      <c r="I97" s="179"/>
      <c r="J97" s="22"/>
      <c r="K97" s="179"/>
      <c r="L97" s="126"/>
      <c r="M97" s="23"/>
      <c r="N97" s="22"/>
      <c r="O97" s="22"/>
      <c r="P97" s="126"/>
    </row>
    <row r="98" spans="1:16" ht="16.5" customHeight="1" x14ac:dyDescent="0.6">
      <c r="A98" s="1"/>
      <c r="B98" s="5"/>
      <c r="C98" s="1"/>
      <c r="D98" s="5"/>
      <c r="E98" s="5"/>
      <c r="F98" s="5"/>
      <c r="G98" s="5"/>
      <c r="H98" s="20"/>
      <c r="I98" s="20"/>
      <c r="J98" s="22"/>
      <c r="K98" s="20"/>
      <c r="L98" s="126"/>
      <c r="M98" s="23"/>
      <c r="N98" s="22"/>
      <c r="O98" s="22"/>
      <c r="P98" s="126"/>
    </row>
    <row r="99" spans="1:16" ht="16.5" customHeight="1" x14ac:dyDescent="0.6">
      <c r="A99" s="1"/>
      <c r="B99" s="5"/>
      <c r="C99" s="1"/>
      <c r="D99" s="5"/>
      <c r="E99" s="5"/>
      <c r="F99" s="5"/>
      <c r="G99" s="5"/>
      <c r="H99" s="20"/>
      <c r="I99" s="20"/>
      <c r="J99" s="22"/>
      <c r="K99" s="20"/>
      <c r="L99" s="126"/>
      <c r="M99" s="23"/>
      <c r="N99" s="22"/>
      <c r="O99" s="22"/>
      <c r="P99" s="126"/>
    </row>
    <row r="100" spans="1:16" ht="16.5" customHeight="1" x14ac:dyDescent="0.6">
      <c r="A100" s="1"/>
      <c r="B100" s="5"/>
      <c r="C100" s="1"/>
      <c r="D100" s="5"/>
      <c r="E100" s="5"/>
      <c r="F100" s="5"/>
      <c r="G100" s="5"/>
      <c r="H100" s="20"/>
      <c r="I100" s="20"/>
      <c r="J100" s="22"/>
      <c r="K100" s="20"/>
      <c r="L100" s="126"/>
      <c r="M100" s="23"/>
      <c r="N100" s="22"/>
      <c r="O100" s="22"/>
      <c r="P100" s="126"/>
    </row>
    <row r="101" spans="1:16" ht="4.5" customHeight="1" x14ac:dyDescent="0.6">
      <c r="A101" s="5"/>
      <c r="B101" s="14"/>
      <c r="C101" s="5"/>
      <c r="D101" s="5"/>
      <c r="E101" s="5"/>
      <c r="F101" s="5"/>
      <c r="G101" s="5"/>
      <c r="H101" s="20"/>
      <c r="I101" s="5"/>
      <c r="J101" s="22"/>
      <c r="K101" s="5"/>
      <c r="L101" s="126"/>
      <c r="M101" s="32"/>
      <c r="N101" s="22"/>
      <c r="O101" s="32"/>
      <c r="P101" s="126"/>
    </row>
    <row r="102" spans="1:16" ht="16.5" customHeight="1" x14ac:dyDescent="0.6">
      <c r="A102" s="196" t="s">
        <v>35</v>
      </c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</row>
    <row r="103" spans="1:16" ht="16.5" customHeight="1" x14ac:dyDescent="0.6">
      <c r="A103" s="197" t="s">
        <v>36</v>
      </c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</row>
    <row r="104" spans="1:16" s="180" customFormat="1" ht="16.5" customHeight="1" x14ac:dyDescent="0.6">
      <c r="A104" s="181"/>
    </row>
    <row r="105" spans="1:16" s="180" customFormat="1" ht="16.5" customHeight="1" x14ac:dyDescent="0.6">
      <c r="A105" s="181"/>
    </row>
    <row r="106" spans="1:16" ht="9" customHeight="1" x14ac:dyDescent="0.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147"/>
      <c r="M106" s="35"/>
      <c r="N106" s="35"/>
      <c r="O106" s="35"/>
      <c r="P106" s="147"/>
    </row>
    <row r="107" spans="1:16" ht="21.75" customHeight="1" x14ac:dyDescent="0.6">
      <c r="A107" s="42" t="str">
        <f t="shared" ref="A107:A108" si="0">A54</f>
        <v>The accompanying notes form part of this interim financial information.</v>
      </c>
      <c r="B107" s="42"/>
      <c r="C107" s="42"/>
      <c r="D107" s="42"/>
      <c r="E107" s="42"/>
      <c r="F107" s="42"/>
      <c r="G107" s="42"/>
      <c r="H107" s="43"/>
      <c r="I107" s="43"/>
      <c r="J107" s="43"/>
      <c r="K107" s="43"/>
      <c r="L107" s="163"/>
      <c r="M107" s="44"/>
      <c r="N107" s="27"/>
      <c r="O107" s="27"/>
      <c r="P107" s="163"/>
    </row>
    <row r="108" spans="1:16" ht="16.5" customHeight="1" x14ac:dyDescent="0.6">
      <c r="A108" s="1" t="str">
        <f t="shared" si="0"/>
        <v>ALT Telecom Public Company Limited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148"/>
      <c r="M108" s="4"/>
      <c r="N108" s="3"/>
      <c r="O108" s="3"/>
      <c r="P108" s="148"/>
    </row>
    <row r="109" spans="1:16" ht="16.5" customHeight="1" x14ac:dyDescent="0.6">
      <c r="A109" s="1" t="s">
        <v>57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148"/>
      <c r="M109" s="4"/>
      <c r="N109" s="3"/>
      <c r="O109" s="3"/>
      <c r="P109" s="148"/>
    </row>
    <row r="110" spans="1:16" ht="16.5" customHeight="1" x14ac:dyDescent="0.6">
      <c r="A110" s="45" t="str">
        <f>A57</f>
        <v>As at 31 March 2022</v>
      </c>
      <c r="B110" s="6"/>
      <c r="C110" s="6"/>
      <c r="D110" s="6"/>
      <c r="E110" s="6"/>
      <c r="F110" s="6"/>
      <c r="G110" s="6"/>
      <c r="H110" s="7"/>
      <c r="I110" s="7"/>
      <c r="J110" s="7"/>
      <c r="K110" s="7"/>
      <c r="L110" s="157"/>
      <c r="M110" s="9"/>
      <c r="N110" s="8"/>
      <c r="O110" s="8"/>
      <c r="P110" s="157"/>
    </row>
    <row r="111" spans="1:16" ht="16.5" customHeight="1" x14ac:dyDescent="0.6">
      <c r="A111" s="10"/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148"/>
      <c r="M111" s="4"/>
      <c r="N111" s="3"/>
      <c r="O111" s="3"/>
      <c r="P111" s="148"/>
    </row>
    <row r="112" spans="1:16" ht="16.5" customHeight="1" x14ac:dyDescent="0.6">
      <c r="A112" s="10"/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148"/>
      <c r="M112" s="4"/>
      <c r="N112" s="3"/>
      <c r="O112" s="3"/>
      <c r="P112" s="148"/>
    </row>
    <row r="113" spans="1:16" ht="16.5" customHeight="1" x14ac:dyDescent="0.6">
      <c r="A113" s="1"/>
      <c r="B113" s="1"/>
      <c r="C113" s="1"/>
      <c r="D113" s="1"/>
      <c r="E113" s="1"/>
      <c r="F113" s="1"/>
      <c r="G113" s="1"/>
      <c r="H113" s="2"/>
      <c r="I113" s="2"/>
      <c r="J113" s="190" t="s">
        <v>2</v>
      </c>
      <c r="K113" s="191"/>
      <c r="L113" s="191"/>
      <c r="M113" s="4"/>
      <c r="N113" s="195" t="s">
        <v>3</v>
      </c>
      <c r="O113" s="191"/>
      <c r="P113" s="191"/>
    </row>
    <row r="114" spans="1:16" ht="16.5" customHeight="1" x14ac:dyDescent="0.6">
      <c r="A114" s="1"/>
      <c r="B114" s="1"/>
      <c r="C114" s="1"/>
      <c r="D114" s="1"/>
      <c r="E114" s="1"/>
      <c r="F114" s="1"/>
      <c r="G114" s="1"/>
      <c r="H114" s="12"/>
      <c r="I114" s="12"/>
      <c r="J114" s="192" t="s">
        <v>4</v>
      </c>
      <c r="K114" s="193"/>
      <c r="L114" s="193"/>
      <c r="M114" s="12"/>
      <c r="N114" s="194" t="s">
        <v>4</v>
      </c>
      <c r="O114" s="193"/>
      <c r="P114" s="193"/>
    </row>
    <row r="115" spans="1:16" ht="16.5" customHeight="1" x14ac:dyDescent="0.6">
      <c r="A115" s="1"/>
      <c r="B115" s="1"/>
      <c r="C115" s="1"/>
      <c r="D115" s="1"/>
      <c r="E115" s="1"/>
      <c r="F115" s="1"/>
      <c r="G115" s="1"/>
      <c r="H115" s="14"/>
      <c r="I115" s="14"/>
      <c r="J115" s="15" t="s">
        <v>5</v>
      </c>
      <c r="K115" s="16"/>
      <c r="L115" s="158" t="s">
        <v>6</v>
      </c>
      <c r="M115" s="12"/>
      <c r="N115" s="15" t="s">
        <v>5</v>
      </c>
      <c r="O115" s="16"/>
      <c r="P115" s="158" t="s">
        <v>6</v>
      </c>
    </row>
    <row r="116" spans="1:16" ht="16.5" customHeight="1" x14ac:dyDescent="0.6">
      <c r="A116" s="1"/>
      <c r="B116" s="1"/>
      <c r="C116" s="1"/>
      <c r="D116" s="1"/>
      <c r="E116" s="1"/>
      <c r="F116" s="1"/>
      <c r="G116" s="1"/>
      <c r="H116" s="14"/>
      <c r="I116" s="14"/>
      <c r="J116" s="17" t="s">
        <v>197</v>
      </c>
      <c r="K116" s="3"/>
      <c r="L116" s="148" t="s">
        <v>7</v>
      </c>
      <c r="M116" s="14"/>
      <c r="N116" s="17" t="s">
        <v>197</v>
      </c>
      <c r="O116" s="3"/>
      <c r="P116" s="148" t="s">
        <v>7</v>
      </c>
    </row>
    <row r="117" spans="1:16" ht="16.5" customHeight="1" x14ac:dyDescent="0.6">
      <c r="A117" s="1"/>
      <c r="B117" s="1"/>
      <c r="C117" s="1"/>
      <c r="D117" s="1"/>
      <c r="E117" s="1"/>
      <c r="F117" s="1"/>
      <c r="G117" s="1"/>
      <c r="H117" s="18"/>
      <c r="I117" s="18"/>
      <c r="J117" s="17" t="s">
        <v>198</v>
      </c>
      <c r="K117" s="19"/>
      <c r="L117" s="159" t="s">
        <v>8</v>
      </c>
      <c r="M117" s="18"/>
      <c r="N117" s="17" t="s">
        <v>198</v>
      </c>
      <c r="O117" s="19"/>
      <c r="P117" s="159" t="s">
        <v>8</v>
      </c>
    </row>
    <row r="118" spans="1:16" ht="16.5" customHeight="1" x14ac:dyDescent="0.6">
      <c r="A118" s="1"/>
      <c r="B118" s="1"/>
      <c r="C118" s="1"/>
      <c r="D118" s="1"/>
      <c r="E118" s="1"/>
      <c r="F118" s="1"/>
      <c r="G118" s="1"/>
      <c r="H118" s="13" t="s">
        <v>58</v>
      </c>
      <c r="I118" s="11"/>
      <c r="J118" s="8" t="s">
        <v>10</v>
      </c>
      <c r="K118" s="4"/>
      <c r="L118" s="157" t="s">
        <v>10</v>
      </c>
      <c r="M118" s="11"/>
      <c r="N118" s="8" t="s">
        <v>10</v>
      </c>
      <c r="O118" s="4"/>
      <c r="P118" s="157" t="s">
        <v>10</v>
      </c>
    </row>
    <row r="119" spans="1:16" ht="9.75" customHeight="1" x14ac:dyDescent="0.6">
      <c r="A119" s="1"/>
      <c r="B119" s="1"/>
      <c r="C119" s="1"/>
      <c r="D119" s="1"/>
      <c r="E119" s="1"/>
      <c r="F119" s="1"/>
      <c r="G119" s="1"/>
      <c r="H119" s="2"/>
      <c r="I119" s="2"/>
      <c r="J119" s="46"/>
      <c r="K119" s="2"/>
      <c r="L119" s="168"/>
      <c r="M119" s="4"/>
      <c r="N119" s="39"/>
      <c r="O119" s="3"/>
      <c r="P119" s="148"/>
    </row>
    <row r="120" spans="1:16" ht="16.5" customHeight="1" x14ac:dyDescent="0.6">
      <c r="A120" s="1" t="s">
        <v>59</v>
      </c>
      <c r="B120" s="1"/>
      <c r="C120" s="1"/>
      <c r="D120" s="1"/>
      <c r="E120" s="1"/>
      <c r="F120" s="1"/>
      <c r="G120" s="1"/>
      <c r="H120" s="2"/>
      <c r="I120" s="2"/>
      <c r="J120" s="46"/>
      <c r="K120" s="2"/>
      <c r="L120" s="168"/>
      <c r="M120" s="4"/>
      <c r="N120" s="39"/>
      <c r="O120" s="3"/>
      <c r="P120" s="148"/>
    </row>
    <row r="121" spans="1:16" ht="9.75" customHeight="1" x14ac:dyDescent="0.6">
      <c r="A121" s="1"/>
      <c r="B121" s="1"/>
      <c r="C121" s="1"/>
      <c r="D121" s="1"/>
      <c r="E121" s="1"/>
      <c r="F121" s="1"/>
      <c r="G121" s="1"/>
      <c r="H121" s="2"/>
      <c r="I121" s="2"/>
      <c r="J121" s="46"/>
      <c r="K121" s="2"/>
      <c r="L121" s="168"/>
      <c r="M121" s="4"/>
      <c r="N121" s="39"/>
      <c r="O121" s="3"/>
      <c r="P121" s="148"/>
    </row>
    <row r="122" spans="1:16" ht="16.5" customHeight="1" x14ac:dyDescent="0.6">
      <c r="A122" s="1" t="s">
        <v>60</v>
      </c>
      <c r="B122" s="5"/>
      <c r="C122" s="5"/>
      <c r="D122" s="5"/>
      <c r="E122" s="5"/>
      <c r="F122" s="5"/>
      <c r="G122" s="5"/>
      <c r="H122" s="5"/>
      <c r="I122" s="20"/>
      <c r="J122" s="40"/>
      <c r="K122" s="20"/>
      <c r="L122" s="167"/>
      <c r="M122" s="23"/>
      <c r="N122" s="21"/>
      <c r="O122" s="22"/>
      <c r="P122" s="126"/>
    </row>
    <row r="123" spans="1:16" ht="9.75" customHeight="1" x14ac:dyDescent="0.6">
      <c r="A123" s="1"/>
      <c r="B123" s="1"/>
      <c r="C123" s="1"/>
      <c r="D123" s="1"/>
      <c r="E123" s="1"/>
      <c r="F123" s="1"/>
      <c r="G123" s="1"/>
      <c r="H123" s="2"/>
      <c r="I123" s="2"/>
      <c r="J123" s="46"/>
      <c r="K123" s="2"/>
      <c r="L123" s="168"/>
      <c r="M123" s="4"/>
      <c r="N123" s="39"/>
      <c r="O123" s="3"/>
      <c r="P123" s="148"/>
    </row>
    <row r="124" spans="1:16" ht="16.5" customHeight="1" x14ac:dyDescent="0.6">
      <c r="A124" s="5" t="s">
        <v>61</v>
      </c>
      <c r="B124" s="5"/>
      <c r="C124" s="5"/>
      <c r="D124" s="5"/>
      <c r="E124" s="5"/>
      <c r="F124" s="5"/>
      <c r="G124" s="5"/>
      <c r="H124" s="20">
        <v>16</v>
      </c>
      <c r="I124" s="20"/>
      <c r="J124" s="40"/>
      <c r="K124" s="20"/>
      <c r="L124" s="167"/>
      <c r="M124" s="23"/>
      <c r="N124" s="21"/>
      <c r="O124" s="22"/>
      <c r="P124" s="126"/>
    </row>
    <row r="125" spans="1:16" ht="16.5" customHeight="1" x14ac:dyDescent="0.6">
      <c r="A125" s="5"/>
      <c r="B125" s="30" t="s">
        <v>62</v>
      </c>
      <c r="C125" s="14"/>
      <c r="D125" s="14"/>
      <c r="E125" s="5"/>
      <c r="F125" s="5"/>
      <c r="G125" s="5"/>
      <c r="H125" s="20"/>
      <c r="I125" s="20"/>
      <c r="J125" s="40"/>
      <c r="K125" s="20"/>
      <c r="L125" s="167"/>
      <c r="M125" s="23"/>
      <c r="N125" s="31"/>
      <c r="O125" s="32"/>
      <c r="P125" s="149"/>
    </row>
    <row r="126" spans="1:16" ht="16.5" customHeight="1" x14ac:dyDescent="0.6">
      <c r="A126" s="5"/>
      <c r="B126" s="30"/>
      <c r="C126" s="14" t="s">
        <v>203</v>
      </c>
      <c r="D126" s="14"/>
      <c r="E126" s="5"/>
      <c r="F126" s="5"/>
      <c r="G126" s="5"/>
      <c r="H126" s="20"/>
      <c r="I126" s="20"/>
      <c r="J126" s="40"/>
      <c r="K126" s="20"/>
      <c r="L126" s="167"/>
      <c r="M126" s="23"/>
      <c r="N126" s="21"/>
      <c r="O126" s="3"/>
      <c r="P126" s="126"/>
    </row>
    <row r="127" spans="1:16" ht="16.5" customHeight="1" thickBot="1" x14ac:dyDescent="0.65">
      <c r="A127" s="5"/>
      <c r="B127" s="30"/>
      <c r="C127" s="14"/>
      <c r="D127" s="14" t="s">
        <v>63</v>
      </c>
      <c r="E127" s="14"/>
      <c r="F127" s="14"/>
      <c r="G127" s="14"/>
      <c r="H127" s="20"/>
      <c r="I127" s="20"/>
      <c r="J127" s="47">
        <v>566113710</v>
      </c>
      <c r="K127" s="20"/>
      <c r="L127" s="169">
        <v>566113710</v>
      </c>
      <c r="M127" s="23"/>
      <c r="N127" s="47">
        <v>566113710</v>
      </c>
      <c r="O127" s="3"/>
      <c r="P127" s="169">
        <v>566113710</v>
      </c>
    </row>
    <row r="128" spans="1:16" ht="9.75" customHeight="1" thickTop="1" x14ac:dyDescent="0.6">
      <c r="A128" s="1"/>
      <c r="B128" s="1"/>
      <c r="C128" s="1"/>
      <c r="D128" s="1"/>
      <c r="E128" s="1"/>
      <c r="F128" s="1"/>
      <c r="G128" s="1"/>
      <c r="H128" s="2"/>
      <c r="I128" s="2"/>
      <c r="J128" s="46"/>
      <c r="K128" s="2"/>
      <c r="L128" s="168"/>
      <c r="M128" s="4"/>
      <c r="N128" s="39"/>
      <c r="O128" s="3"/>
      <c r="P128" s="148"/>
    </row>
    <row r="129" spans="1:16" ht="16.5" customHeight="1" x14ac:dyDescent="0.6">
      <c r="A129" s="5"/>
      <c r="B129" s="30" t="s">
        <v>64</v>
      </c>
      <c r="C129" s="14"/>
      <c r="D129" s="14"/>
      <c r="E129" s="5"/>
      <c r="F129" s="5"/>
      <c r="G129" s="5"/>
      <c r="H129" s="20"/>
      <c r="I129" s="20"/>
      <c r="J129" s="31"/>
      <c r="K129" s="20"/>
      <c r="L129" s="149"/>
      <c r="M129" s="23"/>
      <c r="N129" s="31"/>
      <c r="O129" s="32"/>
      <c r="P129" s="149"/>
    </row>
    <row r="130" spans="1:16" ht="16.5" customHeight="1" x14ac:dyDescent="0.6">
      <c r="A130" s="5"/>
      <c r="B130" s="30"/>
      <c r="C130" s="14" t="s">
        <v>203</v>
      </c>
      <c r="D130" s="14"/>
      <c r="E130" s="5"/>
      <c r="F130" s="5"/>
      <c r="G130" s="5"/>
      <c r="H130" s="20"/>
      <c r="I130" s="20"/>
      <c r="J130" s="21"/>
      <c r="K130" s="20"/>
      <c r="L130" s="126"/>
      <c r="M130" s="23"/>
      <c r="N130" s="21"/>
      <c r="O130" s="3"/>
      <c r="P130" s="126"/>
    </row>
    <row r="131" spans="1:16" ht="16.5" customHeight="1" x14ac:dyDescent="0.6">
      <c r="A131" s="5"/>
      <c r="B131" s="30"/>
      <c r="C131" s="14"/>
      <c r="D131" s="14" t="s">
        <v>65</v>
      </c>
      <c r="E131" s="14"/>
      <c r="F131" s="14"/>
      <c r="G131" s="14"/>
      <c r="H131" s="20"/>
      <c r="I131" s="20"/>
      <c r="J131" s="21">
        <f>'7'!E31</f>
        <v>566113710</v>
      </c>
      <c r="K131" s="20"/>
      <c r="L131" s="170">
        <v>566113710</v>
      </c>
      <c r="M131" s="23"/>
      <c r="N131" s="21">
        <f>'8'!E25</f>
        <v>566113710</v>
      </c>
      <c r="O131" s="3"/>
      <c r="P131" s="170">
        <v>566113710</v>
      </c>
    </row>
    <row r="132" spans="1:16" ht="16.5" customHeight="1" x14ac:dyDescent="0.6">
      <c r="A132" s="5" t="s">
        <v>66</v>
      </c>
      <c r="B132" s="30"/>
      <c r="C132" s="14"/>
      <c r="D132" s="14"/>
      <c r="E132" s="5"/>
      <c r="F132" s="5"/>
      <c r="G132" s="5"/>
      <c r="H132" s="20"/>
      <c r="I132" s="20"/>
      <c r="J132" s="21">
        <f>'7'!G31</f>
        <v>1341061548</v>
      </c>
      <c r="K132" s="20"/>
      <c r="L132" s="170">
        <v>1341061548</v>
      </c>
      <c r="M132" s="23"/>
      <c r="N132" s="21">
        <f>'8'!G25</f>
        <v>1341061548</v>
      </c>
      <c r="O132" s="3"/>
      <c r="P132" s="170">
        <v>1341061548</v>
      </c>
    </row>
    <row r="133" spans="1:16" ht="16.5" customHeight="1" x14ac:dyDescent="0.6">
      <c r="A133" s="5" t="s">
        <v>67</v>
      </c>
      <c r="B133" s="14"/>
      <c r="C133" s="5"/>
      <c r="D133" s="5"/>
      <c r="E133" s="5"/>
      <c r="F133" s="5"/>
      <c r="G133" s="5"/>
      <c r="H133" s="20"/>
      <c r="I133" s="20"/>
      <c r="J133" s="21"/>
      <c r="K133" s="22"/>
      <c r="L133" s="126"/>
      <c r="M133" s="23"/>
      <c r="N133" s="21"/>
      <c r="O133" s="22"/>
      <c r="P133" s="126"/>
    </row>
    <row r="134" spans="1:16" ht="16.5" customHeight="1" x14ac:dyDescent="0.6">
      <c r="A134" s="5"/>
      <c r="B134" s="14" t="s">
        <v>68</v>
      </c>
      <c r="C134" s="5"/>
      <c r="D134" s="5"/>
      <c r="E134" s="5"/>
      <c r="F134" s="5"/>
      <c r="G134" s="5"/>
      <c r="H134" s="20"/>
      <c r="I134" s="20"/>
      <c r="J134" s="24">
        <f>'7'!I31</f>
        <v>-11884999</v>
      </c>
      <c r="K134" s="22"/>
      <c r="L134" s="161">
        <v>-11884999</v>
      </c>
      <c r="M134" s="23"/>
      <c r="N134" s="21">
        <v>0</v>
      </c>
      <c r="O134" s="22"/>
      <c r="P134" s="161">
        <v>0</v>
      </c>
    </row>
    <row r="135" spans="1:16" ht="16.5" customHeight="1" x14ac:dyDescent="0.6">
      <c r="A135" s="5" t="s">
        <v>69</v>
      </c>
      <c r="B135" s="14"/>
      <c r="C135" s="5"/>
      <c r="D135" s="5"/>
      <c r="E135" s="5"/>
      <c r="F135" s="5"/>
      <c r="G135" s="5"/>
      <c r="H135" s="20"/>
      <c r="I135" s="20"/>
      <c r="J135" s="24">
        <f>'7'!K31</f>
        <v>1836570</v>
      </c>
      <c r="K135" s="22"/>
      <c r="L135" s="161">
        <v>1836570</v>
      </c>
      <c r="M135" s="23"/>
      <c r="N135" s="21">
        <v>0</v>
      </c>
      <c r="O135" s="22"/>
      <c r="P135" s="161">
        <v>0</v>
      </c>
    </row>
    <row r="136" spans="1:16" ht="16.5" customHeight="1" x14ac:dyDescent="0.6">
      <c r="A136" s="5" t="s">
        <v>70</v>
      </c>
      <c r="B136" s="14"/>
      <c r="C136" s="5"/>
      <c r="D136" s="5"/>
      <c r="E136" s="5"/>
      <c r="F136" s="5"/>
      <c r="G136" s="5"/>
      <c r="H136" s="20"/>
      <c r="I136" s="20"/>
      <c r="J136" s="21"/>
      <c r="K136" s="22"/>
      <c r="L136" s="126"/>
      <c r="M136" s="23"/>
      <c r="N136" s="21"/>
      <c r="O136" s="22"/>
      <c r="P136" s="126"/>
    </row>
    <row r="137" spans="1:16" ht="16.5" customHeight="1" x14ac:dyDescent="0.6">
      <c r="A137" s="5"/>
      <c r="B137" s="5" t="s">
        <v>71</v>
      </c>
      <c r="C137" s="5"/>
      <c r="D137" s="5"/>
      <c r="E137" s="5"/>
      <c r="F137" s="5"/>
      <c r="G137" s="5"/>
      <c r="H137" s="20"/>
      <c r="I137" s="20"/>
      <c r="J137" s="24">
        <f>'7'!M31</f>
        <v>43114592</v>
      </c>
      <c r="K137" s="22"/>
      <c r="L137" s="161">
        <v>43114592</v>
      </c>
      <c r="M137" s="23"/>
      <c r="N137" s="21">
        <v>0</v>
      </c>
      <c r="O137" s="22"/>
      <c r="P137" s="161">
        <v>0</v>
      </c>
    </row>
    <row r="138" spans="1:16" ht="16.5" customHeight="1" x14ac:dyDescent="0.6">
      <c r="A138" s="14" t="s">
        <v>233</v>
      </c>
      <c r="B138" s="5"/>
      <c r="C138" s="5"/>
      <c r="D138" s="5"/>
      <c r="E138" s="5"/>
      <c r="F138" s="5"/>
      <c r="G138" s="5"/>
      <c r="H138" s="20"/>
      <c r="I138" s="20"/>
      <c r="J138" s="40"/>
      <c r="K138" s="20"/>
      <c r="L138" s="167"/>
      <c r="M138" s="23"/>
      <c r="N138" s="21"/>
      <c r="O138" s="22"/>
      <c r="P138" s="126"/>
    </row>
    <row r="139" spans="1:16" ht="16.5" customHeight="1" x14ac:dyDescent="0.6">
      <c r="A139" s="1"/>
      <c r="B139" s="14" t="s">
        <v>72</v>
      </c>
      <c r="C139" s="5"/>
      <c r="D139" s="5"/>
      <c r="E139" s="5"/>
      <c r="F139" s="5"/>
      <c r="G139" s="5"/>
      <c r="H139" s="20"/>
      <c r="I139" s="20"/>
      <c r="J139" s="21">
        <f>'7'!O31</f>
        <v>62500000</v>
      </c>
      <c r="K139" s="22"/>
      <c r="L139" s="161">
        <v>62500000</v>
      </c>
      <c r="M139" s="23"/>
      <c r="N139" s="21">
        <f>'8'!I25</f>
        <v>62500000</v>
      </c>
      <c r="O139" s="22"/>
      <c r="P139" s="161">
        <v>62500000</v>
      </c>
    </row>
    <row r="140" spans="1:16" ht="16.5" customHeight="1" x14ac:dyDescent="0.6">
      <c r="A140" s="1"/>
      <c r="B140" s="14" t="s">
        <v>73</v>
      </c>
      <c r="C140" s="5"/>
      <c r="D140" s="5"/>
      <c r="E140" s="5"/>
      <c r="F140" s="5"/>
      <c r="G140" s="5"/>
      <c r="H140" s="20"/>
      <c r="I140" s="20"/>
      <c r="J140" s="21">
        <f>'7'!Q31</f>
        <v>-315538507</v>
      </c>
      <c r="K140" s="20"/>
      <c r="L140" s="161">
        <v>-308030347</v>
      </c>
      <c r="M140" s="23"/>
      <c r="N140" s="21">
        <f>'8'!K25</f>
        <v>-50259440</v>
      </c>
      <c r="O140" s="22"/>
      <c r="P140" s="161">
        <v>-35439674</v>
      </c>
    </row>
    <row r="141" spans="1:16" ht="16.5" customHeight="1" x14ac:dyDescent="0.6">
      <c r="A141" s="14" t="s">
        <v>74</v>
      </c>
      <c r="B141" s="5"/>
      <c r="C141" s="5"/>
      <c r="D141" s="5"/>
      <c r="E141" s="5"/>
      <c r="F141" s="5"/>
      <c r="G141" s="5"/>
      <c r="H141" s="20"/>
      <c r="I141" s="20"/>
      <c r="J141" s="29">
        <f>'7'!S31</f>
        <v>537825</v>
      </c>
      <c r="K141" s="20"/>
      <c r="L141" s="171">
        <v>537825</v>
      </c>
      <c r="M141" s="23"/>
      <c r="N141" s="29">
        <v>0</v>
      </c>
      <c r="O141" s="3"/>
      <c r="P141" s="171">
        <v>0</v>
      </c>
    </row>
    <row r="142" spans="1:16" ht="9.75" customHeight="1" x14ac:dyDescent="0.6">
      <c r="A142" s="1"/>
      <c r="B142" s="1"/>
      <c r="C142" s="1"/>
      <c r="D142" s="1"/>
      <c r="E142" s="1"/>
      <c r="F142" s="1"/>
      <c r="G142" s="1"/>
      <c r="H142" s="2"/>
      <c r="I142" s="2"/>
      <c r="J142" s="46"/>
      <c r="K142" s="2"/>
      <c r="L142" s="168"/>
      <c r="M142" s="4"/>
      <c r="N142" s="39"/>
      <c r="O142" s="3"/>
      <c r="P142" s="148"/>
    </row>
    <row r="143" spans="1:16" ht="16.5" customHeight="1" x14ac:dyDescent="0.6">
      <c r="A143" s="5" t="s">
        <v>75</v>
      </c>
      <c r="B143" s="5"/>
      <c r="C143" s="5"/>
      <c r="D143" s="5"/>
      <c r="E143" s="5"/>
      <c r="F143" s="5"/>
      <c r="G143" s="5"/>
      <c r="H143" s="20"/>
      <c r="I143" s="20"/>
      <c r="J143" s="21">
        <f>SUM(J131:J141)</f>
        <v>1687740739</v>
      </c>
      <c r="K143" s="22"/>
      <c r="L143" s="126">
        <f>SUM(L131:L141)</f>
        <v>1695248899</v>
      </c>
      <c r="M143" s="22"/>
      <c r="N143" s="21">
        <f>SUM(N131:N141)</f>
        <v>1919415818</v>
      </c>
      <c r="O143" s="22"/>
      <c r="P143" s="126">
        <f>SUM(P131:P141)</f>
        <v>1934235584</v>
      </c>
    </row>
    <row r="144" spans="1:16" ht="16.5" customHeight="1" x14ac:dyDescent="0.6">
      <c r="A144" s="5" t="s">
        <v>76</v>
      </c>
      <c r="B144" s="5"/>
      <c r="C144" s="5"/>
      <c r="D144" s="5"/>
      <c r="E144" s="5"/>
      <c r="F144" s="5"/>
      <c r="G144" s="5"/>
      <c r="H144" s="20"/>
      <c r="I144" s="20"/>
      <c r="J144" s="29">
        <f>'7'!W31</f>
        <v>246147</v>
      </c>
      <c r="K144" s="20"/>
      <c r="L144" s="171">
        <v>242551</v>
      </c>
      <c r="M144" s="23"/>
      <c r="N144" s="29">
        <v>0</v>
      </c>
      <c r="O144" s="3"/>
      <c r="P144" s="171">
        <v>0</v>
      </c>
    </row>
    <row r="145" spans="1:16" ht="9.75" customHeight="1" x14ac:dyDescent="0.6">
      <c r="A145" s="1"/>
      <c r="B145" s="1"/>
      <c r="C145" s="1"/>
      <c r="D145" s="1"/>
      <c r="E145" s="1"/>
      <c r="F145" s="1"/>
      <c r="G145" s="1"/>
      <c r="H145" s="2"/>
      <c r="I145" s="2"/>
      <c r="J145" s="46"/>
      <c r="K145" s="2"/>
      <c r="L145" s="168"/>
      <c r="M145" s="4"/>
      <c r="N145" s="39"/>
      <c r="O145" s="3"/>
      <c r="P145" s="148"/>
    </row>
    <row r="146" spans="1:16" ht="16.5" customHeight="1" x14ac:dyDescent="0.6">
      <c r="A146" s="28" t="s">
        <v>77</v>
      </c>
      <c r="B146" s="5"/>
      <c r="C146" s="5"/>
      <c r="D146" s="5"/>
      <c r="E146" s="5"/>
      <c r="F146" s="5"/>
      <c r="G146" s="5"/>
      <c r="H146" s="20"/>
      <c r="I146" s="20"/>
      <c r="J146" s="29">
        <f>+SUM(J143:J144)</f>
        <v>1687986886</v>
      </c>
      <c r="K146" s="20"/>
      <c r="L146" s="163">
        <f>+SUM(L143:L144)</f>
        <v>1695491450</v>
      </c>
      <c r="M146" s="23"/>
      <c r="N146" s="29">
        <f>+SUM(N143:N144)</f>
        <v>1919415818</v>
      </c>
      <c r="O146" s="22"/>
      <c r="P146" s="163">
        <f>+SUM(P143:P144)</f>
        <v>1934235584</v>
      </c>
    </row>
    <row r="147" spans="1:16" ht="9.75" customHeight="1" x14ac:dyDescent="0.6">
      <c r="A147" s="1"/>
      <c r="B147" s="1"/>
      <c r="C147" s="1"/>
      <c r="D147" s="1"/>
      <c r="E147" s="1"/>
      <c r="F147" s="1"/>
      <c r="G147" s="1"/>
      <c r="H147" s="2"/>
      <c r="I147" s="2"/>
      <c r="J147" s="46"/>
      <c r="K147" s="2"/>
      <c r="L147" s="168"/>
      <c r="M147" s="4"/>
      <c r="N147" s="39"/>
      <c r="O147" s="3"/>
      <c r="P147" s="148"/>
    </row>
    <row r="148" spans="1:16" ht="16.5" customHeight="1" x14ac:dyDescent="0.6">
      <c r="A148" s="28" t="s">
        <v>78</v>
      </c>
      <c r="B148" s="5"/>
      <c r="C148" s="5"/>
      <c r="D148" s="5"/>
      <c r="E148" s="5"/>
      <c r="F148" s="5"/>
      <c r="G148" s="5"/>
      <c r="H148" s="20"/>
      <c r="I148" s="20"/>
      <c r="J148" s="33">
        <f>SUM(J146,J93)</f>
        <v>2805886621</v>
      </c>
      <c r="K148" s="20"/>
      <c r="L148" s="165">
        <f>SUM(L146,L93)</f>
        <v>2680209952</v>
      </c>
      <c r="M148" s="23"/>
      <c r="N148" s="33">
        <f>SUM(N146,N93)</f>
        <v>2243922690</v>
      </c>
      <c r="O148" s="22"/>
      <c r="P148" s="165">
        <f>SUM(P146,P93)</f>
        <v>2152160542</v>
      </c>
    </row>
    <row r="149" spans="1:16" ht="16.5" customHeight="1" x14ac:dyDescent="0.6">
      <c r="A149" s="1"/>
      <c r="B149" s="5"/>
      <c r="C149" s="5"/>
      <c r="D149" s="5"/>
      <c r="E149" s="5"/>
      <c r="F149" s="5"/>
      <c r="G149" s="5"/>
      <c r="H149" s="20"/>
      <c r="I149" s="20"/>
      <c r="J149" s="182"/>
      <c r="K149" s="22"/>
      <c r="L149" s="126"/>
      <c r="M149" s="22"/>
      <c r="N149" s="182"/>
      <c r="O149" s="22"/>
      <c r="P149" s="126"/>
    </row>
    <row r="150" spans="1:16" ht="15.75" customHeight="1" x14ac:dyDescent="0.6">
      <c r="A150" s="1"/>
      <c r="B150" s="5"/>
      <c r="C150" s="5"/>
      <c r="D150" s="5"/>
      <c r="E150" s="5"/>
      <c r="F150" s="5"/>
      <c r="G150" s="5"/>
      <c r="H150" s="20"/>
      <c r="I150" s="20"/>
      <c r="J150" s="22"/>
      <c r="K150" s="22"/>
      <c r="L150" s="22"/>
      <c r="M150" s="22"/>
      <c r="N150" s="22"/>
      <c r="O150" s="22"/>
      <c r="P150" s="22"/>
    </row>
    <row r="151" spans="1:16" s="180" customFormat="1" ht="15.75" customHeight="1" x14ac:dyDescent="0.6">
      <c r="A151" s="1"/>
      <c r="B151" s="5"/>
      <c r="C151" s="5"/>
      <c r="D151" s="5"/>
      <c r="E151" s="5"/>
      <c r="F151" s="5"/>
      <c r="G151" s="5"/>
      <c r="H151" s="179"/>
      <c r="I151" s="179"/>
      <c r="J151" s="22"/>
      <c r="K151" s="179"/>
      <c r="L151" s="126"/>
      <c r="M151" s="23"/>
      <c r="N151" s="22"/>
      <c r="O151" s="22"/>
      <c r="P151" s="126"/>
    </row>
    <row r="152" spans="1:16" s="180" customFormat="1" ht="15.75" customHeight="1" x14ac:dyDescent="0.6">
      <c r="A152" s="1"/>
      <c r="B152" s="5"/>
      <c r="C152" s="5"/>
      <c r="D152" s="5"/>
      <c r="E152" s="5"/>
      <c r="F152" s="5"/>
      <c r="G152" s="5"/>
      <c r="H152" s="179"/>
      <c r="I152" s="179"/>
      <c r="J152" s="22"/>
      <c r="K152" s="179"/>
      <c r="L152" s="126"/>
      <c r="M152" s="23"/>
      <c r="N152" s="22"/>
      <c r="O152" s="22"/>
      <c r="P152" s="126"/>
    </row>
    <row r="153" spans="1:16" ht="16.5" customHeight="1" x14ac:dyDescent="0.6">
      <c r="A153" s="1"/>
      <c r="B153" s="5"/>
      <c r="C153" s="5"/>
      <c r="D153" s="5"/>
      <c r="E153" s="5"/>
      <c r="F153" s="5"/>
      <c r="G153" s="5"/>
      <c r="H153" s="20"/>
      <c r="I153" s="20"/>
      <c r="J153" s="22"/>
      <c r="K153" s="20"/>
      <c r="L153" s="126"/>
      <c r="M153" s="23"/>
      <c r="N153" s="22"/>
      <c r="O153" s="22"/>
      <c r="P153" s="126"/>
    </row>
    <row r="154" spans="1:16" ht="17.25" customHeight="1" x14ac:dyDescent="0.6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147"/>
      <c r="M154" s="35"/>
      <c r="N154" s="35"/>
      <c r="O154" s="35"/>
      <c r="P154" s="147"/>
    </row>
    <row r="155" spans="1:16" ht="16.5" customHeight="1" x14ac:dyDescent="0.6">
      <c r="A155" s="196" t="s">
        <v>35</v>
      </c>
      <c r="B155" s="191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</row>
    <row r="156" spans="1:16" ht="16.5" customHeight="1" x14ac:dyDescent="0.6">
      <c r="A156" s="197" t="s">
        <v>36</v>
      </c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</row>
    <row r="157" spans="1:16" s="180" customFormat="1" ht="20.25" customHeight="1" x14ac:dyDescent="0.6">
      <c r="A157" s="181"/>
    </row>
    <row r="158" spans="1:16" ht="13.5" customHeight="1" x14ac:dyDescent="0.6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147"/>
      <c r="M158" s="35"/>
      <c r="N158" s="35"/>
      <c r="O158" s="35"/>
      <c r="P158" s="147"/>
    </row>
    <row r="159" spans="1:16" ht="21.75" customHeight="1" x14ac:dyDescent="0.6">
      <c r="A159" s="42" t="str">
        <f>A54</f>
        <v>The accompanying notes form part of this interim financial information.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172"/>
      <c r="M159" s="48"/>
      <c r="N159" s="48"/>
      <c r="O159" s="48"/>
      <c r="P159" s="172"/>
    </row>
  </sheetData>
  <mergeCells count="20">
    <mergeCell ref="N114:P114"/>
    <mergeCell ref="A155:P155"/>
    <mergeCell ref="A156:P156"/>
    <mergeCell ref="A71:G71"/>
    <mergeCell ref="A73:G73"/>
    <mergeCell ref="A102:P102"/>
    <mergeCell ref="A103:P103"/>
    <mergeCell ref="J113:L113"/>
    <mergeCell ref="N113:P113"/>
    <mergeCell ref="J114:L114"/>
    <mergeCell ref="J60:L60"/>
    <mergeCell ref="J61:L61"/>
    <mergeCell ref="N61:P61"/>
    <mergeCell ref="J6:L6"/>
    <mergeCell ref="N6:P6"/>
    <mergeCell ref="J7:L7"/>
    <mergeCell ref="N7:P7"/>
    <mergeCell ref="A50:P50"/>
    <mergeCell ref="A51:P51"/>
    <mergeCell ref="N60:P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n="1"/>
    <brk id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1"/>
  <sheetViews>
    <sheetView zoomScaleNormal="100" zoomScaleSheetLayoutView="100" workbookViewId="0">
      <selection activeCell="D38" sqref="D38"/>
    </sheetView>
  </sheetViews>
  <sheetFormatPr defaultColWidth="10.125" defaultRowHeight="15" customHeight="1" x14ac:dyDescent="0.6"/>
  <cols>
    <col min="1" max="2" width="1.75" customWidth="1"/>
    <col min="3" max="3" width="35.125" customWidth="1"/>
    <col min="4" max="4" width="5.75" customWidth="1"/>
    <col min="5" max="5" width="0.75" customWidth="1"/>
    <col min="6" max="6" width="12.75" customWidth="1"/>
    <col min="7" max="7" width="0.75" customWidth="1"/>
    <col min="8" max="8" width="12.75" customWidth="1"/>
    <col min="9" max="9" width="0.75" customWidth="1"/>
    <col min="10" max="10" width="12.75" customWidth="1"/>
    <col min="11" max="11" width="0.75" customWidth="1"/>
    <col min="12" max="12" width="12.75" customWidth="1"/>
  </cols>
  <sheetData>
    <row r="1" spans="1:12" ht="16.5" customHeight="1" x14ac:dyDescent="0.6">
      <c r="A1" s="28" t="str">
        <f>'2-4'!A108</f>
        <v>ALT Telecom Public Company Limited</v>
      </c>
      <c r="B1" s="28"/>
      <c r="C1" s="28"/>
      <c r="D1" s="12"/>
      <c r="E1" s="49"/>
      <c r="F1" s="49"/>
      <c r="G1" s="49"/>
      <c r="H1" s="49"/>
      <c r="I1" s="49"/>
      <c r="J1" s="23"/>
      <c r="K1" s="14"/>
      <c r="L1" s="23"/>
    </row>
    <row r="2" spans="1:12" ht="16.5" customHeight="1" x14ac:dyDescent="0.6">
      <c r="A2" s="50" t="s">
        <v>79</v>
      </c>
      <c r="B2" s="50"/>
      <c r="C2" s="50"/>
      <c r="D2" s="12"/>
      <c r="E2" s="23"/>
      <c r="F2" s="23"/>
      <c r="G2" s="23"/>
      <c r="H2" s="23"/>
      <c r="I2" s="23"/>
      <c r="J2" s="23"/>
      <c r="K2" s="14"/>
      <c r="L2" s="23"/>
    </row>
    <row r="3" spans="1:12" ht="16.5" customHeight="1" x14ac:dyDescent="0.6">
      <c r="A3" s="51" t="s">
        <v>199</v>
      </c>
      <c r="B3" s="51"/>
      <c r="C3" s="51"/>
      <c r="D3" s="52"/>
      <c r="E3" s="44"/>
      <c r="F3" s="44"/>
      <c r="G3" s="44"/>
      <c r="H3" s="44"/>
      <c r="I3" s="44"/>
      <c r="J3" s="44"/>
      <c r="K3" s="53"/>
      <c r="L3" s="44"/>
    </row>
    <row r="4" spans="1:12" ht="16.5" customHeight="1" x14ac:dyDescent="0.6">
      <c r="A4" s="14"/>
      <c r="B4" s="35"/>
      <c r="C4" s="35"/>
      <c r="D4" s="12"/>
      <c r="E4" s="54"/>
      <c r="F4" s="54"/>
      <c r="G4" s="54"/>
      <c r="H4" s="54"/>
      <c r="I4" s="54"/>
      <c r="J4" s="54"/>
      <c r="K4" s="14"/>
      <c r="L4" s="54"/>
    </row>
    <row r="5" spans="1:12" ht="16.5" customHeight="1" x14ac:dyDescent="0.6">
      <c r="A5" s="14"/>
      <c r="B5" s="35"/>
      <c r="C5" s="35"/>
      <c r="D5" s="12"/>
      <c r="E5" s="54"/>
      <c r="F5" s="54"/>
      <c r="G5" s="54"/>
      <c r="H5" s="54"/>
      <c r="I5" s="54"/>
      <c r="J5" s="54"/>
      <c r="K5" s="14"/>
      <c r="L5" s="54"/>
    </row>
    <row r="6" spans="1:12" ht="15.75" customHeight="1" x14ac:dyDescent="0.6">
      <c r="A6" s="14"/>
      <c r="B6" s="14"/>
      <c r="C6" s="14"/>
      <c r="D6" s="12"/>
      <c r="E6" s="22"/>
      <c r="F6" s="190" t="s">
        <v>2</v>
      </c>
      <c r="G6" s="191"/>
      <c r="H6" s="191"/>
      <c r="I6" s="4"/>
      <c r="J6" s="195" t="s">
        <v>3</v>
      </c>
      <c r="K6" s="191"/>
      <c r="L6" s="191"/>
    </row>
    <row r="7" spans="1:12" ht="15.75" customHeight="1" x14ac:dyDescent="0.6">
      <c r="A7" s="14"/>
      <c r="B7" s="14"/>
      <c r="C7" s="14"/>
      <c r="D7" s="12"/>
      <c r="E7" s="22"/>
      <c r="F7" s="192" t="s">
        <v>4</v>
      </c>
      <c r="G7" s="193"/>
      <c r="H7" s="193"/>
      <c r="I7" s="12"/>
      <c r="J7" s="194" t="s">
        <v>4</v>
      </c>
      <c r="K7" s="193"/>
      <c r="L7" s="193"/>
    </row>
    <row r="8" spans="1:12" ht="15.75" customHeight="1" x14ac:dyDescent="0.6">
      <c r="A8" s="14"/>
      <c r="B8" s="14"/>
      <c r="C8" s="14"/>
      <c r="D8" s="12"/>
      <c r="E8" s="22"/>
      <c r="F8" s="56" t="s">
        <v>5</v>
      </c>
      <c r="G8" s="56"/>
      <c r="H8" s="56" t="s">
        <v>5</v>
      </c>
      <c r="I8" s="22"/>
      <c r="J8" s="56" t="s">
        <v>5</v>
      </c>
      <c r="K8" s="3"/>
      <c r="L8" s="56" t="s">
        <v>5</v>
      </c>
    </row>
    <row r="9" spans="1:12" ht="15.75" customHeight="1" x14ac:dyDescent="0.6">
      <c r="A9" s="14"/>
      <c r="B9" s="14"/>
      <c r="C9" s="14"/>
      <c r="D9" s="14"/>
      <c r="E9" s="32"/>
      <c r="F9" s="17" t="s">
        <v>198</v>
      </c>
      <c r="G9" s="19"/>
      <c r="H9" s="17" t="s">
        <v>8</v>
      </c>
      <c r="I9" s="18"/>
      <c r="J9" s="17" t="s">
        <v>198</v>
      </c>
      <c r="K9" s="19"/>
      <c r="L9" s="17" t="s">
        <v>8</v>
      </c>
    </row>
    <row r="10" spans="1:12" ht="15.75" customHeight="1" x14ac:dyDescent="0.6">
      <c r="A10" s="14"/>
      <c r="B10" s="14"/>
      <c r="C10" s="14"/>
      <c r="D10" s="13" t="s">
        <v>9</v>
      </c>
      <c r="E10" s="14"/>
      <c r="F10" s="57" t="s">
        <v>10</v>
      </c>
      <c r="G10" s="56"/>
      <c r="H10" s="57" t="s">
        <v>10</v>
      </c>
      <c r="I10" s="14"/>
      <c r="J10" s="57" t="s">
        <v>10</v>
      </c>
      <c r="K10" s="56"/>
      <c r="L10" s="57" t="s">
        <v>10</v>
      </c>
    </row>
    <row r="11" spans="1:12" ht="15.75" customHeight="1" x14ac:dyDescent="0.6">
      <c r="A11" s="50" t="s">
        <v>80</v>
      </c>
      <c r="B11" s="50"/>
      <c r="C11" s="50"/>
      <c r="D11" s="12"/>
      <c r="E11" s="22"/>
      <c r="F11" s="21"/>
      <c r="G11" s="22"/>
      <c r="H11" s="22"/>
      <c r="I11" s="22"/>
      <c r="J11" s="58"/>
      <c r="K11" s="14"/>
      <c r="L11" s="14"/>
    </row>
    <row r="12" spans="1:12" ht="15.75" customHeight="1" x14ac:dyDescent="0.6">
      <c r="A12" s="50"/>
      <c r="B12" s="50"/>
      <c r="C12" s="50"/>
      <c r="D12" s="12"/>
      <c r="E12" s="22"/>
      <c r="F12" s="21"/>
      <c r="G12" s="22"/>
      <c r="H12" s="22"/>
      <c r="I12" s="22"/>
      <c r="J12" s="58"/>
      <c r="K12" s="14"/>
      <c r="L12" s="14"/>
    </row>
    <row r="13" spans="1:12" ht="15.75" customHeight="1" x14ac:dyDescent="0.6">
      <c r="A13" s="35" t="s">
        <v>81</v>
      </c>
      <c r="B13" s="35"/>
      <c r="C13" s="35"/>
      <c r="D13" s="11"/>
      <c r="E13" s="3"/>
      <c r="F13" s="104">
        <v>36481400</v>
      </c>
      <c r="G13" s="12"/>
      <c r="H13" s="22">
        <v>4589242</v>
      </c>
      <c r="I13" s="12"/>
      <c r="J13" s="104">
        <v>82000</v>
      </c>
      <c r="K13" s="59"/>
      <c r="L13" s="22">
        <v>179480</v>
      </c>
    </row>
    <row r="14" spans="1:12" ht="15.75" customHeight="1" x14ac:dyDescent="0.6">
      <c r="A14" s="35" t="s">
        <v>82</v>
      </c>
      <c r="B14" s="35"/>
      <c r="C14" s="35"/>
      <c r="D14" s="12"/>
      <c r="E14" s="60"/>
      <c r="F14" s="104">
        <v>145535883</v>
      </c>
      <c r="G14" s="12"/>
      <c r="H14" s="22">
        <v>142667910</v>
      </c>
      <c r="I14" s="12"/>
      <c r="J14" s="104">
        <v>32000832</v>
      </c>
      <c r="K14" s="54"/>
      <c r="L14" s="22">
        <v>42758011</v>
      </c>
    </row>
    <row r="15" spans="1:12" ht="15.75" customHeight="1" x14ac:dyDescent="0.6">
      <c r="A15" s="35" t="s">
        <v>83</v>
      </c>
      <c r="B15" s="35"/>
      <c r="C15" s="35"/>
      <c r="D15" s="12"/>
      <c r="E15" s="22"/>
      <c r="F15" s="29">
        <v>104103970</v>
      </c>
      <c r="G15" s="22"/>
      <c r="H15" s="27">
        <v>66205789</v>
      </c>
      <c r="I15" s="22"/>
      <c r="J15" s="29">
        <v>4785993</v>
      </c>
      <c r="K15" s="14"/>
      <c r="L15" s="27">
        <v>11088028</v>
      </c>
    </row>
    <row r="16" spans="1:12" ht="15.75" customHeight="1" x14ac:dyDescent="0.6">
      <c r="A16" s="35"/>
      <c r="B16" s="35"/>
      <c r="C16" s="35"/>
      <c r="D16" s="12"/>
      <c r="E16" s="22"/>
      <c r="F16" s="21"/>
      <c r="G16" s="22"/>
      <c r="H16" s="22"/>
      <c r="I16" s="22"/>
      <c r="J16" s="21"/>
      <c r="K16" s="14"/>
      <c r="L16" s="22"/>
    </row>
    <row r="17" spans="1:12" ht="15.75" customHeight="1" x14ac:dyDescent="0.6">
      <c r="A17" s="50" t="s">
        <v>84</v>
      </c>
      <c r="B17" s="50"/>
      <c r="C17" s="50"/>
      <c r="D17" s="12"/>
      <c r="E17" s="22"/>
      <c r="F17" s="29">
        <f>+SUM(F13:F15)</f>
        <v>286121253</v>
      </c>
      <c r="G17" s="22"/>
      <c r="H17" s="27">
        <f>+SUM(H13:H15)</f>
        <v>213462941</v>
      </c>
      <c r="I17" s="22"/>
      <c r="J17" s="29">
        <f>+SUM(J13:J15)</f>
        <v>36868825</v>
      </c>
      <c r="K17" s="14"/>
      <c r="L17" s="27">
        <f>+SUM(L13:L15)</f>
        <v>54025519</v>
      </c>
    </row>
    <row r="18" spans="1:12" ht="15.75" customHeight="1" x14ac:dyDescent="0.6">
      <c r="A18" s="50"/>
      <c r="B18" s="50"/>
      <c r="C18" s="50"/>
      <c r="D18" s="12"/>
      <c r="E18" s="22"/>
      <c r="F18" s="21"/>
      <c r="G18" s="22"/>
      <c r="H18" s="22"/>
      <c r="I18" s="22"/>
      <c r="J18" s="21"/>
      <c r="K18" s="14"/>
      <c r="L18" s="22"/>
    </row>
    <row r="19" spans="1:12" ht="15.75" customHeight="1" x14ac:dyDescent="0.6">
      <c r="A19" s="50" t="s">
        <v>85</v>
      </c>
      <c r="B19" s="50"/>
      <c r="C19" s="50"/>
      <c r="D19" s="12"/>
      <c r="E19" s="22"/>
      <c r="F19" s="21"/>
      <c r="G19" s="22"/>
      <c r="H19" s="22"/>
      <c r="I19" s="22"/>
      <c r="J19" s="58"/>
      <c r="K19" s="14"/>
      <c r="L19" s="14"/>
    </row>
    <row r="20" spans="1:12" ht="15.75" customHeight="1" x14ac:dyDescent="0.6">
      <c r="A20" s="50"/>
      <c r="B20" s="50"/>
      <c r="C20" s="50"/>
      <c r="D20" s="12"/>
      <c r="E20" s="22"/>
      <c r="F20" s="21"/>
      <c r="G20" s="22"/>
      <c r="H20" s="22"/>
      <c r="I20" s="22"/>
      <c r="J20" s="58"/>
      <c r="K20" s="14"/>
      <c r="L20" s="14"/>
    </row>
    <row r="21" spans="1:12" ht="15.75" customHeight="1" x14ac:dyDescent="0.6">
      <c r="A21" s="35" t="s">
        <v>86</v>
      </c>
      <c r="B21" s="35"/>
      <c r="C21" s="35"/>
      <c r="D21" s="12"/>
      <c r="E21" s="22"/>
      <c r="F21" s="61">
        <v>-32515779</v>
      </c>
      <c r="G21" s="12"/>
      <c r="H21" s="22">
        <v>-4518419</v>
      </c>
      <c r="I21" s="12"/>
      <c r="J21" s="104">
        <v>-255673</v>
      </c>
      <c r="K21" s="59"/>
      <c r="L21" s="22">
        <v>-386200</v>
      </c>
    </row>
    <row r="22" spans="1:12" ht="15.75" customHeight="1" x14ac:dyDescent="0.6">
      <c r="A22" s="35" t="s">
        <v>87</v>
      </c>
      <c r="B22" s="35"/>
      <c r="C22" s="35"/>
      <c r="D22" s="12"/>
      <c r="E22" s="22"/>
      <c r="F22" s="104">
        <v>-120924824</v>
      </c>
      <c r="G22" s="12"/>
      <c r="H22" s="22">
        <v>-139557974</v>
      </c>
      <c r="I22" s="12"/>
      <c r="J22" s="104">
        <v>-25932410</v>
      </c>
      <c r="K22" s="59"/>
      <c r="L22" s="22">
        <v>-51851237</v>
      </c>
    </row>
    <row r="23" spans="1:12" ht="15.75" customHeight="1" x14ac:dyDescent="0.6">
      <c r="A23" s="35" t="s">
        <v>88</v>
      </c>
      <c r="B23" s="35"/>
      <c r="C23" s="35"/>
      <c r="D23" s="12"/>
      <c r="E23" s="22"/>
      <c r="F23" s="29">
        <v>-94941151</v>
      </c>
      <c r="G23" s="12"/>
      <c r="H23" s="27">
        <v>-61207154</v>
      </c>
      <c r="I23" s="12"/>
      <c r="J23" s="29">
        <v>-17582465</v>
      </c>
      <c r="K23" s="59"/>
      <c r="L23" s="27">
        <v>-11393550</v>
      </c>
    </row>
    <row r="24" spans="1:12" ht="15.75" customHeight="1" x14ac:dyDescent="0.6">
      <c r="A24" s="35"/>
      <c r="B24" s="35"/>
      <c r="C24" s="35"/>
      <c r="D24" s="12"/>
      <c r="E24" s="22"/>
      <c r="F24" s="62"/>
      <c r="G24" s="12"/>
      <c r="H24" s="63"/>
      <c r="I24" s="12"/>
      <c r="J24" s="21"/>
      <c r="K24" s="59"/>
      <c r="L24" s="22"/>
    </row>
    <row r="25" spans="1:12" ht="15.75" customHeight="1" x14ac:dyDescent="0.6">
      <c r="A25" s="50" t="s">
        <v>89</v>
      </c>
      <c r="B25" s="50"/>
      <c r="C25" s="50"/>
      <c r="D25" s="12"/>
      <c r="E25" s="22"/>
      <c r="F25" s="29">
        <f>SUM(F21:F23)</f>
        <v>-248381754</v>
      </c>
      <c r="G25" s="22"/>
      <c r="H25" s="27">
        <f>SUM(H21:H23)</f>
        <v>-205283547</v>
      </c>
      <c r="I25" s="22"/>
      <c r="J25" s="29">
        <f>SUM(J21:J23)</f>
        <v>-43770548</v>
      </c>
      <c r="K25" s="14"/>
      <c r="L25" s="27">
        <f>SUM(L21:L23)</f>
        <v>-63630987</v>
      </c>
    </row>
    <row r="26" spans="1:12" ht="15.75" customHeight="1" x14ac:dyDescent="0.6">
      <c r="A26" s="14"/>
      <c r="B26" s="14"/>
      <c r="C26" s="14"/>
      <c r="D26" s="11"/>
      <c r="E26" s="3"/>
      <c r="F26" s="39"/>
      <c r="G26" s="3"/>
      <c r="H26" s="3"/>
      <c r="I26" s="3"/>
      <c r="J26" s="31"/>
      <c r="K26" s="32"/>
      <c r="L26" s="32"/>
    </row>
    <row r="27" spans="1:12" ht="15.75" customHeight="1" x14ac:dyDescent="0.6">
      <c r="A27" s="28" t="s">
        <v>90</v>
      </c>
      <c r="B27" s="28"/>
      <c r="C27" s="28"/>
      <c r="D27" s="11"/>
      <c r="E27" s="22"/>
      <c r="F27" s="21">
        <f>SUM(F17,F25)</f>
        <v>37739499</v>
      </c>
      <c r="G27" s="11"/>
      <c r="H27" s="22">
        <f>SUM(H17,H25)</f>
        <v>8179394</v>
      </c>
      <c r="I27" s="11"/>
      <c r="J27" s="21">
        <f>SUM(J17,J25)</f>
        <v>-6901723</v>
      </c>
      <c r="K27" s="59"/>
      <c r="L27" s="22">
        <f>SUM(L17,L25)</f>
        <v>-9605468</v>
      </c>
    </row>
    <row r="28" spans="1:12" ht="15.75" customHeight="1" x14ac:dyDescent="0.6">
      <c r="A28" s="35" t="s">
        <v>91</v>
      </c>
      <c r="B28" s="35"/>
      <c r="C28" s="35"/>
      <c r="D28" s="12">
        <v>17</v>
      </c>
      <c r="E28" s="22"/>
      <c r="F28" s="104">
        <v>6480945</v>
      </c>
      <c r="G28" s="12"/>
      <c r="H28" s="22">
        <v>6999413</v>
      </c>
      <c r="I28" s="12"/>
      <c r="J28" s="115">
        <v>9212269</v>
      </c>
      <c r="K28" s="59"/>
      <c r="L28" s="32">
        <v>9859613</v>
      </c>
    </row>
    <row r="29" spans="1:12" ht="15.75" customHeight="1" x14ac:dyDescent="0.6">
      <c r="A29" s="35" t="s">
        <v>92</v>
      </c>
      <c r="B29" s="35"/>
      <c r="C29" s="35"/>
      <c r="D29" s="12"/>
      <c r="E29" s="22"/>
      <c r="F29" s="104">
        <v>-15189402</v>
      </c>
      <c r="G29" s="12"/>
      <c r="H29" s="22">
        <v>-14351424</v>
      </c>
      <c r="I29" s="12"/>
      <c r="J29" s="104">
        <v>-6507291</v>
      </c>
      <c r="K29" s="59"/>
      <c r="L29" s="22">
        <v>-3896560</v>
      </c>
    </row>
    <row r="30" spans="1:12" ht="15.75" customHeight="1" x14ac:dyDescent="0.6">
      <c r="A30" s="35" t="s">
        <v>93</v>
      </c>
      <c r="B30" s="35"/>
      <c r="C30" s="35"/>
      <c r="D30" s="12"/>
      <c r="E30" s="22"/>
      <c r="F30" s="61">
        <v>-32442448</v>
      </c>
      <c r="G30" s="12"/>
      <c r="H30" s="22">
        <v>-28680888</v>
      </c>
      <c r="I30" s="12"/>
      <c r="J30" s="104">
        <v>-10238367</v>
      </c>
      <c r="K30" s="59"/>
      <c r="L30" s="22">
        <v>-9657403</v>
      </c>
    </row>
    <row r="31" spans="1:12" ht="15.75" customHeight="1" x14ac:dyDescent="0.6">
      <c r="A31" s="35" t="s">
        <v>94</v>
      </c>
      <c r="B31" s="35"/>
      <c r="C31" s="35"/>
      <c r="D31" s="12"/>
      <c r="E31" s="22"/>
      <c r="F31" s="104">
        <v>886363</v>
      </c>
      <c r="G31" s="12"/>
      <c r="H31" s="22">
        <v>2494829</v>
      </c>
      <c r="I31" s="12"/>
      <c r="J31" s="104">
        <v>-35776</v>
      </c>
      <c r="K31" s="59"/>
      <c r="L31" s="22">
        <v>423519</v>
      </c>
    </row>
    <row r="32" spans="1:12" ht="15.75" customHeight="1" x14ac:dyDescent="0.6">
      <c r="A32" s="35" t="s">
        <v>95</v>
      </c>
      <c r="B32" s="35"/>
      <c r="C32" s="35"/>
      <c r="D32" s="12"/>
      <c r="E32" s="22"/>
      <c r="F32" s="104">
        <v>-211527</v>
      </c>
      <c r="G32" s="12"/>
      <c r="H32" s="22">
        <v>-1564018</v>
      </c>
      <c r="I32" s="12"/>
      <c r="J32" s="104" t="s">
        <v>204</v>
      </c>
      <c r="K32" s="59"/>
      <c r="L32" s="22">
        <v>0</v>
      </c>
    </row>
    <row r="33" spans="1:12" ht="15.75" customHeight="1" x14ac:dyDescent="0.6">
      <c r="A33" s="35" t="s">
        <v>205</v>
      </c>
      <c r="B33" s="35"/>
      <c r="C33" s="35"/>
      <c r="D33" s="12"/>
      <c r="E33" s="22"/>
      <c r="F33" s="104">
        <v>-2639400</v>
      </c>
      <c r="G33" s="12"/>
      <c r="H33" s="22">
        <v>-754152</v>
      </c>
      <c r="I33" s="12"/>
      <c r="J33" s="104" t="s">
        <v>204</v>
      </c>
      <c r="K33" s="59"/>
      <c r="L33" s="22">
        <v>0</v>
      </c>
    </row>
    <row r="34" spans="1:12" ht="15.75" customHeight="1" x14ac:dyDescent="0.6">
      <c r="A34" s="35" t="s">
        <v>96</v>
      </c>
      <c r="B34" s="35"/>
      <c r="C34" s="35"/>
      <c r="D34" s="12"/>
      <c r="E34" s="22"/>
      <c r="F34" s="29">
        <v>-3181401</v>
      </c>
      <c r="G34" s="12"/>
      <c r="H34" s="27">
        <v>-4029187</v>
      </c>
      <c r="I34" s="12"/>
      <c r="J34" s="29">
        <v>-1238039</v>
      </c>
      <c r="K34" s="59"/>
      <c r="L34" s="27">
        <v>-1895465</v>
      </c>
    </row>
    <row r="35" spans="1:12" ht="15.75" customHeight="1" x14ac:dyDescent="0.6">
      <c r="A35" s="35"/>
      <c r="B35" s="35"/>
      <c r="C35" s="35"/>
      <c r="D35" s="12"/>
      <c r="E35" s="22"/>
      <c r="F35" s="21"/>
      <c r="G35" s="12"/>
      <c r="H35" s="22"/>
      <c r="I35" s="12"/>
      <c r="J35" s="21"/>
      <c r="K35" s="59"/>
      <c r="L35" s="22"/>
    </row>
    <row r="36" spans="1:12" ht="15.75" customHeight="1" x14ac:dyDescent="0.6">
      <c r="A36" s="1" t="s">
        <v>206</v>
      </c>
      <c r="B36" s="1"/>
      <c r="C36" s="1"/>
      <c r="D36" s="11"/>
      <c r="E36" s="22"/>
      <c r="F36" s="21">
        <f>SUM(F27:F34)</f>
        <v>-8557371</v>
      </c>
      <c r="G36" s="22"/>
      <c r="H36" s="22">
        <f>SUM(H27:H34)</f>
        <v>-31706033</v>
      </c>
      <c r="I36" s="22"/>
      <c r="J36" s="21">
        <f>SUM(J27:J34)</f>
        <v>-15708927</v>
      </c>
      <c r="K36" s="14"/>
      <c r="L36" s="22">
        <f>SUM(L27:L34)</f>
        <v>-14771764</v>
      </c>
    </row>
    <row r="37" spans="1:12" ht="15.75" customHeight="1" x14ac:dyDescent="0.6">
      <c r="A37" s="5" t="s">
        <v>97</v>
      </c>
      <c r="B37" s="5"/>
      <c r="C37" s="5"/>
      <c r="D37" s="12">
        <v>18</v>
      </c>
      <c r="E37" s="22"/>
      <c r="F37" s="29">
        <v>1052807</v>
      </c>
      <c r="G37" s="12"/>
      <c r="H37" s="27">
        <v>-388603</v>
      </c>
      <c r="I37" s="12"/>
      <c r="J37" s="29">
        <v>889161</v>
      </c>
      <c r="K37" s="59"/>
      <c r="L37" s="27">
        <v>925611</v>
      </c>
    </row>
    <row r="38" spans="1:12" ht="15.75" customHeight="1" x14ac:dyDescent="0.6">
      <c r="A38" s="1"/>
      <c r="B38" s="1"/>
      <c r="C38" s="1"/>
      <c r="D38" s="11"/>
      <c r="E38" s="22"/>
      <c r="F38" s="21"/>
      <c r="G38" s="22"/>
      <c r="H38" s="22"/>
      <c r="I38" s="22"/>
      <c r="J38" s="21"/>
      <c r="K38" s="14"/>
      <c r="L38" s="22"/>
    </row>
    <row r="39" spans="1:12" ht="15.75" customHeight="1" x14ac:dyDescent="0.6">
      <c r="A39" s="1" t="s">
        <v>207</v>
      </c>
      <c r="B39" s="1"/>
      <c r="C39" s="1"/>
      <c r="D39" s="11"/>
      <c r="E39" s="22"/>
      <c r="F39" s="21">
        <f>SUM(F36:F37)</f>
        <v>-7504564</v>
      </c>
      <c r="G39" s="22"/>
      <c r="H39" s="22">
        <f>SUM(H36:H37)</f>
        <v>-32094636</v>
      </c>
      <c r="I39" s="22"/>
      <c r="J39" s="21">
        <f>SUM(J36:J37)</f>
        <v>-14819766</v>
      </c>
      <c r="K39" s="14"/>
      <c r="L39" s="22">
        <f>SUM(L36:L37)</f>
        <v>-13846153</v>
      </c>
    </row>
    <row r="40" spans="1:12" ht="15.75" customHeight="1" x14ac:dyDescent="0.6">
      <c r="A40" s="5" t="s">
        <v>98</v>
      </c>
      <c r="B40" s="1"/>
      <c r="C40" s="1"/>
      <c r="D40" s="11"/>
      <c r="E40" s="22"/>
      <c r="F40" s="29">
        <v>0</v>
      </c>
      <c r="G40" s="12"/>
      <c r="H40" s="27">
        <v>0</v>
      </c>
      <c r="I40" s="12"/>
      <c r="J40" s="29">
        <v>0</v>
      </c>
      <c r="K40" s="59"/>
      <c r="L40" s="27">
        <v>0</v>
      </c>
    </row>
    <row r="41" spans="1:12" ht="15.75" customHeight="1" x14ac:dyDescent="0.6">
      <c r="A41" s="55"/>
      <c r="B41" s="1"/>
      <c r="C41" s="1"/>
      <c r="D41" s="11"/>
      <c r="E41" s="22"/>
      <c r="F41" s="21"/>
      <c r="G41" s="22"/>
      <c r="H41" s="22"/>
      <c r="I41" s="22"/>
      <c r="J41" s="21"/>
      <c r="K41" s="14"/>
      <c r="L41" s="22"/>
    </row>
    <row r="42" spans="1:12" ht="15.75" customHeight="1" x14ac:dyDescent="0.6">
      <c r="A42" s="66" t="s">
        <v>208</v>
      </c>
      <c r="B42" s="50"/>
      <c r="C42" s="50"/>
      <c r="D42" s="12"/>
      <c r="E42" s="54"/>
      <c r="F42" s="21"/>
      <c r="G42" s="14"/>
      <c r="H42" s="22"/>
      <c r="I42" s="14"/>
      <c r="J42" s="21"/>
      <c r="K42" s="14"/>
      <c r="L42" s="22"/>
    </row>
    <row r="43" spans="1:12" ht="15.75" customHeight="1" x14ac:dyDescent="0.6">
      <c r="A43" s="1"/>
      <c r="B43" s="1" t="s">
        <v>99</v>
      </c>
      <c r="C43" s="1"/>
      <c r="D43" s="14"/>
      <c r="E43" s="32"/>
      <c r="F43" s="33">
        <f>SUM(F39:F40)</f>
        <v>-7504564</v>
      </c>
      <c r="G43" s="32"/>
      <c r="H43" s="34">
        <f>SUM(H39:H40)</f>
        <v>-32094636</v>
      </c>
      <c r="I43" s="32"/>
      <c r="J43" s="33">
        <f>SUM(J39:J40)</f>
        <v>-14819766</v>
      </c>
      <c r="K43" s="32"/>
      <c r="L43" s="34">
        <f>SUM(L39:L40)</f>
        <v>-13846153</v>
      </c>
    </row>
    <row r="44" spans="1:12" ht="15.75" customHeight="1" x14ac:dyDescent="0.6">
      <c r="A44" s="1"/>
      <c r="B44" s="1"/>
      <c r="C44" s="1"/>
      <c r="D44" s="14"/>
      <c r="E44" s="32"/>
      <c r="F44" s="32"/>
      <c r="G44" s="32"/>
      <c r="H44" s="32"/>
      <c r="I44" s="32"/>
      <c r="J44" s="22"/>
      <c r="K44" s="14"/>
      <c r="L44" s="22"/>
    </row>
    <row r="45" spans="1:12" ht="15.75" customHeight="1" x14ac:dyDescent="0.6">
      <c r="A45" s="1"/>
      <c r="B45" s="1"/>
      <c r="C45" s="1"/>
      <c r="D45" s="14"/>
      <c r="E45" s="32"/>
      <c r="F45" s="32"/>
      <c r="G45" s="32"/>
      <c r="H45" s="32"/>
      <c r="I45" s="32"/>
      <c r="J45" s="22"/>
      <c r="K45" s="14"/>
      <c r="L45" s="22"/>
    </row>
    <row r="46" spans="1:12" s="117" customFormat="1" ht="15.75" customHeight="1" x14ac:dyDescent="0.6">
      <c r="A46" s="1"/>
      <c r="B46" s="1"/>
      <c r="C46" s="1"/>
      <c r="D46" s="14"/>
      <c r="E46" s="32"/>
      <c r="F46" s="32"/>
      <c r="G46" s="32"/>
      <c r="H46" s="32"/>
      <c r="I46" s="32"/>
      <c r="J46" s="22"/>
      <c r="K46" s="14"/>
      <c r="L46" s="22"/>
    </row>
    <row r="47" spans="1:12" ht="15.75" customHeight="1" x14ac:dyDescent="0.6">
      <c r="A47" s="1"/>
      <c r="B47" s="1"/>
      <c r="C47" s="1"/>
      <c r="D47" s="14"/>
      <c r="E47" s="32"/>
      <c r="F47" s="32"/>
      <c r="G47" s="32"/>
      <c r="H47" s="32"/>
      <c r="I47" s="32"/>
      <c r="J47" s="22"/>
      <c r="K47" s="14"/>
      <c r="L47" s="22"/>
    </row>
    <row r="48" spans="1:12" ht="15.75" customHeight="1" x14ac:dyDescent="0.6">
      <c r="A48" s="196" t="s">
        <v>35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</row>
    <row r="49" spans="1:12" ht="15.75" customHeight="1" x14ac:dyDescent="0.6">
      <c r="A49" s="197" t="s">
        <v>36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</row>
    <row r="50" spans="1:12" ht="15.75" customHeight="1" x14ac:dyDescent="0.6">
      <c r="A50" s="1"/>
      <c r="B50" s="1"/>
      <c r="C50" s="1"/>
      <c r="D50" s="14"/>
      <c r="E50" s="32"/>
      <c r="F50" s="32"/>
      <c r="G50" s="32"/>
      <c r="H50" s="32"/>
      <c r="I50" s="32"/>
      <c r="J50" s="22"/>
      <c r="K50" s="14"/>
      <c r="L50" s="22"/>
    </row>
    <row r="51" spans="1:12" s="117" customFormat="1" ht="1.5" customHeight="1" x14ac:dyDescent="0.6">
      <c r="A51" s="1"/>
      <c r="B51" s="1"/>
      <c r="C51" s="1"/>
      <c r="D51" s="14"/>
      <c r="E51" s="32"/>
      <c r="F51" s="32"/>
      <c r="G51" s="32"/>
      <c r="H51" s="32"/>
      <c r="I51" s="32"/>
      <c r="J51" s="22"/>
      <c r="K51" s="14"/>
      <c r="L51" s="22"/>
    </row>
    <row r="52" spans="1:12" ht="21.75" customHeight="1" x14ac:dyDescent="0.6">
      <c r="A52" s="42" t="str">
        <f>+'2-4'!A54</f>
        <v>The accompanying notes form part of this interim financial information.</v>
      </c>
      <c r="B52" s="42"/>
      <c r="C52" s="42"/>
      <c r="D52" s="53"/>
      <c r="E52" s="48"/>
      <c r="F52" s="48"/>
      <c r="G52" s="48"/>
      <c r="H52" s="48"/>
      <c r="I52" s="48"/>
      <c r="J52" s="27"/>
      <c r="K52" s="53"/>
      <c r="L52" s="27"/>
    </row>
    <row r="53" spans="1:12" ht="16.5" customHeight="1" x14ac:dyDescent="0.6">
      <c r="A53" s="28" t="str">
        <f>+A1</f>
        <v>ALT Telecom Public Company Limited</v>
      </c>
      <c r="B53" s="28"/>
      <c r="C53" s="28"/>
      <c r="D53" s="12"/>
      <c r="E53" s="49"/>
      <c r="F53" s="49"/>
      <c r="G53" s="49"/>
      <c r="H53" s="49"/>
      <c r="I53" s="49"/>
      <c r="J53" s="23"/>
      <c r="K53" s="14"/>
      <c r="L53" s="23"/>
    </row>
    <row r="54" spans="1:12" ht="16.5" customHeight="1" x14ac:dyDescent="0.6">
      <c r="A54" s="50" t="s">
        <v>100</v>
      </c>
      <c r="B54" s="50"/>
      <c r="C54" s="50"/>
      <c r="D54" s="12"/>
      <c r="E54" s="23"/>
      <c r="F54" s="23"/>
      <c r="G54" s="23"/>
      <c r="H54" s="23"/>
      <c r="I54" s="23"/>
      <c r="J54" s="23"/>
      <c r="K54" s="14"/>
      <c r="L54" s="23"/>
    </row>
    <row r="55" spans="1:12" ht="16.5" customHeight="1" x14ac:dyDescent="0.6">
      <c r="A55" s="51" t="str">
        <f>A3</f>
        <v>For the three-month period ended 31 March 2022</v>
      </c>
      <c r="B55" s="51"/>
      <c r="C55" s="51"/>
      <c r="D55" s="52"/>
      <c r="E55" s="44"/>
      <c r="F55" s="44"/>
      <c r="G55" s="44"/>
      <c r="H55" s="44"/>
      <c r="I55" s="44"/>
      <c r="J55" s="44"/>
      <c r="K55" s="53"/>
      <c r="L55" s="44"/>
    </row>
    <row r="56" spans="1:12" ht="16.5" customHeight="1" x14ac:dyDescent="0.6">
      <c r="A56" s="14"/>
      <c r="B56" s="35"/>
      <c r="C56" s="35"/>
      <c r="D56" s="12"/>
      <c r="E56" s="54"/>
      <c r="F56" s="54"/>
      <c r="G56" s="54"/>
      <c r="H56" s="54"/>
      <c r="I56" s="54"/>
      <c r="J56" s="54"/>
      <c r="K56" s="14"/>
      <c r="L56" s="54"/>
    </row>
    <row r="57" spans="1:12" ht="16.5" customHeight="1" x14ac:dyDescent="0.6">
      <c r="A57" s="14"/>
      <c r="B57" s="35"/>
      <c r="C57" s="35"/>
      <c r="D57" s="12"/>
      <c r="E57" s="54"/>
      <c r="F57" s="54"/>
      <c r="G57" s="54"/>
      <c r="H57" s="54"/>
      <c r="I57" s="54"/>
      <c r="J57" s="54"/>
      <c r="K57" s="14"/>
      <c r="L57" s="54"/>
    </row>
    <row r="58" spans="1:12" ht="16.5" customHeight="1" x14ac:dyDescent="0.6">
      <c r="A58" s="14"/>
      <c r="B58" s="14"/>
      <c r="C58" s="14"/>
      <c r="D58" s="12"/>
      <c r="E58" s="22"/>
      <c r="F58" s="190" t="s">
        <v>2</v>
      </c>
      <c r="G58" s="191"/>
      <c r="H58" s="191"/>
      <c r="I58" s="4"/>
      <c r="J58" s="195" t="s">
        <v>3</v>
      </c>
      <c r="K58" s="191"/>
      <c r="L58" s="191"/>
    </row>
    <row r="59" spans="1:12" ht="16.5" customHeight="1" x14ac:dyDescent="0.6">
      <c r="A59" s="14"/>
      <c r="B59" s="14"/>
      <c r="C59" s="14"/>
      <c r="D59" s="12"/>
      <c r="E59" s="22"/>
      <c r="F59" s="192" t="s">
        <v>4</v>
      </c>
      <c r="G59" s="193"/>
      <c r="H59" s="193"/>
      <c r="I59" s="12"/>
      <c r="J59" s="194" t="s">
        <v>4</v>
      </c>
      <c r="K59" s="193"/>
      <c r="L59" s="193"/>
    </row>
    <row r="60" spans="1:12" ht="16.5" customHeight="1" x14ac:dyDescent="0.6">
      <c r="A60" s="14"/>
      <c r="B60" s="14"/>
      <c r="C60" s="14"/>
      <c r="D60" s="12"/>
      <c r="E60" s="22"/>
      <c r="F60" s="56" t="s">
        <v>5</v>
      </c>
      <c r="G60" s="56"/>
      <c r="H60" s="56" t="s">
        <v>5</v>
      </c>
      <c r="I60" s="22"/>
      <c r="J60" s="56" t="s">
        <v>5</v>
      </c>
      <c r="K60" s="3"/>
      <c r="L60" s="56" t="s">
        <v>5</v>
      </c>
    </row>
    <row r="61" spans="1:12" ht="16.5" customHeight="1" x14ac:dyDescent="0.6">
      <c r="A61" s="14"/>
      <c r="B61" s="14"/>
      <c r="C61" s="14"/>
      <c r="D61" s="14"/>
      <c r="E61" s="32"/>
      <c r="F61" s="17" t="s">
        <v>198</v>
      </c>
      <c r="G61" s="19"/>
      <c r="H61" s="17" t="s">
        <v>8</v>
      </c>
      <c r="I61" s="18"/>
      <c r="J61" s="17" t="s">
        <v>198</v>
      </c>
      <c r="K61" s="19"/>
      <c r="L61" s="17" t="s">
        <v>8</v>
      </c>
    </row>
    <row r="62" spans="1:12" ht="16.5" customHeight="1" x14ac:dyDescent="0.6">
      <c r="A62" s="14"/>
      <c r="B62" s="14"/>
      <c r="C62" s="14"/>
      <c r="D62" s="11"/>
      <c r="E62" s="14"/>
      <c r="F62" s="57" t="s">
        <v>10</v>
      </c>
      <c r="G62" s="56"/>
      <c r="H62" s="57" t="s">
        <v>10</v>
      </c>
      <c r="I62" s="14"/>
      <c r="J62" s="57" t="s">
        <v>10</v>
      </c>
      <c r="K62" s="56"/>
      <c r="L62" s="57" t="s">
        <v>10</v>
      </c>
    </row>
    <row r="63" spans="1:12" ht="16.5" customHeight="1" x14ac:dyDescent="0.6">
      <c r="A63" s="1"/>
      <c r="B63" s="1"/>
      <c r="C63" s="1"/>
      <c r="D63" s="14"/>
      <c r="E63" s="32"/>
      <c r="F63" s="31"/>
      <c r="G63" s="32"/>
      <c r="H63" s="32"/>
      <c r="I63" s="32"/>
      <c r="J63" s="21"/>
      <c r="K63" s="14"/>
      <c r="L63" s="22"/>
    </row>
    <row r="64" spans="1:12" ht="16.5" customHeight="1" x14ac:dyDescent="0.6">
      <c r="A64" s="1" t="s">
        <v>209</v>
      </c>
      <c r="B64" s="1"/>
      <c r="C64" s="1"/>
      <c r="D64" s="14"/>
      <c r="E64" s="32"/>
      <c r="F64" s="31"/>
      <c r="G64" s="32"/>
      <c r="H64" s="32"/>
      <c r="I64" s="32"/>
      <c r="J64" s="21"/>
      <c r="K64" s="14"/>
      <c r="L64" s="22"/>
    </row>
    <row r="65" spans="1:12" ht="16.5" customHeight="1" x14ac:dyDescent="0.6">
      <c r="A65" s="14"/>
      <c r="B65" s="5" t="s">
        <v>101</v>
      </c>
      <c r="C65" s="5"/>
      <c r="D65" s="14"/>
      <c r="E65" s="32"/>
      <c r="F65" s="24">
        <f>F68-F66</f>
        <v>-7508160</v>
      </c>
      <c r="G65" s="32"/>
      <c r="H65" s="32">
        <v>-32078533</v>
      </c>
      <c r="I65" s="32"/>
      <c r="J65" s="115">
        <f>J68-J66</f>
        <v>-14819766</v>
      </c>
      <c r="K65" s="14"/>
      <c r="L65" s="32">
        <v>-13846153</v>
      </c>
    </row>
    <row r="66" spans="1:12" ht="16.5" customHeight="1" x14ac:dyDescent="0.6">
      <c r="A66" s="14"/>
      <c r="B66" s="5" t="s">
        <v>76</v>
      </c>
      <c r="C66" s="5"/>
      <c r="D66" s="14"/>
      <c r="E66" s="32"/>
      <c r="F66" s="26">
        <v>3596</v>
      </c>
      <c r="G66" s="32"/>
      <c r="H66" s="48">
        <v>-16103</v>
      </c>
      <c r="I66" s="32"/>
      <c r="J66" s="29">
        <v>0</v>
      </c>
      <c r="K66" s="14"/>
      <c r="L66" s="27">
        <v>0</v>
      </c>
    </row>
    <row r="67" spans="1:12" ht="16.5" customHeight="1" x14ac:dyDescent="0.6">
      <c r="A67" s="14"/>
      <c r="B67" s="14"/>
      <c r="C67" s="14"/>
      <c r="D67" s="11"/>
      <c r="E67" s="3"/>
      <c r="F67" s="31"/>
      <c r="G67" s="12"/>
      <c r="H67" s="32"/>
      <c r="I67" s="23"/>
      <c r="J67" s="31"/>
      <c r="K67" s="22"/>
      <c r="L67" s="32"/>
    </row>
    <row r="68" spans="1:12" ht="16.5" customHeight="1" x14ac:dyDescent="0.6">
      <c r="A68" s="1"/>
      <c r="B68" s="1"/>
      <c r="C68" s="1"/>
      <c r="D68" s="14"/>
      <c r="E68" s="32"/>
      <c r="F68" s="64">
        <f>F43</f>
        <v>-7504564</v>
      </c>
      <c r="G68" s="32"/>
      <c r="H68" s="65">
        <f>SUM(H65:H66)</f>
        <v>-32094636</v>
      </c>
      <c r="I68" s="32"/>
      <c r="J68" s="33">
        <f>J43</f>
        <v>-14819766</v>
      </c>
      <c r="K68" s="14"/>
      <c r="L68" s="34">
        <f>SUM(L65:L67)</f>
        <v>-13846153</v>
      </c>
    </row>
    <row r="69" spans="1:12" ht="16.5" customHeight="1" x14ac:dyDescent="0.6">
      <c r="A69" s="1"/>
      <c r="B69" s="1"/>
      <c r="C69" s="1"/>
      <c r="D69" s="14"/>
      <c r="E69" s="32"/>
      <c r="F69" s="31"/>
      <c r="G69" s="32"/>
      <c r="H69" s="32"/>
      <c r="I69" s="32"/>
      <c r="J69" s="21"/>
      <c r="K69" s="14"/>
      <c r="L69" s="22"/>
    </row>
    <row r="70" spans="1:12" ht="16.5" customHeight="1" x14ac:dyDescent="0.6">
      <c r="A70" s="66" t="s">
        <v>210</v>
      </c>
      <c r="B70" s="66"/>
      <c r="C70" s="66"/>
      <c r="D70" s="14"/>
      <c r="E70" s="32"/>
      <c r="F70" s="31"/>
      <c r="G70" s="32"/>
      <c r="H70" s="32"/>
      <c r="I70" s="32"/>
      <c r="J70" s="21"/>
      <c r="K70" s="14"/>
      <c r="L70" s="22"/>
    </row>
    <row r="71" spans="1:12" ht="16.5" customHeight="1" x14ac:dyDescent="0.6">
      <c r="A71" s="66"/>
      <c r="B71" s="66" t="s">
        <v>102</v>
      </c>
      <c r="C71" s="66"/>
      <c r="D71" s="14"/>
      <c r="E71" s="32"/>
      <c r="F71" s="31"/>
      <c r="G71" s="32"/>
      <c r="H71" s="32"/>
      <c r="I71" s="32"/>
      <c r="J71" s="21"/>
      <c r="K71" s="14"/>
      <c r="L71" s="22"/>
    </row>
    <row r="72" spans="1:12" ht="16.5" customHeight="1" x14ac:dyDescent="0.6">
      <c r="A72" s="14"/>
      <c r="B72" s="5" t="s">
        <v>101</v>
      </c>
      <c r="C72" s="5"/>
      <c r="D72" s="12"/>
      <c r="E72" s="22"/>
      <c r="F72" s="115">
        <f>F75-F73</f>
        <v>-7508160</v>
      </c>
      <c r="G72" s="12"/>
      <c r="H72" s="32">
        <v>-32078533</v>
      </c>
      <c r="I72" s="23"/>
      <c r="J72" s="115">
        <f>J75-J73</f>
        <v>-14819766</v>
      </c>
      <c r="K72" s="22"/>
      <c r="L72" s="32">
        <v>-13846153</v>
      </c>
    </row>
    <row r="73" spans="1:12" ht="16.5" customHeight="1" x14ac:dyDescent="0.6">
      <c r="A73" s="14"/>
      <c r="B73" s="14" t="s">
        <v>76</v>
      </c>
      <c r="C73" s="14"/>
      <c r="D73" s="11"/>
      <c r="E73" s="3"/>
      <c r="F73" s="67">
        <v>3596</v>
      </c>
      <c r="G73" s="12"/>
      <c r="H73" s="48">
        <v>-16103</v>
      </c>
      <c r="I73" s="23"/>
      <c r="J73" s="29">
        <v>0</v>
      </c>
      <c r="K73" s="22"/>
      <c r="L73" s="48">
        <v>0</v>
      </c>
    </row>
    <row r="74" spans="1:12" ht="16.5" customHeight="1" x14ac:dyDescent="0.6">
      <c r="A74" s="14"/>
      <c r="B74" s="14"/>
      <c r="C74" s="14"/>
      <c r="D74" s="11"/>
      <c r="E74" s="3"/>
      <c r="F74" s="31"/>
      <c r="G74" s="12"/>
      <c r="H74" s="32"/>
      <c r="I74" s="23"/>
      <c r="J74" s="31"/>
      <c r="K74" s="22"/>
      <c r="L74" s="32"/>
    </row>
    <row r="75" spans="1:12" ht="16.5" customHeight="1" x14ac:dyDescent="0.6">
      <c r="A75" s="35"/>
      <c r="B75" s="35"/>
      <c r="C75" s="35"/>
      <c r="D75" s="12"/>
      <c r="E75" s="54"/>
      <c r="F75" s="33">
        <f>F43</f>
        <v>-7504564</v>
      </c>
      <c r="G75" s="22"/>
      <c r="H75" s="34">
        <f>SUM(H72:H74)</f>
        <v>-32094636</v>
      </c>
      <c r="I75" s="54"/>
      <c r="J75" s="33">
        <f>J43</f>
        <v>-14819766</v>
      </c>
      <c r="K75" s="32"/>
      <c r="L75" s="34">
        <f>SUM(L72:L73)</f>
        <v>-13846153</v>
      </c>
    </row>
    <row r="76" spans="1:12" ht="16.5" customHeight="1" x14ac:dyDescent="0.6">
      <c r="A76" s="35"/>
      <c r="B76" s="35"/>
      <c r="C76" s="35"/>
      <c r="D76" s="12"/>
      <c r="E76" s="54"/>
      <c r="F76" s="68"/>
      <c r="G76" s="54"/>
      <c r="H76" s="54"/>
      <c r="I76" s="54"/>
      <c r="J76" s="68"/>
      <c r="K76" s="14"/>
      <c r="L76" s="54"/>
    </row>
    <row r="77" spans="1:12" ht="16.5" customHeight="1" x14ac:dyDescent="0.6">
      <c r="A77" s="35"/>
      <c r="B77" s="35"/>
      <c r="C77" s="35"/>
      <c r="D77" s="12"/>
      <c r="E77" s="54"/>
      <c r="F77" s="68"/>
      <c r="G77" s="54"/>
      <c r="H77" s="54"/>
      <c r="I77" s="54"/>
      <c r="J77" s="68"/>
      <c r="K77" s="14"/>
      <c r="L77" s="54"/>
    </row>
    <row r="78" spans="1:12" ht="16.5" customHeight="1" x14ac:dyDescent="0.6">
      <c r="A78" s="50" t="s">
        <v>211</v>
      </c>
      <c r="B78" s="50"/>
      <c r="C78" s="50"/>
      <c r="D78" s="12"/>
      <c r="E78" s="54"/>
      <c r="F78" s="68"/>
      <c r="G78" s="54"/>
      <c r="H78" s="54"/>
      <c r="I78" s="54"/>
      <c r="J78" s="68"/>
      <c r="K78" s="14"/>
      <c r="L78" s="54"/>
    </row>
    <row r="79" spans="1:12" ht="16.5" customHeight="1" x14ac:dyDescent="0.6">
      <c r="A79" s="128" t="s">
        <v>212</v>
      </c>
      <c r="B79" s="14"/>
      <c r="C79" s="35"/>
      <c r="D79" s="12"/>
      <c r="E79" s="54"/>
      <c r="F79" s="69">
        <v>-0.01</v>
      </c>
      <c r="G79" s="70"/>
      <c r="H79" s="71">
        <v>-0.03</v>
      </c>
      <c r="I79" s="70"/>
      <c r="J79" s="69">
        <v>-0.01</v>
      </c>
      <c r="K79" s="72"/>
      <c r="L79" s="71">
        <v>-0.01</v>
      </c>
    </row>
    <row r="80" spans="1:12" ht="16.5" customHeight="1" x14ac:dyDescent="0.6">
      <c r="A80" s="55"/>
      <c r="B80" s="55"/>
      <c r="C80" s="73"/>
      <c r="D80" s="74"/>
      <c r="E80" s="75"/>
      <c r="F80" s="75"/>
      <c r="G80" s="75"/>
      <c r="H80" s="75"/>
      <c r="I80" s="75"/>
      <c r="J80" s="75"/>
      <c r="K80" s="55"/>
      <c r="L80" s="75"/>
    </row>
    <row r="81" spans="1:12" ht="14.25" customHeight="1" x14ac:dyDescent="0.6">
      <c r="A81" s="14"/>
      <c r="B81" s="14"/>
      <c r="C81" s="35"/>
      <c r="D81" s="12"/>
      <c r="E81" s="54"/>
      <c r="F81" s="54"/>
      <c r="G81" s="54"/>
      <c r="H81" s="70"/>
      <c r="I81" s="54"/>
      <c r="J81" s="54"/>
      <c r="K81" s="14"/>
      <c r="L81" s="70"/>
    </row>
    <row r="82" spans="1:12" ht="16.5" customHeight="1" x14ac:dyDescent="0.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ht="16.5" customHeight="1" x14ac:dyDescent="0.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ht="16.5" customHeight="1" x14ac:dyDescent="0.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ht="16.5" customHeight="1" x14ac:dyDescent="0.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ht="16.5" customHeight="1" x14ac:dyDescent="0.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ht="16.5" customHeight="1" x14ac:dyDescent="0.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ht="16.5" customHeight="1" x14ac:dyDescent="0.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ht="16.5" customHeight="1" x14ac:dyDescent="0.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ht="16.5" customHeight="1" x14ac:dyDescent="0.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ht="16.5" customHeight="1" x14ac:dyDescent="0.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ht="16.5" customHeight="1" x14ac:dyDescent="0.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ht="17.25" customHeight="1" x14ac:dyDescent="0.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s="117" customFormat="1" ht="17.25" customHeight="1" x14ac:dyDescent="0.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s="117" customFormat="1" ht="17.25" customHeight="1" x14ac:dyDescent="0.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ht="16.5" customHeight="1" x14ac:dyDescent="0.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ht="16.5" customHeight="1" x14ac:dyDescent="0.6">
      <c r="A97" s="196" t="s">
        <v>35</v>
      </c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</row>
    <row r="98" spans="1:12" ht="16.5" customHeight="1" x14ac:dyDescent="0.6">
      <c r="A98" s="197" t="s">
        <v>36</v>
      </c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</row>
    <row r="99" spans="1:12" ht="16.5" customHeight="1" x14ac:dyDescent="0.6">
      <c r="A99" s="14"/>
      <c r="B99" s="14"/>
      <c r="C99" s="14"/>
      <c r="D99" s="14"/>
      <c r="E99" s="32"/>
      <c r="F99" s="32"/>
      <c r="G99" s="32"/>
      <c r="H99" s="32"/>
      <c r="I99" s="32"/>
      <c r="J99" s="32"/>
      <c r="K99" s="14"/>
      <c r="L99" s="32"/>
    </row>
    <row r="100" spans="1:12" ht="16.5" customHeight="1" x14ac:dyDescent="0.6">
      <c r="A100" s="14"/>
      <c r="B100" s="14"/>
      <c r="C100" s="14"/>
      <c r="D100" s="14"/>
      <c r="E100" s="32"/>
      <c r="F100" s="32"/>
      <c r="G100" s="32"/>
      <c r="H100" s="32"/>
      <c r="I100" s="32"/>
      <c r="J100" s="32"/>
      <c r="K100" s="14"/>
      <c r="L100" s="32"/>
    </row>
    <row r="101" spans="1:12" ht="21.75" customHeight="1" x14ac:dyDescent="0.6">
      <c r="A101" s="199" t="str">
        <f>'2-4'!A159</f>
        <v>The accompanying notes form part of this interim financial information.</v>
      </c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</row>
  </sheetData>
  <mergeCells count="13">
    <mergeCell ref="A101:L101"/>
    <mergeCell ref="F6:H6"/>
    <mergeCell ref="J6:L6"/>
    <mergeCell ref="F7:H7"/>
    <mergeCell ref="J7:L7"/>
    <mergeCell ref="A48:L48"/>
    <mergeCell ref="A49:L49"/>
    <mergeCell ref="J58:L58"/>
    <mergeCell ref="F58:H58"/>
    <mergeCell ref="F59:H59"/>
    <mergeCell ref="J59:L59"/>
    <mergeCell ref="A97:L97"/>
    <mergeCell ref="A98:L9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8"/>
  <sheetViews>
    <sheetView zoomScaleNormal="100" zoomScaleSheetLayoutView="100" workbookViewId="0">
      <selection activeCell="E39" sqref="E39"/>
    </sheetView>
  </sheetViews>
  <sheetFormatPr defaultColWidth="10.125" defaultRowHeight="15" customHeight="1" x14ac:dyDescent="0.6"/>
  <cols>
    <col min="1" max="1" width="1.125" customWidth="1"/>
    <col min="2" max="2" width="27.25" customWidth="1"/>
    <col min="3" max="3" width="4.625" customWidth="1"/>
    <col min="4" max="4" width="0.625" customWidth="1"/>
    <col min="5" max="5" width="10.625" customWidth="1"/>
    <col min="6" max="6" width="0.625" customWidth="1"/>
    <col min="7" max="7" width="10.875" customWidth="1"/>
    <col min="8" max="8" width="0.625" customWidth="1"/>
    <col min="9" max="9" width="12.625" customWidth="1"/>
    <col min="10" max="10" width="0.625" customWidth="1"/>
    <col min="11" max="11" width="11.75" customWidth="1"/>
    <col min="12" max="12" width="0.625" customWidth="1"/>
    <col min="13" max="13" width="10.375" customWidth="1"/>
    <col min="14" max="14" width="0.625" customWidth="1"/>
    <col min="15" max="15" width="12" customWidth="1"/>
    <col min="16" max="16" width="0.625" customWidth="1"/>
    <col min="17" max="17" width="12.25" customWidth="1"/>
    <col min="18" max="18" width="0.625" customWidth="1"/>
    <col min="19" max="19" width="12.25" customWidth="1"/>
    <col min="20" max="20" width="0.625" customWidth="1"/>
    <col min="21" max="21" width="11" customWidth="1"/>
    <col min="22" max="22" width="0.625" customWidth="1"/>
    <col min="23" max="23" width="8.75" customWidth="1"/>
    <col min="24" max="24" width="0.625" customWidth="1"/>
    <col min="25" max="25" width="11" customWidth="1"/>
  </cols>
  <sheetData>
    <row r="1" spans="1:25" ht="16.5" customHeight="1" x14ac:dyDescent="0.6">
      <c r="A1" s="1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16.5" customHeight="1" x14ac:dyDescent="0.6">
      <c r="A2" s="66" t="s">
        <v>103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1:25" ht="16.5" customHeight="1" x14ac:dyDescent="0.6">
      <c r="A3" s="76" t="str">
        <f>'5-6(3M)'!A3</f>
        <v>For the three-month period ended 31 March 2022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pans="1:25" ht="16.5" customHeight="1" x14ac:dyDescent="0.6">
      <c r="A4" s="50"/>
      <c r="B4" s="50"/>
      <c r="C4" s="3"/>
      <c r="D4" s="3"/>
      <c r="E4" s="3"/>
      <c r="F4" s="3"/>
      <c r="G4" s="3"/>
      <c r="H4" s="3"/>
      <c r="I4" s="3"/>
      <c r="J4" s="4"/>
      <c r="K4" s="3"/>
      <c r="L4" s="4"/>
      <c r="M4" s="4"/>
      <c r="N4" s="4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ht="16.5" customHeight="1" x14ac:dyDescent="0.6">
      <c r="A5" s="50"/>
      <c r="B5" s="50"/>
      <c r="C5" s="3"/>
      <c r="D5" s="3"/>
      <c r="E5" s="3"/>
      <c r="F5" s="3"/>
      <c r="G5" s="3"/>
      <c r="H5" s="3"/>
      <c r="I5" s="3"/>
      <c r="J5" s="4"/>
      <c r="K5" s="3"/>
      <c r="L5" s="4"/>
      <c r="M5" s="4"/>
      <c r="N5" s="4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.6" customHeight="1" x14ac:dyDescent="0.6">
      <c r="A6" s="77"/>
      <c r="B6" s="77"/>
      <c r="C6" s="78"/>
      <c r="D6" s="78"/>
      <c r="E6" s="201" t="s">
        <v>104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</row>
    <row r="7" spans="1:25" ht="15.6" customHeight="1" x14ac:dyDescent="0.6">
      <c r="A7" s="77"/>
      <c r="B7" s="77"/>
      <c r="C7" s="78"/>
      <c r="D7" s="78"/>
      <c r="E7" s="202" t="s">
        <v>105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188"/>
      <c r="W7" s="204"/>
      <c r="X7" s="204"/>
      <c r="Y7" s="79"/>
    </row>
    <row r="8" spans="1:25" ht="15.6" customHeight="1" x14ac:dyDescent="0.6">
      <c r="A8" s="77"/>
      <c r="B8" s="80"/>
      <c r="C8" s="80"/>
      <c r="D8" s="79"/>
      <c r="E8" s="183"/>
      <c r="F8" s="184"/>
      <c r="G8" s="184"/>
      <c r="H8" s="184"/>
      <c r="I8" s="184"/>
      <c r="J8" s="185"/>
      <c r="K8" s="184"/>
      <c r="L8" s="185"/>
      <c r="M8" s="185"/>
      <c r="N8" s="185"/>
      <c r="O8" s="184"/>
      <c r="P8" s="184"/>
      <c r="Q8" s="184"/>
      <c r="R8" s="184"/>
      <c r="S8" s="186" t="s">
        <v>106</v>
      </c>
      <c r="T8" s="187"/>
      <c r="U8" s="187"/>
      <c r="V8" s="187"/>
      <c r="W8" s="184"/>
      <c r="X8" s="184"/>
      <c r="Y8" s="79"/>
    </row>
    <row r="9" spans="1:25" ht="15.6" customHeight="1" x14ac:dyDescent="0.6">
      <c r="A9" s="77"/>
      <c r="B9" s="80"/>
      <c r="C9" s="80"/>
      <c r="D9" s="79"/>
      <c r="E9" s="80"/>
      <c r="F9" s="79"/>
      <c r="G9" s="79"/>
      <c r="H9" s="79"/>
      <c r="I9" s="79"/>
      <c r="J9" s="78"/>
      <c r="K9" s="79"/>
      <c r="L9" s="78"/>
      <c r="M9" s="78"/>
      <c r="N9" s="78"/>
      <c r="O9" s="79"/>
      <c r="P9" s="79"/>
      <c r="Q9" s="79"/>
      <c r="R9" s="79"/>
      <c r="S9" s="81" t="s">
        <v>107</v>
      </c>
      <c r="T9" s="83"/>
      <c r="U9" s="83"/>
      <c r="V9" s="83"/>
      <c r="W9" s="79"/>
      <c r="X9" s="79"/>
      <c r="Y9" s="79"/>
    </row>
    <row r="10" spans="1:25" ht="15.6" customHeight="1" x14ac:dyDescent="0.6">
      <c r="A10" s="77"/>
      <c r="B10" s="80"/>
      <c r="C10" s="80"/>
      <c r="D10" s="79"/>
      <c r="E10" s="80"/>
      <c r="F10" s="79"/>
      <c r="G10" s="79"/>
      <c r="H10" s="79"/>
      <c r="I10" s="81"/>
      <c r="J10" s="78"/>
      <c r="K10" s="81"/>
      <c r="L10" s="78"/>
      <c r="M10" s="78"/>
      <c r="N10" s="78"/>
      <c r="O10" s="79"/>
      <c r="P10" s="79"/>
      <c r="Q10" s="79"/>
      <c r="R10" s="79"/>
      <c r="S10" s="84" t="s">
        <v>108</v>
      </c>
      <c r="T10" s="78"/>
      <c r="U10" s="83"/>
      <c r="V10" s="83"/>
      <c r="W10" s="79"/>
      <c r="X10" s="79"/>
      <c r="Y10" s="79"/>
    </row>
    <row r="11" spans="1:25" ht="15.6" customHeight="1" x14ac:dyDescent="0.6">
      <c r="A11" s="77"/>
      <c r="B11" s="80"/>
      <c r="C11" s="80"/>
      <c r="D11" s="79"/>
      <c r="E11" s="80"/>
      <c r="F11" s="79"/>
      <c r="G11" s="79"/>
      <c r="H11" s="79"/>
      <c r="I11" s="81" t="s">
        <v>213</v>
      </c>
      <c r="J11" s="78"/>
      <c r="K11" s="81"/>
      <c r="L11" s="78"/>
      <c r="M11" s="81" t="s">
        <v>109</v>
      </c>
      <c r="N11" s="78"/>
      <c r="O11" s="79"/>
      <c r="P11" s="79"/>
      <c r="Q11" s="79"/>
      <c r="R11" s="79"/>
      <c r="S11" s="81" t="s">
        <v>110</v>
      </c>
      <c r="T11" s="78"/>
      <c r="U11" s="83"/>
      <c r="V11" s="83"/>
      <c r="W11" s="79"/>
      <c r="X11" s="79"/>
      <c r="Y11" s="79"/>
    </row>
    <row r="12" spans="1:25" ht="15.6" customHeight="1" x14ac:dyDescent="0.6">
      <c r="A12" s="77"/>
      <c r="B12" s="77"/>
      <c r="C12" s="80"/>
      <c r="D12" s="79"/>
      <c r="E12" s="80"/>
      <c r="F12" s="79"/>
      <c r="G12" s="79"/>
      <c r="H12" s="79"/>
      <c r="I12" s="81" t="s">
        <v>111</v>
      </c>
      <c r="J12" s="78"/>
      <c r="K12" s="81" t="s">
        <v>112</v>
      </c>
      <c r="L12" s="78"/>
      <c r="M12" s="81" t="s">
        <v>113</v>
      </c>
      <c r="N12" s="78"/>
      <c r="O12" s="205" t="s">
        <v>214</v>
      </c>
      <c r="P12" s="193"/>
      <c r="Q12" s="193"/>
      <c r="R12" s="79"/>
      <c r="S12" s="81" t="s">
        <v>114</v>
      </c>
      <c r="T12" s="79"/>
      <c r="U12" s="79"/>
      <c r="V12" s="79"/>
      <c r="W12" s="79"/>
      <c r="X12" s="79"/>
      <c r="Y12" s="79"/>
    </row>
    <row r="13" spans="1:25" ht="15.6" customHeight="1" x14ac:dyDescent="0.6">
      <c r="A13" s="55"/>
      <c r="B13" s="55"/>
      <c r="C13" s="85"/>
      <c r="D13" s="86"/>
      <c r="E13" s="85" t="s">
        <v>115</v>
      </c>
      <c r="F13" s="86"/>
      <c r="G13" s="86"/>
      <c r="H13" s="86"/>
      <c r="I13" s="81" t="s">
        <v>116</v>
      </c>
      <c r="J13" s="81"/>
      <c r="K13" s="87" t="s">
        <v>117</v>
      </c>
      <c r="L13" s="81"/>
      <c r="M13" s="81" t="s">
        <v>118</v>
      </c>
      <c r="N13" s="81"/>
      <c r="O13" s="88" t="s">
        <v>119</v>
      </c>
      <c r="P13" s="82"/>
      <c r="Q13" s="82"/>
      <c r="R13" s="86"/>
      <c r="S13" s="81" t="s">
        <v>120</v>
      </c>
      <c r="T13" s="86"/>
      <c r="U13" s="81" t="s">
        <v>121</v>
      </c>
      <c r="V13" s="81"/>
      <c r="W13" s="81" t="s">
        <v>122</v>
      </c>
      <c r="X13" s="86"/>
      <c r="Y13" s="79"/>
    </row>
    <row r="14" spans="1:25" ht="15.6" customHeight="1" x14ac:dyDescent="0.6">
      <c r="A14" s="55"/>
      <c r="B14" s="55"/>
      <c r="C14" s="81"/>
      <c r="D14" s="81"/>
      <c r="E14" s="81" t="s">
        <v>123</v>
      </c>
      <c r="F14" s="81"/>
      <c r="G14" s="81" t="s">
        <v>124</v>
      </c>
      <c r="H14" s="81"/>
      <c r="I14" s="81" t="s">
        <v>125</v>
      </c>
      <c r="J14" s="81"/>
      <c r="K14" s="87" t="s">
        <v>126</v>
      </c>
      <c r="L14" s="81"/>
      <c r="M14" s="81" t="s">
        <v>127</v>
      </c>
      <c r="N14" s="81"/>
      <c r="O14" s="81" t="s">
        <v>128</v>
      </c>
      <c r="P14" s="81"/>
      <c r="Q14" s="81"/>
      <c r="R14" s="81"/>
      <c r="S14" s="81" t="s">
        <v>129</v>
      </c>
      <c r="T14" s="81"/>
      <c r="U14" s="81" t="s">
        <v>130</v>
      </c>
      <c r="V14" s="81"/>
      <c r="W14" s="81" t="s">
        <v>131</v>
      </c>
      <c r="X14" s="81"/>
      <c r="Y14" s="81" t="s">
        <v>121</v>
      </c>
    </row>
    <row r="15" spans="1:25" ht="15.6" customHeight="1" x14ac:dyDescent="0.6">
      <c r="A15" s="55"/>
      <c r="B15" s="55"/>
      <c r="C15" s="81"/>
      <c r="D15" s="81"/>
      <c r="E15" s="81" t="s">
        <v>132</v>
      </c>
      <c r="F15" s="81"/>
      <c r="G15" s="81" t="s">
        <v>133</v>
      </c>
      <c r="H15" s="81"/>
      <c r="I15" s="81" t="s">
        <v>134</v>
      </c>
      <c r="J15" s="81"/>
      <c r="K15" s="87" t="s">
        <v>135</v>
      </c>
      <c r="L15" s="81"/>
      <c r="M15" s="81" t="s">
        <v>136</v>
      </c>
      <c r="N15" s="81"/>
      <c r="O15" s="81" t="s">
        <v>137</v>
      </c>
      <c r="P15" s="81"/>
      <c r="Q15" s="81" t="s">
        <v>73</v>
      </c>
      <c r="R15" s="81"/>
      <c r="S15" s="81" t="s">
        <v>138</v>
      </c>
      <c r="T15" s="81"/>
      <c r="U15" s="81" t="s">
        <v>139</v>
      </c>
      <c r="V15" s="81"/>
      <c r="W15" s="81" t="s">
        <v>140</v>
      </c>
      <c r="X15" s="81"/>
      <c r="Y15" s="81" t="s">
        <v>141</v>
      </c>
    </row>
    <row r="16" spans="1:25" ht="15.6" customHeight="1" x14ac:dyDescent="0.6">
      <c r="A16" s="80"/>
      <c r="B16" s="80"/>
      <c r="C16" s="186"/>
      <c r="D16" s="81"/>
      <c r="E16" s="84" t="s">
        <v>10</v>
      </c>
      <c r="F16" s="81"/>
      <c r="G16" s="84" t="s">
        <v>10</v>
      </c>
      <c r="H16" s="81"/>
      <c r="I16" s="84" t="s">
        <v>10</v>
      </c>
      <c r="J16" s="81"/>
      <c r="K16" s="89" t="s">
        <v>10</v>
      </c>
      <c r="L16" s="81"/>
      <c r="M16" s="84" t="s">
        <v>10</v>
      </c>
      <c r="N16" s="81"/>
      <c r="O16" s="84" t="s">
        <v>10</v>
      </c>
      <c r="P16" s="81"/>
      <c r="Q16" s="84" t="s">
        <v>10</v>
      </c>
      <c r="R16" s="81"/>
      <c r="S16" s="89" t="s">
        <v>10</v>
      </c>
      <c r="T16" s="81"/>
      <c r="U16" s="84" t="s">
        <v>10</v>
      </c>
      <c r="V16" s="81"/>
      <c r="W16" s="84" t="s">
        <v>10</v>
      </c>
      <c r="X16" s="84"/>
      <c r="Y16" s="84" t="s">
        <v>10</v>
      </c>
    </row>
    <row r="17" spans="1:25" ht="12" customHeight="1" x14ac:dyDescent="0.6">
      <c r="A17" s="14"/>
      <c r="B17" s="55"/>
      <c r="C17" s="81"/>
      <c r="D17" s="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</row>
    <row r="18" spans="1:25" s="140" customFormat="1" ht="15.6" customHeight="1" x14ac:dyDescent="0.6">
      <c r="A18" s="133" t="s">
        <v>148</v>
      </c>
      <c r="B18" s="134"/>
      <c r="C18" s="135"/>
      <c r="D18" s="136"/>
      <c r="E18" s="137">
        <v>566113710</v>
      </c>
      <c r="F18" s="136"/>
      <c r="G18" s="137">
        <v>1341061548</v>
      </c>
      <c r="H18" s="136"/>
      <c r="I18" s="137">
        <v>-11884999</v>
      </c>
      <c r="J18" s="136"/>
      <c r="K18" s="137">
        <v>1836570</v>
      </c>
      <c r="L18" s="136"/>
      <c r="M18" s="137">
        <v>42694664</v>
      </c>
      <c r="N18" s="136"/>
      <c r="O18" s="137">
        <v>62500000</v>
      </c>
      <c r="P18" s="136"/>
      <c r="Q18" s="137">
        <v>-172513569</v>
      </c>
      <c r="R18" s="136"/>
      <c r="S18" s="137">
        <v>524779</v>
      </c>
      <c r="T18" s="138"/>
      <c r="U18" s="137">
        <f>SUM(S18,Q18,O18,M18,K18,I18,G18,E18)</f>
        <v>1830332703</v>
      </c>
      <c r="V18" s="136"/>
      <c r="W18" s="137">
        <v>690506</v>
      </c>
      <c r="X18" s="136"/>
      <c r="Y18" s="137">
        <f>SUM(W18,U18)</f>
        <v>1831023209</v>
      </c>
    </row>
    <row r="19" spans="1:25" s="140" customFormat="1" ht="15.6" customHeight="1" x14ac:dyDescent="0.6">
      <c r="A19" s="133" t="s">
        <v>142</v>
      </c>
      <c r="B19" s="134"/>
      <c r="C19" s="135"/>
      <c r="D19" s="136"/>
      <c r="E19" s="137"/>
      <c r="F19" s="136"/>
      <c r="G19" s="137"/>
      <c r="H19" s="136"/>
      <c r="I19" s="137"/>
      <c r="J19" s="136"/>
      <c r="K19" s="137"/>
      <c r="L19" s="136"/>
      <c r="M19" s="137"/>
      <c r="N19" s="136"/>
      <c r="O19" s="137"/>
      <c r="P19" s="136"/>
      <c r="Q19" s="137"/>
      <c r="R19" s="136"/>
      <c r="S19" s="137"/>
      <c r="T19" s="138"/>
      <c r="U19" s="137"/>
      <c r="V19" s="136"/>
      <c r="W19" s="137"/>
      <c r="X19" s="136"/>
      <c r="Y19" s="137"/>
    </row>
    <row r="20" spans="1:25" s="140" customFormat="1" ht="15.6" customHeight="1" x14ac:dyDescent="0.6">
      <c r="A20" s="141" t="s">
        <v>143</v>
      </c>
      <c r="B20" s="141"/>
      <c r="C20" s="135"/>
      <c r="D20" s="136"/>
      <c r="E20" s="137">
        <v>0</v>
      </c>
      <c r="F20" s="136"/>
      <c r="G20" s="137">
        <v>0</v>
      </c>
      <c r="H20" s="136"/>
      <c r="I20" s="137">
        <v>0</v>
      </c>
      <c r="J20" s="136"/>
      <c r="K20" s="137">
        <v>0</v>
      </c>
      <c r="L20" s="136"/>
      <c r="M20" s="137">
        <v>408407</v>
      </c>
      <c r="N20" s="136"/>
      <c r="O20" s="137">
        <v>0</v>
      </c>
      <c r="P20" s="136"/>
      <c r="Q20" s="137">
        <v>0</v>
      </c>
      <c r="R20" s="136"/>
      <c r="S20" s="137">
        <v>0</v>
      </c>
      <c r="T20" s="136"/>
      <c r="U20" s="137">
        <v>408407</v>
      </c>
      <c r="V20" s="136"/>
      <c r="W20" s="137">
        <v>-408407</v>
      </c>
      <c r="X20" s="136"/>
      <c r="Y20" s="137">
        <f>SUM(W20,U20)</f>
        <v>0</v>
      </c>
    </row>
    <row r="21" spans="1:25" s="140" customFormat="1" ht="15.6" customHeight="1" x14ac:dyDescent="0.6">
      <c r="A21" s="142" t="s">
        <v>144</v>
      </c>
      <c r="B21" s="141"/>
      <c r="C21" s="135"/>
      <c r="D21" s="136"/>
      <c r="E21" s="143">
        <v>0</v>
      </c>
      <c r="F21" s="136"/>
      <c r="G21" s="143">
        <v>0</v>
      </c>
      <c r="H21" s="136"/>
      <c r="I21" s="143">
        <v>0</v>
      </c>
      <c r="J21" s="136"/>
      <c r="K21" s="143">
        <v>0</v>
      </c>
      <c r="L21" s="136"/>
      <c r="M21" s="143">
        <v>0</v>
      </c>
      <c r="N21" s="136"/>
      <c r="O21" s="143">
        <v>0</v>
      </c>
      <c r="P21" s="136"/>
      <c r="Q21" s="143">
        <v>-32078533</v>
      </c>
      <c r="R21" s="136"/>
      <c r="S21" s="143"/>
      <c r="T21" s="136"/>
      <c r="U21" s="143">
        <v>-32078533</v>
      </c>
      <c r="V21" s="136"/>
      <c r="W21" s="143">
        <v>-16103</v>
      </c>
      <c r="X21" s="136"/>
      <c r="Y21" s="143">
        <f>SUM(U21,W21)</f>
        <v>-32094636</v>
      </c>
    </row>
    <row r="22" spans="1:25" s="140" customFormat="1" ht="12" customHeight="1" x14ac:dyDescent="0.6">
      <c r="A22" s="141"/>
      <c r="B22" s="134"/>
      <c r="C22" s="135"/>
      <c r="D22" s="136"/>
      <c r="E22" s="137"/>
      <c r="F22" s="136"/>
      <c r="G22" s="137"/>
      <c r="H22" s="136"/>
      <c r="I22" s="137"/>
      <c r="J22" s="136"/>
      <c r="K22" s="137"/>
      <c r="L22" s="136"/>
      <c r="M22" s="137"/>
      <c r="N22" s="136"/>
      <c r="O22" s="137"/>
      <c r="P22" s="136"/>
      <c r="Q22" s="137"/>
      <c r="R22" s="136"/>
      <c r="S22" s="137"/>
      <c r="T22" s="136"/>
      <c r="U22" s="137"/>
      <c r="V22" s="136"/>
      <c r="W22" s="137"/>
      <c r="X22" s="136"/>
      <c r="Y22" s="137"/>
    </row>
    <row r="23" spans="1:25" s="140" customFormat="1" ht="15.6" customHeight="1" thickBot="1" x14ac:dyDescent="0.65">
      <c r="A23" s="144" t="s">
        <v>200</v>
      </c>
      <c r="B23" s="134"/>
      <c r="C23" s="135"/>
      <c r="D23" s="136"/>
      <c r="E23" s="145">
        <f>SUM(E18:E21)</f>
        <v>566113710</v>
      </c>
      <c r="F23" s="136"/>
      <c r="G23" s="145">
        <f>SUM(G18:G21)</f>
        <v>1341061548</v>
      </c>
      <c r="H23" s="136"/>
      <c r="I23" s="145">
        <f>SUM(I18:I21)</f>
        <v>-11884999</v>
      </c>
      <c r="J23" s="136"/>
      <c r="K23" s="145">
        <f>SUM(K18:K21)</f>
        <v>1836570</v>
      </c>
      <c r="L23" s="136"/>
      <c r="M23" s="145">
        <f>SUM(M18:M21)</f>
        <v>43103071</v>
      </c>
      <c r="N23" s="136"/>
      <c r="O23" s="145">
        <f>SUM(O18:O21)</f>
        <v>62500000</v>
      </c>
      <c r="P23" s="136"/>
      <c r="Q23" s="145">
        <f>SUM(Q18:Q21)</f>
        <v>-204592102</v>
      </c>
      <c r="R23" s="136"/>
      <c r="S23" s="145">
        <f>SUM(S18:S21)</f>
        <v>524779</v>
      </c>
      <c r="T23" s="136"/>
      <c r="U23" s="145">
        <f>SUM(U18:U21)</f>
        <v>1798662577</v>
      </c>
      <c r="V23" s="136"/>
      <c r="W23" s="145">
        <f>SUM(W18:W21)</f>
        <v>265996</v>
      </c>
      <c r="X23" s="136"/>
      <c r="Y23" s="145">
        <f>SUM(Y18:Y21)</f>
        <v>1798928573</v>
      </c>
    </row>
    <row r="24" spans="1:25" ht="12" customHeight="1" thickTop="1" x14ac:dyDescent="0.6">
      <c r="A24" s="1"/>
      <c r="B24" s="14"/>
      <c r="C24" s="1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s="129" customFormat="1" ht="12" customHeight="1" x14ac:dyDescent="0.6">
      <c r="A25" s="1"/>
      <c r="B25" s="14"/>
      <c r="C25" s="1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spans="1:25" s="129" customFormat="1" ht="15.6" customHeight="1" x14ac:dyDescent="0.6">
      <c r="A26" s="77" t="s">
        <v>201</v>
      </c>
      <c r="B26" s="55"/>
      <c r="C26" s="93"/>
      <c r="D26" s="86"/>
      <c r="E26" s="173">
        <v>566113710</v>
      </c>
      <c r="F26" s="174"/>
      <c r="G26" s="173">
        <v>1341061548</v>
      </c>
      <c r="H26" s="174"/>
      <c r="I26" s="173">
        <v>-11884999</v>
      </c>
      <c r="J26" s="174"/>
      <c r="K26" s="173">
        <v>1836570</v>
      </c>
      <c r="L26" s="174"/>
      <c r="M26" s="173">
        <v>43114592</v>
      </c>
      <c r="N26" s="174"/>
      <c r="O26" s="173">
        <v>62500000</v>
      </c>
      <c r="P26" s="174"/>
      <c r="Q26" s="173">
        <v>-308030347</v>
      </c>
      <c r="R26" s="174"/>
      <c r="S26" s="173">
        <v>537825</v>
      </c>
      <c r="T26" s="79"/>
      <c r="U26" s="92">
        <f>SUM(S26,Q26,O26,M26,K26,I26,G26,E26)</f>
        <v>1695248899</v>
      </c>
      <c r="V26" s="86"/>
      <c r="W26" s="173">
        <v>242551</v>
      </c>
      <c r="X26" s="86"/>
      <c r="Y26" s="92">
        <f>SUM(W26,U26)</f>
        <v>1695491450</v>
      </c>
    </row>
    <row r="27" spans="1:25" s="129" customFormat="1" ht="15.6" customHeight="1" x14ac:dyDescent="0.6">
      <c r="A27" s="77" t="s">
        <v>142</v>
      </c>
      <c r="B27" s="55"/>
      <c r="C27" s="93"/>
      <c r="D27" s="86"/>
      <c r="E27" s="92"/>
      <c r="F27" s="86"/>
      <c r="G27" s="92"/>
      <c r="H27" s="86"/>
      <c r="I27" s="92"/>
      <c r="J27" s="86"/>
      <c r="K27" s="92"/>
      <c r="L27" s="86"/>
      <c r="M27" s="92"/>
      <c r="N27" s="86"/>
      <c r="O27" s="92"/>
      <c r="P27" s="86"/>
      <c r="Q27" s="92"/>
      <c r="R27" s="86"/>
      <c r="S27" s="92"/>
      <c r="T27" s="79"/>
      <c r="U27" s="92"/>
      <c r="V27" s="86"/>
      <c r="W27" s="92"/>
      <c r="X27" s="86"/>
      <c r="Y27" s="92"/>
    </row>
    <row r="28" spans="1:25" s="189" customFormat="1" ht="15.6" customHeight="1" x14ac:dyDescent="0.6">
      <c r="A28" s="73" t="s">
        <v>234</v>
      </c>
      <c r="B28" s="55"/>
      <c r="C28" s="93"/>
      <c r="D28" s="86"/>
      <c r="E28" s="92"/>
      <c r="F28" s="86"/>
      <c r="G28" s="92"/>
      <c r="H28" s="86"/>
      <c r="I28" s="92"/>
      <c r="J28" s="86"/>
      <c r="K28" s="92"/>
      <c r="L28" s="86"/>
      <c r="M28" s="92"/>
      <c r="N28" s="86"/>
      <c r="O28" s="92"/>
      <c r="P28" s="86"/>
      <c r="Q28" s="92"/>
      <c r="R28" s="86"/>
      <c r="S28" s="92"/>
      <c r="T28" s="79"/>
      <c r="U28" s="92"/>
      <c r="V28" s="86"/>
      <c r="W28" s="92"/>
      <c r="X28" s="86"/>
      <c r="Y28" s="92"/>
    </row>
    <row r="29" spans="1:25" s="129" customFormat="1" ht="15.6" customHeight="1" x14ac:dyDescent="0.6">
      <c r="B29" s="90" t="s">
        <v>99</v>
      </c>
      <c r="C29" s="93"/>
      <c r="D29" s="86"/>
      <c r="E29" s="94">
        <v>0</v>
      </c>
      <c r="F29" s="86"/>
      <c r="G29" s="94">
        <v>0</v>
      </c>
      <c r="H29" s="86"/>
      <c r="I29" s="94">
        <v>0</v>
      </c>
      <c r="J29" s="86"/>
      <c r="K29" s="94">
        <v>0</v>
      </c>
      <c r="L29" s="86"/>
      <c r="M29" s="94">
        <v>0</v>
      </c>
      <c r="N29" s="86"/>
      <c r="O29" s="94">
        <v>0</v>
      </c>
      <c r="P29" s="86"/>
      <c r="Q29" s="94">
        <f>'5-6(3M)'!F65</f>
        <v>-7508160</v>
      </c>
      <c r="R29" s="86"/>
      <c r="S29" s="94">
        <v>0</v>
      </c>
      <c r="T29" s="86"/>
      <c r="U29" s="146">
        <f t="shared" ref="U29" si="0">SUM(S29,Q29,O29,M29,K29,I29,G29,E29)</f>
        <v>-7508160</v>
      </c>
      <c r="V29" s="86"/>
      <c r="W29" s="146">
        <v>3596</v>
      </c>
      <c r="X29" s="86"/>
      <c r="Y29" s="146">
        <f>SUM(W29,U29)</f>
        <v>-7504564</v>
      </c>
    </row>
    <row r="30" spans="1:25" s="129" customFormat="1" ht="12" customHeight="1" x14ac:dyDescent="0.6">
      <c r="A30" s="73"/>
      <c r="B30" s="55"/>
      <c r="C30" s="93"/>
      <c r="D30" s="86"/>
      <c r="E30" s="92"/>
      <c r="F30" s="86"/>
      <c r="G30" s="92"/>
      <c r="H30" s="86"/>
      <c r="I30" s="92"/>
      <c r="J30" s="86"/>
      <c r="K30" s="92"/>
      <c r="L30" s="86"/>
      <c r="M30" s="92"/>
      <c r="N30" s="86"/>
      <c r="O30" s="92"/>
      <c r="P30" s="86"/>
      <c r="Q30" s="92"/>
      <c r="R30" s="86"/>
      <c r="S30" s="92"/>
      <c r="T30" s="86"/>
      <c r="U30" s="92"/>
      <c r="V30" s="86"/>
      <c r="W30" s="92"/>
      <c r="X30" s="86"/>
      <c r="Y30" s="92"/>
    </row>
    <row r="31" spans="1:25" s="129" customFormat="1" ht="15.6" customHeight="1" thickBot="1" x14ac:dyDescent="0.65">
      <c r="A31" s="91" t="s">
        <v>202</v>
      </c>
      <c r="B31" s="55"/>
      <c r="C31" s="93"/>
      <c r="D31" s="86"/>
      <c r="E31" s="95">
        <f>SUM(E26:E29)</f>
        <v>566113710</v>
      </c>
      <c r="F31" s="86"/>
      <c r="G31" s="95">
        <f>SUM(G26:G29)</f>
        <v>1341061548</v>
      </c>
      <c r="H31" s="86"/>
      <c r="I31" s="95">
        <f>SUM(I26:I29)</f>
        <v>-11884999</v>
      </c>
      <c r="J31" s="86"/>
      <c r="K31" s="95">
        <f>SUM(K26:K29)</f>
        <v>1836570</v>
      </c>
      <c r="L31" s="86"/>
      <c r="M31" s="95">
        <f>SUM(M26:M29)</f>
        <v>43114592</v>
      </c>
      <c r="N31" s="86"/>
      <c r="O31" s="95">
        <f>SUM(O26:O29)</f>
        <v>62500000</v>
      </c>
      <c r="P31" s="86"/>
      <c r="Q31" s="95">
        <f>SUM(Q26:Q29)</f>
        <v>-315538507</v>
      </c>
      <c r="R31" s="86"/>
      <c r="S31" s="95">
        <f>SUM(S26:S29)</f>
        <v>537825</v>
      </c>
      <c r="T31" s="86"/>
      <c r="U31" s="95">
        <f>SUM(U26:U29)</f>
        <v>1687740739</v>
      </c>
      <c r="V31" s="86"/>
      <c r="W31" s="95">
        <f>SUM(W26:W29)</f>
        <v>246147</v>
      </c>
      <c r="X31" s="86"/>
      <c r="Y31" s="95">
        <f>SUM(Y26:Y29)</f>
        <v>1687986886</v>
      </c>
    </row>
    <row r="32" spans="1:25" ht="15.6" customHeight="1" thickTop="1" x14ac:dyDescent="0.6">
      <c r="A32" s="14"/>
      <c r="B32" s="14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ht="15.6" customHeight="1" x14ac:dyDescent="0.6">
      <c r="A33" s="14"/>
      <c r="B33" s="14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s="189" customFormat="1" ht="18" customHeight="1" x14ac:dyDescent="0.6">
      <c r="A34" s="14"/>
      <c r="B34" s="14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ht="15.6" customHeight="1" x14ac:dyDescent="0.6">
      <c r="A35" s="5"/>
      <c r="B35" s="196" t="s">
        <v>235</v>
      </c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</row>
    <row r="36" spans="1:25" ht="15.6" customHeight="1" x14ac:dyDescent="0.6">
      <c r="A36" s="206" t="s">
        <v>236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14"/>
      <c r="U36" s="14"/>
      <c r="V36" s="14"/>
      <c r="W36" s="14"/>
      <c r="X36" s="14"/>
      <c r="Y36" s="14"/>
    </row>
    <row r="37" spans="1:25" ht="7.5" customHeight="1" x14ac:dyDescent="0.6">
      <c r="A37" s="14"/>
      <c r="B37" s="14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ht="21.75" customHeight="1" x14ac:dyDescent="0.6">
      <c r="A38" s="200" t="s">
        <v>37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</row>
  </sheetData>
  <mergeCells count="7">
    <mergeCell ref="A38:Y38"/>
    <mergeCell ref="E6:Y6"/>
    <mergeCell ref="E7:U7"/>
    <mergeCell ref="W7:X7"/>
    <mergeCell ref="O12:Q12"/>
    <mergeCell ref="B35:Y35"/>
    <mergeCell ref="A36:S36"/>
  </mergeCells>
  <pageMargins left="0.35" right="0.3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topLeftCell="A10" zoomScaleNormal="100" zoomScaleSheetLayoutView="100" workbookViewId="0">
      <selection activeCell="B30" sqref="B30"/>
    </sheetView>
  </sheetViews>
  <sheetFormatPr defaultColWidth="10.125" defaultRowHeight="15" customHeight="1" x14ac:dyDescent="0.6"/>
  <cols>
    <col min="1" max="1" width="1.75" customWidth="1"/>
    <col min="2" max="2" width="58.625" customWidth="1"/>
    <col min="3" max="3" width="5.75" customWidth="1"/>
    <col min="4" max="4" width="0.75" customWidth="1"/>
    <col min="5" max="5" width="14.75" customWidth="1"/>
    <col min="6" max="6" width="0.75" customWidth="1"/>
    <col min="7" max="7" width="14.75" customWidth="1"/>
    <col min="8" max="8" width="0.75" customWidth="1"/>
    <col min="9" max="9" width="13.75" customWidth="1"/>
    <col min="10" max="10" width="0.75" customWidth="1"/>
    <col min="11" max="11" width="14.75" customWidth="1"/>
    <col min="12" max="12" width="0.75" customWidth="1"/>
    <col min="13" max="13" width="14.75" customWidth="1"/>
  </cols>
  <sheetData>
    <row r="1" spans="1:13" ht="16.5" customHeight="1" x14ac:dyDescent="0.6">
      <c r="A1" s="1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6.5" customHeight="1" x14ac:dyDescent="0.6">
      <c r="A2" s="66" t="s">
        <v>145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6.5" customHeight="1" x14ac:dyDescent="0.6">
      <c r="A3" s="76" t="str">
        <f>'7'!A3</f>
        <v>For the three-month period ended 31 March 2022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6.5" customHeight="1" x14ac:dyDescent="0.6">
      <c r="A4" s="50"/>
      <c r="B4" s="50"/>
      <c r="C4" s="3"/>
      <c r="D4" s="4"/>
      <c r="E4" s="3"/>
      <c r="F4" s="4"/>
      <c r="G4" s="4"/>
      <c r="H4" s="4"/>
      <c r="I4" s="32"/>
      <c r="J4" s="32"/>
      <c r="K4" s="32"/>
      <c r="L4" s="32"/>
      <c r="M4" s="32"/>
    </row>
    <row r="5" spans="1:13" ht="16.5" customHeight="1" x14ac:dyDescent="0.6">
      <c r="A5" s="50"/>
      <c r="B5" s="50"/>
      <c r="C5" s="3"/>
      <c r="D5" s="4"/>
      <c r="E5" s="3"/>
      <c r="F5" s="4"/>
      <c r="G5" s="4"/>
      <c r="H5" s="4"/>
      <c r="I5" s="32"/>
      <c r="J5" s="32"/>
      <c r="K5" s="32"/>
      <c r="L5" s="32"/>
      <c r="M5" s="32"/>
    </row>
    <row r="6" spans="1:13" ht="16.5" customHeight="1" x14ac:dyDescent="0.6">
      <c r="A6" s="50"/>
      <c r="B6" s="50"/>
      <c r="C6" s="4"/>
      <c r="D6" s="4"/>
      <c r="E6" s="192" t="s">
        <v>146</v>
      </c>
      <c r="F6" s="193"/>
      <c r="G6" s="193"/>
      <c r="H6" s="193"/>
      <c r="I6" s="193"/>
      <c r="J6" s="193"/>
      <c r="K6" s="193"/>
      <c r="L6" s="193"/>
      <c r="M6" s="193"/>
    </row>
    <row r="7" spans="1:13" ht="16.5" customHeight="1" x14ac:dyDescent="0.6">
      <c r="A7" s="14"/>
      <c r="B7" s="14"/>
      <c r="C7" s="56"/>
      <c r="D7" s="3"/>
      <c r="E7" s="56" t="s">
        <v>115</v>
      </c>
      <c r="F7" s="3"/>
      <c r="G7" s="3"/>
      <c r="H7" s="3"/>
      <c r="I7" s="194" t="s">
        <v>222</v>
      </c>
      <c r="J7" s="193"/>
      <c r="K7" s="193"/>
      <c r="L7" s="22"/>
      <c r="M7" s="32"/>
    </row>
    <row r="8" spans="1:13" ht="16.5" customHeight="1" x14ac:dyDescent="0.6">
      <c r="A8" s="14"/>
      <c r="B8" s="14"/>
      <c r="C8" s="3"/>
      <c r="D8" s="3"/>
      <c r="E8" s="3" t="s">
        <v>123</v>
      </c>
      <c r="F8" s="3"/>
      <c r="G8" s="3" t="s">
        <v>124</v>
      </c>
      <c r="H8" s="3"/>
      <c r="I8" s="3" t="s">
        <v>119</v>
      </c>
      <c r="J8" s="96"/>
      <c r="K8" s="96"/>
      <c r="L8" s="3"/>
      <c r="M8" s="3" t="s">
        <v>121</v>
      </c>
    </row>
    <row r="9" spans="1:13" ht="16.5" customHeight="1" x14ac:dyDescent="0.6">
      <c r="A9" s="14"/>
      <c r="B9" s="14"/>
      <c r="C9" s="3"/>
      <c r="D9" s="3"/>
      <c r="E9" s="3" t="s">
        <v>132</v>
      </c>
      <c r="F9" s="3"/>
      <c r="G9" s="3" t="s">
        <v>133</v>
      </c>
      <c r="H9" s="3"/>
      <c r="I9" s="3" t="s">
        <v>147</v>
      </c>
      <c r="J9" s="3"/>
      <c r="K9" s="3" t="s">
        <v>73</v>
      </c>
      <c r="L9" s="3"/>
      <c r="M9" s="3" t="s">
        <v>141</v>
      </c>
    </row>
    <row r="10" spans="1:13" ht="16.5" customHeight="1" x14ac:dyDescent="0.6">
      <c r="A10" s="66"/>
      <c r="B10" s="66"/>
      <c r="C10" s="3"/>
      <c r="D10" s="3"/>
      <c r="E10" s="8" t="s">
        <v>10</v>
      </c>
      <c r="F10" s="3"/>
      <c r="G10" s="8" t="s">
        <v>10</v>
      </c>
      <c r="H10" s="3"/>
      <c r="I10" s="8" t="s">
        <v>10</v>
      </c>
      <c r="J10" s="3"/>
      <c r="K10" s="8" t="s">
        <v>10</v>
      </c>
      <c r="L10" s="3"/>
      <c r="M10" s="8" t="s">
        <v>10</v>
      </c>
    </row>
    <row r="11" spans="1:13" s="140" customFormat="1" ht="16.5" customHeight="1" x14ac:dyDescent="0.6">
      <c r="A11" s="147"/>
      <c r="B11" s="147"/>
      <c r="C11" s="148"/>
      <c r="D11" s="126"/>
      <c r="E11" s="126"/>
      <c r="F11" s="126"/>
      <c r="G11" s="126"/>
      <c r="H11" s="126"/>
      <c r="I11" s="149"/>
      <c r="J11" s="149"/>
      <c r="K11" s="126"/>
      <c r="L11" s="149"/>
      <c r="M11" s="149"/>
    </row>
    <row r="12" spans="1:13" s="140" customFormat="1" ht="16.5" customHeight="1" x14ac:dyDescent="0.6">
      <c r="A12" s="150" t="s">
        <v>148</v>
      </c>
      <c r="B12" s="139"/>
      <c r="C12" s="151"/>
      <c r="D12" s="126"/>
      <c r="E12" s="123">
        <v>566113710</v>
      </c>
      <c r="F12" s="124"/>
      <c r="G12" s="123">
        <v>1341061548</v>
      </c>
      <c r="H12" s="124"/>
      <c r="I12" s="123">
        <v>62500000</v>
      </c>
      <c r="J12" s="124"/>
      <c r="K12" s="123">
        <v>72558851</v>
      </c>
      <c r="L12" s="126"/>
      <c r="M12" s="123">
        <f>SUM(K12,I12,G12,E12)</f>
        <v>2042234109</v>
      </c>
    </row>
    <row r="13" spans="1:13" s="140" customFormat="1" ht="7.5" customHeight="1" x14ac:dyDescent="0.6">
      <c r="A13" s="150"/>
      <c r="B13" s="139"/>
      <c r="C13" s="151"/>
      <c r="D13" s="126"/>
      <c r="E13" s="123"/>
      <c r="F13" s="124"/>
      <c r="G13" s="125"/>
      <c r="H13" s="124"/>
      <c r="I13" s="123"/>
      <c r="J13" s="124"/>
      <c r="K13" s="123"/>
      <c r="L13" s="126"/>
      <c r="M13" s="123"/>
    </row>
    <row r="14" spans="1:13" s="140" customFormat="1" ht="16.5" customHeight="1" x14ac:dyDescent="0.6">
      <c r="A14" s="150" t="s">
        <v>142</v>
      </c>
      <c r="B14" s="139"/>
      <c r="C14" s="151"/>
      <c r="D14" s="124"/>
      <c r="E14" s="123"/>
      <c r="F14" s="124"/>
      <c r="G14" s="125"/>
      <c r="H14" s="124"/>
      <c r="I14" s="123"/>
      <c r="J14" s="124"/>
      <c r="K14" s="123"/>
      <c r="L14" s="126"/>
      <c r="M14" s="123"/>
    </row>
    <row r="15" spans="1:13" s="140" customFormat="1" ht="16.5" customHeight="1" x14ac:dyDescent="0.6">
      <c r="A15" s="152" t="s">
        <v>144</v>
      </c>
      <c r="B15" s="150"/>
      <c r="C15" s="151"/>
      <c r="D15" s="124"/>
      <c r="E15" s="153">
        <v>0</v>
      </c>
      <c r="F15" s="126"/>
      <c r="G15" s="153">
        <v>0</v>
      </c>
      <c r="H15" s="124"/>
      <c r="I15" s="153">
        <v>0</v>
      </c>
      <c r="J15" s="124"/>
      <c r="K15" s="153">
        <f>'5-6(3M)'!L65</f>
        <v>-13846153</v>
      </c>
      <c r="L15" s="126"/>
      <c r="M15" s="153">
        <f>SUM(E15:K15)</f>
        <v>-13846153</v>
      </c>
    </row>
    <row r="16" spans="1:13" s="140" customFormat="1" ht="16.5" customHeight="1" x14ac:dyDescent="0.6">
      <c r="A16" s="150"/>
      <c r="B16" s="147"/>
      <c r="C16" s="151"/>
      <c r="D16" s="126"/>
      <c r="E16" s="123"/>
      <c r="F16" s="126"/>
      <c r="G16" s="123"/>
      <c r="H16" s="126"/>
      <c r="I16" s="123"/>
      <c r="J16" s="126"/>
      <c r="K16" s="123"/>
      <c r="L16" s="126"/>
      <c r="M16" s="123"/>
    </row>
    <row r="17" spans="1:13" s="140" customFormat="1" ht="16.5" customHeight="1" thickBot="1" x14ac:dyDescent="0.65">
      <c r="A17" s="154" t="s">
        <v>200</v>
      </c>
      <c r="B17" s="139"/>
      <c r="C17" s="151"/>
      <c r="D17" s="126"/>
      <c r="E17" s="155">
        <f>SUM(E12:E15)</f>
        <v>566113710</v>
      </c>
      <c r="F17" s="126"/>
      <c r="G17" s="155">
        <f>SUM(G12:G15)</f>
        <v>1341061548</v>
      </c>
      <c r="H17" s="126"/>
      <c r="I17" s="155">
        <f>SUM(I12:I15)</f>
        <v>62500000</v>
      </c>
      <c r="J17" s="126"/>
      <c r="K17" s="155">
        <f>SUM(K12:K15)</f>
        <v>58712698</v>
      </c>
      <c r="L17" s="126"/>
      <c r="M17" s="155">
        <f>SUM(M12:M15)</f>
        <v>2028387956</v>
      </c>
    </row>
    <row r="18" spans="1:13" ht="16.5" customHeight="1" thickTop="1" x14ac:dyDescent="0.6">
      <c r="A18" s="1"/>
      <c r="B18" s="14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16.5" customHeight="1" x14ac:dyDescent="0.6">
      <c r="A19" s="14"/>
      <c r="B19" s="14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s="129" customFormat="1" ht="16.5" customHeight="1" x14ac:dyDescent="0.6">
      <c r="A20" s="50" t="s">
        <v>201</v>
      </c>
      <c r="B20" s="14"/>
      <c r="C20" s="23"/>
      <c r="D20" s="22"/>
      <c r="E20" s="156">
        <v>566113710</v>
      </c>
      <c r="F20" s="175"/>
      <c r="G20" s="156">
        <v>1341061548</v>
      </c>
      <c r="H20" s="175"/>
      <c r="I20" s="156">
        <v>62500000</v>
      </c>
      <c r="J20" s="175"/>
      <c r="K20" s="156">
        <v>-35439674</v>
      </c>
      <c r="L20" s="22"/>
      <c r="M20" s="104">
        <f>SUM(K20,I20,G20,E20)</f>
        <v>1934235584</v>
      </c>
    </row>
    <row r="21" spans="1:13" s="129" customFormat="1" ht="7.5" customHeight="1" x14ac:dyDescent="0.6">
      <c r="A21" s="50"/>
      <c r="B21" s="14"/>
      <c r="C21" s="23"/>
      <c r="D21" s="22"/>
      <c r="E21" s="104"/>
      <c r="F21" s="59"/>
      <c r="G21" s="97"/>
      <c r="H21" s="59"/>
      <c r="I21" s="104"/>
      <c r="J21" s="59"/>
      <c r="K21" s="104"/>
      <c r="L21" s="22"/>
      <c r="M21" s="104"/>
    </row>
    <row r="22" spans="1:13" s="129" customFormat="1" ht="16.5" customHeight="1" x14ac:dyDescent="0.6">
      <c r="A22" s="50" t="s">
        <v>142</v>
      </c>
      <c r="B22" s="14"/>
      <c r="C22" s="23"/>
      <c r="D22" s="59"/>
      <c r="E22" s="104"/>
      <c r="F22" s="59"/>
      <c r="G22" s="97"/>
      <c r="H22" s="59"/>
      <c r="I22" s="104"/>
      <c r="J22" s="59"/>
      <c r="K22" s="104"/>
      <c r="L22" s="22"/>
      <c r="M22" s="104"/>
    </row>
    <row r="23" spans="1:13" s="129" customFormat="1" ht="16.5" customHeight="1" x14ac:dyDescent="0.6">
      <c r="A23" s="5" t="s">
        <v>144</v>
      </c>
      <c r="B23" s="50"/>
      <c r="C23" s="23"/>
      <c r="D23" s="59"/>
      <c r="E23" s="29">
        <v>0</v>
      </c>
      <c r="F23" s="22"/>
      <c r="G23" s="29">
        <v>0</v>
      </c>
      <c r="H23" s="59"/>
      <c r="I23" s="29">
        <v>0</v>
      </c>
      <c r="J23" s="59"/>
      <c r="K23" s="29">
        <f>'5-6(3M)'!J65</f>
        <v>-14819766</v>
      </c>
      <c r="L23" s="22"/>
      <c r="M23" s="29">
        <f>SUM(E23:K23)</f>
        <v>-14819766</v>
      </c>
    </row>
    <row r="24" spans="1:13" s="129" customFormat="1" ht="16.5" customHeight="1" x14ac:dyDescent="0.6">
      <c r="A24" s="50"/>
      <c r="B24" s="130"/>
      <c r="C24" s="23"/>
      <c r="D24" s="22"/>
      <c r="E24" s="104"/>
      <c r="F24" s="22"/>
      <c r="G24" s="104"/>
      <c r="H24" s="22"/>
      <c r="I24" s="104"/>
      <c r="J24" s="22"/>
      <c r="K24" s="104"/>
      <c r="L24" s="22"/>
      <c r="M24" s="104"/>
    </row>
    <row r="25" spans="1:13" s="129" customFormat="1" ht="16.5" customHeight="1" thickBot="1" x14ac:dyDescent="0.65">
      <c r="A25" s="1" t="s">
        <v>202</v>
      </c>
      <c r="B25" s="14"/>
      <c r="C25" s="23"/>
      <c r="D25" s="22"/>
      <c r="E25" s="33">
        <f>SUM(E20:E23)</f>
        <v>566113710</v>
      </c>
      <c r="F25" s="22"/>
      <c r="G25" s="33">
        <f>SUM(G20:G23)</f>
        <v>1341061548</v>
      </c>
      <c r="H25" s="22"/>
      <c r="I25" s="33">
        <f>SUM(I20:I23)</f>
        <v>62500000</v>
      </c>
      <c r="J25" s="22"/>
      <c r="K25" s="33">
        <f>SUM(K20:K23)</f>
        <v>-50259440</v>
      </c>
      <c r="L25" s="22"/>
      <c r="M25" s="33">
        <f>SUM(M20:M23)</f>
        <v>1919415818</v>
      </c>
    </row>
    <row r="26" spans="1:13" s="129" customFormat="1" ht="16.5" customHeight="1" thickTop="1" x14ac:dyDescent="0.6">
      <c r="A26" s="1"/>
      <c r="B26" s="1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16.5" customHeight="1" x14ac:dyDescent="0.6">
      <c r="A27" s="14"/>
      <c r="B27" s="14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13" s="129" customFormat="1" ht="16.5" customHeight="1" x14ac:dyDescent="0.6">
      <c r="A28" s="14"/>
      <c r="B28" s="14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s="129" customFormat="1" ht="16.5" customHeight="1" x14ac:dyDescent="0.6">
      <c r="A29" s="14"/>
      <c r="B29" s="14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16.5" customHeight="1" x14ac:dyDescent="0.6">
      <c r="A30" s="14"/>
      <c r="B30" s="14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ht="16.5" customHeight="1" x14ac:dyDescent="0.6">
      <c r="A31" s="196" t="s">
        <v>35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5"/>
      <c r="M31" s="5"/>
    </row>
    <row r="32" spans="1:13" ht="16.5" customHeight="1" x14ac:dyDescent="0.6">
      <c r="A32" s="55"/>
      <c r="B32" s="14" t="s">
        <v>194</v>
      </c>
      <c r="C32" s="117"/>
      <c r="D32" s="117"/>
      <c r="E32" s="117"/>
      <c r="F32" s="127" t="s">
        <v>193</v>
      </c>
      <c r="H32" s="117"/>
      <c r="I32" s="117"/>
      <c r="J32" s="117"/>
      <c r="K32" s="117"/>
      <c r="L32" s="117"/>
      <c r="M32" s="117"/>
    </row>
    <row r="33" spans="1:13" ht="16.5" customHeight="1" x14ac:dyDescent="0.6">
      <c r="A33" s="14"/>
      <c r="B33" s="14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ht="21.75" customHeight="1" x14ac:dyDescent="0.6">
      <c r="A34" s="207" t="s">
        <v>37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</row>
    <row r="35" spans="1:13" ht="15.75" customHeight="1" x14ac:dyDescent="0.6">
      <c r="A35" s="14"/>
      <c r="B35" s="14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</sheetData>
  <mergeCells count="4">
    <mergeCell ref="E6:M6"/>
    <mergeCell ref="I7:K7"/>
    <mergeCell ref="A31:K31"/>
    <mergeCell ref="A34:M34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1"/>
  <sheetViews>
    <sheetView tabSelected="1" topLeftCell="A25" zoomScaleNormal="100" zoomScaleSheetLayoutView="100" workbookViewId="0">
      <selection activeCell="B44" sqref="B44"/>
    </sheetView>
  </sheetViews>
  <sheetFormatPr defaultColWidth="10.125" defaultRowHeight="15" customHeight="1" x14ac:dyDescent="0.6"/>
  <cols>
    <col min="1" max="1" width="1.75" customWidth="1"/>
    <col min="2" max="2" width="45.625" customWidth="1"/>
    <col min="3" max="3" width="6.75" customWidth="1"/>
    <col min="4" max="4" width="0.875" customWidth="1"/>
    <col min="5" max="5" width="12.75" customWidth="1"/>
    <col min="6" max="6" width="0.875" customWidth="1"/>
    <col min="7" max="7" width="12.75" customWidth="1"/>
    <col min="8" max="8" width="0.875" customWidth="1"/>
    <col min="9" max="9" width="12.75" customWidth="1"/>
    <col min="10" max="10" width="0.875" customWidth="1"/>
    <col min="11" max="11" width="12.75" customWidth="1"/>
  </cols>
  <sheetData>
    <row r="1" spans="1:11" ht="16.5" customHeight="1" x14ac:dyDescent="0.6">
      <c r="A1" s="1" t="s">
        <v>0</v>
      </c>
      <c r="B1" s="50"/>
      <c r="C1" s="98"/>
      <c r="D1" s="98"/>
      <c r="E1" s="23"/>
      <c r="F1" s="12"/>
      <c r="G1" s="23"/>
      <c r="H1" s="12"/>
      <c r="I1" s="4"/>
      <c r="J1" s="23"/>
      <c r="K1" s="4"/>
    </row>
    <row r="2" spans="1:11" ht="16.5" customHeight="1" x14ac:dyDescent="0.6">
      <c r="A2" s="50" t="s">
        <v>149</v>
      </c>
      <c r="B2" s="50"/>
      <c r="C2" s="98"/>
      <c r="D2" s="98"/>
      <c r="E2" s="23"/>
      <c r="F2" s="12"/>
      <c r="G2" s="23"/>
      <c r="H2" s="12"/>
      <c r="I2" s="23"/>
      <c r="J2" s="23"/>
      <c r="K2" s="23"/>
    </row>
    <row r="3" spans="1:11" ht="16.5" customHeight="1" x14ac:dyDescent="0.6">
      <c r="A3" s="51" t="str">
        <f>'8'!A3</f>
        <v>For the three-month period ended 31 March 2022</v>
      </c>
      <c r="B3" s="51"/>
      <c r="C3" s="52"/>
      <c r="D3" s="52"/>
      <c r="E3" s="44"/>
      <c r="F3" s="52"/>
      <c r="G3" s="44"/>
      <c r="H3" s="52"/>
      <c r="I3" s="44"/>
      <c r="J3" s="44"/>
      <c r="K3" s="44"/>
    </row>
    <row r="4" spans="1:11" ht="16.5" customHeight="1" x14ac:dyDescent="0.6">
      <c r="A4" s="50"/>
      <c r="B4" s="50"/>
      <c r="C4" s="98"/>
      <c r="D4" s="98"/>
      <c r="E4" s="23"/>
      <c r="F4" s="12"/>
      <c r="G4" s="23"/>
      <c r="H4" s="12"/>
      <c r="I4" s="23"/>
      <c r="J4" s="23"/>
      <c r="K4" s="23"/>
    </row>
    <row r="5" spans="1:11" ht="16.5" customHeight="1" x14ac:dyDescent="0.6">
      <c r="A5" s="50"/>
      <c r="B5" s="50"/>
      <c r="C5" s="98"/>
      <c r="D5" s="98"/>
      <c r="E5" s="23"/>
      <c r="F5" s="12"/>
      <c r="G5" s="23"/>
      <c r="H5" s="12"/>
      <c r="I5" s="23"/>
      <c r="J5" s="23"/>
      <c r="K5" s="23"/>
    </row>
    <row r="6" spans="1:11" ht="15.9" customHeight="1" x14ac:dyDescent="0.6">
      <c r="A6" s="50"/>
      <c r="B6" s="50"/>
      <c r="C6" s="98"/>
      <c r="D6" s="98"/>
      <c r="E6" s="190" t="s">
        <v>2</v>
      </c>
      <c r="F6" s="191"/>
      <c r="G6" s="191"/>
      <c r="H6" s="4"/>
      <c r="I6" s="195" t="s">
        <v>3</v>
      </c>
      <c r="J6" s="191"/>
      <c r="K6" s="191"/>
    </row>
    <row r="7" spans="1:11" ht="15.9" customHeight="1" x14ac:dyDescent="0.6">
      <c r="A7" s="50"/>
      <c r="B7" s="50"/>
      <c r="C7" s="98"/>
      <c r="D7" s="98"/>
      <c r="E7" s="192" t="s">
        <v>4</v>
      </c>
      <c r="F7" s="193"/>
      <c r="G7" s="193"/>
      <c r="H7" s="12"/>
      <c r="I7" s="194" t="s">
        <v>4</v>
      </c>
      <c r="J7" s="193"/>
      <c r="K7" s="193"/>
    </row>
    <row r="8" spans="1:11" ht="15.9" customHeight="1" x14ac:dyDescent="0.6">
      <c r="A8" s="50"/>
      <c r="B8" s="50"/>
      <c r="C8" s="98"/>
      <c r="D8" s="98"/>
      <c r="E8" s="15" t="s">
        <v>5</v>
      </c>
      <c r="F8" s="11"/>
      <c r="G8" s="15" t="s">
        <v>5</v>
      </c>
      <c r="H8" s="12"/>
      <c r="I8" s="15" t="s">
        <v>5</v>
      </c>
      <c r="J8" s="4"/>
      <c r="K8" s="15" t="s">
        <v>5</v>
      </c>
    </row>
    <row r="9" spans="1:11" ht="15.9" customHeight="1" x14ac:dyDescent="0.6">
      <c r="A9" s="14"/>
      <c r="B9" s="14"/>
      <c r="C9" s="12"/>
      <c r="D9" s="32"/>
      <c r="E9" s="17" t="s">
        <v>198</v>
      </c>
      <c r="F9" s="19"/>
      <c r="G9" s="17" t="s">
        <v>8</v>
      </c>
      <c r="H9" s="18"/>
      <c r="I9" s="17" t="s">
        <v>198</v>
      </c>
      <c r="J9" s="19"/>
      <c r="K9" s="17" t="s">
        <v>8</v>
      </c>
    </row>
    <row r="10" spans="1:11" ht="15.9" customHeight="1" x14ac:dyDescent="0.6">
      <c r="A10" s="14"/>
      <c r="B10" s="14"/>
      <c r="C10" s="13" t="s">
        <v>9</v>
      </c>
      <c r="D10" s="14"/>
      <c r="E10" s="8" t="s">
        <v>10</v>
      </c>
      <c r="F10" s="56"/>
      <c r="G10" s="8" t="s">
        <v>10</v>
      </c>
      <c r="H10" s="14"/>
      <c r="I10" s="8" t="s">
        <v>10</v>
      </c>
      <c r="J10" s="56"/>
      <c r="K10" s="8" t="s">
        <v>10</v>
      </c>
    </row>
    <row r="11" spans="1:11" s="117" customFormat="1" ht="15" customHeight="1" x14ac:dyDescent="0.6">
      <c r="A11" s="14"/>
      <c r="B11" s="14"/>
      <c r="C11" s="120"/>
      <c r="D11" s="14"/>
      <c r="E11" s="122"/>
      <c r="F11" s="56"/>
      <c r="G11" s="121"/>
      <c r="H11" s="14"/>
      <c r="I11" s="122"/>
      <c r="J11" s="56"/>
      <c r="K11" s="121"/>
    </row>
    <row r="12" spans="1:11" ht="15.9" customHeight="1" x14ac:dyDescent="0.6">
      <c r="A12" s="50" t="s">
        <v>150</v>
      </c>
      <c r="B12" s="66"/>
      <c r="C12" s="100"/>
      <c r="D12" s="98"/>
      <c r="E12" s="41"/>
      <c r="F12" s="12"/>
      <c r="G12" s="23"/>
      <c r="H12" s="12"/>
      <c r="I12" s="21"/>
      <c r="J12" s="22"/>
      <c r="K12" s="22"/>
    </row>
    <row r="13" spans="1:11" ht="15.9" customHeight="1" x14ac:dyDescent="0.6">
      <c r="A13" s="14" t="s">
        <v>206</v>
      </c>
      <c r="B13" s="66"/>
      <c r="C13" s="101"/>
      <c r="D13" s="98"/>
      <c r="E13" s="21">
        <f>+'5-6(3M)'!F36</f>
        <v>-8557371</v>
      </c>
      <c r="F13" s="102"/>
      <c r="G13" s="123">
        <f>+'5-6(3M)'!H36</f>
        <v>-31706033</v>
      </c>
      <c r="H13" s="102"/>
      <c r="I13" s="104">
        <f>'5-6(3M)'!J36</f>
        <v>-15708927</v>
      </c>
      <c r="J13" s="102"/>
      <c r="K13" s="123">
        <f>+'5-6(3M)'!L36</f>
        <v>-14771764</v>
      </c>
    </row>
    <row r="14" spans="1:11" ht="15.9" customHeight="1" x14ac:dyDescent="0.6">
      <c r="A14" s="14" t="s">
        <v>151</v>
      </c>
      <c r="B14" s="66"/>
      <c r="C14" s="98"/>
      <c r="D14" s="98"/>
      <c r="E14" s="21"/>
      <c r="F14" s="102"/>
      <c r="G14" s="22"/>
      <c r="H14" s="102"/>
      <c r="I14" s="21"/>
      <c r="J14" s="102"/>
      <c r="K14" s="22"/>
    </row>
    <row r="15" spans="1:11" ht="15.9" customHeight="1" x14ac:dyDescent="0.6">
      <c r="A15" s="50"/>
      <c r="B15" s="103" t="s">
        <v>225</v>
      </c>
      <c r="C15" s="98">
        <v>10</v>
      </c>
      <c r="D15" s="98"/>
      <c r="E15" s="21">
        <v>2891484</v>
      </c>
      <c r="F15" s="102"/>
      <c r="G15" s="22">
        <v>3258507</v>
      </c>
      <c r="H15" s="102"/>
      <c r="I15" s="21">
        <v>964323</v>
      </c>
      <c r="J15" s="102"/>
      <c r="K15" s="22">
        <v>840350</v>
      </c>
    </row>
    <row r="16" spans="1:11" ht="15.9" customHeight="1" x14ac:dyDescent="0.6">
      <c r="A16" s="50"/>
      <c r="B16" s="103" t="s">
        <v>152</v>
      </c>
      <c r="C16" s="98">
        <v>12</v>
      </c>
      <c r="D16" s="98"/>
      <c r="E16" s="21">
        <v>19831407</v>
      </c>
      <c r="F16" s="102"/>
      <c r="G16" s="22">
        <v>15062961</v>
      </c>
      <c r="H16" s="102"/>
      <c r="I16" s="21">
        <v>6954861</v>
      </c>
      <c r="J16" s="102"/>
      <c r="K16" s="22">
        <v>6954860</v>
      </c>
    </row>
    <row r="17" spans="1:11" ht="15.9" customHeight="1" x14ac:dyDescent="0.6">
      <c r="A17" s="50"/>
      <c r="B17" s="103" t="s">
        <v>153</v>
      </c>
      <c r="C17" s="98">
        <v>11</v>
      </c>
      <c r="D17" s="98"/>
      <c r="E17" s="21">
        <v>20682169</v>
      </c>
      <c r="F17" s="102"/>
      <c r="G17" s="22">
        <v>20235542</v>
      </c>
      <c r="H17" s="102"/>
      <c r="I17" s="104">
        <v>4719692</v>
      </c>
      <c r="J17" s="102"/>
      <c r="K17" s="22">
        <v>4123358</v>
      </c>
    </row>
    <row r="18" spans="1:11" ht="15.9" customHeight="1" x14ac:dyDescent="0.6">
      <c r="A18" s="50"/>
      <c r="B18" s="103" t="s">
        <v>154</v>
      </c>
      <c r="C18" s="98">
        <v>10</v>
      </c>
      <c r="D18" s="98"/>
      <c r="E18" s="21">
        <v>451913</v>
      </c>
      <c r="F18" s="102"/>
      <c r="G18" s="22">
        <v>437501</v>
      </c>
      <c r="H18" s="102"/>
      <c r="I18" s="21">
        <v>109603</v>
      </c>
      <c r="J18" s="102"/>
      <c r="K18" s="22">
        <v>122958</v>
      </c>
    </row>
    <row r="19" spans="1:11" ht="15.9" customHeight="1" x14ac:dyDescent="0.6">
      <c r="A19" s="50"/>
      <c r="B19" s="14" t="s">
        <v>237</v>
      </c>
      <c r="C19" s="98"/>
      <c r="D19" s="98"/>
      <c r="E19" s="21">
        <v>978005</v>
      </c>
      <c r="F19" s="102"/>
      <c r="G19" s="22">
        <v>3935669</v>
      </c>
      <c r="H19" s="102"/>
      <c r="I19" s="21">
        <v>-178281</v>
      </c>
      <c r="J19" s="102"/>
      <c r="K19" s="22">
        <v>2158600</v>
      </c>
    </row>
    <row r="20" spans="1:11" ht="15.9" customHeight="1" x14ac:dyDescent="0.6">
      <c r="A20" s="50"/>
      <c r="B20" s="14" t="s">
        <v>238</v>
      </c>
      <c r="C20" s="98"/>
      <c r="D20" s="98"/>
      <c r="E20" s="21">
        <v>2972977</v>
      </c>
      <c r="F20" s="102"/>
      <c r="G20" s="22">
        <v>436087</v>
      </c>
      <c r="H20" s="102"/>
      <c r="I20" s="21">
        <v>735243</v>
      </c>
      <c r="J20" s="102"/>
      <c r="K20" s="22">
        <v>-2879061</v>
      </c>
    </row>
    <row r="21" spans="1:11" ht="15.9" customHeight="1" x14ac:dyDescent="0.6">
      <c r="A21" s="50"/>
      <c r="B21" s="14" t="s">
        <v>239</v>
      </c>
      <c r="C21" s="98"/>
      <c r="D21" s="98"/>
      <c r="E21" s="21"/>
      <c r="F21" s="102"/>
      <c r="G21" s="22"/>
      <c r="H21" s="102"/>
      <c r="I21" s="21"/>
      <c r="J21" s="102"/>
      <c r="K21" s="22"/>
    </row>
    <row r="22" spans="1:11" ht="15.9" customHeight="1" x14ac:dyDescent="0.6">
      <c r="A22" s="50"/>
      <c r="B22" s="14" t="s">
        <v>155</v>
      </c>
      <c r="C22" s="105"/>
      <c r="D22" s="98"/>
      <c r="E22" s="21">
        <v>0</v>
      </c>
      <c r="F22" s="102"/>
      <c r="G22" s="22">
        <v>-866956</v>
      </c>
      <c r="H22" s="102"/>
      <c r="I22" s="21">
        <v>0</v>
      </c>
      <c r="J22" s="102"/>
      <c r="K22" s="22">
        <v>-866956</v>
      </c>
    </row>
    <row r="23" spans="1:11" ht="15.9" customHeight="1" x14ac:dyDescent="0.6">
      <c r="A23" s="50"/>
      <c r="B23" s="14" t="s">
        <v>156</v>
      </c>
      <c r="C23" s="98">
        <v>12</v>
      </c>
      <c r="D23" s="98"/>
      <c r="E23" s="21">
        <v>26135</v>
      </c>
      <c r="F23" s="102"/>
      <c r="G23" s="22">
        <v>8958275</v>
      </c>
      <c r="H23" s="102"/>
      <c r="I23" s="104">
        <v>0</v>
      </c>
      <c r="J23" s="102"/>
      <c r="K23" s="22">
        <v>750507</v>
      </c>
    </row>
    <row r="24" spans="1:11" ht="15.9" customHeight="1" x14ac:dyDescent="0.6">
      <c r="A24" s="50"/>
      <c r="B24" s="14" t="s">
        <v>157</v>
      </c>
      <c r="C24" s="98">
        <v>10</v>
      </c>
      <c r="D24" s="98"/>
      <c r="E24" s="21">
        <v>9375</v>
      </c>
      <c r="F24" s="102"/>
      <c r="G24" s="22">
        <v>8841</v>
      </c>
      <c r="H24" s="102"/>
      <c r="I24" s="21">
        <v>1</v>
      </c>
      <c r="J24" s="102"/>
      <c r="K24" s="22">
        <v>8677</v>
      </c>
    </row>
    <row r="25" spans="1:11" ht="15.9" customHeight="1" x14ac:dyDescent="0.6">
      <c r="A25" s="50"/>
      <c r="B25" s="14" t="s">
        <v>158</v>
      </c>
      <c r="C25" s="98">
        <v>10</v>
      </c>
      <c r="D25" s="98"/>
      <c r="E25" s="21">
        <v>179117</v>
      </c>
      <c r="F25" s="102"/>
      <c r="G25" s="22">
        <v>295078</v>
      </c>
      <c r="H25" s="102"/>
      <c r="I25" s="21">
        <v>31651</v>
      </c>
      <c r="J25" s="102"/>
      <c r="K25" s="22">
        <v>247318</v>
      </c>
    </row>
    <row r="26" spans="1:11" ht="15.9" customHeight="1" x14ac:dyDescent="0.6">
      <c r="A26" s="50"/>
      <c r="B26" s="14" t="s">
        <v>159</v>
      </c>
      <c r="C26" s="98"/>
      <c r="D26" s="98"/>
      <c r="E26" s="21">
        <v>-2930979</v>
      </c>
      <c r="F26" s="102"/>
      <c r="G26" s="22">
        <v>-2837174</v>
      </c>
      <c r="H26" s="102"/>
      <c r="I26" s="21">
        <v>-3259170</v>
      </c>
      <c r="J26" s="102"/>
      <c r="K26" s="22">
        <v>-2616918</v>
      </c>
    </row>
    <row r="27" spans="1:11" ht="15.9" customHeight="1" x14ac:dyDescent="0.6">
      <c r="A27" s="50"/>
      <c r="B27" s="14" t="s">
        <v>160</v>
      </c>
      <c r="C27" s="98"/>
      <c r="D27" s="98"/>
      <c r="E27" s="21">
        <v>3181401</v>
      </c>
      <c r="F27" s="102"/>
      <c r="G27" s="22">
        <v>4029187</v>
      </c>
      <c r="H27" s="102"/>
      <c r="I27" s="21">
        <v>1238039</v>
      </c>
      <c r="J27" s="102"/>
      <c r="K27" s="22">
        <v>1895465</v>
      </c>
    </row>
    <row r="28" spans="1:11" ht="15.9" customHeight="1" x14ac:dyDescent="0.6">
      <c r="A28" s="35"/>
      <c r="B28" s="14" t="s">
        <v>215</v>
      </c>
      <c r="C28" s="98"/>
      <c r="D28" s="98"/>
      <c r="E28" s="21">
        <v>310195</v>
      </c>
      <c r="F28" s="102"/>
      <c r="G28" s="22">
        <v>1861110</v>
      </c>
      <c r="H28" s="102"/>
      <c r="I28" s="21">
        <v>105900</v>
      </c>
      <c r="J28" s="102"/>
      <c r="K28" s="22">
        <v>259900</v>
      </c>
    </row>
    <row r="29" spans="1:11" ht="15.9" customHeight="1" x14ac:dyDescent="0.6">
      <c r="A29" s="50"/>
      <c r="B29" s="14" t="s">
        <v>53</v>
      </c>
      <c r="C29" s="98"/>
      <c r="D29" s="98"/>
      <c r="E29" s="21">
        <v>2971325</v>
      </c>
      <c r="F29" s="102"/>
      <c r="G29" s="22">
        <v>1945293</v>
      </c>
      <c r="H29" s="102"/>
      <c r="I29" s="21">
        <v>660790</v>
      </c>
      <c r="J29" s="102"/>
      <c r="K29" s="22">
        <v>819771</v>
      </c>
    </row>
    <row r="30" spans="1:11" ht="15.9" customHeight="1" x14ac:dyDescent="0.6">
      <c r="A30" s="35"/>
      <c r="B30" s="14" t="s">
        <v>95</v>
      </c>
      <c r="C30" s="98"/>
      <c r="D30" s="98"/>
      <c r="E30" s="21">
        <v>211527</v>
      </c>
      <c r="F30" s="102"/>
      <c r="G30" s="22">
        <v>1564018</v>
      </c>
      <c r="H30" s="102"/>
      <c r="I30" s="21">
        <v>0</v>
      </c>
      <c r="J30" s="102"/>
      <c r="K30" s="22">
        <v>0</v>
      </c>
    </row>
    <row r="31" spans="1:11" ht="15.9" customHeight="1" x14ac:dyDescent="0.6">
      <c r="A31" s="35"/>
      <c r="B31" s="14" t="s">
        <v>205</v>
      </c>
      <c r="C31" s="98"/>
      <c r="D31" s="98"/>
      <c r="E31" s="21">
        <v>2639400</v>
      </c>
      <c r="F31" s="102"/>
      <c r="G31" s="22">
        <v>754152</v>
      </c>
      <c r="H31" s="102"/>
      <c r="I31" s="21">
        <v>0</v>
      </c>
      <c r="J31" s="102"/>
      <c r="K31" s="22">
        <v>0</v>
      </c>
    </row>
    <row r="32" spans="1:11" ht="15.9" customHeight="1" x14ac:dyDescent="0.6">
      <c r="A32" s="50"/>
      <c r="B32" s="14" t="s">
        <v>161</v>
      </c>
      <c r="C32" s="98"/>
      <c r="D32" s="98"/>
      <c r="E32" s="21"/>
      <c r="F32" s="102"/>
      <c r="G32" s="22"/>
      <c r="H32" s="102"/>
      <c r="I32" s="21"/>
      <c r="J32" s="102"/>
      <c r="K32" s="22"/>
    </row>
    <row r="33" spans="1:11" ht="15.9" customHeight="1" x14ac:dyDescent="0.6">
      <c r="A33" s="50"/>
      <c r="B33" s="14" t="s">
        <v>162</v>
      </c>
      <c r="C33" s="100"/>
      <c r="D33" s="98"/>
      <c r="E33" s="21">
        <v>48442872</v>
      </c>
      <c r="F33" s="102"/>
      <c r="G33" s="22">
        <v>186816806</v>
      </c>
      <c r="H33" s="102"/>
      <c r="I33" s="21">
        <v>-42785741</v>
      </c>
      <c r="J33" s="102"/>
      <c r="K33" s="22">
        <v>62406005</v>
      </c>
    </row>
    <row r="34" spans="1:11" ht="15.9" customHeight="1" x14ac:dyDescent="0.6">
      <c r="A34" s="50"/>
      <c r="B34" s="14" t="s">
        <v>163</v>
      </c>
      <c r="C34" s="100"/>
      <c r="D34" s="98"/>
      <c r="E34" s="21">
        <v>385174</v>
      </c>
      <c r="F34" s="102"/>
      <c r="G34" s="22">
        <v>150143</v>
      </c>
      <c r="H34" s="102"/>
      <c r="I34" s="21">
        <v>385174</v>
      </c>
      <c r="J34" s="102"/>
      <c r="K34" s="22">
        <v>150143</v>
      </c>
    </row>
    <row r="35" spans="1:11" ht="15.9" customHeight="1" x14ac:dyDescent="0.6">
      <c r="A35" s="14"/>
      <c r="B35" s="14" t="s">
        <v>164</v>
      </c>
      <c r="C35" s="100"/>
      <c r="D35" s="98"/>
      <c r="E35" s="21">
        <v>-27128095</v>
      </c>
      <c r="F35" s="102"/>
      <c r="G35" s="22">
        <v>41523462</v>
      </c>
      <c r="H35" s="102"/>
      <c r="I35" s="21">
        <v>-9854509</v>
      </c>
      <c r="J35" s="102"/>
      <c r="K35" s="22">
        <v>69911088</v>
      </c>
    </row>
    <row r="36" spans="1:11" ht="15.9" customHeight="1" x14ac:dyDescent="0.6">
      <c r="A36" s="14"/>
      <c r="B36" s="14" t="s">
        <v>165</v>
      </c>
      <c r="C36" s="100"/>
      <c r="D36" s="98"/>
      <c r="E36" s="21">
        <v>-49263794</v>
      </c>
      <c r="F36" s="102"/>
      <c r="G36" s="22">
        <v>2135690</v>
      </c>
      <c r="H36" s="102"/>
      <c r="I36" s="21">
        <v>-34276391</v>
      </c>
      <c r="J36" s="102"/>
      <c r="K36" s="22">
        <v>15157968</v>
      </c>
    </row>
    <row r="37" spans="1:11" ht="15.9" customHeight="1" x14ac:dyDescent="0.6">
      <c r="A37" s="14"/>
      <c r="B37" s="14" t="s">
        <v>166</v>
      </c>
      <c r="C37" s="100"/>
      <c r="D37" s="98"/>
      <c r="E37" s="61">
        <v>-10293111</v>
      </c>
      <c r="F37" s="102"/>
      <c r="G37" s="22">
        <v>14319466</v>
      </c>
      <c r="H37" s="102"/>
      <c r="I37" s="21">
        <v>-7213631</v>
      </c>
      <c r="J37" s="102"/>
      <c r="K37" s="22">
        <v>-1622580</v>
      </c>
    </row>
    <row r="38" spans="1:11" ht="15.9" customHeight="1" x14ac:dyDescent="0.6">
      <c r="A38" s="14"/>
      <c r="B38" s="106" t="s">
        <v>167</v>
      </c>
      <c r="C38" s="100"/>
      <c r="D38" s="98"/>
      <c r="E38" s="21">
        <v>15813930</v>
      </c>
      <c r="F38" s="102"/>
      <c r="G38" s="22">
        <v>-8951233</v>
      </c>
      <c r="H38" s="102"/>
      <c r="I38" s="21">
        <v>7797865</v>
      </c>
      <c r="J38" s="102"/>
      <c r="K38" s="22">
        <v>-1200858</v>
      </c>
    </row>
    <row r="39" spans="1:11" ht="15.9" customHeight="1" x14ac:dyDescent="0.6">
      <c r="A39" s="66"/>
      <c r="B39" s="106" t="s">
        <v>168</v>
      </c>
      <c r="C39" s="98"/>
      <c r="D39" s="98"/>
      <c r="E39" s="21">
        <v>63135743</v>
      </c>
      <c r="F39" s="102"/>
      <c r="G39" s="22">
        <v>-119537388</v>
      </c>
      <c r="H39" s="102"/>
      <c r="I39" s="21">
        <v>15764116</v>
      </c>
      <c r="J39" s="102"/>
      <c r="K39" s="22">
        <v>-72554308</v>
      </c>
    </row>
    <row r="40" spans="1:11" ht="15.9" customHeight="1" x14ac:dyDescent="0.6">
      <c r="A40" s="66"/>
      <c r="B40" s="106" t="s">
        <v>169</v>
      </c>
      <c r="C40" s="98"/>
      <c r="D40" s="98"/>
      <c r="E40" s="21">
        <v>-3629435</v>
      </c>
      <c r="F40" s="102"/>
      <c r="G40" s="22">
        <v>-8759</v>
      </c>
      <c r="H40" s="102"/>
      <c r="I40" s="21">
        <v>0</v>
      </c>
      <c r="J40" s="102"/>
      <c r="K40" s="22">
        <v>0</v>
      </c>
    </row>
    <row r="41" spans="1:11" ht="15.9" customHeight="1" x14ac:dyDescent="0.6">
      <c r="A41" s="66"/>
      <c r="B41" s="106" t="s">
        <v>223</v>
      </c>
      <c r="C41" s="98"/>
      <c r="D41" s="98"/>
      <c r="E41" s="21">
        <v>-7889370</v>
      </c>
      <c r="F41" s="102"/>
      <c r="G41" s="22">
        <v>-4199816</v>
      </c>
      <c r="H41" s="102"/>
      <c r="I41" s="21">
        <v>0</v>
      </c>
      <c r="J41" s="102"/>
      <c r="K41" s="22">
        <v>0</v>
      </c>
    </row>
    <row r="42" spans="1:11" ht="15.9" customHeight="1" x14ac:dyDescent="0.6">
      <c r="A42" s="66"/>
      <c r="B42" s="106" t="s">
        <v>170</v>
      </c>
      <c r="C42" s="98"/>
      <c r="D42" s="98"/>
      <c r="E42" s="21">
        <v>-691522</v>
      </c>
      <c r="F42" s="102"/>
      <c r="G42" s="22">
        <v>-8783431</v>
      </c>
      <c r="H42" s="102"/>
      <c r="I42" s="21">
        <v>-24932</v>
      </c>
      <c r="J42" s="102"/>
      <c r="K42" s="22">
        <v>1024783</v>
      </c>
    </row>
    <row r="43" spans="1:11" ht="15.9" customHeight="1" x14ac:dyDescent="0.6">
      <c r="A43" s="14"/>
      <c r="B43" s="106" t="s">
        <v>171</v>
      </c>
      <c r="C43" s="98"/>
      <c r="D43" s="98"/>
      <c r="E43" s="21">
        <v>30000</v>
      </c>
      <c r="F43" s="102"/>
      <c r="G43" s="22">
        <v>0</v>
      </c>
      <c r="H43" s="102"/>
      <c r="I43" s="21">
        <v>0</v>
      </c>
      <c r="J43" s="102"/>
      <c r="K43" s="22">
        <v>0</v>
      </c>
    </row>
    <row r="44" spans="1:11" ht="15.9" customHeight="1" x14ac:dyDescent="0.6">
      <c r="A44" s="14"/>
      <c r="B44" s="106" t="s">
        <v>240</v>
      </c>
      <c r="C44" s="98"/>
      <c r="D44" s="98"/>
      <c r="E44" s="29">
        <v>-1421253</v>
      </c>
      <c r="F44" s="131"/>
      <c r="G44" s="27">
        <v>0</v>
      </c>
      <c r="H44" s="131"/>
      <c r="I44" s="29">
        <v>0</v>
      </c>
      <c r="J44" s="131"/>
      <c r="K44" s="27">
        <v>0</v>
      </c>
    </row>
    <row r="45" spans="1:11" ht="15" customHeight="1" x14ac:dyDescent="0.6">
      <c r="A45" s="14"/>
      <c r="B45" s="66"/>
      <c r="C45" s="98"/>
      <c r="D45" s="98"/>
      <c r="E45" s="41"/>
      <c r="F45" s="132"/>
      <c r="G45" s="23"/>
      <c r="H45" s="132"/>
      <c r="I45" s="21"/>
      <c r="J45" s="131"/>
      <c r="K45" s="22"/>
    </row>
    <row r="46" spans="1:11" ht="15.9" customHeight="1" x14ac:dyDescent="0.6">
      <c r="A46" s="103" t="s">
        <v>195</v>
      </c>
      <c r="B46" s="103"/>
      <c r="C46" s="98"/>
      <c r="D46" s="98"/>
      <c r="E46" s="107">
        <f>SUM(E13:E44)</f>
        <v>73339219</v>
      </c>
      <c r="F46" s="108"/>
      <c r="G46" s="108">
        <f>SUM(G13:G44)</f>
        <v>130836998</v>
      </c>
      <c r="H46" s="108"/>
      <c r="I46" s="107">
        <f>SUM(I13:I44)</f>
        <v>-73834324</v>
      </c>
      <c r="J46" s="108"/>
      <c r="K46" s="108">
        <f>SUM(K13:K44)</f>
        <v>70319306</v>
      </c>
    </row>
    <row r="47" spans="1:11" ht="15.9" customHeight="1" x14ac:dyDescent="0.6">
      <c r="A47" s="109" t="s">
        <v>192</v>
      </c>
      <c r="B47" s="109"/>
      <c r="C47" s="12"/>
      <c r="D47" s="98"/>
      <c r="E47" s="61">
        <v>-3079125</v>
      </c>
      <c r="F47" s="14"/>
      <c r="G47" s="22">
        <v>-4250017</v>
      </c>
      <c r="H47" s="14"/>
      <c r="I47" s="21">
        <v>-1178910</v>
      </c>
      <c r="J47" s="14"/>
      <c r="K47" s="22">
        <v>-2052181</v>
      </c>
    </row>
    <row r="48" spans="1:11" ht="15.9" customHeight="1" x14ac:dyDescent="0.6">
      <c r="A48" s="14" t="s">
        <v>191</v>
      </c>
      <c r="B48" s="109"/>
      <c r="C48" s="12"/>
      <c r="D48" s="12"/>
      <c r="E48" s="29">
        <v>-7111739</v>
      </c>
      <c r="F48" s="14"/>
      <c r="G48" s="27">
        <v>-7687536</v>
      </c>
      <c r="H48" s="14"/>
      <c r="I48" s="29">
        <v>-748419</v>
      </c>
      <c r="J48" s="14"/>
      <c r="K48" s="27">
        <v>-3058260</v>
      </c>
    </row>
    <row r="49" spans="1:11" ht="15" customHeight="1" x14ac:dyDescent="0.6">
      <c r="A49" s="14"/>
      <c r="B49" s="66"/>
      <c r="C49" s="98"/>
      <c r="D49" s="98"/>
      <c r="E49" s="41"/>
      <c r="F49" s="12"/>
      <c r="G49" s="23"/>
      <c r="H49" s="12"/>
      <c r="I49" s="21"/>
      <c r="J49" s="22"/>
      <c r="K49" s="22"/>
    </row>
    <row r="50" spans="1:11" ht="15.9" customHeight="1" x14ac:dyDescent="0.6">
      <c r="A50" s="103" t="s">
        <v>190</v>
      </c>
      <c r="B50" s="66"/>
      <c r="C50" s="98"/>
      <c r="D50" s="98"/>
      <c r="E50" s="29">
        <f>SUM(E46:E49)</f>
        <v>63148355</v>
      </c>
      <c r="F50" s="12"/>
      <c r="G50" s="27">
        <f>SUM(G46:G49)</f>
        <v>118899445</v>
      </c>
      <c r="H50" s="12"/>
      <c r="I50" s="29">
        <f>SUM(I46:I49)</f>
        <v>-75761653</v>
      </c>
      <c r="J50" s="22"/>
      <c r="K50" s="27">
        <f>SUM(K46:K49)</f>
        <v>65208865</v>
      </c>
    </row>
    <row r="51" spans="1:11" ht="15.9" customHeight="1" x14ac:dyDescent="0.6">
      <c r="A51" s="103"/>
      <c r="B51" s="66"/>
      <c r="C51" s="98"/>
      <c r="D51" s="98"/>
      <c r="E51" s="22"/>
      <c r="F51" s="12"/>
      <c r="G51" s="22"/>
      <c r="H51" s="12"/>
      <c r="I51" s="22"/>
      <c r="J51" s="22"/>
      <c r="K51" s="22"/>
    </row>
    <row r="52" spans="1:11" s="180" customFormat="1" ht="15.9" customHeight="1" x14ac:dyDescent="0.6">
      <c r="A52" s="103"/>
      <c r="B52" s="66"/>
      <c r="C52" s="105"/>
      <c r="D52" s="105"/>
      <c r="E52" s="22"/>
      <c r="F52" s="12"/>
      <c r="G52" s="22"/>
      <c r="H52" s="12"/>
      <c r="I52" s="22"/>
      <c r="J52" s="22"/>
      <c r="K52" s="22"/>
    </row>
    <row r="53" spans="1:11" s="117" customFormat="1" ht="9.75" customHeight="1" x14ac:dyDescent="0.6">
      <c r="A53" s="103"/>
      <c r="B53" s="66"/>
      <c r="C53" s="105"/>
      <c r="D53" s="105"/>
      <c r="E53" s="22"/>
      <c r="F53" s="12"/>
      <c r="G53" s="22"/>
      <c r="H53" s="12"/>
      <c r="I53" s="22"/>
      <c r="J53" s="22"/>
      <c r="K53" s="22"/>
    </row>
    <row r="54" spans="1:11" ht="15.9" customHeight="1" x14ac:dyDescent="0.6">
      <c r="A54" s="196" t="s">
        <v>35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1"/>
    </row>
    <row r="55" spans="1:11" ht="15.9" customHeight="1" x14ac:dyDescent="0.6">
      <c r="A55" s="197" t="s">
        <v>172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</row>
    <row r="56" spans="1:11" s="180" customFormat="1" ht="6" customHeight="1" x14ac:dyDescent="0.6">
      <c r="A56" s="181"/>
    </row>
    <row r="57" spans="1:11" ht="21.75" customHeight="1" x14ac:dyDescent="0.6">
      <c r="A57" s="207" t="s">
        <v>37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</row>
    <row r="58" spans="1:11" ht="16.5" customHeight="1" x14ac:dyDescent="0.6">
      <c r="A58" s="28" t="str">
        <f>+A1</f>
        <v>ALT Telecom Public Company Limited</v>
      </c>
      <c r="B58" s="50"/>
      <c r="C58" s="98"/>
      <c r="D58" s="98"/>
      <c r="E58" s="23"/>
      <c r="F58" s="12"/>
      <c r="G58" s="23"/>
      <c r="H58" s="12"/>
      <c r="I58" s="4"/>
      <c r="J58" s="23"/>
      <c r="K58" s="4"/>
    </row>
    <row r="59" spans="1:11" ht="16.5" customHeight="1" x14ac:dyDescent="0.6">
      <c r="A59" s="50" t="s">
        <v>173</v>
      </c>
      <c r="B59" s="50"/>
      <c r="C59" s="98"/>
      <c r="D59" s="98"/>
      <c r="E59" s="23"/>
      <c r="F59" s="12"/>
      <c r="G59" s="23"/>
      <c r="H59" s="12"/>
      <c r="I59" s="23"/>
      <c r="J59" s="23"/>
      <c r="K59" s="23"/>
    </row>
    <row r="60" spans="1:11" ht="16.5" customHeight="1" x14ac:dyDescent="0.6">
      <c r="A60" s="51" t="str">
        <f>A3</f>
        <v>For the three-month period ended 31 March 2022</v>
      </c>
      <c r="B60" s="51"/>
      <c r="C60" s="52"/>
      <c r="D60" s="52"/>
      <c r="E60" s="44"/>
      <c r="F60" s="52"/>
      <c r="G60" s="44"/>
      <c r="H60" s="52"/>
      <c r="I60" s="44"/>
      <c r="J60" s="44"/>
      <c r="K60" s="44"/>
    </row>
    <row r="61" spans="1:11" ht="16.5" customHeight="1" x14ac:dyDescent="0.6">
      <c r="A61" s="50"/>
      <c r="B61" s="50"/>
      <c r="C61" s="98"/>
      <c r="D61" s="98"/>
      <c r="E61" s="23"/>
      <c r="F61" s="12"/>
      <c r="G61" s="23"/>
      <c r="H61" s="12"/>
      <c r="I61" s="23"/>
      <c r="J61" s="23"/>
      <c r="K61" s="23"/>
    </row>
    <row r="62" spans="1:11" ht="16.5" customHeight="1" x14ac:dyDescent="0.6">
      <c r="A62" s="50"/>
      <c r="B62" s="50"/>
      <c r="C62" s="98"/>
      <c r="D62" s="98"/>
      <c r="E62" s="23"/>
      <c r="F62" s="12"/>
      <c r="G62" s="23"/>
      <c r="H62" s="12"/>
      <c r="I62" s="23"/>
      <c r="J62" s="23"/>
      <c r="K62" s="23"/>
    </row>
    <row r="63" spans="1:11" ht="16.5" customHeight="1" x14ac:dyDescent="0.6">
      <c r="A63" s="50"/>
      <c r="B63" s="50"/>
      <c r="C63" s="98"/>
      <c r="D63" s="98"/>
      <c r="E63" s="190" t="s">
        <v>2</v>
      </c>
      <c r="F63" s="191"/>
      <c r="G63" s="191"/>
      <c r="H63" s="4"/>
      <c r="I63" s="195" t="s">
        <v>3</v>
      </c>
      <c r="J63" s="191"/>
      <c r="K63" s="191"/>
    </row>
    <row r="64" spans="1:11" ht="16.5" customHeight="1" x14ac:dyDescent="0.6">
      <c r="A64" s="50"/>
      <c r="B64" s="50"/>
      <c r="C64" s="98"/>
      <c r="D64" s="98"/>
      <c r="E64" s="192" t="s">
        <v>4</v>
      </c>
      <c r="F64" s="193"/>
      <c r="G64" s="193"/>
      <c r="H64" s="12"/>
      <c r="I64" s="194" t="s">
        <v>4</v>
      </c>
      <c r="J64" s="193"/>
      <c r="K64" s="193"/>
    </row>
    <row r="65" spans="1:11" ht="16.5" customHeight="1" x14ac:dyDescent="0.6">
      <c r="A65" s="50"/>
      <c r="B65" s="50"/>
      <c r="C65" s="98"/>
      <c r="D65" s="98"/>
      <c r="E65" s="15" t="s">
        <v>5</v>
      </c>
      <c r="F65" s="11"/>
      <c r="G65" s="15" t="s">
        <v>5</v>
      </c>
      <c r="H65" s="12"/>
      <c r="I65" s="15" t="s">
        <v>5</v>
      </c>
      <c r="J65" s="4"/>
      <c r="K65" s="15" t="s">
        <v>5</v>
      </c>
    </row>
    <row r="66" spans="1:11" ht="16.5" customHeight="1" x14ac:dyDescent="0.6">
      <c r="A66" s="14"/>
      <c r="B66" s="14"/>
      <c r="C66" s="12"/>
      <c r="D66" s="32"/>
      <c r="E66" s="17" t="s">
        <v>198</v>
      </c>
      <c r="F66" s="19"/>
      <c r="G66" s="17" t="s">
        <v>8</v>
      </c>
      <c r="H66" s="18"/>
      <c r="I66" s="17" t="s">
        <v>198</v>
      </c>
      <c r="J66" s="19"/>
      <c r="K66" s="17" t="s">
        <v>8</v>
      </c>
    </row>
    <row r="67" spans="1:11" ht="16.5" customHeight="1" x14ac:dyDescent="0.6">
      <c r="A67" s="14"/>
      <c r="B67" s="14"/>
      <c r="C67" s="13" t="s">
        <v>9</v>
      </c>
      <c r="D67" s="14"/>
      <c r="E67" s="8" t="s">
        <v>10</v>
      </c>
      <c r="F67" s="56"/>
      <c r="G67" s="8" t="s">
        <v>10</v>
      </c>
      <c r="H67" s="14"/>
      <c r="I67" s="8" t="s">
        <v>10</v>
      </c>
      <c r="J67" s="56"/>
      <c r="K67" s="8" t="s">
        <v>10</v>
      </c>
    </row>
    <row r="68" spans="1:11" ht="16.5" customHeight="1" x14ac:dyDescent="0.6">
      <c r="A68" s="14"/>
      <c r="B68" s="14"/>
      <c r="C68" s="11"/>
      <c r="D68" s="14"/>
      <c r="E68" s="39"/>
      <c r="F68" s="56"/>
      <c r="G68" s="3"/>
      <c r="H68" s="14"/>
      <c r="I68" s="39"/>
      <c r="J68" s="56"/>
      <c r="K68" s="3"/>
    </row>
    <row r="69" spans="1:11" ht="16.5" customHeight="1" x14ac:dyDescent="0.6">
      <c r="A69" s="66" t="s">
        <v>174</v>
      </c>
      <c r="B69" s="66"/>
      <c r="C69" s="98"/>
      <c r="D69" s="98"/>
      <c r="E69" s="41"/>
      <c r="F69" s="12"/>
      <c r="G69" s="23"/>
      <c r="H69" s="12"/>
      <c r="I69" s="21"/>
      <c r="J69" s="102"/>
      <c r="K69" s="22"/>
    </row>
    <row r="70" spans="1:11" ht="16.5" customHeight="1" x14ac:dyDescent="0.6">
      <c r="A70" s="14" t="s">
        <v>216</v>
      </c>
      <c r="B70" s="14"/>
      <c r="C70" s="98"/>
      <c r="D70" s="98"/>
      <c r="E70" s="21"/>
      <c r="F70" s="14"/>
      <c r="G70" s="22"/>
      <c r="H70" s="14"/>
      <c r="I70" s="21"/>
      <c r="J70" s="14"/>
      <c r="K70" s="22"/>
    </row>
    <row r="71" spans="1:11" ht="16.5" customHeight="1" x14ac:dyDescent="0.6">
      <c r="A71" s="14"/>
      <c r="B71" s="14" t="s">
        <v>175</v>
      </c>
      <c r="C71" s="98"/>
      <c r="D71" s="98"/>
      <c r="E71" s="24">
        <v>0</v>
      </c>
      <c r="F71" s="14"/>
      <c r="G71" s="22">
        <v>1099730</v>
      </c>
      <c r="H71" s="14"/>
      <c r="I71" s="21">
        <v>0</v>
      </c>
      <c r="J71" s="14"/>
      <c r="K71" s="22">
        <v>1099730</v>
      </c>
    </row>
    <row r="72" spans="1:11" ht="16.5" customHeight="1" x14ac:dyDescent="0.6">
      <c r="A72" s="14" t="s">
        <v>176</v>
      </c>
      <c r="B72" s="14"/>
      <c r="C72" s="98"/>
      <c r="D72" s="98"/>
      <c r="E72" s="21">
        <v>0</v>
      </c>
      <c r="F72" s="14"/>
      <c r="G72" s="22">
        <v>0</v>
      </c>
      <c r="H72" s="14"/>
      <c r="I72" s="21">
        <v>0</v>
      </c>
      <c r="J72" s="14"/>
      <c r="K72" s="22">
        <v>-68750000</v>
      </c>
    </row>
    <row r="73" spans="1:11" ht="16.5" customHeight="1" x14ac:dyDescent="0.6">
      <c r="A73" s="14" t="s">
        <v>224</v>
      </c>
      <c r="B73" s="14"/>
      <c r="C73" s="98">
        <v>9</v>
      </c>
      <c r="D73" s="98"/>
      <c r="E73" s="21">
        <v>-64992833</v>
      </c>
      <c r="F73" s="14"/>
      <c r="G73" s="22">
        <v>0</v>
      </c>
      <c r="H73" s="14"/>
      <c r="I73" s="21">
        <v>0</v>
      </c>
      <c r="J73" s="14"/>
      <c r="K73" s="22">
        <v>0</v>
      </c>
    </row>
    <row r="74" spans="1:11" ht="16.5" customHeight="1" x14ac:dyDescent="0.6">
      <c r="A74" s="14" t="s">
        <v>226</v>
      </c>
      <c r="B74" s="14"/>
      <c r="C74" s="98">
        <v>10</v>
      </c>
      <c r="D74" s="98"/>
      <c r="E74" s="21">
        <v>-20597207</v>
      </c>
      <c r="F74" s="14"/>
      <c r="G74" s="22">
        <v>-2085998</v>
      </c>
      <c r="H74" s="14"/>
      <c r="I74" s="21">
        <v>-20476354</v>
      </c>
      <c r="J74" s="14"/>
      <c r="K74" s="22">
        <v>-1435614</v>
      </c>
    </row>
    <row r="75" spans="1:11" ht="16.5" customHeight="1" x14ac:dyDescent="0.6">
      <c r="A75" s="14" t="s">
        <v>177</v>
      </c>
      <c r="B75" s="14"/>
      <c r="C75" s="98">
        <v>12</v>
      </c>
      <c r="D75" s="98"/>
      <c r="E75" s="21">
        <v>-9658191</v>
      </c>
      <c r="F75" s="14"/>
      <c r="G75" s="22">
        <v>-10070025</v>
      </c>
      <c r="H75" s="14"/>
      <c r="I75" s="21">
        <v>-736018</v>
      </c>
      <c r="J75" s="14"/>
      <c r="K75" s="22">
        <v>-25410</v>
      </c>
    </row>
    <row r="76" spans="1:11" ht="16.5" customHeight="1" x14ac:dyDescent="0.6">
      <c r="A76" s="14" t="s">
        <v>178</v>
      </c>
      <c r="B76" s="14"/>
      <c r="C76" s="98"/>
      <c r="D76" s="98"/>
      <c r="E76" s="21">
        <v>0</v>
      </c>
      <c r="F76" s="14"/>
      <c r="G76" s="22">
        <v>-10731993</v>
      </c>
      <c r="H76" s="14"/>
      <c r="I76" s="21">
        <v>0</v>
      </c>
      <c r="J76" s="14"/>
      <c r="K76" s="22">
        <v>-10731993</v>
      </c>
    </row>
    <row r="77" spans="1:11" ht="16.5" customHeight="1" x14ac:dyDescent="0.6">
      <c r="A77" s="14" t="s">
        <v>179</v>
      </c>
      <c r="B77" s="14"/>
      <c r="C77" s="98">
        <v>10</v>
      </c>
      <c r="D77" s="98"/>
      <c r="E77" s="21">
        <v>-461637</v>
      </c>
      <c r="F77" s="14"/>
      <c r="G77" s="22">
        <v>-127000</v>
      </c>
      <c r="H77" s="14"/>
      <c r="I77" s="21">
        <v>-133600</v>
      </c>
      <c r="J77" s="14"/>
      <c r="K77" s="22">
        <v>0</v>
      </c>
    </row>
    <row r="78" spans="1:11" ht="16.5" customHeight="1" x14ac:dyDescent="0.6">
      <c r="A78" s="14" t="s">
        <v>227</v>
      </c>
      <c r="B78" s="14"/>
      <c r="C78" s="98"/>
      <c r="D78" s="98"/>
      <c r="E78" s="21">
        <v>-13</v>
      </c>
      <c r="F78" s="14"/>
      <c r="G78" s="22">
        <v>8900215</v>
      </c>
      <c r="H78" s="14"/>
      <c r="I78" s="21">
        <v>-13</v>
      </c>
      <c r="J78" s="14"/>
      <c r="K78" s="22">
        <v>-1099785</v>
      </c>
    </row>
    <row r="79" spans="1:11" ht="16.5" customHeight="1" x14ac:dyDescent="0.6">
      <c r="A79" s="14" t="s">
        <v>228</v>
      </c>
      <c r="B79" s="14"/>
      <c r="C79" s="98">
        <v>19</v>
      </c>
      <c r="D79" s="99"/>
      <c r="E79" s="21">
        <v>-201695</v>
      </c>
      <c r="F79" s="14"/>
      <c r="G79" s="22">
        <v>0</v>
      </c>
      <c r="H79" s="14"/>
      <c r="I79" s="104">
        <v>-201695</v>
      </c>
      <c r="J79" s="14"/>
      <c r="K79" s="22">
        <v>0</v>
      </c>
    </row>
    <row r="80" spans="1:11" ht="16.5" customHeight="1" x14ac:dyDescent="0.6">
      <c r="A80" s="14" t="s">
        <v>180</v>
      </c>
      <c r="B80" s="14"/>
      <c r="C80" s="98">
        <v>19</v>
      </c>
      <c r="D80" s="99"/>
      <c r="E80" s="21">
        <v>100000</v>
      </c>
      <c r="F80" s="14"/>
      <c r="G80" s="22">
        <v>0</v>
      </c>
      <c r="H80" s="14"/>
      <c r="I80" s="104">
        <v>100000</v>
      </c>
      <c r="J80" s="14"/>
      <c r="K80" s="22">
        <v>0</v>
      </c>
    </row>
    <row r="81" spans="1:11" ht="16.5" customHeight="1" x14ac:dyDescent="0.6">
      <c r="A81" s="14" t="s">
        <v>181</v>
      </c>
      <c r="B81" s="14"/>
      <c r="C81" s="98"/>
      <c r="D81" s="99"/>
      <c r="E81" s="29">
        <v>3036838</v>
      </c>
      <c r="F81" s="14"/>
      <c r="G81" s="27">
        <v>2726110</v>
      </c>
      <c r="H81" s="14"/>
      <c r="I81" s="29">
        <v>3365029</v>
      </c>
      <c r="J81" s="14"/>
      <c r="K81" s="27">
        <v>2505854</v>
      </c>
    </row>
    <row r="82" spans="1:11" ht="16.5" customHeight="1" x14ac:dyDescent="0.6">
      <c r="A82" s="14"/>
      <c r="B82" s="14"/>
      <c r="C82" s="98"/>
      <c r="D82" s="98"/>
      <c r="E82" s="41"/>
      <c r="F82" s="12"/>
      <c r="G82" s="23"/>
      <c r="H82" s="12"/>
      <c r="I82" s="31"/>
      <c r="J82" s="14"/>
      <c r="K82" s="32"/>
    </row>
    <row r="83" spans="1:11" ht="16.5" customHeight="1" x14ac:dyDescent="0.6">
      <c r="A83" s="14" t="s">
        <v>217</v>
      </c>
      <c r="B83" s="35"/>
      <c r="C83" s="98"/>
      <c r="D83" s="98"/>
      <c r="E83" s="29">
        <f>SUM(E70:E81)</f>
        <v>-92774738</v>
      </c>
      <c r="F83" s="12"/>
      <c r="G83" s="27">
        <f>SUM(G70:G81)</f>
        <v>-10288961</v>
      </c>
      <c r="H83" s="12"/>
      <c r="I83" s="29">
        <f>SUM(I70:I81)</f>
        <v>-18082651</v>
      </c>
      <c r="J83" s="22"/>
      <c r="K83" s="27">
        <f>SUM(K70:K81)</f>
        <v>-78437218</v>
      </c>
    </row>
    <row r="84" spans="1:11" ht="16.5" customHeight="1" x14ac:dyDescent="0.6">
      <c r="A84" s="35"/>
      <c r="B84" s="14"/>
      <c r="C84" s="98"/>
      <c r="D84" s="98"/>
      <c r="E84" s="21"/>
      <c r="F84" s="12"/>
      <c r="G84" s="22"/>
      <c r="H84" s="12"/>
      <c r="I84" s="21"/>
      <c r="J84" s="22"/>
      <c r="K84" s="22"/>
    </row>
    <row r="85" spans="1:11" ht="16.5" customHeight="1" x14ac:dyDescent="0.6">
      <c r="A85" s="10" t="s">
        <v>182</v>
      </c>
      <c r="B85" s="14"/>
      <c r="C85" s="98"/>
      <c r="D85" s="98"/>
      <c r="E85" s="41"/>
      <c r="F85" s="12"/>
      <c r="G85" s="23"/>
      <c r="H85" s="12"/>
      <c r="I85" s="21"/>
      <c r="J85" s="22"/>
      <c r="K85" s="22"/>
    </row>
    <row r="86" spans="1:11" ht="16.5" customHeight="1" x14ac:dyDescent="0.6">
      <c r="A86" s="103" t="s">
        <v>229</v>
      </c>
      <c r="B86" s="103"/>
      <c r="C86" s="98"/>
      <c r="D86" s="98"/>
      <c r="E86" s="58"/>
      <c r="F86" s="14"/>
      <c r="G86" s="22"/>
      <c r="H86" s="14"/>
      <c r="I86" s="58"/>
      <c r="J86" s="14"/>
      <c r="K86" s="22"/>
    </row>
    <row r="87" spans="1:11" ht="16.5" customHeight="1" x14ac:dyDescent="0.6">
      <c r="A87" s="103"/>
      <c r="B87" s="103" t="s">
        <v>183</v>
      </c>
      <c r="C87" s="98"/>
      <c r="D87" s="98"/>
      <c r="E87" s="61">
        <v>94864373</v>
      </c>
      <c r="F87" s="14"/>
      <c r="G87" s="22">
        <v>-315153959</v>
      </c>
      <c r="H87" s="14"/>
      <c r="I87" s="104">
        <v>93000000</v>
      </c>
      <c r="J87" s="22"/>
      <c r="K87" s="22">
        <v>-264996497</v>
      </c>
    </row>
    <row r="88" spans="1:11" ht="16.5" customHeight="1" x14ac:dyDescent="0.6">
      <c r="A88" s="103" t="s">
        <v>230</v>
      </c>
      <c r="B88" s="103"/>
      <c r="C88" s="98">
        <v>15</v>
      </c>
      <c r="D88" s="14"/>
      <c r="E88" s="61">
        <v>-15260159</v>
      </c>
      <c r="F88" s="14"/>
      <c r="G88" s="22">
        <v>-16102015</v>
      </c>
      <c r="H88" s="14"/>
      <c r="I88" s="21">
        <v>-684189</v>
      </c>
      <c r="J88" s="14"/>
      <c r="K88" s="22">
        <v>-161364</v>
      </c>
    </row>
    <row r="89" spans="1:11" ht="16.5" customHeight="1" x14ac:dyDescent="0.6">
      <c r="A89" s="110" t="s">
        <v>231</v>
      </c>
      <c r="B89" s="103"/>
      <c r="C89" s="98"/>
      <c r="D89" s="98"/>
      <c r="E89" s="21"/>
      <c r="F89" s="12"/>
      <c r="G89" s="22"/>
      <c r="H89" s="12"/>
      <c r="I89" s="21"/>
      <c r="J89" s="14"/>
      <c r="K89" s="32"/>
    </row>
    <row r="90" spans="1:11" ht="16.5" customHeight="1" x14ac:dyDescent="0.6">
      <c r="A90" s="14"/>
      <c r="B90" s="14" t="s">
        <v>184</v>
      </c>
      <c r="C90" s="98">
        <v>14</v>
      </c>
      <c r="D90" s="98"/>
      <c r="E90" s="176">
        <v>-4167000</v>
      </c>
      <c r="F90" s="12"/>
      <c r="G90" s="177">
        <v>-6816110</v>
      </c>
      <c r="H90" s="12"/>
      <c r="I90" s="176">
        <v>-4167000</v>
      </c>
      <c r="J90" s="14"/>
      <c r="K90" s="178">
        <v>-6816110</v>
      </c>
    </row>
    <row r="91" spans="1:11" ht="16.5" customHeight="1" x14ac:dyDescent="0.6">
      <c r="A91" s="35"/>
      <c r="B91" s="111"/>
      <c r="C91" s="98"/>
      <c r="D91" s="98"/>
      <c r="E91" s="41"/>
      <c r="F91" s="12"/>
      <c r="G91" s="23"/>
      <c r="H91" s="12"/>
      <c r="I91" s="21"/>
      <c r="J91" s="22"/>
      <c r="K91" s="22"/>
    </row>
    <row r="92" spans="1:11" ht="16.5" customHeight="1" x14ac:dyDescent="0.6">
      <c r="A92" s="103" t="s">
        <v>232</v>
      </c>
      <c r="B92" s="35"/>
      <c r="C92" s="98"/>
      <c r="D92" s="98"/>
      <c r="E92" s="29">
        <f>SUM(E85:E90)</f>
        <v>75437214</v>
      </c>
      <c r="F92" s="12"/>
      <c r="G92" s="27">
        <f>SUM(G85:G90)</f>
        <v>-338072084</v>
      </c>
      <c r="H92" s="12"/>
      <c r="I92" s="29">
        <f>SUM(I85:I90)</f>
        <v>88148811</v>
      </c>
      <c r="J92" s="22"/>
      <c r="K92" s="27">
        <f>SUM(K85:K90)</f>
        <v>-271973971</v>
      </c>
    </row>
    <row r="93" spans="1:11" ht="16.5" customHeight="1" x14ac:dyDescent="0.6">
      <c r="A93" s="103"/>
      <c r="B93" s="50"/>
      <c r="C93" s="98"/>
      <c r="D93" s="98"/>
      <c r="E93" s="21"/>
      <c r="F93" s="112"/>
      <c r="G93" s="22"/>
      <c r="H93" s="112"/>
      <c r="I93" s="21"/>
      <c r="J93" s="102"/>
      <c r="K93" s="22"/>
    </row>
    <row r="94" spans="1:11" ht="16.5" customHeight="1" x14ac:dyDescent="0.6">
      <c r="A94" s="113" t="s">
        <v>185</v>
      </c>
      <c r="B94" s="50"/>
      <c r="C94" s="98"/>
      <c r="D94" s="98"/>
      <c r="E94" s="21">
        <f>+SUM(E50,E83,E92)</f>
        <v>45810831</v>
      </c>
      <c r="F94" s="14"/>
      <c r="G94" s="22">
        <f>+SUM(G50,G83,G92)</f>
        <v>-229461600</v>
      </c>
      <c r="H94" s="14"/>
      <c r="I94" s="21">
        <f>+SUM(I50,I83,I92)</f>
        <v>-5695493</v>
      </c>
      <c r="J94" s="14"/>
      <c r="K94" s="22">
        <f>+SUM(K50,K83,K92)</f>
        <v>-285202324</v>
      </c>
    </row>
    <row r="95" spans="1:11" ht="16.5" customHeight="1" x14ac:dyDescent="0.6">
      <c r="A95" s="106" t="s">
        <v>186</v>
      </c>
      <c r="B95" s="50"/>
      <c r="C95" s="98"/>
      <c r="D95" s="98"/>
      <c r="E95" s="29">
        <v>253417561</v>
      </c>
      <c r="F95" s="14"/>
      <c r="G95" s="27">
        <v>497436779</v>
      </c>
      <c r="H95" s="14"/>
      <c r="I95" s="29">
        <v>29586766</v>
      </c>
      <c r="J95" s="14"/>
      <c r="K95" s="27">
        <v>325626470</v>
      </c>
    </row>
    <row r="96" spans="1:11" ht="16.5" customHeight="1" x14ac:dyDescent="0.6">
      <c r="A96" s="50"/>
      <c r="B96" s="50"/>
      <c r="C96" s="98"/>
      <c r="D96" s="98"/>
      <c r="E96" s="41"/>
      <c r="F96" s="12"/>
      <c r="G96" s="23"/>
      <c r="H96" s="12"/>
      <c r="I96" s="21"/>
      <c r="J96" s="22"/>
      <c r="K96" s="22"/>
    </row>
    <row r="97" spans="1:11" ht="16.5" customHeight="1" x14ac:dyDescent="0.6">
      <c r="A97" s="114" t="s">
        <v>187</v>
      </c>
      <c r="B97" s="50"/>
      <c r="C97" s="98"/>
      <c r="D97" s="98"/>
      <c r="E97" s="33">
        <f>SUM(E94:E95)</f>
        <v>299228392</v>
      </c>
      <c r="F97" s="14"/>
      <c r="G97" s="34">
        <f>SUM(G94:G95)</f>
        <v>267975179</v>
      </c>
      <c r="H97" s="14"/>
      <c r="I97" s="33">
        <f>SUM(I94:I95)</f>
        <v>23891273</v>
      </c>
      <c r="J97" s="14"/>
      <c r="K97" s="34">
        <f>SUM(K94:K95)</f>
        <v>40424146</v>
      </c>
    </row>
    <row r="98" spans="1:11" ht="16.5" customHeight="1" x14ac:dyDescent="0.6">
      <c r="A98" s="14"/>
      <c r="B98" s="14"/>
      <c r="C98" s="98"/>
      <c r="D98" s="99"/>
      <c r="E98" s="31"/>
      <c r="F98" s="14"/>
      <c r="G98" s="32"/>
      <c r="H98" s="14"/>
      <c r="I98" s="31"/>
      <c r="J98" s="32"/>
      <c r="K98" s="32"/>
    </row>
    <row r="99" spans="1:11" ht="16.5" customHeight="1" x14ac:dyDescent="0.6">
      <c r="A99" s="66" t="s">
        <v>188</v>
      </c>
      <c r="B99" s="14"/>
      <c r="C99" s="98"/>
      <c r="D99" s="99"/>
      <c r="E99" s="115"/>
      <c r="F99" s="14"/>
      <c r="G99" s="22"/>
      <c r="H99" s="14"/>
      <c r="I99" s="31"/>
      <c r="J99" s="14"/>
      <c r="K99" s="116"/>
    </row>
    <row r="100" spans="1:11" ht="16.5" customHeight="1" x14ac:dyDescent="0.6">
      <c r="A100" s="14" t="s">
        <v>189</v>
      </c>
      <c r="B100" s="14"/>
      <c r="C100" s="98"/>
      <c r="D100" s="99"/>
      <c r="E100" s="115">
        <v>4286404</v>
      </c>
      <c r="F100" s="14"/>
      <c r="G100" s="22">
        <v>0</v>
      </c>
      <c r="H100" s="14"/>
      <c r="I100" s="115">
        <v>1974000</v>
      </c>
      <c r="J100" s="14"/>
      <c r="K100" s="116">
        <v>0</v>
      </c>
    </row>
    <row r="101" spans="1:11" ht="16.5" customHeight="1" x14ac:dyDescent="0.6">
      <c r="A101" s="14"/>
      <c r="B101" s="14"/>
      <c r="C101" s="98"/>
      <c r="D101" s="99"/>
      <c r="E101" s="32"/>
      <c r="F101" s="14"/>
      <c r="G101" s="32"/>
      <c r="H101" s="14"/>
      <c r="I101" s="32"/>
      <c r="J101" s="32"/>
      <c r="K101" s="32"/>
    </row>
    <row r="102" spans="1:11" s="180" customFormat="1" ht="16.5" customHeight="1" x14ac:dyDescent="0.6">
      <c r="A102" s="14"/>
      <c r="B102" s="14"/>
      <c r="C102" s="105"/>
      <c r="D102" s="99"/>
      <c r="E102" s="32"/>
      <c r="F102" s="14"/>
      <c r="G102" s="32"/>
      <c r="H102" s="14"/>
      <c r="I102" s="32"/>
      <c r="J102" s="32"/>
      <c r="K102" s="32"/>
    </row>
    <row r="103" spans="1:11" s="180" customFormat="1" ht="16.5" customHeight="1" x14ac:dyDescent="0.6">
      <c r="A103" s="14"/>
      <c r="B103" s="14"/>
      <c r="C103" s="105"/>
      <c r="D103" s="99"/>
      <c r="E103" s="32"/>
      <c r="F103" s="14"/>
      <c r="G103" s="32"/>
      <c r="H103" s="14"/>
      <c r="I103" s="32"/>
      <c r="J103" s="32"/>
      <c r="K103" s="32"/>
    </row>
    <row r="104" spans="1:11" s="180" customFormat="1" ht="16.5" customHeight="1" x14ac:dyDescent="0.6">
      <c r="A104" s="14"/>
      <c r="B104" s="14"/>
      <c r="C104" s="105"/>
      <c r="D104" s="99"/>
      <c r="E104" s="32"/>
      <c r="F104" s="14"/>
      <c r="G104" s="32"/>
      <c r="H104" s="14"/>
      <c r="I104" s="32"/>
      <c r="J104" s="32"/>
      <c r="K104" s="32"/>
    </row>
    <row r="105" spans="1:11" s="180" customFormat="1" ht="16.5" customHeight="1" x14ac:dyDescent="0.6">
      <c r="A105" s="14"/>
      <c r="B105" s="14"/>
      <c r="C105" s="105"/>
      <c r="D105" s="99"/>
      <c r="E105" s="32"/>
      <c r="F105" s="14"/>
      <c r="G105" s="32"/>
      <c r="H105" s="14"/>
      <c r="I105" s="32"/>
      <c r="J105" s="32"/>
      <c r="K105" s="32"/>
    </row>
    <row r="106" spans="1:11" s="180" customFormat="1" ht="16.5" customHeight="1" x14ac:dyDescent="0.6">
      <c r="A106" s="14"/>
      <c r="B106" s="14"/>
      <c r="C106" s="105"/>
      <c r="D106" s="99"/>
      <c r="E106" s="32"/>
      <c r="F106" s="14"/>
      <c r="G106" s="32"/>
      <c r="H106" s="14"/>
      <c r="I106" s="32"/>
      <c r="J106" s="32"/>
      <c r="K106" s="32"/>
    </row>
    <row r="107" spans="1:11" ht="16.5" customHeight="1" x14ac:dyDescent="0.6">
      <c r="A107" s="14"/>
      <c r="B107" s="14"/>
      <c r="C107" s="98"/>
      <c r="D107" s="99"/>
      <c r="E107" s="32"/>
      <c r="F107" s="14"/>
      <c r="G107" s="32"/>
      <c r="H107" s="14"/>
      <c r="I107" s="32"/>
      <c r="J107" s="32"/>
      <c r="K107" s="32"/>
    </row>
    <row r="108" spans="1:11" ht="16.5" customHeight="1" x14ac:dyDescent="0.6">
      <c r="A108" s="196" t="s">
        <v>35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</row>
    <row r="109" spans="1:11" ht="16.5" customHeight="1" x14ac:dyDescent="0.6">
      <c r="A109" s="197" t="s">
        <v>172</v>
      </c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</row>
    <row r="110" spans="1:11" s="180" customFormat="1" ht="18" customHeight="1" x14ac:dyDescent="0.6">
      <c r="A110" s="181"/>
    </row>
    <row r="111" spans="1:11" ht="21.75" customHeight="1" x14ac:dyDescent="0.6">
      <c r="A111" s="208" t="s">
        <v>37</v>
      </c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</sheetData>
  <mergeCells count="14">
    <mergeCell ref="A109:K109"/>
    <mergeCell ref="A111:K111"/>
    <mergeCell ref="E6:G6"/>
    <mergeCell ref="I6:K6"/>
    <mergeCell ref="E7:G7"/>
    <mergeCell ref="I7:K7"/>
    <mergeCell ref="A54:K54"/>
    <mergeCell ref="A55:K55"/>
    <mergeCell ref="A57:K57"/>
    <mergeCell ref="E63:G63"/>
    <mergeCell ref="I63:K63"/>
    <mergeCell ref="E64:G64"/>
    <mergeCell ref="I64:K64"/>
    <mergeCell ref="A108:K10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5-6(3M)</vt:lpstr>
      <vt:lpstr>7</vt:lpstr>
      <vt:lpstr>8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Pacharanud Wong</cp:lastModifiedBy>
  <cp:lastPrinted>2022-05-05T03:39:46Z</cp:lastPrinted>
  <dcterms:created xsi:type="dcterms:W3CDTF">2011-05-06T12:04:42Z</dcterms:created>
  <dcterms:modified xsi:type="dcterms:W3CDTF">2022-05-06T10:37:40Z</dcterms:modified>
</cp:coreProperties>
</file>