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wong108\Desktop\ALT\ALT Q1'22\FS\V.10\"/>
    </mc:Choice>
  </mc:AlternateContent>
  <xr:revisionPtr revIDLastSave="0" documentId="13_ncr:1_{73F91978-4D7A-4787-89B5-A22EBDF44CB4}" xr6:coauthVersionLast="46" xr6:coauthVersionMax="46" xr10:uidLastSave="{00000000-0000-0000-0000-000000000000}"/>
  <bookViews>
    <workbookView xWindow="-108" yWindow="-108" windowWidth="23256" windowHeight="12576" activeTab="4" xr2:uid="{42C8A46A-67CF-4C5D-B8C5-5C0EBD0651BD}"/>
  </bookViews>
  <sheets>
    <sheet name="T2-4" sheetId="1" r:id="rId1"/>
    <sheet name="T 5-6 (3M)" sheetId="2" r:id="rId2"/>
    <sheet name="7" sheetId="3" r:id="rId3"/>
    <sheet name="8" sheetId="4" r:id="rId4"/>
    <sheet name="9-10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1" i="5" l="1"/>
  <c r="E91" i="5"/>
  <c r="K88" i="5"/>
  <c r="I88" i="5"/>
  <c r="G88" i="5"/>
  <c r="E88" i="5"/>
  <c r="K81" i="5"/>
  <c r="I81" i="5"/>
  <c r="G81" i="5"/>
  <c r="E81" i="5"/>
  <c r="A60" i="5"/>
  <c r="A58" i="5"/>
  <c r="J22" i="4"/>
  <c r="H22" i="4"/>
  <c r="N128" i="1" s="1"/>
  <c r="F22" i="4"/>
  <c r="N18" i="4"/>
  <c r="J16" i="4"/>
  <c r="H16" i="4"/>
  <c r="F16" i="4"/>
  <c r="L14" i="4"/>
  <c r="N14" i="4" s="1"/>
  <c r="N16" i="4" s="1"/>
  <c r="N12" i="4"/>
  <c r="A3" i="4"/>
  <c r="T28" i="3"/>
  <c r="P28" i="3"/>
  <c r="J134" i="1" s="1"/>
  <c r="N28" i="3"/>
  <c r="J132" i="1" s="1"/>
  <c r="L28" i="3"/>
  <c r="J131" i="1" s="1"/>
  <c r="J28" i="3"/>
  <c r="J130" i="1" s="1"/>
  <c r="H28" i="3"/>
  <c r="F28" i="3"/>
  <c r="X26" i="3"/>
  <c r="X28" i="3" s="1"/>
  <c r="J139" i="1" s="1"/>
  <c r="V23" i="3"/>
  <c r="Z23" i="3" s="1"/>
  <c r="T21" i="3"/>
  <c r="R21" i="3"/>
  <c r="P21" i="3"/>
  <c r="N21" i="3"/>
  <c r="L21" i="3"/>
  <c r="J21" i="3"/>
  <c r="H21" i="3"/>
  <c r="F21" i="3"/>
  <c r="V19" i="3"/>
  <c r="Z19" i="3" s="1"/>
  <c r="X18" i="3"/>
  <c r="V18" i="3"/>
  <c r="V15" i="3"/>
  <c r="Z15" i="3" s="1"/>
  <c r="A3" i="3"/>
  <c r="P77" i="2"/>
  <c r="L77" i="2"/>
  <c r="A53" i="2"/>
  <c r="P27" i="2"/>
  <c r="N27" i="2"/>
  <c r="L27" i="2"/>
  <c r="J27" i="2"/>
  <c r="P18" i="2"/>
  <c r="N18" i="2"/>
  <c r="N29" i="2" s="1"/>
  <c r="N38" i="2" s="1"/>
  <c r="L18" i="2"/>
  <c r="J18" i="2"/>
  <c r="A1" i="2"/>
  <c r="A51" i="2" s="1"/>
  <c r="A159" i="1"/>
  <c r="A50" i="2" s="1"/>
  <c r="A98" i="2" s="1"/>
  <c r="L141" i="1"/>
  <c r="L143" i="1" s="1"/>
  <c r="P138" i="1"/>
  <c r="P141" i="1" s="1"/>
  <c r="L138" i="1"/>
  <c r="J136" i="1"/>
  <c r="N134" i="1"/>
  <c r="N127" i="1"/>
  <c r="A108" i="1"/>
  <c r="A106" i="1"/>
  <c r="A105" i="1"/>
  <c r="P90" i="1"/>
  <c r="N90" i="1"/>
  <c r="L90" i="1"/>
  <c r="J90" i="1"/>
  <c r="P79" i="1"/>
  <c r="P92" i="1" s="1"/>
  <c r="N79" i="1"/>
  <c r="N92" i="1" s="1"/>
  <c r="L79" i="1"/>
  <c r="L92" i="1" s="1"/>
  <c r="J79" i="1"/>
  <c r="J92" i="1" s="1"/>
  <c r="A56" i="1"/>
  <c r="A54" i="1"/>
  <c r="P41" i="1"/>
  <c r="N41" i="1"/>
  <c r="L41" i="1"/>
  <c r="J41" i="1"/>
  <c r="P23" i="1"/>
  <c r="P43" i="1" s="1"/>
  <c r="N23" i="1"/>
  <c r="N43" i="1" s="1"/>
  <c r="L23" i="1"/>
  <c r="L43" i="1" s="1"/>
  <c r="J23" i="1"/>
  <c r="J43" i="1" s="1"/>
  <c r="Z18" i="3" l="1"/>
  <c r="X21" i="3"/>
  <c r="Z21" i="3"/>
  <c r="P29" i="2"/>
  <c r="P38" i="2" s="1"/>
  <c r="K10" i="5" s="1"/>
  <c r="K45" i="5" s="1"/>
  <c r="K49" i="5" s="1"/>
  <c r="K90" i="5" s="1"/>
  <c r="K93" i="5" s="1"/>
  <c r="L16" i="4"/>
  <c r="J29" i="2"/>
  <c r="J38" i="2" s="1"/>
  <c r="J41" i="2" s="1"/>
  <c r="L29" i="2"/>
  <c r="L38" i="2" s="1"/>
  <c r="L41" i="2" s="1"/>
  <c r="I10" i="5"/>
  <c r="I45" i="5" s="1"/>
  <c r="I49" i="5" s="1"/>
  <c r="I90" i="5" s="1"/>
  <c r="I93" i="5" s="1"/>
  <c r="N41" i="2"/>
  <c r="P143" i="1"/>
  <c r="V21" i="3"/>
  <c r="P41" i="2" l="1"/>
  <c r="P71" i="2" s="1"/>
  <c r="G10" i="5"/>
  <c r="G45" i="5" s="1"/>
  <c r="G49" i="5" s="1"/>
  <c r="G90" i="5" s="1"/>
  <c r="G93" i="5" s="1"/>
  <c r="E10" i="5"/>
  <c r="E45" i="5" s="1"/>
  <c r="E49" i="5" s="1"/>
  <c r="E90" i="5" s="1"/>
  <c r="E93" i="5" s="1"/>
  <c r="N71" i="2"/>
  <c r="N61" i="2"/>
  <c r="N65" i="2" s="1"/>
  <c r="N77" i="2" s="1"/>
  <c r="N74" i="2" s="1"/>
  <c r="L61" i="2"/>
  <c r="L65" i="2" s="1"/>
  <c r="L71" i="2"/>
  <c r="J61" i="2"/>
  <c r="J65" i="2" s="1"/>
  <c r="J77" i="2" s="1"/>
  <c r="J74" i="2" s="1"/>
  <c r="R26" i="3" s="1"/>
  <c r="J71" i="2"/>
  <c r="J68" i="2" s="1"/>
  <c r="P61" i="2" l="1"/>
  <c r="P65" i="2" s="1"/>
  <c r="R28" i="3"/>
  <c r="J135" i="1" s="1"/>
  <c r="J138" i="1" s="1"/>
  <c r="J141" i="1" s="1"/>
  <c r="J143" i="1" s="1"/>
  <c r="V26" i="3"/>
  <c r="N68" i="2"/>
  <c r="L20" i="4"/>
  <c r="V28" i="3" l="1"/>
  <c r="Z26" i="3"/>
  <c r="Z28" i="3" s="1"/>
  <c r="N20" i="4"/>
  <c r="N22" i="4" s="1"/>
  <c r="L22" i="4"/>
  <c r="N135" i="1" s="1"/>
  <c r="N138" i="1" s="1"/>
  <c r="N141" i="1" s="1"/>
  <c r="N143" i="1" s="1"/>
</calcChain>
</file>

<file path=xl/sharedStrings.xml><?xml version="1.0" encoding="utf-8"?>
<sst xmlns="http://schemas.openxmlformats.org/spreadsheetml/2006/main" count="427" uniqueCount="237">
  <si>
    <t>บริษัท เอแอลที เทเลคอม จำกัด (มหาชน)</t>
  </si>
  <si>
    <t xml:space="preserve">งบแสดงฐานะการเงิน 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</si>
  <si>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</si>
  <si>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</si>
  <si>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</si>
  <si>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</si>
  <si>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</si>
  <si>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</si>
  <si>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</si>
  <si>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</si>
  <si>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</si>
  <si>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</si>
  <si>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</si>
  <si>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</si>
  <si>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</si>
  <si>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</si>
  <si>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</si>
  <si>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ลูกหนี้การค้าระยะยาวส่วนที่ถึงกำหนดชำระ</t>
  </si>
  <si>
    <t>ภายในหนึ่งปี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</si>
  <si>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</si>
  <si>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</si>
  <si>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</si>
  <si>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</si>
  <si>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</si>
  <si>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</si>
  <si>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</si>
  <si>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</si>
  <si>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เงินลงทุนในบริษัทย่อย</t>
  </si>
  <si>
    <t>เงินลงทุนในบริษัทร่วม</t>
  </si>
  <si>
    <t>ส่วนได้เสียในการร่วมค้า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</si>
  <si>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</si>
  <si>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</si>
  <si>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-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</si>
  <si>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</si>
  <si>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</si>
  <si>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</si>
  <si>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</si>
  <si>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</si>
  <si>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</si>
  <si>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</si>
  <si>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</si>
  <si>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       กรรมการ    ____________________________________</t>
  </si>
  <si>
    <t xml:space="preserve">                   นายปยุต ภูวกุลวงศ์</t>
  </si>
  <si>
    <t>นางสาวปรียาพรรณ ภูวกุล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</si>
  <si>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</si>
  <si>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rPr>
        <b/>
        <sz val="13"/>
        <color rgb="FF000000"/>
        <rFont val="Browallia New"/>
        <family val="2"/>
      </rPr>
      <t xml:space="preserve">งบแสดงฐานะการเงิน </t>
    </r>
    <r>
      <rPr>
        <sz val="13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</si>
  <si>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</si>
  <si>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</si>
  <si>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</si>
  <si>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</si>
  <si>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</si>
  <si>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เจ้าหนี้การค้าระยะยาวส่วนที่ถึงกำหนดชำระ</t>
  </si>
  <si>
    <t>หนี้สินตามสัญญาเช่าส่วนที่ถึงกำหนดชำระ</t>
  </si>
  <si>
    <t>เงินกู้ยืมระยะยาวจากธนาคาร</t>
  </si>
  <si>
    <t>ส่วนที่ถึงกำหนดชำระภายในหนึ่งปี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</si>
  <si>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</si>
  <si>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</si>
  <si>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</si>
  <si>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</si>
  <si>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เจ้าหนี้การค้าระยะยาว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</si>
  <si>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</si>
  <si>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</si>
  <si>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</si>
  <si>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</si>
  <si>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</si>
  <si>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</si>
  <si>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rPr>
        <b/>
        <sz val="13"/>
        <color rgb="FF000000"/>
        <rFont val="Browallia New"/>
        <family val="2"/>
      </rPr>
      <t xml:space="preserve">หนี้สินและส่วนของเจ้าของ </t>
    </r>
    <r>
      <rPr>
        <sz val="13"/>
        <color rgb="FF000000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</si>
  <si>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</si>
  <si>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</si>
  <si>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</si>
  <si>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</si>
  <si>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</si>
  <si>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</si>
  <si>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</si>
  <si>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</si>
  <si>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</si>
  <si>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</si>
  <si>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</si>
  <si>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</si>
  <si>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</si>
  <si>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</si>
  <si>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</si>
  <si>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</si>
  <si>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</si>
  <si>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</si>
  <si>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</si>
  <si>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</si>
  <si>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</si>
  <si>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พ.ศ. 2565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</si>
  <si>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</si>
  <si>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</si>
  <si>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</si>
  <si>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</t>
  </si>
  <si>
    <t>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</si>
  <si>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</si>
  <si>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</si>
  <si>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</si>
  <si>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</si>
  <si>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>ต้นทุนการให้บริการโครงข่าย</t>
  </si>
  <si>
    <t xml:space="preserve">เคเบิลใยแก้วนำแสง </t>
  </si>
  <si>
    <t>รวมต้นทุน</t>
  </si>
  <si>
    <t>กำไร(ขาดทุน)ขั้นต้น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</si>
  <si>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</si>
  <si>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</si>
  <si>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</si>
  <si>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กำไร(ขาดทุน)จากอัตราแลกเปลี่ยน</t>
  </si>
  <si>
    <t>ส่วนแบ่งขาดทุนจากเงินลงทุนในบริษัทร่วม</t>
  </si>
  <si>
    <t>ส่วนแบ่งขาดทุนจากเงินลงทุนในการร่วมค้า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</si>
  <si>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</si>
  <si>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</si>
  <si>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</si>
  <si>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ขาดทุนสำหรับงวด</t>
  </si>
  <si>
    <r>
      <rPr>
        <b/>
        <sz val="13"/>
        <color rgb="FF000000"/>
        <rFont val="Browallia New"/>
        <family val="2"/>
      </rPr>
      <t>งบกำไรขาดทุนเบ็ดเสร็จ</t>
    </r>
    <r>
      <rPr>
        <sz val="13"/>
        <color rgb="FF000000"/>
        <rFont val="Browallia New"/>
        <family val="2"/>
      </rPr>
      <t xml:space="preserve"> (ต่อ)</t>
    </r>
  </si>
  <si>
    <t>กำไรเบ็ดเสร็จอื่น</t>
  </si>
  <si>
    <t>ขาดทุนเบ็ดเสร็จรวมสำหรับงวด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</si>
  <si>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</si>
  <si>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</si>
  <si>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</si>
  <si>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</si>
  <si>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</t>
  </si>
  <si>
    <t>ขาดทุนต่อหุ้นขั้นพื้นฐาน</t>
  </si>
  <si>
    <t xml:space="preserve">                                                                                                       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</si>
  <si>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</si>
  <si>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</si>
  <si>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</si>
  <si>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</si>
  <si>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</si>
  <si>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ส่วนต่ำกว่าทุน</t>
  </si>
  <si>
    <t>ส่วนเกินทุน</t>
  </si>
  <si>
    <t>ขาดทุนสะสม</t>
  </si>
  <si>
    <t>เจ้าของ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</si>
  <si>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</si>
  <si>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</si>
  <si>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</si>
  <si>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</si>
  <si>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</si>
  <si>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</si>
  <si>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</si>
  <si>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</si>
  <si>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</si>
  <si>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</si>
  <si>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</si>
  <si>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</si>
  <si>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</si>
  <si>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</si>
  <si>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</si>
  <si>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</si>
  <si>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</si>
  <si>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</si>
  <si>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</si>
  <si>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</si>
  <si>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</si>
  <si>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</si>
  <si>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</si>
  <si>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</si>
  <si>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</si>
  <si>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</si>
  <si>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ยอดยกมาต้นงวด วันที่ 1 มกราคม พ.ศ. 2564</t>
  </si>
  <si>
    <t>การเปลี่ยนแปลงในส่วนของเจ้าของสำหรับงวด</t>
  </si>
  <si>
    <t>การลงทุนเพิ่มในบริษัทย่อย</t>
  </si>
  <si>
    <t>ยอดคงเหลือปลายงวด วันที่ 31 มีนาคม พ.ศ. 2564</t>
  </si>
  <si>
    <t>ยอดยกมาต้นงวด วันที่ 1 มกราคม พ.ศ. 2565</t>
  </si>
  <si>
    <t>(ขาดทุน)กำไรเบ็ดเสร็จรวมสำหรับงวด</t>
  </si>
  <si>
    <t>ยอดคงเหลือปลายงวด วันที่ 31 มีนาคม พ.ศ. 2565</t>
  </si>
  <si>
    <t xml:space="preserve"> กรรมการ    ____________________________________                              กรรมการ    ____________________________________            </t>
  </si>
  <si>
    <r>
      <rPr>
        <b/>
        <sz val="13"/>
        <color rgb="FF000000"/>
        <rFont val="Browallia New"/>
        <family val="2"/>
      </rPr>
      <t xml:space="preserve">งบแสดงการเปลี่ยนแปลงส่วนของเจ้าของ </t>
    </r>
    <r>
      <rPr>
        <sz val="13"/>
        <color rgb="FF000000"/>
        <rFont val="Browallia New"/>
        <family val="2"/>
      </rPr>
      <t>(ต่อ)</t>
    </r>
  </si>
  <si>
    <t>ข้อมูลทางการเงินเฉพาะกิจการ  (ยังไม่ได้ตรวจสอบ)</t>
  </si>
  <si>
    <t>กรรมการ    ____________________________________                              กรรมการ    ____________________________________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</si>
  <si>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</si>
  <si>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</si>
  <si>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</si>
  <si>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</si>
  <si>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</si>
  <si>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ค่าตัดจำหน่ายสินทรัพย์สิทธิการใช้</t>
  </si>
  <si>
    <t>ค่าตัดจำหน่ายสินทรัพย์ไม่มีตัวตน</t>
  </si>
  <si>
    <t>ตัดจำหน่ายโครงข่ายเคเบิลใยแก้วนำแสง</t>
  </si>
  <si>
    <t>ตัดจำหน่ายอุปกรณ์</t>
  </si>
  <si>
    <t>ตัดจำหน่ายสินทรัพย์ไม่มีตัวตน</t>
  </si>
  <si>
    <t>ดอกเบี้ยรับ</t>
  </si>
  <si>
    <t>ดอกเบี้ยจ่าย</t>
  </si>
  <si>
    <t>ขาดทุนจากการลดมูลค่าสินค้าคงเหลือ</t>
  </si>
  <si>
    <t>การเปลี่ยนแปลงของสินทรัพย์และหนี้สินดำเนินงาน</t>
  </si>
  <si>
    <t xml:space="preserve">   -  ลูกหนี้การค้าและลูกหนี้อื่น</t>
  </si>
  <si>
    <t xml:space="preserve">   -  ลูกหนี้การค้าระยะยาว</t>
  </si>
  <si>
    <t xml:space="preserve">   -  สินทรัพย์ที่เกิดจากสัญญา</t>
  </si>
  <si>
    <t xml:space="preserve">   -  สินค้าคงเหลือ</t>
  </si>
  <si>
    <t xml:space="preserve">   -  สินทรัพย์หมุนเวียนอื่น</t>
  </si>
  <si>
    <t xml:space="preserve">   -  สินทรัพย์ไม่หมุนเวียนอื่น</t>
  </si>
  <si>
    <t xml:space="preserve">   -  เจ้าหนี้การค้าและเจ้าหนี้อื่น</t>
  </si>
  <si>
    <t xml:space="preserve">   -  เจ้าหนี้ระยะยาว</t>
  </si>
  <si>
    <t xml:space="preserve">   -  เงินรับล่วงหน้าจากลูกค้า</t>
  </si>
  <si>
    <t xml:space="preserve">   -  หนี้สินหมุนเวียนอื่น</t>
  </si>
  <si>
    <t xml:space="preserve">   -  หนี้สินไม่หมุนเวียนอื่น</t>
  </si>
  <si>
    <t>เงินสดได้มาจาก(ใช้ไปใน)การดำเนินงาน</t>
  </si>
  <si>
    <r>
      <t>หัก</t>
    </r>
    <r>
      <rPr>
        <sz val="13"/>
        <color theme="1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</si>
  <si>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</si>
  <si>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>เงินสดสุทธิได้มาจาก(ใช้ไปใน)กิจกรรมดำเนินงาน</t>
  </si>
  <si>
    <t xml:space="preserve">                                                นายปยุต ภูวกุลวงศ์</t>
  </si>
  <si>
    <t xml:space="preserve">                 นางสาวปรียาพรรณ ภูวกุล</t>
  </si>
  <si>
    <r>
      <rPr>
        <b/>
        <sz val="13"/>
        <color theme="1"/>
        <rFont val="Browallia New"/>
        <family val="2"/>
      </rP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</si>
  <si>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</si>
  <si>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เงินสดรับเพื่อการลงทุนในสินทรัพย์ทางการเงินที่</t>
  </si>
  <si>
    <t>วัดมูลค่าด้วยวิธีราคาทุนตัดจำหน่าย</t>
  </si>
  <si>
    <t>เงินจ่ายเพื่อลงทุนในบริษัทย่อย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</si>
  <si>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</si>
  <si>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</si>
  <si>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เงินสดจ่ายลงทุนในโครงข่ายเคเบิลใยแก้วนำแสง</t>
  </si>
  <si>
    <t>เงินสดจ่ายเพื่อลงทุนในสินทรัพย์สิทธิการใช้</t>
  </si>
  <si>
    <t>เงินสดจ่ายเพื่อซื้อสินทรัพย์ไม่มีตัวตน</t>
  </si>
  <si>
    <t>เงินฝากสถาบันการเงินที่ติดภาระ</t>
  </si>
  <si>
    <t>ค้ำประกัน(เพิ่มขึ้น)ลดลง</t>
  </si>
  <si>
    <t>เงินสดจ่ายให้กู้ยืมระยะสั้นแก่กิจการที่เกี่ยวข้องกัน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</si>
  <si>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</si>
  <si>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</si>
  <si>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</si>
  <si>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เงินสดรับ(จ่ายคืน)จากเงินกู้ยืมระยะสั้นจากสถาบันการเงิน</t>
  </si>
  <si>
    <t>เงินสดจ่ายคืนหนี้สินตามสัญญาเช่า</t>
  </si>
  <si>
    <t>เงินสดจ่ายคืนเงินกู้ยืมระยะยาวจากธนาคาร</t>
  </si>
  <si>
    <t>เงินสดสุทธิได้มา(ใช้ไป)ในกิจกรรมจัดหาเงิน</t>
  </si>
  <si>
    <t>เงินสดและรายการเทียบเท่าเพิ่มขึ้น(ลดลง)สุทธิ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</si>
  <si>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</si>
  <si>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</si>
  <si>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</si>
  <si>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</si>
  <si>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 xml:space="preserve">   </t>
  </si>
  <si>
    <t xml:space="preserve">        นางสาวปรียาพรรณ ภูวกุล</t>
  </si>
  <si>
    <t xml:space="preserve">                           นายปยุต ภูวกุลวงศ์</t>
  </si>
  <si>
    <t xml:space="preserve">                        นายปยุต ภูวกุลวงศ์</t>
  </si>
  <si>
    <t xml:space="preserve"> นางสาวปรียาพรรณ ภูวกุล</t>
  </si>
  <si>
    <t xml:space="preserve">                                                                    นายปยุต ภูวกุลวงศ์                                                                               นางสาว ปรียาพรรณ ภูวกุล</t>
  </si>
  <si>
    <t xml:space="preserve">   ของเงินให้กู้ยืมแก่กิจการที่เกี่ยวข้องกัน</t>
  </si>
  <si>
    <t>เงินสดรับคืนจากเงินให้กู้ยืมระยะสั้นแก่กิจการที่เกี่ยวข้องกัน</t>
  </si>
  <si>
    <t>ผลขาดทุนด้านเครดิตที่คาดว่าจะเกิดขึ้นของ</t>
  </si>
  <si>
    <t xml:space="preserve">  ลูกหนี้การค้า(กลับรายการ)</t>
  </si>
  <si>
    <t xml:space="preserve">  สินทรัพย์ที่เกิดจากสัญญา(กลับรายการ)</t>
  </si>
  <si>
    <t>กลับรายการผลขาดทุนด้านเครดิตที่คาดว่าจะเกิดขึ้น</t>
  </si>
  <si>
    <t xml:space="preserve">   -  จ่ายภาระผูกพันผลประโยชน์พนักงาน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</si>
</sst>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"/>
    <numFmt numFmtId="165" formatCode="#,##0;\(#,##0\)"/>
    <numFmt numFmtId="166" formatCode="_-* #,##0_-;\-* #,##0_-;_-* &quot;-&quot;??_-;_-@"/>
    <numFmt numFmtId="167" formatCode="_(* #,##0_);_(* \(#,##0\);_(* &quot;-&quot;_);_(@_)"/>
    <numFmt numFmtId="168" formatCode="#,##0.00;\(#,##0.00\);&quot;-&quot;"/>
    <numFmt numFmtId="169" formatCode="#,##0.0000;\(#,##0.0000\);&quot;-&quot;"/>
    <numFmt numFmtId="170" formatCode="#,##0;\(#,##0\);\-"/>
    <numFmt numFmtId="171" formatCode="#,##0;\(#,##0\);&quot;-&quot;;@"/>
    <numFmt numFmtId="172" formatCode="_(* #,##0_);_(* \(#,##0\);_(* &quot;-&quot;??_);_(@_)"/>
    <numFmt numFmtId="173" formatCode="_(* #,##0_);_(* \(#,##0\);_(* &quot;-&quot;?_);@_)"/>
  </numFmts>
  <fonts count="12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3"/>
      <color rgb="FF000000"/>
      <name val="Browallia New"/>
      <family val="2"/>
    </font>
    <font>
      <sz val="11"/>
      <name val="Arial"/>
      <family val="2"/>
    </font>
    <font>
      <sz val="13"/>
      <color rgb="FF000000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Arial"/>
      <family val="2"/>
    </font>
    <font>
      <u/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12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6" fillId="0" borderId="2" xfId="2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7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0" fillId="0" borderId="0" xfId="0"/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3" borderId="0" xfId="0" applyNumberFormat="1" applyFont="1" applyFill="1" applyAlignment="1">
      <alignment horizontal="center" vertical="center"/>
    </xf>
    <xf numFmtId="164" fontId="4" fillId="3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horizontal="center" vertical="center"/>
    </xf>
    <xf numFmtId="164" fontId="8" fillId="2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6" fillId="0" borderId="4" xfId="3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2" xfId="3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0" fillId="0" borderId="0" xfId="0" applyNumberFormat="1"/>
    <xf numFmtId="167" fontId="2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7" fillId="2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/>
    </xf>
    <xf numFmtId="168" fontId="4" fillId="2" borderId="3" xfId="0" applyNumberFormat="1" applyFont="1" applyFill="1" applyBorder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8" fontId="4" fillId="0" borderId="3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8" fontId="4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170" fontId="6" fillId="3" borderId="0" xfId="1" applyNumberFormat="1" applyFont="1" applyFill="1" applyBorder="1" applyAlignment="1">
      <alignment horizontal="right" vertical="center"/>
    </xf>
    <xf numFmtId="170" fontId="6" fillId="0" borderId="0" xfId="1" applyNumberFormat="1" applyFont="1" applyFill="1" applyBorder="1" applyAlignment="1">
      <alignment horizontal="right" vertical="center"/>
    </xf>
    <xf numFmtId="0" fontId="10" fillId="0" borderId="0" xfId="0" applyFont="1"/>
    <xf numFmtId="164" fontId="4" fillId="2" borderId="2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71" fontId="6" fillId="3" borderId="0" xfId="2" applyNumberFormat="1" applyFont="1" applyFill="1" applyAlignment="1">
      <alignment horizontal="right" vertical="center"/>
    </xf>
    <xf numFmtId="171" fontId="6" fillId="0" borderId="0" xfId="1" applyNumberFormat="1" applyFont="1" applyFill="1" applyBorder="1" applyAlignment="1">
      <alignment horizontal="right" vertical="center"/>
    </xf>
    <xf numFmtId="171" fontId="6" fillId="3" borderId="0" xfId="1" applyNumberFormat="1" applyFont="1" applyFill="1" applyBorder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7" fontId="9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horizontal="left" vertical="center"/>
    </xf>
    <xf numFmtId="37" fontId="9" fillId="0" borderId="1" xfId="0" applyNumberFormat="1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/>
    </xf>
    <xf numFmtId="166" fontId="4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164" fontId="4" fillId="2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center" vertical="center"/>
    </xf>
    <xf numFmtId="172" fontId="4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165" fontId="7" fillId="0" borderId="1" xfId="0" applyNumberFormat="1" applyFont="1" applyBorder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173" fontId="4" fillId="0" borderId="0" xfId="0" applyNumberFormat="1" applyFont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4" fillId="0" borderId="0" xfId="0" applyNumberFormat="1" applyFont="1" applyAlignment="1">
      <alignment horizontal="center" vertical="center"/>
    </xf>
    <xf numFmtId="0" fontId="0" fillId="0" borderId="0" xfId="0"/>
    <xf numFmtId="165" fontId="4" fillId="0" borderId="0" xfId="0" applyNumberFormat="1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4">
    <cellStyle name="Comma" xfId="1" builtinId="3"/>
    <cellStyle name="Normal" xfId="0" builtinId="0"/>
    <cellStyle name="Normal 4" xfId="2" xr:uid="{102C65F7-75FF-4E06-9E55-5BAC1E998866}"/>
    <cellStyle name="Normal 6 2" xfId="3" xr:uid="{31F45FB3-A9E4-4763-A973-61CADCF31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187C5-B0B1-402C-AFB5-D2F4316E0862}">
  <dimension ref="A1:P159"/>
  <sheetViews>
    <sheetView view="pageBreakPreview" topLeftCell="A124" zoomScaleNormal="100" zoomScaleSheetLayoutView="100" workbookViewId="0">
      <selection activeCell="L146" sqref="L146"/>
    </sheetView>
  </sheetViews>
  <sheetFormatPr defaultColWidth="12.59765625" defaultRowHeight="15" customHeight="1" x14ac:dyDescent="0.25"/>
  <cols>
    <col min="1" max="6" width="1.5" customWidth="1"/>
    <col min="7" max="7" width="21.69921875" customWidth="1"/>
    <col min="8" max="8" width="6.5" customWidth="1"/>
    <col min="9" max="9" width="0.59765625" customWidth="1"/>
    <col min="10" max="10" width="12.8984375" style="45" customWidth="1"/>
    <col min="11" max="11" width="0.59765625" customWidth="1"/>
    <col min="12" max="12" width="11.19921875" style="45" customWidth="1"/>
    <col min="13" max="13" width="0.59765625" customWidth="1"/>
    <col min="14" max="14" width="12.8984375" style="45" customWidth="1"/>
    <col min="15" max="15" width="0.59765625" customWidth="1"/>
    <col min="16" max="16" width="11.8984375" style="45" customWidth="1"/>
  </cols>
  <sheetData>
    <row r="1" spans="1:16" ht="21.75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3"/>
      <c r="M1" s="3"/>
      <c r="N1" s="4"/>
      <c r="O1" s="4"/>
      <c r="P1" s="4"/>
    </row>
    <row r="2" spans="1:16" ht="21.75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3"/>
      <c r="M2" s="3"/>
      <c r="N2" s="4"/>
      <c r="O2" s="4"/>
      <c r="P2" s="4"/>
    </row>
    <row r="3" spans="1:16" ht="21.75" customHeight="1" x14ac:dyDescent="0.25">
      <c r="A3" s="5" t="s">
        <v>2</v>
      </c>
      <c r="B3" s="6"/>
      <c r="C3" s="6"/>
      <c r="D3" s="6"/>
      <c r="E3" s="6"/>
      <c r="F3" s="6"/>
      <c r="G3" s="6"/>
      <c r="H3" s="7"/>
      <c r="I3" s="7"/>
      <c r="J3" s="8"/>
      <c r="K3" s="7"/>
      <c r="L3" s="8"/>
      <c r="M3" s="8"/>
      <c r="N3" s="9"/>
      <c r="O3" s="9"/>
      <c r="P3" s="9"/>
    </row>
    <row r="4" spans="1:16" ht="15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3"/>
      <c r="M4" s="3"/>
      <c r="N4" s="4"/>
      <c r="O4" s="4"/>
      <c r="P4" s="4"/>
    </row>
    <row r="5" spans="1:16" ht="18" customHeight="1" x14ac:dyDescent="0.25">
      <c r="A5" s="1"/>
      <c r="B5" s="1"/>
      <c r="C5" s="1"/>
      <c r="D5" s="1"/>
      <c r="E5" s="1"/>
      <c r="F5" s="1"/>
      <c r="G5" s="1"/>
      <c r="H5" s="2"/>
      <c r="I5" s="2"/>
      <c r="J5" s="118" t="s">
        <v>3</v>
      </c>
      <c r="K5" s="119"/>
      <c r="L5" s="119"/>
      <c r="M5" s="3"/>
      <c r="N5" s="118" t="s">
        <v>4</v>
      </c>
      <c r="O5" s="119"/>
      <c r="P5" s="119"/>
    </row>
    <row r="6" spans="1:16" ht="18" customHeight="1" x14ac:dyDescent="0.25">
      <c r="A6" s="1"/>
      <c r="B6" s="1"/>
      <c r="C6" s="1"/>
      <c r="D6" s="1"/>
      <c r="E6" s="1"/>
      <c r="F6" s="1"/>
      <c r="G6" s="1"/>
      <c r="H6" s="2"/>
      <c r="I6" s="2"/>
      <c r="J6" s="4" t="s">
        <v>5</v>
      </c>
      <c r="K6" s="4"/>
      <c r="L6" s="4" t="s">
        <v>6</v>
      </c>
      <c r="M6" s="4"/>
      <c r="N6" s="4" t="s">
        <v>5</v>
      </c>
      <c r="O6" s="4"/>
      <c r="P6" s="4" t="s">
        <v>6</v>
      </c>
    </row>
    <row r="7" spans="1:16" ht="18" customHeight="1" x14ac:dyDescent="0.25">
      <c r="A7" s="1"/>
      <c r="B7" s="1"/>
      <c r="C7" s="1"/>
      <c r="D7" s="1"/>
      <c r="E7" s="1"/>
      <c r="F7" s="1"/>
      <c r="G7" s="1"/>
      <c r="H7" s="2"/>
      <c r="I7" s="2"/>
      <c r="J7" s="4" t="s">
        <v>7</v>
      </c>
      <c r="K7" s="4"/>
      <c r="L7" s="4" t="s">
        <v>8</v>
      </c>
      <c r="M7" s="4"/>
      <c r="N7" s="4" t="s">
        <v>7</v>
      </c>
      <c r="O7" s="4"/>
      <c r="P7" s="4" t="s">
        <v>8</v>
      </c>
    </row>
    <row r="8" spans="1:16" ht="18" customHeight="1" x14ac:dyDescent="0.25">
      <c r="A8" s="1"/>
      <c r="B8" s="1"/>
      <c r="C8" s="1"/>
      <c r="D8" s="1"/>
      <c r="E8" s="1"/>
      <c r="F8" s="1"/>
      <c r="G8" s="1"/>
      <c r="H8" s="2"/>
      <c r="I8" s="2"/>
      <c r="J8" s="4" t="s">
        <v>9</v>
      </c>
      <c r="K8" s="10"/>
      <c r="L8" s="4" t="s">
        <v>10</v>
      </c>
      <c r="M8" s="4"/>
      <c r="N8" s="4" t="s">
        <v>9</v>
      </c>
      <c r="O8" s="10"/>
      <c r="P8" s="4" t="s">
        <v>10</v>
      </c>
    </row>
    <row r="9" spans="1:16" ht="18" customHeight="1" x14ac:dyDescent="0.25">
      <c r="A9" s="1"/>
      <c r="B9" s="1"/>
      <c r="C9" s="1"/>
      <c r="D9" s="1"/>
      <c r="E9" s="1"/>
      <c r="F9" s="1"/>
      <c r="G9" s="1"/>
      <c r="H9" s="7" t="s">
        <v>11</v>
      </c>
      <c r="I9" s="2"/>
      <c r="J9" s="9" t="s">
        <v>12</v>
      </c>
      <c r="K9" s="10"/>
      <c r="L9" s="9" t="s">
        <v>12</v>
      </c>
      <c r="M9" s="4"/>
      <c r="N9" s="9" t="s">
        <v>12</v>
      </c>
      <c r="O9" s="4"/>
      <c r="P9" s="9" t="s">
        <v>12</v>
      </c>
    </row>
    <row r="10" spans="1:16" ht="18" customHeight="1" x14ac:dyDescent="0.25">
      <c r="A10" s="1" t="s">
        <v>13</v>
      </c>
      <c r="B10" s="11"/>
      <c r="C10" s="11"/>
      <c r="D10" s="11"/>
      <c r="E10" s="11"/>
      <c r="F10" s="11"/>
      <c r="G10" s="11"/>
      <c r="H10" s="12"/>
      <c r="I10" s="12"/>
      <c r="J10" s="13"/>
      <c r="K10" s="12"/>
      <c r="L10" s="14"/>
      <c r="M10" s="15"/>
      <c r="N10" s="13"/>
      <c r="O10" s="14"/>
      <c r="P10" s="14"/>
    </row>
    <row r="11" spans="1:16" ht="4.5" customHeight="1" x14ac:dyDescent="0.25">
      <c r="A11" s="11"/>
      <c r="B11" s="11"/>
      <c r="C11" s="11"/>
      <c r="D11" s="11"/>
      <c r="E11" s="11"/>
      <c r="F11" s="11"/>
      <c r="G11" s="11"/>
      <c r="H11" s="12"/>
      <c r="I11" s="12"/>
      <c r="J11" s="13"/>
      <c r="K11" s="12"/>
      <c r="L11" s="14"/>
      <c r="M11" s="15"/>
      <c r="N11" s="13"/>
      <c r="O11" s="14"/>
      <c r="P11" s="14"/>
    </row>
    <row r="12" spans="1:16" ht="18" customHeight="1" x14ac:dyDescent="0.25">
      <c r="A12" s="1" t="s">
        <v>14</v>
      </c>
      <c r="B12" s="11"/>
      <c r="C12" s="11"/>
      <c r="D12" s="11"/>
      <c r="E12" s="11"/>
      <c r="F12" s="11"/>
      <c r="G12" s="11"/>
      <c r="H12" s="12"/>
      <c r="I12" s="12"/>
      <c r="J12" s="13"/>
      <c r="K12" s="12"/>
      <c r="L12" s="14"/>
      <c r="M12" s="15"/>
      <c r="N12" s="13"/>
      <c r="O12" s="14"/>
      <c r="P12" s="14"/>
    </row>
    <row r="13" spans="1:16" ht="4.5" customHeight="1" x14ac:dyDescent="0.25">
      <c r="A13" s="1"/>
      <c r="B13" s="11"/>
      <c r="C13" s="11"/>
      <c r="D13" s="11"/>
      <c r="E13" s="11"/>
      <c r="F13" s="11"/>
      <c r="G13" s="11"/>
      <c r="H13" s="12"/>
      <c r="I13" s="12"/>
      <c r="J13" s="13"/>
      <c r="K13" s="12"/>
      <c r="L13" s="14"/>
      <c r="M13" s="15"/>
      <c r="N13" s="13"/>
      <c r="O13" s="14"/>
      <c r="P13" s="14"/>
    </row>
    <row r="14" spans="1:16" ht="18" customHeight="1" x14ac:dyDescent="0.25">
      <c r="A14" s="11" t="s">
        <v>15</v>
      </c>
      <c r="B14" s="11"/>
      <c r="C14" s="11"/>
      <c r="D14" s="11"/>
      <c r="E14" s="11"/>
      <c r="F14" s="11"/>
      <c r="G14" s="11"/>
      <c r="H14" s="12"/>
      <c r="I14" s="12"/>
      <c r="J14" s="13">
        <v>299228392</v>
      </c>
      <c r="K14" s="16"/>
      <c r="L14" s="17">
        <v>253417561</v>
      </c>
      <c r="M14" s="12"/>
      <c r="N14" s="13">
        <v>23891273</v>
      </c>
      <c r="O14" s="18"/>
      <c r="P14" s="17">
        <v>29586766</v>
      </c>
    </row>
    <row r="15" spans="1:16" ht="18" customHeight="1" x14ac:dyDescent="0.25">
      <c r="A15" s="11" t="s">
        <v>16</v>
      </c>
      <c r="B15" s="11"/>
      <c r="C15" s="11"/>
      <c r="D15" s="11"/>
      <c r="E15" s="11"/>
      <c r="F15" s="11"/>
      <c r="G15" s="11"/>
      <c r="H15" s="12">
        <v>7</v>
      </c>
      <c r="I15" s="12"/>
      <c r="J15" s="13">
        <v>294097350</v>
      </c>
      <c r="K15" s="16"/>
      <c r="L15" s="17">
        <v>343624086</v>
      </c>
      <c r="M15" s="12"/>
      <c r="N15" s="13">
        <v>106365511</v>
      </c>
      <c r="O15" s="18"/>
      <c r="P15" s="17">
        <v>63507348</v>
      </c>
    </row>
    <row r="16" spans="1:16" ht="18" customHeight="1" x14ac:dyDescent="0.25">
      <c r="A16" s="11" t="s">
        <v>17</v>
      </c>
      <c r="B16" s="11"/>
      <c r="C16" s="11"/>
      <c r="D16" s="11"/>
      <c r="E16" s="11"/>
      <c r="F16" s="11"/>
      <c r="G16" s="11"/>
      <c r="H16" s="12"/>
      <c r="I16" s="12"/>
      <c r="J16" s="13"/>
      <c r="K16" s="16"/>
      <c r="L16" s="19"/>
      <c r="M16" s="12"/>
      <c r="N16" s="13"/>
      <c r="O16" s="18"/>
      <c r="P16" s="19"/>
    </row>
    <row r="17" spans="1:16" ht="18" customHeight="1" x14ac:dyDescent="0.25">
      <c r="A17" s="11"/>
      <c r="B17" s="11" t="s">
        <v>18</v>
      </c>
      <c r="C17" s="11"/>
      <c r="D17" s="11"/>
      <c r="E17" s="11"/>
      <c r="F17" s="11"/>
      <c r="G17" s="11"/>
      <c r="H17" s="12"/>
      <c r="I17" s="12"/>
      <c r="J17" s="13">
        <v>1493810</v>
      </c>
      <c r="K17" s="16"/>
      <c r="L17" s="17">
        <v>1498660</v>
      </c>
      <c r="M17" s="12"/>
      <c r="N17" s="13">
        <v>1493810</v>
      </c>
      <c r="O17" s="18"/>
      <c r="P17" s="17">
        <v>1498660</v>
      </c>
    </row>
    <row r="18" spans="1:16" ht="18" customHeight="1" x14ac:dyDescent="0.25">
      <c r="A18" s="11" t="s">
        <v>19</v>
      </c>
      <c r="B18" s="11"/>
      <c r="C18" s="11"/>
      <c r="D18" s="11"/>
      <c r="E18" s="11"/>
      <c r="F18" s="11"/>
      <c r="G18" s="11"/>
      <c r="H18" s="12"/>
      <c r="I18" s="12"/>
      <c r="J18" s="20">
        <v>127932615</v>
      </c>
      <c r="K18" s="16"/>
      <c r="L18" s="17">
        <v>103777497</v>
      </c>
      <c r="M18" s="12"/>
      <c r="N18" s="13">
        <v>32400550</v>
      </c>
      <c r="O18" s="18"/>
      <c r="P18" s="17">
        <v>23281284</v>
      </c>
    </row>
    <row r="19" spans="1:16" ht="18" customHeight="1" x14ac:dyDescent="0.25">
      <c r="A19" s="11" t="s">
        <v>20</v>
      </c>
      <c r="B19" s="11"/>
      <c r="C19" s="11"/>
      <c r="D19" s="11"/>
      <c r="E19" s="11"/>
      <c r="F19" s="11"/>
      <c r="G19" s="11"/>
      <c r="H19" s="12">
        <v>19</v>
      </c>
      <c r="I19" s="12"/>
      <c r="J19" s="13">
        <v>31321695</v>
      </c>
      <c r="K19" s="16"/>
      <c r="L19" s="17">
        <v>31220000</v>
      </c>
      <c r="M19" s="12"/>
      <c r="N19" s="13">
        <v>58321695</v>
      </c>
      <c r="O19" s="18"/>
      <c r="P19" s="17">
        <v>58220000</v>
      </c>
    </row>
    <row r="20" spans="1:16" ht="18" customHeight="1" x14ac:dyDescent="0.25">
      <c r="A20" s="11" t="s">
        <v>21</v>
      </c>
      <c r="B20" s="11"/>
      <c r="C20" s="11"/>
      <c r="D20" s="11"/>
      <c r="E20" s="11"/>
      <c r="F20" s="11"/>
      <c r="G20" s="11"/>
      <c r="H20" s="12"/>
      <c r="I20" s="12"/>
      <c r="J20" s="13">
        <v>175808585</v>
      </c>
      <c r="K20" s="16"/>
      <c r="L20" s="17">
        <v>126854986</v>
      </c>
      <c r="M20" s="12"/>
      <c r="N20" s="13">
        <v>71852682</v>
      </c>
      <c r="O20" s="18"/>
      <c r="P20" s="17">
        <v>37682191</v>
      </c>
    </row>
    <row r="21" spans="1:16" ht="18" customHeight="1" x14ac:dyDescent="0.25">
      <c r="A21" s="11" t="s">
        <v>22</v>
      </c>
      <c r="B21" s="11"/>
      <c r="C21" s="11"/>
      <c r="D21" s="11"/>
      <c r="E21" s="11"/>
      <c r="F21" s="11"/>
      <c r="G21" s="11"/>
      <c r="H21" s="12"/>
      <c r="I21" s="12"/>
      <c r="J21" s="21">
        <v>80015636</v>
      </c>
      <c r="K21" s="16"/>
      <c r="L21" s="22">
        <v>62610787</v>
      </c>
      <c r="M21" s="12"/>
      <c r="N21" s="21">
        <v>20586965</v>
      </c>
      <c r="O21" s="18"/>
      <c r="P21" s="22">
        <v>12624914</v>
      </c>
    </row>
    <row r="22" spans="1:16" ht="4.5" customHeight="1" x14ac:dyDescent="0.25">
      <c r="A22" s="11"/>
      <c r="B22" s="11"/>
      <c r="C22" s="11"/>
      <c r="D22" s="11"/>
      <c r="E22" s="11"/>
      <c r="F22" s="11"/>
      <c r="G22" s="11"/>
      <c r="H22" s="12"/>
      <c r="I22" s="12"/>
      <c r="J22" s="13"/>
      <c r="K22" s="12"/>
      <c r="L22" s="14"/>
      <c r="M22" s="12"/>
      <c r="N22" s="13"/>
      <c r="O22" s="15"/>
      <c r="P22" s="14"/>
    </row>
    <row r="23" spans="1:16" ht="18" customHeight="1" x14ac:dyDescent="0.25">
      <c r="A23" s="1" t="s">
        <v>23</v>
      </c>
      <c r="B23" s="11"/>
      <c r="C23" s="11"/>
      <c r="D23" s="11"/>
      <c r="E23" s="11"/>
      <c r="F23" s="11"/>
      <c r="G23" s="11"/>
      <c r="H23" s="12"/>
      <c r="I23" s="12"/>
      <c r="J23" s="21">
        <f>SUM(J14:J21)</f>
        <v>1009898083</v>
      </c>
      <c r="K23" s="12"/>
      <c r="L23" s="23">
        <f>SUM(L14:L21)</f>
        <v>923003577</v>
      </c>
      <c r="M23" s="12"/>
      <c r="N23" s="21">
        <f>SUM(N14:N21)</f>
        <v>314912486</v>
      </c>
      <c r="O23" s="15"/>
      <c r="P23" s="23">
        <f>SUM(P14:P21)</f>
        <v>226401163</v>
      </c>
    </row>
    <row r="24" spans="1:16" ht="12" customHeight="1" x14ac:dyDescent="0.25">
      <c r="A24" s="11"/>
      <c r="B24" s="11"/>
      <c r="C24" s="11"/>
      <c r="D24" s="11"/>
      <c r="E24" s="11"/>
      <c r="F24" s="11"/>
      <c r="G24" s="11"/>
      <c r="H24" s="12"/>
      <c r="I24" s="12"/>
      <c r="J24" s="13"/>
      <c r="K24" s="12"/>
      <c r="L24" s="14"/>
      <c r="M24" s="12"/>
      <c r="N24" s="13"/>
      <c r="O24" s="15"/>
      <c r="P24" s="14"/>
    </row>
    <row r="25" spans="1:16" ht="18" customHeight="1" x14ac:dyDescent="0.25">
      <c r="A25" s="1" t="s">
        <v>24</v>
      </c>
      <c r="B25" s="11"/>
      <c r="C25" s="11"/>
      <c r="D25" s="11"/>
      <c r="E25" s="11"/>
      <c r="F25" s="11"/>
      <c r="G25" s="11"/>
      <c r="H25" s="12"/>
      <c r="I25" s="12"/>
      <c r="J25" s="13"/>
      <c r="K25" s="12"/>
      <c r="L25" s="14"/>
      <c r="M25" s="12"/>
      <c r="N25" s="13"/>
      <c r="O25" s="15"/>
      <c r="P25" s="14"/>
    </row>
    <row r="26" spans="1:16" ht="4.5" customHeight="1" x14ac:dyDescent="0.25">
      <c r="A26" s="1"/>
      <c r="B26" s="11"/>
      <c r="C26" s="11"/>
      <c r="D26" s="11"/>
      <c r="E26" s="11"/>
      <c r="F26" s="11"/>
      <c r="G26" s="11"/>
      <c r="H26" s="12"/>
      <c r="I26" s="12"/>
      <c r="J26" s="13"/>
      <c r="K26" s="12"/>
      <c r="L26" s="14"/>
      <c r="M26" s="12"/>
      <c r="N26" s="13"/>
      <c r="O26" s="15"/>
      <c r="P26" s="14"/>
    </row>
    <row r="27" spans="1:16" ht="18" customHeight="1" x14ac:dyDescent="0.25">
      <c r="A27" s="11" t="s">
        <v>25</v>
      </c>
      <c r="B27" s="11"/>
      <c r="C27" s="11"/>
      <c r="D27" s="11"/>
      <c r="E27" s="11"/>
      <c r="F27" s="11"/>
      <c r="G27" s="11"/>
      <c r="H27" s="12"/>
      <c r="I27" s="12"/>
      <c r="J27" s="24">
        <v>107069212</v>
      </c>
      <c r="K27" s="12"/>
      <c r="L27" s="17">
        <v>107069199</v>
      </c>
      <c r="M27" s="12"/>
      <c r="N27" s="13">
        <v>34132612</v>
      </c>
      <c r="O27" s="15"/>
      <c r="P27" s="17">
        <v>34132599</v>
      </c>
    </row>
    <row r="28" spans="1:16" ht="18" customHeight="1" x14ac:dyDescent="0.25">
      <c r="A28" s="11" t="s">
        <v>26</v>
      </c>
      <c r="B28" s="11"/>
      <c r="C28" s="11"/>
      <c r="D28" s="11"/>
      <c r="E28" s="11"/>
      <c r="F28" s="11"/>
      <c r="G28" s="11"/>
      <c r="H28" s="12"/>
      <c r="I28" s="12"/>
      <c r="J28" s="24">
        <v>1742781</v>
      </c>
      <c r="K28" s="12"/>
      <c r="L28" s="17">
        <v>2123105</v>
      </c>
      <c r="M28" s="12"/>
      <c r="N28" s="13">
        <v>1742781</v>
      </c>
      <c r="O28" s="15"/>
      <c r="P28" s="17">
        <v>2123105</v>
      </c>
    </row>
    <row r="29" spans="1:16" ht="18" customHeight="1" x14ac:dyDescent="0.25">
      <c r="A29" s="11" t="s">
        <v>27</v>
      </c>
      <c r="B29" s="11"/>
      <c r="C29" s="11"/>
      <c r="D29" s="11"/>
      <c r="E29" s="11"/>
      <c r="F29" s="11"/>
      <c r="G29" s="11"/>
      <c r="H29" s="12">
        <v>8</v>
      </c>
      <c r="I29" s="12"/>
      <c r="J29" s="24">
        <v>0</v>
      </c>
      <c r="K29" s="12"/>
      <c r="L29" s="17">
        <v>0</v>
      </c>
      <c r="M29" s="12"/>
      <c r="N29" s="13">
        <v>996866044</v>
      </c>
      <c r="O29" s="15"/>
      <c r="P29" s="17">
        <v>996866044</v>
      </c>
    </row>
    <row r="30" spans="1:16" ht="18" customHeight="1" x14ac:dyDescent="0.25">
      <c r="A30" s="11" t="s">
        <v>28</v>
      </c>
      <c r="B30" s="11"/>
      <c r="C30" s="11"/>
      <c r="D30" s="11"/>
      <c r="E30" s="11"/>
      <c r="F30" s="11"/>
      <c r="G30" s="11"/>
      <c r="H30" s="12">
        <v>8</v>
      </c>
      <c r="I30" s="12"/>
      <c r="J30" s="24">
        <v>21224949</v>
      </c>
      <c r="K30" s="12"/>
      <c r="L30" s="17">
        <v>21436476</v>
      </c>
      <c r="M30" s="12"/>
      <c r="N30" s="13">
        <v>24427151</v>
      </c>
      <c r="O30" s="15"/>
      <c r="P30" s="17">
        <v>24427151</v>
      </c>
    </row>
    <row r="31" spans="1:16" ht="18" customHeight="1" x14ac:dyDescent="0.25">
      <c r="A31" s="11" t="s">
        <v>29</v>
      </c>
      <c r="B31" s="11"/>
      <c r="C31" s="11"/>
      <c r="D31" s="11"/>
      <c r="E31" s="11"/>
      <c r="F31" s="11"/>
      <c r="G31" s="11"/>
      <c r="H31" s="12">
        <v>8</v>
      </c>
      <c r="I31" s="12"/>
      <c r="J31" s="24">
        <v>220279375</v>
      </c>
      <c r="K31" s="12"/>
      <c r="L31" s="17">
        <v>222918775</v>
      </c>
      <c r="M31" s="12"/>
      <c r="N31" s="13">
        <v>306224815</v>
      </c>
      <c r="O31" s="15"/>
      <c r="P31" s="17">
        <v>306224815</v>
      </c>
    </row>
    <row r="32" spans="1:16" ht="18" customHeight="1" x14ac:dyDescent="0.25">
      <c r="A32" s="11" t="s">
        <v>30</v>
      </c>
      <c r="B32" s="11"/>
      <c r="C32" s="11"/>
      <c r="D32" s="11"/>
      <c r="E32" s="11"/>
      <c r="F32" s="11"/>
      <c r="G32" s="11"/>
      <c r="H32" s="12">
        <v>19</v>
      </c>
      <c r="I32" s="12"/>
      <c r="J32" s="24">
        <v>190874847</v>
      </c>
      <c r="K32" s="12"/>
      <c r="L32" s="17">
        <v>190874847</v>
      </c>
      <c r="M32" s="12"/>
      <c r="N32" s="13">
        <v>190874847</v>
      </c>
      <c r="O32" s="15"/>
      <c r="P32" s="17">
        <v>190874847</v>
      </c>
    </row>
    <row r="33" spans="1:16" ht="18" customHeight="1" x14ac:dyDescent="0.25">
      <c r="A33" s="11" t="s">
        <v>31</v>
      </c>
      <c r="B33" s="11"/>
      <c r="C33" s="11"/>
      <c r="D33" s="11"/>
      <c r="E33" s="11"/>
      <c r="F33" s="11"/>
      <c r="G33" s="11"/>
      <c r="H33" s="12">
        <v>9</v>
      </c>
      <c r="I33" s="12"/>
      <c r="J33" s="24">
        <v>109050412</v>
      </c>
      <c r="K33" s="12"/>
      <c r="L33" s="17">
        <v>44057579</v>
      </c>
      <c r="M33" s="12"/>
      <c r="N33" s="13" t="s">
        <v>32</v>
      </c>
      <c r="O33" s="15"/>
      <c r="P33" s="17">
        <v>0</v>
      </c>
    </row>
    <row r="34" spans="1:16" ht="18" customHeight="1" x14ac:dyDescent="0.25">
      <c r="A34" s="11" t="s">
        <v>33</v>
      </c>
      <c r="B34" s="11"/>
      <c r="C34" s="11"/>
      <c r="D34" s="11"/>
      <c r="E34" s="11"/>
      <c r="F34" s="11"/>
      <c r="G34" s="11"/>
      <c r="H34" s="12">
        <v>10</v>
      </c>
      <c r="I34" s="12"/>
      <c r="J34" s="24">
        <v>107207171</v>
      </c>
      <c r="K34" s="12"/>
      <c r="L34" s="17">
        <v>89510823</v>
      </c>
      <c r="M34" s="12"/>
      <c r="N34" s="13">
        <v>82215848</v>
      </c>
      <c r="O34" s="15"/>
      <c r="P34" s="17">
        <v>62703818</v>
      </c>
    </row>
    <row r="35" spans="1:16" ht="18" customHeight="1" x14ac:dyDescent="0.25">
      <c r="A35" s="11" t="s">
        <v>34</v>
      </c>
      <c r="B35" s="11"/>
      <c r="C35" s="11"/>
      <c r="D35" s="11"/>
      <c r="E35" s="11"/>
      <c r="F35" s="11"/>
      <c r="G35" s="11"/>
      <c r="H35" s="12">
        <v>11</v>
      </c>
      <c r="I35" s="12"/>
      <c r="J35" s="24">
        <v>150306792</v>
      </c>
      <c r="K35" s="12"/>
      <c r="L35" s="17">
        <v>166702557</v>
      </c>
      <c r="M35" s="12"/>
      <c r="N35" s="13">
        <v>82617205</v>
      </c>
      <c r="O35" s="15"/>
      <c r="P35" s="17">
        <v>85362897</v>
      </c>
    </row>
    <row r="36" spans="1:16" ht="18" customHeight="1" x14ac:dyDescent="0.25">
      <c r="A36" s="11" t="s">
        <v>35</v>
      </c>
      <c r="B36" s="11"/>
      <c r="C36" s="11"/>
      <c r="D36" s="11"/>
      <c r="E36" s="11"/>
      <c r="F36" s="11"/>
      <c r="G36" s="11"/>
      <c r="H36" s="12">
        <v>12</v>
      </c>
      <c r="I36" s="12"/>
      <c r="J36" s="24">
        <v>759709090</v>
      </c>
      <c r="K36" s="12"/>
      <c r="L36" s="17">
        <v>769908441</v>
      </c>
      <c r="M36" s="12"/>
      <c r="N36" s="13">
        <v>182530701</v>
      </c>
      <c r="O36" s="15"/>
      <c r="P36" s="17">
        <v>188749544</v>
      </c>
    </row>
    <row r="37" spans="1:16" ht="18" customHeight="1" x14ac:dyDescent="0.25">
      <c r="A37" s="11" t="s">
        <v>36</v>
      </c>
      <c r="B37" s="11"/>
      <c r="C37" s="11"/>
      <c r="D37" s="11"/>
      <c r="E37" s="11"/>
      <c r="F37" s="11"/>
      <c r="G37" s="11"/>
      <c r="H37" s="12">
        <v>10</v>
      </c>
      <c r="I37" s="12"/>
      <c r="J37" s="24">
        <v>6568673</v>
      </c>
      <c r="K37" s="12"/>
      <c r="L37" s="17">
        <v>6738066</v>
      </c>
      <c r="M37" s="12"/>
      <c r="N37" s="13">
        <v>1433456</v>
      </c>
      <c r="O37" s="15"/>
      <c r="P37" s="17">
        <v>1441110</v>
      </c>
    </row>
    <row r="38" spans="1:16" ht="18" customHeight="1" x14ac:dyDescent="0.25">
      <c r="A38" s="11" t="s">
        <v>37</v>
      </c>
      <c r="B38" s="11"/>
      <c r="C38" s="11"/>
      <c r="D38" s="11"/>
      <c r="E38" s="11"/>
      <c r="F38" s="11"/>
      <c r="G38" s="11"/>
      <c r="H38" s="12"/>
      <c r="I38" s="11"/>
      <c r="J38" s="25">
        <v>58571005</v>
      </c>
      <c r="K38" s="11"/>
      <c r="L38" s="19">
        <v>56668346</v>
      </c>
      <c r="M38" s="11"/>
      <c r="N38" s="20">
        <v>1261035</v>
      </c>
      <c r="O38" s="26"/>
      <c r="P38" s="19">
        <v>371875</v>
      </c>
    </row>
    <row r="39" spans="1:16" ht="18" customHeight="1" x14ac:dyDescent="0.25">
      <c r="A39" s="11" t="s">
        <v>38</v>
      </c>
      <c r="B39" s="11"/>
      <c r="C39" s="11"/>
      <c r="D39" s="11"/>
      <c r="E39" s="11"/>
      <c r="F39" s="11"/>
      <c r="G39" s="11"/>
      <c r="H39" s="12"/>
      <c r="I39" s="12"/>
      <c r="J39" s="27">
        <v>63384231</v>
      </c>
      <c r="K39" s="12"/>
      <c r="L39" s="22">
        <v>79198161</v>
      </c>
      <c r="M39" s="12"/>
      <c r="N39" s="21">
        <v>24683709</v>
      </c>
      <c r="O39" s="15"/>
      <c r="P39" s="22">
        <v>32481574</v>
      </c>
    </row>
    <row r="40" spans="1:16" ht="4.5" customHeight="1" x14ac:dyDescent="0.25">
      <c r="A40" s="11"/>
      <c r="B40" s="11"/>
      <c r="C40" s="11"/>
      <c r="D40" s="11"/>
      <c r="E40" s="11"/>
      <c r="F40" s="11"/>
      <c r="G40" s="11"/>
      <c r="H40" s="12"/>
      <c r="I40" s="12"/>
      <c r="J40" s="13"/>
      <c r="K40" s="12"/>
      <c r="L40" s="14"/>
      <c r="M40" s="12"/>
      <c r="N40" s="13"/>
      <c r="O40" s="15"/>
      <c r="P40" s="14"/>
    </row>
    <row r="41" spans="1:16" ht="18" customHeight="1" x14ac:dyDescent="0.25">
      <c r="A41" s="1" t="s">
        <v>39</v>
      </c>
      <c r="B41" s="11"/>
      <c r="C41" s="11"/>
      <c r="D41" s="11"/>
      <c r="E41" s="11"/>
      <c r="F41" s="11"/>
      <c r="G41" s="11"/>
      <c r="H41" s="12"/>
      <c r="I41" s="12"/>
      <c r="J41" s="21">
        <f>SUM(J27:J39)</f>
        <v>1795988538</v>
      </c>
      <c r="K41" s="12"/>
      <c r="L41" s="23">
        <f>SUM(L27:L39)</f>
        <v>1757206375</v>
      </c>
      <c r="M41" s="12"/>
      <c r="N41" s="21">
        <f>SUM(N27:N39)</f>
        <v>1929010204</v>
      </c>
      <c r="O41" s="15"/>
      <c r="P41" s="23">
        <f>SUM(P27:P39)</f>
        <v>1925759379</v>
      </c>
    </row>
    <row r="42" spans="1:16" ht="4.5" customHeight="1" x14ac:dyDescent="0.25">
      <c r="A42" s="11"/>
      <c r="B42" s="11"/>
      <c r="C42" s="11"/>
      <c r="D42" s="11"/>
      <c r="E42" s="11"/>
      <c r="F42" s="11"/>
      <c r="G42" s="11"/>
      <c r="H42" s="12"/>
      <c r="I42" s="12"/>
      <c r="J42" s="13"/>
      <c r="K42" s="12"/>
      <c r="L42" s="14"/>
      <c r="M42" s="12"/>
      <c r="N42" s="13"/>
      <c r="O42" s="15"/>
      <c r="P42" s="14"/>
    </row>
    <row r="43" spans="1:16" ht="18" customHeight="1" thickBot="1" x14ac:dyDescent="0.3">
      <c r="A43" s="1" t="s">
        <v>40</v>
      </c>
      <c r="B43" s="11"/>
      <c r="C43" s="11"/>
      <c r="D43" s="11"/>
      <c r="E43" s="11"/>
      <c r="F43" s="11"/>
      <c r="G43" s="11"/>
      <c r="H43" s="12"/>
      <c r="I43" s="12"/>
      <c r="J43" s="28">
        <f>SUM(J23,J41)</f>
        <v>2805886621</v>
      </c>
      <c r="K43" s="12"/>
      <c r="L43" s="29">
        <f>SUM(L23,L41)</f>
        <v>2680209952</v>
      </c>
      <c r="M43" s="12"/>
      <c r="N43" s="28">
        <f>SUM(N23,N41)</f>
        <v>2243922690</v>
      </c>
      <c r="O43" s="15"/>
      <c r="P43" s="29">
        <f>SUM(P23,P41)</f>
        <v>2152160542</v>
      </c>
    </row>
    <row r="44" spans="1:16" ht="18" customHeight="1" thickTop="1" x14ac:dyDescent="0.25">
      <c r="A44" s="1"/>
      <c r="B44" s="11"/>
      <c r="C44" s="11"/>
      <c r="D44" s="11"/>
      <c r="E44" s="11"/>
      <c r="F44" s="11"/>
      <c r="G44" s="11"/>
      <c r="H44" s="12"/>
      <c r="I44" s="12"/>
      <c r="J44" s="14"/>
      <c r="K44" s="12"/>
      <c r="L44" s="14"/>
      <c r="M44" s="12"/>
      <c r="N44" s="14"/>
      <c r="O44" s="15"/>
      <c r="P44" s="14"/>
    </row>
    <row r="45" spans="1:16" ht="18" customHeight="1" x14ac:dyDescent="0.25">
      <c r="A45" s="1"/>
      <c r="B45" s="11"/>
      <c r="C45" s="11"/>
      <c r="D45" s="11"/>
      <c r="E45" s="11"/>
      <c r="F45" s="11"/>
      <c r="G45" s="11"/>
      <c r="H45" s="12"/>
      <c r="I45" s="12"/>
      <c r="J45" s="14"/>
      <c r="K45" s="12"/>
      <c r="L45" s="14"/>
      <c r="M45" s="12"/>
      <c r="N45" s="14"/>
      <c r="O45" s="15"/>
      <c r="P45" s="14"/>
    </row>
    <row r="46" spans="1:16" ht="18" customHeight="1" x14ac:dyDescent="0.25">
      <c r="A46" s="1"/>
      <c r="B46" s="11"/>
      <c r="C46" s="11"/>
      <c r="D46" s="11"/>
      <c r="E46" s="11"/>
      <c r="F46" s="11"/>
      <c r="G46" s="11"/>
      <c r="H46" s="12"/>
      <c r="I46" s="12"/>
      <c r="J46" s="14"/>
      <c r="K46" s="12"/>
      <c r="L46" s="14"/>
      <c r="M46" s="12"/>
      <c r="N46" s="14"/>
      <c r="O46" s="15"/>
      <c r="P46" s="14"/>
    </row>
    <row r="47" spans="1:16" ht="18" customHeight="1" x14ac:dyDescent="0.25">
      <c r="A47" s="1"/>
      <c r="B47" s="11"/>
      <c r="C47" s="11"/>
      <c r="D47" s="11"/>
      <c r="E47" s="11"/>
      <c r="F47" s="11"/>
      <c r="G47" s="11"/>
      <c r="H47" s="12"/>
      <c r="I47" s="12"/>
      <c r="J47" s="14"/>
      <c r="K47" s="12"/>
      <c r="L47" s="14"/>
      <c r="M47" s="12"/>
      <c r="N47" s="14"/>
      <c r="O47" s="15"/>
      <c r="P47" s="14"/>
    </row>
    <row r="48" spans="1:16" ht="18" customHeight="1" x14ac:dyDescent="0.25">
      <c r="A48" s="1"/>
      <c r="B48" s="11"/>
      <c r="C48" s="11"/>
      <c r="D48" s="11"/>
      <c r="E48" s="11"/>
      <c r="F48" s="11"/>
      <c r="G48" s="11"/>
      <c r="H48" s="12"/>
      <c r="I48" s="12"/>
      <c r="J48" s="14"/>
      <c r="K48" s="12"/>
      <c r="L48" s="14"/>
      <c r="M48" s="12"/>
      <c r="N48" s="14"/>
      <c r="O48" s="15"/>
      <c r="P48" s="14"/>
    </row>
    <row r="49" spans="1:16" ht="17.25" customHeight="1" x14ac:dyDescent="0.25">
      <c r="A49" s="120" t="s">
        <v>41</v>
      </c>
      <c r="B49" s="121"/>
      <c r="C49" s="121"/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21"/>
      <c r="O49" s="121"/>
      <c r="P49" s="121"/>
    </row>
    <row r="50" spans="1:16" ht="17.25" customHeight="1" x14ac:dyDescent="0.25">
      <c r="A50" s="11"/>
      <c r="B50" s="11"/>
      <c r="C50" s="11"/>
      <c r="D50" s="11"/>
      <c r="E50" s="11"/>
      <c r="F50" s="11"/>
      <c r="G50" s="12" t="s">
        <v>42</v>
      </c>
      <c r="H50" s="11"/>
      <c r="I50" s="11"/>
      <c r="J50" s="26"/>
      <c r="K50" s="11"/>
      <c r="L50" s="15"/>
      <c r="M50" s="11"/>
      <c r="N50" s="15" t="s">
        <v>43</v>
      </c>
      <c r="O50" s="11"/>
      <c r="P50" s="26"/>
    </row>
    <row r="51" spans="1:16" ht="11.25" customHeight="1" x14ac:dyDescent="0.25">
      <c r="A51" s="11"/>
      <c r="B51" s="11"/>
      <c r="C51" s="11"/>
      <c r="D51" s="11"/>
      <c r="E51" s="11"/>
      <c r="F51" s="11"/>
      <c r="G51" s="12"/>
      <c r="H51" s="11"/>
      <c r="I51" s="11"/>
      <c r="J51" s="26"/>
      <c r="K51" s="11"/>
      <c r="L51" s="15"/>
      <c r="M51" s="11"/>
      <c r="N51" s="15"/>
      <c r="O51" s="11"/>
      <c r="P51" s="26"/>
    </row>
    <row r="52" spans="1:16" ht="9.75" customHeight="1" x14ac:dyDescent="0.25">
      <c r="A52" s="11"/>
      <c r="B52" s="11"/>
      <c r="C52" s="11"/>
      <c r="D52" s="11"/>
      <c r="E52" s="11"/>
      <c r="F52" s="11"/>
      <c r="G52" s="12"/>
      <c r="H52" s="11"/>
      <c r="I52" s="11"/>
      <c r="J52" s="26"/>
      <c r="K52" s="11"/>
      <c r="L52" s="15"/>
      <c r="M52" s="11"/>
      <c r="N52" s="15"/>
      <c r="O52" s="11"/>
      <c r="P52" s="26"/>
    </row>
    <row r="53" spans="1:16" ht="21.75" customHeight="1" x14ac:dyDescent="0.25">
      <c r="A53" s="31" t="s">
        <v>44</v>
      </c>
      <c r="B53" s="31"/>
      <c r="C53" s="31"/>
      <c r="D53" s="31"/>
      <c r="E53" s="31"/>
      <c r="F53" s="31"/>
      <c r="G53" s="31"/>
      <c r="H53" s="31"/>
      <c r="I53" s="31"/>
      <c r="J53" s="32"/>
      <c r="K53" s="31"/>
      <c r="L53" s="32"/>
      <c r="M53" s="32"/>
      <c r="N53" s="32"/>
      <c r="O53" s="32"/>
      <c r="P53" s="32"/>
    </row>
    <row r="54" spans="1:16" ht="21.75" customHeight="1" x14ac:dyDescent="0.25">
      <c r="A54" s="1" t="str">
        <f>A1</f>
        <v>บริษัท เอแอลที เทเลคอม จำกัด (มหาชน)</v>
      </c>
      <c r="B54" s="1"/>
      <c r="C54" s="1"/>
      <c r="D54" s="1"/>
      <c r="E54" s="1"/>
      <c r="F54" s="1"/>
      <c r="G54" s="1"/>
      <c r="H54" s="2"/>
      <c r="I54" s="2"/>
      <c r="J54" s="3"/>
      <c r="K54" s="2"/>
      <c r="L54" s="3"/>
      <c r="M54" s="3"/>
      <c r="N54" s="4"/>
      <c r="O54" s="4"/>
      <c r="P54" s="4"/>
    </row>
    <row r="55" spans="1:16" ht="21.75" customHeight="1" x14ac:dyDescent="0.25">
      <c r="A55" s="1" t="s">
        <v>45</v>
      </c>
      <c r="B55" s="1"/>
      <c r="C55" s="1"/>
      <c r="D55" s="1"/>
      <c r="E55" s="1"/>
      <c r="F55" s="1"/>
      <c r="G55" s="1"/>
      <c r="H55" s="2"/>
      <c r="I55" s="2"/>
      <c r="J55" s="3"/>
      <c r="K55" s="2"/>
      <c r="L55" s="3"/>
      <c r="M55" s="3"/>
      <c r="N55" s="4"/>
      <c r="O55" s="4"/>
      <c r="P55" s="4"/>
    </row>
    <row r="56" spans="1:16" ht="21.75" customHeight="1" x14ac:dyDescent="0.25">
      <c r="A56" s="5" t="str">
        <f>A3</f>
        <v>ณ วันที่ 31 มีนาคม พ.ศ. 2565</v>
      </c>
      <c r="B56" s="6"/>
      <c r="C56" s="6"/>
      <c r="D56" s="6"/>
      <c r="E56" s="6"/>
      <c r="F56" s="6"/>
      <c r="G56" s="6"/>
      <c r="H56" s="7"/>
      <c r="I56" s="7"/>
      <c r="J56" s="8"/>
      <c r="K56" s="7"/>
      <c r="L56" s="8"/>
      <c r="M56" s="8"/>
      <c r="N56" s="9"/>
      <c r="O56" s="9"/>
      <c r="P56" s="9"/>
    </row>
    <row r="57" spans="1:16" ht="18" customHeight="1" x14ac:dyDescent="0.25">
      <c r="A57" s="1"/>
      <c r="B57" s="1"/>
      <c r="C57" s="1"/>
      <c r="D57" s="1"/>
      <c r="E57" s="1"/>
      <c r="F57" s="1"/>
      <c r="G57" s="1"/>
      <c r="H57" s="2"/>
      <c r="I57" s="2"/>
      <c r="J57" s="3"/>
      <c r="K57" s="2"/>
      <c r="L57" s="3"/>
      <c r="M57" s="3"/>
      <c r="N57" s="4"/>
      <c r="O57" s="4"/>
      <c r="P57" s="4"/>
    </row>
    <row r="58" spans="1:16" ht="18" customHeight="1" x14ac:dyDescent="0.25">
      <c r="A58" s="1"/>
      <c r="B58" s="1"/>
      <c r="C58" s="1"/>
      <c r="D58" s="1"/>
      <c r="E58" s="1"/>
      <c r="F58" s="1"/>
      <c r="G58" s="1"/>
      <c r="H58" s="2"/>
      <c r="I58" s="2"/>
      <c r="J58" s="118" t="s">
        <v>3</v>
      </c>
      <c r="K58" s="119"/>
      <c r="L58" s="119"/>
      <c r="M58" s="3"/>
      <c r="N58" s="118" t="s">
        <v>4</v>
      </c>
      <c r="O58" s="119"/>
      <c r="P58" s="119"/>
    </row>
    <row r="59" spans="1:16" ht="18" customHeight="1" x14ac:dyDescent="0.25">
      <c r="A59" s="1"/>
      <c r="B59" s="1"/>
      <c r="C59" s="1"/>
      <c r="D59" s="1"/>
      <c r="E59" s="1"/>
      <c r="F59" s="1"/>
      <c r="G59" s="1"/>
      <c r="H59" s="2"/>
      <c r="I59" s="2"/>
      <c r="J59" s="4" t="s">
        <v>5</v>
      </c>
      <c r="K59" s="3"/>
      <c r="L59" s="4" t="s">
        <v>6</v>
      </c>
      <c r="M59" s="3"/>
      <c r="N59" s="4" t="s">
        <v>5</v>
      </c>
      <c r="O59" s="3"/>
      <c r="P59" s="4" t="s">
        <v>6</v>
      </c>
    </row>
    <row r="60" spans="1:16" ht="18" customHeight="1" x14ac:dyDescent="0.25">
      <c r="A60" s="1"/>
      <c r="B60" s="1"/>
      <c r="C60" s="1"/>
      <c r="D60" s="1"/>
      <c r="E60" s="1"/>
      <c r="F60" s="1"/>
      <c r="G60" s="1"/>
      <c r="H60" s="2"/>
      <c r="I60" s="2"/>
      <c r="J60" s="4" t="s">
        <v>7</v>
      </c>
      <c r="K60" s="3"/>
      <c r="L60" s="4" t="s">
        <v>8</v>
      </c>
      <c r="M60" s="3"/>
      <c r="N60" s="4" t="s">
        <v>7</v>
      </c>
      <c r="O60" s="3"/>
      <c r="P60" s="4" t="s">
        <v>8</v>
      </c>
    </row>
    <row r="61" spans="1:16" ht="18" customHeight="1" x14ac:dyDescent="0.25">
      <c r="A61" s="1"/>
      <c r="B61" s="1"/>
      <c r="C61" s="1"/>
      <c r="D61" s="1"/>
      <c r="E61" s="1"/>
      <c r="F61" s="1"/>
      <c r="G61" s="1"/>
      <c r="H61" s="2"/>
      <c r="I61" s="2"/>
      <c r="J61" s="4" t="s">
        <v>9</v>
      </c>
      <c r="K61" s="2"/>
      <c r="L61" s="4" t="s">
        <v>10</v>
      </c>
      <c r="M61" s="3"/>
      <c r="N61" s="4" t="s">
        <v>9</v>
      </c>
      <c r="O61" s="2"/>
      <c r="P61" s="4" t="s">
        <v>10</v>
      </c>
    </row>
    <row r="62" spans="1:16" ht="18" customHeight="1" x14ac:dyDescent="0.25">
      <c r="A62" s="1"/>
      <c r="B62" s="1"/>
      <c r="C62" s="1"/>
      <c r="D62" s="1"/>
      <c r="E62" s="1"/>
      <c r="F62" s="1"/>
      <c r="G62" s="1"/>
      <c r="H62" s="7" t="s">
        <v>11</v>
      </c>
      <c r="I62" s="2"/>
      <c r="J62" s="9" t="s">
        <v>12</v>
      </c>
      <c r="K62" s="2"/>
      <c r="L62" s="9" t="s">
        <v>12</v>
      </c>
      <c r="M62" s="4"/>
      <c r="N62" s="9" t="s">
        <v>12</v>
      </c>
      <c r="O62" s="4"/>
      <c r="P62" s="9" t="s">
        <v>12</v>
      </c>
    </row>
    <row r="63" spans="1:16" ht="6" customHeight="1" x14ac:dyDescent="0.25">
      <c r="A63" s="11"/>
      <c r="B63" s="11"/>
      <c r="C63" s="11"/>
      <c r="D63" s="11"/>
      <c r="E63" s="11"/>
      <c r="F63" s="11"/>
      <c r="G63" s="11"/>
      <c r="H63" s="12"/>
      <c r="I63" s="12"/>
      <c r="J63" s="33"/>
      <c r="K63" s="12"/>
      <c r="L63" s="15"/>
      <c r="M63" s="15"/>
      <c r="N63" s="34"/>
      <c r="O63" s="14"/>
      <c r="P63" s="14"/>
    </row>
    <row r="64" spans="1:16" ht="18" customHeight="1" x14ac:dyDescent="0.25">
      <c r="A64" s="1" t="s">
        <v>46</v>
      </c>
      <c r="B64" s="11"/>
      <c r="C64" s="11"/>
      <c r="D64" s="11"/>
      <c r="E64" s="11"/>
      <c r="F64" s="11"/>
      <c r="G64" s="11"/>
      <c r="H64" s="12"/>
      <c r="I64" s="12"/>
      <c r="J64" s="35"/>
      <c r="K64" s="12"/>
      <c r="L64" s="15"/>
      <c r="M64" s="15"/>
      <c r="N64" s="13"/>
      <c r="O64" s="14"/>
      <c r="P64" s="14"/>
    </row>
    <row r="65" spans="1:16" ht="6" customHeight="1" x14ac:dyDescent="0.25">
      <c r="A65" s="11"/>
      <c r="B65" s="11"/>
      <c r="C65" s="11"/>
      <c r="D65" s="11"/>
      <c r="E65" s="11"/>
      <c r="F65" s="11"/>
      <c r="G65" s="11"/>
      <c r="H65" s="12"/>
      <c r="I65" s="12"/>
      <c r="J65" s="35"/>
      <c r="K65" s="12"/>
      <c r="L65" s="15"/>
      <c r="M65" s="15"/>
      <c r="N65" s="13"/>
      <c r="O65" s="14"/>
      <c r="P65" s="14"/>
    </row>
    <row r="66" spans="1:16" ht="18" customHeight="1" x14ac:dyDescent="0.25">
      <c r="A66" s="1" t="s">
        <v>47</v>
      </c>
      <c r="B66" s="11"/>
      <c r="C66" s="11"/>
      <c r="D66" s="11"/>
      <c r="E66" s="11"/>
      <c r="F66" s="11"/>
      <c r="G66" s="11"/>
      <c r="H66" s="12"/>
      <c r="I66" s="12"/>
      <c r="J66" s="35"/>
      <c r="K66" s="12"/>
      <c r="L66" s="15"/>
      <c r="M66" s="15"/>
      <c r="N66" s="13"/>
      <c r="O66" s="14"/>
      <c r="P66" s="14"/>
    </row>
    <row r="67" spans="1:16" ht="6" customHeight="1" x14ac:dyDescent="0.25">
      <c r="A67" s="11"/>
      <c r="B67" s="11"/>
      <c r="C67" s="11"/>
      <c r="D67" s="11"/>
      <c r="E67" s="11"/>
      <c r="F67" s="11"/>
      <c r="G67" s="11"/>
      <c r="H67" s="12"/>
      <c r="I67" s="12"/>
      <c r="J67" s="35"/>
      <c r="K67" s="12"/>
      <c r="L67" s="15"/>
      <c r="M67" s="15"/>
      <c r="N67" s="13"/>
      <c r="O67" s="14"/>
      <c r="P67" s="14"/>
    </row>
    <row r="68" spans="1:16" ht="18" customHeight="1" x14ac:dyDescent="0.25">
      <c r="A68" s="11" t="s">
        <v>48</v>
      </c>
      <c r="B68" s="11"/>
      <c r="C68" s="11"/>
      <c r="D68" s="11"/>
      <c r="E68" s="11"/>
      <c r="F68" s="11"/>
      <c r="G68" s="11"/>
      <c r="H68" s="12"/>
      <c r="I68" s="12"/>
      <c r="J68" s="13"/>
      <c r="K68" s="12"/>
      <c r="L68" s="15"/>
      <c r="M68" s="15"/>
      <c r="N68" s="13"/>
      <c r="O68" s="14"/>
      <c r="P68" s="14"/>
    </row>
    <row r="69" spans="1:16" ht="18" customHeight="1" x14ac:dyDescent="0.25">
      <c r="A69" s="11"/>
      <c r="B69" s="11" t="s">
        <v>49</v>
      </c>
      <c r="C69" s="11"/>
      <c r="D69" s="11"/>
      <c r="E69" s="11"/>
      <c r="F69" s="11"/>
      <c r="G69" s="11"/>
      <c r="H69" s="12">
        <v>13</v>
      </c>
      <c r="I69" s="12"/>
      <c r="J69" s="13">
        <v>277268276</v>
      </c>
      <c r="K69" s="12"/>
      <c r="L69" s="17">
        <v>182403903</v>
      </c>
      <c r="M69" s="15"/>
      <c r="N69" s="13">
        <v>143008857</v>
      </c>
      <c r="O69" s="14"/>
      <c r="P69" s="17">
        <v>50008857</v>
      </c>
    </row>
    <row r="70" spans="1:16" ht="18" customHeight="1" x14ac:dyDescent="0.25">
      <c r="A70" s="11" t="s">
        <v>50</v>
      </c>
      <c r="B70" s="11"/>
      <c r="C70" s="11"/>
      <c r="D70" s="11"/>
      <c r="E70" s="11"/>
      <c r="F70" s="11"/>
      <c r="G70" s="11"/>
      <c r="H70" s="12"/>
      <c r="I70" s="12"/>
      <c r="J70" s="13">
        <v>436985264</v>
      </c>
      <c r="K70" s="12"/>
      <c r="L70" s="17">
        <v>372996185</v>
      </c>
      <c r="M70" s="12"/>
      <c r="N70" s="13">
        <v>139100510</v>
      </c>
      <c r="O70" s="15"/>
      <c r="P70" s="17">
        <v>123327259</v>
      </c>
    </row>
    <row r="71" spans="1:16" ht="18" customHeight="1" x14ac:dyDescent="0.25">
      <c r="A71" s="11" t="s">
        <v>51</v>
      </c>
      <c r="B71" s="11"/>
      <c r="C71" s="11"/>
      <c r="D71" s="11"/>
      <c r="E71" s="11"/>
      <c r="F71" s="11"/>
      <c r="G71" s="11"/>
      <c r="H71" s="12"/>
      <c r="I71" s="12"/>
      <c r="J71" s="13"/>
      <c r="K71" s="12"/>
      <c r="L71" s="26"/>
      <c r="M71" s="12"/>
      <c r="N71" s="13"/>
      <c r="O71" s="15"/>
      <c r="P71" s="14"/>
    </row>
    <row r="72" spans="1:16" ht="18" customHeight="1" x14ac:dyDescent="0.25">
      <c r="A72" s="11"/>
      <c r="B72" s="11" t="s">
        <v>18</v>
      </c>
      <c r="C72" s="11"/>
      <c r="D72" s="11"/>
      <c r="E72" s="11"/>
      <c r="F72" s="11"/>
      <c r="G72" s="11"/>
      <c r="H72" s="12"/>
      <c r="I72" s="12"/>
      <c r="J72" s="13">
        <v>2962938</v>
      </c>
      <c r="K72" s="12"/>
      <c r="L72" s="17">
        <v>2962938</v>
      </c>
      <c r="M72" s="12"/>
      <c r="N72" s="13" t="s">
        <v>32</v>
      </c>
      <c r="O72" s="15"/>
      <c r="P72" s="17">
        <v>0</v>
      </c>
    </row>
    <row r="73" spans="1:16" ht="18" customHeight="1" x14ac:dyDescent="0.25">
      <c r="A73" s="11" t="s">
        <v>52</v>
      </c>
      <c r="B73" s="11"/>
      <c r="C73" s="11"/>
      <c r="D73" s="11"/>
      <c r="E73" s="11"/>
      <c r="F73" s="11"/>
      <c r="G73" s="11"/>
      <c r="H73" s="11"/>
      <c r="I73" s="11"/>
      <c r="J73" s="36"/>
      <c r="K73" s="11"/>
      <c r="L73" s="14"/>
      <c r="M73" s="11"/>
      <c r="N73" s="13"/>
      <c r="O73" s="11"/>
      <c r="P73" s="26"/>
    </row>
    <row r="74" spans="1:16" ht="18" customHeight="1" x14ac:dyDescent="0.25">
      <c r="A74" s="11"/>
      <c r="B74" s="11" t="s">
        <v>18</v>
      </c>
      <c r="C74" s="11"/>
      <c r="D74" s="11"/>
      <c r="E74" s="11"/>
      <c r="F74" s="11"/>
      <c r="G74" s="11"/>
      <c r="H74" s="12">
        <v>15</v>
      </c>
      <c r="I74" s="12"/>
      <c r="J74" s="24">
        <v>57947925</v>
      </c>
      <c r="K74" s="12"/>
      <c r="L74" s="17">
        <v>58199203</v>
      </c>
      <c r="M74" s="12"/>
      <c r="N74" s="13">
        <v>1046778</v>
      </c>
      <c r="O74" s="15"/>
      <c r="P74" s="17">
        <v>692971</v>
      </c>
    </row>
    <row r="75" spans="1:16" ht="18" customHeight="1" x14ac:dyDescent="0.25">
      <c r="A75" s="11" t="s">
        <v>53</v>
      </c>
      <c r="B75" s="11"/>
      <c r="C75" s="11"/>
      <c r="D75" s="11"/>
      <c r="E75" s="11"/>
      <c r="F75" s="11"/>
      <c r="G75" s="11"/>
      <c r="H75" s="12"/>
      <c r="I75" s="12"/>
      <c r="J75" s="13"/>
      <c r="K75" s="12"/>
      <c r="L75" s="26"/>
      <c r="M75" s="12"/>
      <c r="N75" s="13"/>
      <c r="O75" s="15"/>
      <c r="P75" s="14"/>
    </row>
    <row r="76" spans="1:16" ht="18" customHeight="1" x14ac:dyDescent="0.25">
      <c r="A76" s="11"/>
      <c r="B76" s="11" t="s">
        <v>54</v>
      </c>
      <c r="C76" s="11"/>
      <c r="D76" s="11"/>
      <c r="E76" s="11"/>
      <c r="F76" s="11"/>
      <c r="G76" s="11"/>
      <c r="H76" s="12">
        <v>14</v>
      </c>
      <c r="I76" s="12"/>
      <c r="J76" s="13">
        <v>10886000</v>
      </c>
      <c r="K76" s="12"/>
      <c r="L76" s="17">
        <v>15053000</v>
      </c>
      <c r="M76" s="12"/>
      <c r="N76" s="13">
        <v>10886000</v>
      </c>
      <c r="O76" s="15"/>
      <c r="P76" s="17">
        <v>15053000</v>
      </c>
    </row>
    <row r="77" spans="1:16" ht="18" customHeight="1" x14ac:dyDescent="0.25">
      <c r="A77" s="11" t="s">
        <v>55</v>
      </c>
      <c r="B77" s="11"/>
      <c r="C77" s="1"/>
      <c r="D77" s="11"/>
      <c r="E77" s="11"/>
      <c r="F77" s="11"/>
      <c r="G77" s="11"/>
      <c r="H77" s="12"/>
      <c r="I77" s="12"/>
      <c r="J77" s="21">
        <v>16430074</v>
      </c>
      <c r="K77" s="12"/>
      <c r="L77" s="22">
        <v>24319444</v>
      </c>
      <c r="M77" s="12"/>
      <c r="N77" s="21">
        <v>3981880</v>
      </c>
      <c r="O77" s="15"/>
      <c r="P77" s="22">
        <v>4006812</v>
      </c>
    </row>
    <row r="78" spans="1:16" ht="6" customHeight="1" x14ac:dyDescent="0.25">
      <c r="A78" s="11"/>
      <c r="B78" s="11"/>
      <c r="C78" s="11"/>
      <c r="D78" s="11"/>
      <c r="E78" s="11"/>
      <c r="F78" s="11"/>
      <c r="G78" s="11"/>
      <c r="H78" s="12"/>
      <c r="I78" s="12"/>
      <c r="J78" s="13"/>
      <c r="K78" s="12"/>
      <c r="L78" s="14"/>
      <c r="M78" s="12"/>
      <c r="N78" s="13"/>
      <c r="O78" s="15"/>
      <c r="P78" s="14"/>
    </row>
    <row r="79" spans="1:16" ht="18" customHeight="1" x14ac:dyDescent="0.25">
      <c r="A79" s="1" t="s">
        <v>56</v>
      </c>
      <c r="B79" s="11"/>
      <c r="C79" s="11"/>
      <c r="D79" s="11"/>
      <c r="E79" s="11"/>
      <c r="F79" s="11"/>
      <c r="G79" s="11"/>
      <c r="H79" s="12"/>
      <c r="I79" s="12"/>
      <c r="J79" s="21">
        <f>SUM(J69:J77)</f>
        <v>802480477</v>
      </c>
      <c r="K79" s="12"/>
      <c r="L79" s="23">
        <f>SUM(L69:L77)</f>
        <v>655934673</v>
      </c>
      <c r="M79" s="12"/>
      <c r="N79" s="21">
        <f>SUM(N69:N77)</f>
        <v>298024025</v>
      </c>
      <c r="O79" s="15"/>
      <c r="P79" s="23">
        <f>SUM(P69:P77)</f>
        <v>193088899</v>
      </c>
    </row>
    <row r="80" spans="1:16" ht="18" customHeight="1" x14ac:dyDescent="0.25">
      <c r="A80" s="11"/>
      <c r="B80" s="11"/>
      <c r="C80" s="11"/>
      <c r="D80" s="11"/>
      <c r="E80" s="11"/>
      <c r="F80" s="11"/>
      <c r="G80" s="11"/>
      <c r="H80" s="12"/>
      <c r="I80" s="12"/>
      <c r="J80" s="13"/>
      <c r="K80" s="12"/>
      <c r="L80" s="14"/>
      <c r="M80" s="12"/>
      <c r="N80" s="13"/>
      <c r="O80" s="15"/>
      <c r="P80" s="14"/>
    </row>
    <row r="81" spans="1:16" ht="18" customHeight="1" x14ac:dyDescent="0.25">
      <c r="A81" s="1" t="s">
        <v>57</v>
      </c>
      <c r="B81" s="11"/>
      <c r="C81" s="11"/>
      <c r="D81" s="11"/>
      <c r="E81" s="11"/>
      <c r="F81" s="11"/>
      <c r="G81" s="11"/>
      <c r="H81" s="12"/>
      <c r="I81" s="11"/>
      <c r="J81" s="13"/>
      <c r="K81" s="11"/>
      <c r="L81" s="14"/>
      <c r="M81" s="11"/>
      <c r="N81" s="13"/>
      <c r="O81" s="26"/>
      <c r="P81" s="14"/>
    </row>
    <row r="82" spans="1:16" ht="6" customHeight="1" x14ac:dyDescent="0.25">
      <c r="A82" s="11"/>
      <c r="B82" s="11"/>
      <c r="C82" s="11"/>
      <c r="D82" s="11"/>
      <c r="E82" s="11"/>
      <c r="F82" s="11"/>
      <c r="G82" s="11"/>
      <c r="H82" s="12"/>
      <c r="I82" s="12"/>
      <c r="J82" s="13"/>
      <c r="K82" s="12"/>
      <c r="L82" s="14"/>
      <c r="M82" s="12"/>
      <c r="N82" s="13"/>
      <c r="O82" s="15"/>
      <c r="P82" s="14"/>
    </row>
    <row r="83" spans="1:16" ht="18" customHeight="1" x14ac:dyDescent="0.25">
      <c r="A83" s="11" t="s">
        <v>58</v>
      </c>
      <c r="B83" s="11"/>
      <c r="C83" s="11"/>
      <c r="D83" s="11"/>
      <c r="E83" s="11"/>
      <c r="F83" s="11"/>
      <c r="G83" s="11"/>
      <c r="H83" s="12"/>
      <c r="I83" s="11"/>
      <c r="J83" s="13">
        <v>225721383</v>
      </c>
      <c r="K83" s="12"/>
      <c r="L83" s="17">
        <v>229350819</v>
      </c>
      <c r="M83" s="12"/>
      <c r="N83" s="13" t="s">
        <v>32</v>
      </c>
      <c r="O83" s="15"/>
      <c r="P83" s="17">
        <v>0</v>
      </c>
    </row>
    <row r="84" spans="1:16" ht="18" customHeight="1" x14ac:dyDescent="0.25">
      <c r="A84" s="11" t="s">
        <v>59</v>
      </c>
      <c r="B84" s="11"/>
      <c r="C84" s="11"/>
      <c r="D84" s="11"/>
      <c r="E84" s="11"/>
      <c r="F84" s="11"/>
      <c r="G84" s="11"/>
      <c r="H84" s="12"/>
      <c r="I84" s="11"/>
      <c r="J84" s="13">
        <v>1667393</v>
      </c>
      <c r="K84" s="12"/>
      <c r="L84" s="17">
        <v>2358915</v>
      </c>
      <c r="M84" s="12"/>
      <c r="N84" s="13" t="s">
        <v>32</v>
      </c>
      <c r="O84" s="15"/>
      <c r="P84" s="17">
        <v>0</v>
      </c>
    </row>
    <row r="85" spans="1:16" ht="18" customHeight="1" x14ac:dyDescent="0.25">
      <c r="A85" s="11" t="s">
        <v>60</v>
      </c>
      <c r="B85" s="11"/>
      <c r="C85" s="11"/>
      <c r="D85" s="11"/>
      <c r="E85" s="11"/>
      <c r="F85" s="11"/>
      <c r="G85" s="11"/>
      <c r="H85" s="12">
        <v>15</v>
      </c>
      <c r="I85" s="11"/>
      <c r="J85" s="13">
        <v>14824805</v>
      </c>
      <c r="K85" s="11"/>
      <c r="L85" s="17">
        <v>25548268</v>
      </c>
      <c r="M85" s="11"/>
      <c r="N85" s="13">
        <v>6855678</v>
      </c>
      <c r="O85" s="26"/>
      <c r="P85" s="17">
        <v>5920662</v>
      </c>
    </row>
    <row r="86" spans="1:16" ht="18" customHeight="1" x14ac:dyDescent="0.25">
      <c r="A86" s="11" t="s">
        <v>61</v>
      </c>
      <c r="B86" s="11"/>
      <c r="C86" s="11"/>
      <c r="D86" s="11"/>
      <c r="E86" s="11"/>
      <c r="F86" s="11"/>
      <c r="G86" s="11"/>
      <c r="H86" s="12"/>
      <c r="I86" s="11"/>
      <c r="J86" s="13">
        <v>47835188</v>
      </c>
      <c r="K86" s="11"/>
      <c r="L86" s="17">
        <v>46285116</v>
      </c>
      <c r="M86" s="11"/>
      <c r="N86" s="13">
        <v>14277198</v>
      </c>
      <c r="O86" s="26"/>
      <c r="P86" s="17">
        <v>13616408</v>
      </c>
    </row>
    <row r="87" spans="1:16" ht="18" customHeight="1" x14ac:dyDescent="0.25">
      <c r="A87" s="11" t="s">
        <v>62</v>
      </c>
      <c r="B87" s="11"/>
      <c r="C87" s="11"/>
      <c r="D87" s="11"/>
      <c r="E87" s="11"/>
      <c r="F87" s="11"/>
      <c r="G87" s="11"/>
      <c r="H87" s="12"/>
      <c r="I87" s="11"/>
      <c r="J87" s="13">
        <v>9081905</v>
      </c>
      <c r="K87" s="11"/>
      <c r="L87" s="17">
        <v>8982127</v>
      </c>
      <c r="M87" s="11"/>
      <c r="N87" s="13">
        <v>5349971</v>
      </c>
      <c r="O87" s="26"/>
      <c r="P87" s="17">
        <v>5298989</v>
      </c>
    </row>
    <row r="88" spans="1:16" ht="18" customHeight="1" x14ac:dyDescent="0.25">
      <c r="A88" s="11" t="s">
        <v>63</v>
      </c>
      <c r="B88" s="11"/>
      <c r="C88" s="11"/>
      <c r="D88" s="11"/>
      <c r="E88" s="11"/>
      <c r="F88" s="11"/>
      <c r="G88" s="11"/>
      <c r="H88" s="12"/>
      <c r="I88" s="11"/>
      <c r="J88" s="21">
        <v>16288584</v>
      </c>
      <c r="K88" s="11"/>
      <c r="L88" s="22">
        <v>16258584</v>
      </c>
      <c r="M88" s="11"/>
      <c r="N88" s="21" t="s">
        <v>32</v>
      </c>
      <c r="O88" s="26"/>
      <c r="P88" s="22">
        <v>0</v>
      </c>
    </row>
    <row r="89" spans="1:16" ht="6" customHeight="1" x14ac:dyDescent="0.25">
      <c r="A89" s="11"/>
      <c r="B89" s="11"/>
      <c r="C89" s="11"/>
      <c r="D89" s="11"/>
      <c r="E89" s="11"/>
      <c r="F89" s="11"/>
      <c r="G89" s="11"/>
      <c r="H89" s="12"/>
      <c r="I89" s="11"/>
      <c r="J89" s="13"/>
      <c r="K89" s="11"/>
      <c r="L89" s="14"/>
      <c r="M89" s="11"/>
      <c r="N89" s="13"/>
      <c r="O89" s="26"/>
      <c r="P89" s="14"/>
    </row>
    <row r="90" spans="1:16" ht="18" customHeight="1" x14ac:dyDescent="0.25">
      <c r="A90" s="1" t="s">
        <v>64</v>
      </c>
      <c r="B90" s="11"/>
      <c r="C90" s="11"/>
      <c r="D90" s="11"/>
      <c r="E90" s="11"/>
      <c r="F90" s="11"/>
      <c r="G90" s="11"/>
      <c r="H90" s="12"/>
      <c r="I90" s="11"/>
      <c r="J90" s="21">
        <f>SUM(J82:J88)</f>
        <v>315419258</v>
      </c>
      <c r="K90" s="11"/>
      <c r="L90" s="23">
        <f>SUM(L82:L88)</f>
        <v>328783829</v>
      </c>
      <c r="M90" s="11"/>
      <c r="N90" s="21">
        <f>SUM(N82:N88)</f>
        <v>26482847</v>
      </c>
      <c r="O90" s="26"/>
      <c r="P90" s="23">
        <f>SUM(P82:P88)</f>
        <v>24836059</v>
      </c>
    </row>
    <row r="91" spans="1:16" ht="6" customHeight="1" x14ac:dyDescent="0.25">
      <c r="A91" s="11"/>
      <c r="B91" s="11"/>
      <c r="C91" s="11"/>
      <c r="D91" s="11"/>
      <c r="E91" s="11"/>
      <c r="F91" s="11"/>
      <c r="G91" s="11"/>
      <c r="H91" s="12"/>
      <c r="I91" s="12"/>
      <c r="J91" s="13"/>
      <c r="K91" s="12"/>
      <c r="L91" s="14"/>
      <c r="M91" s="12"/>
      <c r="N91" s="13"/>
      <c r="O91" s="15"/>
      <c r="P91" s="14"/>
    </row>
    <row r="92" spans="1:16" ht="18" customHeight="1" x14ac:dyDescent="0.25">
      <c r="A92" s="1" t="s">
        <v>65</v>
      </c>
      <c r="B92" s="11"/>
      <c r="C92" s="1"/>
      <c r="D92" s="11"/>
      <c r="E92" s="11"/>
      <c r="F92" s="11"/>
      <c r="G92" s="11"/>
      <c r="H92" s="12"/>
      <c r="I92" s="12"/>
      <c r="J92" s="21">
        <f>SUM(J79,J90)</f>
        <v>1117899735</v>
      </c>
      <c r="K92" s="12"/>
      <c r="L92" s="23">
        <f>SUM(L79,L90)</f>
        <v>984718502</v>
      </c>
      <c r="M92" s="12"/>
      <c r="N92" s="21">
        <f>SUM(N79,N90)</f>
        <v>324506872</v>
      </c>
      <c r="O92" s="15"/>
      <c r="P92" s="23">
        <f>SUM(P79,P90)</f>
        <v>217924958</v>
      </c>
    </row>
    <row r="93" spans="1:16" ht="18" customHeight="1" x14ac:dyDescent="0.25">
      <c r="A93" s="1"/>
      <c r="B93" s="11"/>
      <c r="C93" s="1"/>
      <c r="D93" s="11"/>
      <c r="E93" s="11"/>
      <c r="F93" s="11"/>
      <c r="G93" s="11"/>
      <c r="H93" s="12"/>
      <c r="I93" s="12"/>
      <c r="J93" s="14"/>
      <c r="K93" s="12"/>
      <c r="L93" s="14"/>
      <c r="M93" s="12"/>
      <c r="N93" s="14"/>
      <c r="O93" s="15"/>
      <c r="P93" s="14"/>
    </row>
    <row r="94" spans="1:16" ht="18" customHeight="1" x14ac:dyDescent="0.25">
      <c r="A94" s="1"/>
      <c r="B94" s="11"/>
      <c r="C94" s="1"/>
      <c r="D94" s="11"/>
      <c r="E94" s="11"/>
      <c r="F94" s="11"/>
      <c r="G94" s="11"/>
      <c r="H94" s="12"/>
      <c r="I94" s="12"/>
      <c r="J94" s="14"/>
      <c r="K94" s="12"/>
      <c r="L94" s="14"/>
      <c r="M94" s="12"/>
      <c r="N94" s="14"/>
      <c r="O94" s="15"/>
      <c r="P94" s="14"/>
    </row>
    <row r="95" spans="1:16" ht="18" customHeight="1" x14ac:dyDescent="0.25">
      <c r="A95" s="1"/>
      <c r="B95" s="11"/>
      <c r="C95" s="1"/>
      <c r="D95" s="11"/>
      <c r="E95" s="11"/>
      <c r="F95" s="11"/>
      <c r="G95" s="11"/>
      <c r="H95" s="12"/>
      <c r="I95" s="12"/>
      <c r="J95" s="14"/>
      <c r="K95" s="12"/>
      <c r="L95" s="14"/>
      <c r="M95" s="12"/>
      <c r="N95" s="14"/>
      <c r="O95" s="15"/>
      <c r="P95" s="14"/>
    </row>
    <row r="96" spans="1:16" ht="18" customHeight="1" x14ac:dyDescent="0.25">
      <c r="A96" s="1"/>
      <c r="B96" s="11"/>
      <c r="C96" s="1"/>
      <c r="D96" s="11"/>
      <c r="E96" s="11"/>
      <c r="F96" s="11"/>
      <c r="G96" s="11"/>
      <c r="H96" s="12"/>
      <c r="I96" s="12"/>
      <c r="J96" s="14"/>
      <c r="K96" s="12"/>
      <c r="L96" s="14"/>
      <c r="M96" s="12"/>
      <c r="N96" s="14"/>
      <c r="O96" s="15"/>
      <c r="P96" s="14"/>
    </row>
    <row r="97" spans="1:16" ht="18" customHeight="1" x14ac:dyDescent="0.25">
      <c r="A97" s="1"/>
      <c r="B97" s="11"/>
      <c r="C97" s="1"/>
      <c r="D97" s="11"/>
      <c r="E97" s="11"/>
      <c r="F97" s="11"/>
      <c r="G97" s="11"/>
      <c r="H97" s="12"/>
      <c r="I97" s="12"/>
      <c r="J97" s="14"/>
      <c r="K97" s="12"/>
      <c r="L97" s="14"/>
      <c r="M97" s="12"/>
      <c r="N97" s="14"/>
      <c r="O97" s="15"/>
      <c r="P97" s="14"/>
    </row>
    <row r="98" spans="1:16" ht="25.5" customHeight="1" x14ac:dyDescent="0.25">
      <c r="A98" s="1"/>
      <c r="B98" s="11"/>
      <c r="C98" s="1"/>
      <c r="D98" s="11"/>
      <c r="E98" s="11"/>
      <c r="F98" s="11"/>
      <c r="G98" s="11"/>
      <c r="H98" s="12"/>
      <c r="I98" s="12"/>
      <c r="J98" s="14"/>
      <c r="K98" s="12"/>
      <c r="L98" s="14"/>
      <c r="M98" s="12"/>
      <c r="N98" s="14"/>
      <c r="O98" s="15"/>
      <c r="P98" s="14"/>
    </row>
    <row r="99" spans="1:16" ht="18" customHeight="1" x14ac:dyDescent="0.25">
      <c r="A99" s="1"/>
      <c r="B99" s="11"/>
      <c r="C99" s="1"/>
      <c r="D99" s="11"/>
      <c r="E99" s="11"/>
      <c r="F99" s="11"/>
      <c r="G99" s="11"/>
      <c r="H99" s="12"/>
      <c r="I99" s="12"/>
      <c r="J99" s="14"/>
      <c r="K99" s="12"/>
      <c r="L99" s="14"/>
      <c r="M99" s="12"/>
      <c r="N99" s="14"/>
      <c r="O99" s="15"/>
      <c r="P99" s="14"/>
    </row>
    <row r="100" spans="1:16" ht="15.75" customHeight="1" x14ac:dyDescent="0.25">
      <c r="A100" s="1"/>
      <c r="B100" s="11"/>
      <c r="C100" s="1"/>
      <c r="D100" s="11"/>
      <c r="E100" s="11"/>
      <c r="F100" s="11"/>
      <c r="G100" s="11"/>
      <c r="H100" s="12"/>
      <c r="I100" s="12"/>
      <c r="J100" s="14"/>
      <c r="K100" s="12"/>
      <c r="L100" s="14"/>
      <c r="M100" s="12"/>
      <c r="N100" s="14"/>
      <c r="O100" s="15"/>
      <c r="P100" s="14"/>
    </row>
    <row r="101" spans="1:16" ht="18" customHeight="1" x14ac:dyDescent="0.25">
      <c r="A101" s="120" t="s">
        <v>41</v>
      </c>
      <c r="B101" s="121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</row>
    <row r="102" spans="1:16" ht="18" customHeight="1" x14ac:dyDescent="0.25">
      <c r="A102" s="11"/>
      <c r="B102" s="11"/>
      <c r="C102" s="11"/>
      <c r="D102" s="11"/>
      <c r="E102" s="11"/>
      <c r="F102" s="11"/>
      <c r="G102" s="12" t="s">
        <v>42</v>
      </c>
      <c r="H102" s="11"/>
      <c r="I102" s="11"/>
      <c r="J102" s="26"/>
      <c r="K102" s="11"/>
      <c r="L102" s="15"/>
      <c r="M102" s="11"/>
      <c r="N102" s="15" t="s">
        <v>43</v>
      </c>
      <c r="O102" s="11"/>
      <c r="P102" s="26"/>
    </row>
    <row r="103" spans="1:16" ht="18" customHeight="1" x14ac:dyDescent="0.25">
      <c r="A103" s="11"/>
      <c r="B103" s="11"/>
      <c r="C103" s="11"/>
      <c r="D103" s="11"/>
      <c r="E103" s="11"/>
      <c r="F103" s="11"/>
      <c r="G103" s="12"/>
      <c r="H103" s="11"/>
      <c r="I103" s="11"/>
      <c r="J103" s="26"/>
      <c r="K103" s="11"/>
      <c r="L103" s="15"/>
      <c r="M103" s="11"/>
      <c r="N103" s="15"/>
      <c r="O103" s="11"/>
      <c r="P103" s="26"/>
    </row>
    <row r="104" spans="1:16" ht="7.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26"/>
      <c r="K104" s="11"/>
      <c r="L104" s="26"/>
      <c r="M104" s="12"/>
      <c r="N104" s="26"/>
      <c r="O104" s="11"/>
      <c r="P104" s="26"/>
    </row>
    <row r="105" spans="1:16" ht="21.75" customHeight="1" x14ac:dyDescent="0.25">
      <c r="A105" s="31" t="str">
        <f t="shared" ref="A105:A106" si="0">A53</f>
        <v>หมายเหตุประกอบข้อมูลทางการเงินเป็นส่วนหนึ่งของข้อมูลทางการเงินระหว่างกาลนี้</v>
      </c>
      <c r="B105" s="31"/>
      <c r="C105" s="31"/>
      <c r="D105" s="31"/>
      <c r="E105" s="31"/>
      <c r="F105" s="31"/>
      <c r="G105" s="31"/>
      <c r="H105" s="37"/>
      <c r="I105" s="37"/>
      <c r="J105" s="38"/>
      <c r="K105" s="37"/>
      <c r="L105" s="38"/>
      <c r="M105" s="38"/>
      <c r="N105" s="23"/>
      <c r="O105" s="23"/>
      <c r="P105" s="23"/>
    </row>
    <row r="106" spans="1:16" ht="21.75" customHeight="1" x14ac:dyDescent="0.25">
      <c r="A106" s="1" t="str">
        <f t="shared" si="0"/>
        <v>บริษัท เอแอลที เทเลคอม จำกัด (มหาชน)</v>
      </c>
      <c r="B106" s="1"/>
      <c r="C106" s="1"/>
      <c r="D106" s="1"/>
      <c r="E106" s="1"/>
      <c r="F106" s="1"/>
      <c r="G106" s="1"/>
      <c r="H106" s="2"/>
      <c r="I106" s="2"/>
      <c r="J106" s="3"/>
      <c r="K106" s="2"/>
      <c r="L106" s="3"/>
      <c r="M106" s="3"/>
      <c r="N106" s="4"/>
      <c r="O106" s="4"/>
      <c r="P106" s="4"/>
    </row>
    <row r="107" spans="1:16" ht="21.75" customHeight="1" x14ac:dyDescent="0.25">
      <c r="A107" s="1" t="s">
        <v>45</v>
      </c>
      <c r="B107" s="1"/>
      <c r="C107" s="1"/>
      <c r="D107" s="1"/>
      <c r="E107" s="1"/>
      <c r="F107" s="1"/>
      <c r="G107" s="1"/>
      <c r="H107" s="2"/>
      <c r="I107" s="2"/>
      <c r="J107" s="3"/>
      <c r="K107" s="2"/>
      <c r="L107" s="3"/>
      <c r="M107" s="3"/>
      <c r="N107" s="4"/>
      <c r="O107" s="4"/>
      <c r="P107" s="4"/>
    </row>
    <row r="108" spans="1:16" ht="21.75" customHeight="1" x14ac:dyDescent="0.25">
      <c r="A108" s="5" t="str">
        <f>A56</f>
        <v>ณ วันที่ 31 มีนาคม พ.ศ. 2565</v>
      </c>
      <c r="B108" s="6"/>
      <c r="C108" s="6"/>
      <c r="D108" s="6"/>
      <c r="E108" s="6"/>
      <c r="F108" s="6"/>
      <c r="G108" s="6"/>
      <c r="H108" s="7"/>
      <c r="I108" s="7"/>
      <c r="J108" s="8"/>
      <c r="K108" s="7"/>
      <c r="L108" s="8"/>
      <c r="M108" s="8"/>
      <c r="N108" s="9"/>
      <c r="O108" s="9"/>
      <c r="P108" s="9"/>
    </row>
    <row r="109" spans="1:16" ht="18" customHeight="1" x14ac:dyDescent="0.25">
      <c r="A109" s="1"/>
      <c r="B109" s="1"/>
      <c r="C109" s="1"/>
      <c r="D109" s="1"/>
      <c r="E109" s="1"/>
      <c r="F109" s="1"/>
      <c r="G109" s="1"/>
      <c r="H109" s="2"/>
      <c r="I109" s="2"/>
      <c r="J109" s="3"/>
      <c r="K109" s="2"/>
      <c r="L109" s="3"/>
      <c r="M109" s="3"/>
      <c r="N109" s="4"/>
      <c r="O109" s="4"/>
      <c r="P109" s="4"/>
    </row>
    <row r="110" spans="1:16" ht="18" customHeight="1" x14ac:dyDescent="0.25">
      <c r="A110" s="1"/>
      <c r="B110" s="1"/>
      <c r="C110" s="1"/>
      <c r="D110" s="1"/>
      <c r="E110" s="1"/>
      <c r="F110" s="1"/>
      <c r="G110" s="1"/>
      <c r="H110" s="2"/>
      <c r="I110" s="2"/>
      <c r="J110" s="118" t="s">
        <v>3</v>
      </c>
      <c r="K110" s="119"/>
      <c r="L110" s="119"/>
      <c r="M110" s="3"/>
      <c r="N110" s="118" t="s">
        <v>4</v>
      </c>
      <c r="O110" s="119"/>
      <c r="P110" s="119"/>
    </row>
    <row r="111" spans="1:16" ht="18" customHeight="1" x14ac:dyDescent="0.25">
      <c r="A111" s="1"/>
      <c r="B111" s="1"/>
      <c r="C111" s="1"/>
      <c r="D111" s="1"/>
      <c r="E111" s="1"/>
      <c r="F111" s="1"/>
      <c r="G111" s="1"/>
      <c r="H111" s="2"/>
      <c r="I111" s="2"/>
      <c r="J111" s="4" t="s">
        <v>5</v>
      </c>
      <c r="K111" s="3"/>
      <c r="L111" s="4" t="s">
        <v>6</v>
      </c>
      <c r="M111" s="3"/>
      <c r="N111" s="4" t="s">
        <v>5</v>
      </c>
      <c r="O111" s="3"/>
      <c r="P111" s="4" t="s">
        <v>6</v>
      </c>
    </row>
    <row r="112" spans="1:16" ht="18" customHeight="1" x14ac:dyDescent="0.25">
      <c r="A112" s="1"/>
      <c r="B112" s="1"/>
      <c r="C112" s="1"/>
      <c r="D112" s="1"/>
      <c r="E112" s="1"/>
      <c r="F112" s="1"/>
      <c r="G112" s="1"/>
      <c r="H112" s="2"/>
      <c r="I112" s="2"/>
      <c r="J112" s="4" t="s">
        <v>7</v>
      </c>
      <c r="K112" s="3"/>
      <c r="L112" s="4" t="s">
        <v>8</v>
      </c>
      <c r="M112" s="3"/>
      <c r="N112" s="4" t="s">
        <v>7</v>
      </c>
      <c r="O112" s="3"/>
      <c r="P112" s="4" t="s">
        <v>8</v>
      </c>
    </row>
    <row r="113" spans="1:16" ht="18" customHeight="1" x14ac:dyDescent="0.25">
      <c r="A113" s="1"/>
      <c r="B113" s="1"/>
      <c r="C113" s="1"/>
      <c r="D113" s="1"/>
      <c r="E113" s="1"/>
      <c r="F113" s="1"/>
      <c r="G113" s="1"/>
      <c r="H113" s="2"/>
      <c r="I113" s="2"/>
      <c r="J113" s="4" t="s">
        <v>9</v>
      </c>
      <c r="K113" s="2"/>
      <c r="L113" s="4" t="s">
        <v>10</v>
      </c>
      <c r="M113" s="3"/>
      <c r="N113" s="4" t="s">
        <v>9</v>
      </c>
      <c r="O113" s="2"/>
      <c r="P113" s="4" t="s">
        <v>10</v>
      </c>
    </row>
    <row r="114" spans="1:16" ht="18" customHeight="1" x14ac:dyDescent="0.25">
      <c r="A114" s="1"/>
      <c r="B114" s="1"/>
      <c r="C114" s="1"/>
      <c r="D114" s="1"/>
      <c r="E114" s="1"/>
      <c r="F114" s="1"/>
      <c r="G114" s="1"/>
      <c r="H114" s="7" t="s">
        <v>11</v>
      </c>
      <c r="I114" s="2"/>
      <c r="J114" s="9" t="s">
        <v>12</v>
      </c>
      <c r="K114" s="2"/>
      <c r="L114" s="9" t="s">
        <v>12</v>
      </c>
      <c r="M114" s="4"/>
      <c r="N114" s="9" t="s">
        <v>12</v>
      </c>
      <c r="O114" s="4"/>
      <c r="P114" s="9" t="s">
        <v>12</v>
      </c>
    </row>
    <row r="115" spans="1:16" ht="6" customHeight="1" x14ac:dyDescent="0.25">
      <c r="A115" s="1"/>
      <c r="B115" s="11"/>
      <c r="C115" s="11"/>
      <c r="D115" s="11"/>
      <c r="E115" s="11"/>
      <c r="F115" s="11"/>
      <c r="G115" s="11"/>
      <c r="H115" s="12"/>
      <c r="I115" s="12"/>
      <c r="J115" s="35"/>
      <c r="K115" s="12"/>
      <c r="L115" s="15"/>
      <c r="M115" s="15"/>
      <c r="N115" s="13"/>
      <c r="O115" s="14"/>
      <c r="P115" s="14"/>
    </row>
    <row r="116" spans="1:16" ht="18" customHeight="1" x14ac:dyDescent="0.25">
      <c r="A116" s="1" t="s">
        <v>66</v>
      </c>
      <c r="B116" s="11"/>
      <c r="C116" s="11"/>
      <c r="D116" s="11"/>
      <c r="E116" s="11"/>
      <c r="F116" s="11"/>
      <c r="G116" s="11"/>
      <c r="H116" s="12"/>
      <c r="I116" s="12"/>
      <c r="J116" s="35"/>
      <c r="K116" s="12"/>
      <c r="L116" s="15"/>
      <c r="M116" s="15"/>
      <c r="N116" s="13"/>
      <c r="O116" s="14"/>
      <c r="P116" s="14"/>
    </row>
    <row r="117" spans="1:16" ht="6" customHeight="1" x14ac:dyDescent="0.25">
      <c r="A117" s="1"/>
      <c r="B117" s="11"/>
      <c r="C117" s="11"/>
      <c r="D117" s="11"/>
      <c r="E117" s="11"/>
      <c r="F117" s="11"/>
      <c r="G117" s="11"/>
      <c r="H117" s="12"/>
      <c r="I117" s="12"/>
      <c r="J117" s="35"/>
      <c r="K117" s="12"/>
      <c r="L117" s="15"/>
      <c r="M117" s="15"/>
      <c r="N117" s="13"/>
      <c r="O117" s="14"/>
      <c r="P117" s="14"/>
    </row>
    <row r="118" spans="1:16" ht="18" customHeight="1" x14ac:dyDescent="0.25">
      <c r="A118" s="1" t="s">
        <v>67</v>
      </c>
      <c r="B118" s="11"/>
      <c r="C118" s="11"/>
      <c r="D118" s="11"/>
      <c r="E118" s="11"/>
      <c r="F118" s="11"/>
      <c r="G118" s="11"/>
      <c r="H118" s="12"/>
      <c r="I118" s="12"/>
      <c r="J118" s="35"/>
      <c r="K118" s="12"/>
      <c r="L118" s="15"/>
      <c r="M118" s="15"/>
      <c r="N118" s="13"/>
      <c r="O118" s="14"/>
      <c r="P118" s="14"/>
    </row>
    <row r="119" spans="1:16" ht="6" customHeight="1" x14ac:dyDescent="0.25">
      <c r="A119" s="1"/>
      <c r="B119" s="11"/>
      <c r="C119" s="11"/>
      <c r="D119" s="11"/>
      <c r="E119" s="11"/>
      <c r="F119" s="11"/>
      <c r="G119" s="11"/>
      <c r="H119" s="12"/>
      <c r="I119" s="12"/>
      <c r="J119" s="35"/>
      <c r="K119" s="12"/>
      <c r="L119" s="15"/>
      <c r="M119" s="15"/>
      <c r="N119" s="13"/>
      <c r="O119" s="14"/>
      <c r="P119" s="14"/>
    </row>
    <row r="120" spans="1:16" ht="18" customHeight="1" x14ac:dyDescent="0.25">
      <c r="A120" s="11" t="s">
        <v>68</v>
      </c>
      <c r="B120" s="11"/>
      <c r="C120" s="11"/>
      <c r="D120" s="11"/>
      <c r="E120" s="11"/>
      <c r="F120" s="11"/>
      <c r="G120" s="11"/>
      <c r="H120" s="12">
        <v>16</v>
      </c>
      <c r="I120" s="12"/>
      <c r="J120" s="35"/>
      <c r="K120" s="12"/>
      <c r="L120" s="15"/>
      <c r="M120" s="15"/>
      <c r="N120" s="13"/>
      <c r="O120" s="4"/>
      <c r="P120" s="14"/>
    </row>
    <row r="121" spans="1:16" ht="18" customHeight="1" x14ac:dyDescent="0.25">
      <c r="A121" s="11"/>
      <c r="B121" s="11" t="s">
        <v>69</v>
      </c>
      <c r="C121" s="11"/>
      <c r="D121" s="11"/>
      <c r="E121" s="11"/>
      <c r="F121" s="11"/>
      <c r="G121" s="11"/>
      <c r="H121" s="12"/>
      <c r="I121" s="12"/>
      <c r="J121" s="35"/>
      <c r="K121" s="12"/>
      <c r="L121" s="15"/>
      <c r="M121" s="15"/>
      <c r="N121" s="20"/>
      <c r="O121" s="26"/>
      <c r="P121" s="26"/>
    </row>
    <row r="122" spans="1:16" ht="18" customHeight="1" x14ac:dyDescent="0.25">
      <c r="A122" s="11"/>
      <c r="B122" s="11"/>
      <c r="C122" s="11" t="s">
        <v>70</v>
      </c>
      <c r="D122" s="11"/>
      <c r="E122" s="11"/>
      <c r="F122" s="11"/>
      <c r="G122" s="11"/>
      <c r="H122" s="12"/>
      <c r="I122" s="12"/>
      <c r="J122" s="13"/>
      <c r="K122" s="14"/>
      <c r="L122" s="14"/>
      <c r="M122" s="14"/>
      <c r="N122" s="13"/>
      <c r="O122" s="14"/>
      <c r="P122" s="14"/>
    </row>
    <row r="123" spans="1:16" ht="18" customHeight="1" thickBot="1" x14ac:dyDescent="0.3">
      <c r="A123" s="11"/>
      <c r="B123" s="11"/>
      <c r="C123" s="11"/>
      <c r="D123" s="11" t="s">
        <v>71</v>
      </c>
      <c r="E123" s="11"/>
      <c r="F123" s="11"/>
      <c r="G123" s="11"/>
      <c r="H123" s="12"/>
      <c r="I123" s="12"/>
      <c r="J123" s="28">
        <v>566113710</v>
      </c>
      <c r="K123" s="14"/>
      <c r="L123" s="39">
        <v>566113710</v>
      </c>
      <c r="M123" s="14"/>
      <c r="N123" s="28">
        <v>566113710</v>
      </c>
      <c r="O123" s="14"/>
      <c r="P123" s="39">
        <v>566113710</v>
      </c>
    </row>
    <row r="124" spans="1:16" ht="6" customHeight="1" thickTop="1" x14ac:dyDescent="0.25">
      <c r="A124" s="1"/>
      <c r="B124" s="11"/>
      <c r="C124" s="11"/>
      <c r="D124" s="11"/>
      <c r="E124" s="11"/>
      <c r="F124" s="11"/>
      <c r="G124" s="11"/>
      <c r="H124" s="12"/>
      <c r="I124" s="12"/>
      <c r="J124" s="35"/>
      <c r="K124" s="12"/>
      <c r="L124" s="15"/>
      <c r="M124" s="15"/>
      <c r="N124" s="13"/>
      <c r="O124" s="14"/>
      <c r="P124" s="14"/>
    </row>
    <row r="125" spans="1:16" ht="18" customHeight="1" x14ac:dyDescent="0.25">
      <c r="A125" s="11"/>
      <c r="B125" s="11" t="s">
        <v>72</v>
      </c>
      <c r="C125" s="11"/>
      <c r="D125" s="11"/>
      <c r="E125" s="11"/>
      <c r="F125" s="11"/>
      <c r="G125" s="11"/>
      <c r="H125" s="12"/>
      <c r="I125" s="12"/>
      <c r="J125" s="20"/>
      <c r="K125" s="12"/>
      <c r="L125" s="26"/>
      <c r="M125" s="12"/>
      <c r="N125" s="20"/>
      <c r="O125" s="15"/>
      <c r="P125" s="26"/>
    </row>
    <row r="126" spans="1:16" ht="18" customHeight="1" x14ac:dyDescent="0.25">
      <c r="A126" s="11"/>
      <c r="B126" s="11"/>
      <c r="C126" s="11" t="s">
        <v>70</v>
      </c>
      <c r="D126" s="11"/>
      <c r="E126" s="11"/>
      <c r="F126" s="11"/>
      <c r="G126" s="11"/>
      <c r="H126" s="12"/>
      <c r="I126" s="12"/>
      <c r="J126" s="35"/>
      <c r="K126" s="12"/>
      <c r="L126" s="15"/>
      <c r="M126" s="12"/>
      <c r="N126" s="35"/>
      <c r="O126" s="15"/>
      <c r="P126" s="14"/>
    </row>
    <row r="127" spans="1:16" ht="18" customHeight="1" x14ac:dyDescent="0.25">
      <c r="A127" s="11"/>
      <c r="B127" s="11"/>
      <c r="C127" s="11"/>
      <c r="D127" s="11" t="s">
        <v>73</v>
      </c>
      <c r="E127" s="11"/>
      <c r="F127" s="11"/>
      <c r="G127" s="11"/>
      <c r="H127" s="12"/>
      <c r="I127" s="12"/>
      <c r="J127" s="13">
        <v>566113710</v>
      </c>
      <c r="K127" s="12"/>
      <c r="L127" s="40">
        <v>566113710</v>
      </c>
      <c r="M127" s="12"/>
      <c r="N127" s="13">
        <f>'8'!F22</f>
        <v>566113710</v>
      </c>
      <c r="O127" s="15"/>
      <c r="P127" s="40">
        <v>566113710</v>
      </c>
    </row>
    <row r="128" spans="1:16" ht="18" customHeight="1" x14ac:dyDescent="0.25">
      <c r="A128" s="11" t="s">
        <v>74</v>
      </c>
      <c r="B128" s="11"/>
      <c r="C128" s="11"/>
      <c r="D128" s="11"/>
      <c r="E128" s="11"/>
      <c r="F128" s="11"/>
      <c r="G128" s="11"/>
      <c r="H128" s="12"/>
      <c r="I128" s="12"/>
      <c r="J128" s="13">
        <v>1341061548</v>
      </c>
      <c r="K128" s="12"/>
      <c r="L128" s="40">
        <v>1341061548</v>
      </c>
      <c r="M128" s="12"/>
      <c r="N128" s="13">
        <f>'8'!H22</f>
        <v>1341061548</v>
      </c>
      <c r="O128" s="15"/>
      <c r="P128" s="40">
        <v>1341061548</v>
      </c>
    </row>
    <row r="129" spans="1:16" ht="18" customHeight="1" x14ac:dyDescent="0.25">
      <c r="A129" s="11" t="s">
        <v>75</v>
      </c>
      <c r="B129" s="11"/>
      <c r="C129" s="11"/>
      <c r="D129" s="11"/>
      <c r="E129" s="11"/>
      <c r="F129" s="11"/>
      <c r="G129" s="11"/>
      <c r="H129" s="12"/>
      <c r="I129" s="12"/>
      <c r="J129" s="13"/>
      <c r="K129" s="12"/>
      <c r="L129" s="14"/>
      <c r="M129" s="12"/>
      <c r="N129" s="13"/>
      <c r="O129" s="15"/>
      <c r="P129" s="14"/>
    </row>
    <row r="130" spans="1:16" ht="18" customHeight="1" x14ac:dyDescent="0.25">
      <c r="A130" s="11"/>
      <c r="B130" s="11" t="s">
        <v>76</v>
      </c>
      <c r="C130" s="11"/>
      <c r="D130" s="11"/>
      <c r="E130" s="11"/>
      <c r="F130" s="11"/>
      <c r="G130" s="11"/>
      <c r="H130" s="12"/>
      <c r="I130" s="12"/>
      <c r="J130" s="13">
        <f>'7'!J28</f>
        <v>-11884999</v>
      </c>
      <c r="K130" s="14"/>
      <c r="L130" s="17">
        <v>-11884999</v>
      </c>
      <c r="M130" s="14"/>
      <c r="N130" s="13" t="s">
        <v>32</v>
      </c>
      <c r="O130" s="15"/>
      <c r="P130" s="17">
        <v>0</v>
      </c>
    </row>
    <row r="131" spans="1:16" ht="18" customHeight="1" x14ac:dyDescent="0.25">
      <c r="A131" s="11" t="s">
        <v>77</v>
      </c>
      <c r="B131" s="11"/>
      <c r="C131" s="11"/>
      <c r="D131" s="11"/>
      <c r="E131" s="11"/>
      <c r="F131" s="11"/>
      <c r="G131" s="11"/>
      <c r="H131" s="12"/>
      <c r="I131" s="12"/>
      <c r="J131" s="13">
        <f>'7'!L28</f>
        <v>1836570</v>
      </c>
      <c r="K131" s="14"/>
      <c r="L131" s="17">
        <v>1836570</v>
      </c>
      <c r="M131" s="14"/>
      <c r="N131" s="13" t="s">
        <v>32</v>
      </c>
      <c r="O131" s="15"/>
      <c r="P131" s="17">
        <v>0</v>
      </c>
    </row>
    <row r="132" spans="1:16" ht="18" customHeight="1" x14ac:dyDescent="0.25">
      <c r="A132" s="11" t="s">
        <v>78</v>
      </c>
      <c r="B132" s="11"/>
      <c r="C132" s="11"/>
      <c r="D132" s="11"/>
      <c r="E132" s="11"/>
      <c r="F132" s="11"/>
      <c r="G132" s="11"/>
      <c r="H132" s="12"/>
      <c r="I132" s="12"/>
      <c r="J132" s="13">
        <f>'7'!N28</f>
        <v>43114592</v>
      </c>
      <c r="K132" s="14"/>
      <c r="L132" s="17">
        <v>43114592</v>
      </c>
      <c r="M132" s="14"/>
      <c r="N132" s="13" t="s">
        <v>32</v>
      </c>
      <c r="O132" s="15"/>
      <c r="P132" s="17">
        <v>0</v>
      </c>
    </row>
    <row r="133" spans="1:16" ht="18" customHeight="1" x14ac:dyDescent="0.25">
      <c r="A133" s="11" t="s">
        <v>79</v>
      </c>
      <c r="B133" s="11"/>
      <c r="C133" s="11"/>
      <c r="D133" s="11"/>
      <c r="E133" s="11"/>
      <c r="F133" s="11"/>
      <c r="G133" s="11"/>
      <c r="H133" s="12"/>
      <c r="I133" s="12"/>
      <c r="J133" s="13"/>
      <c r="K133" s="14"/>
      <c r="L133" s="14"/>
      <c r="M133" s="14"/>
      <c r="N133" s="13"/>
      <c r="O133" s="15"/>
      <c r="P133" s="14"/>
    </row>
    <row r="134" spans="1:16" ht="18" customHeight="1" x14ac:dyDescent="0.25">
      <c r="A134" s="1"/>
      <c r="B134" s="11" t="s">
        <v>80</v>
      </c>
      <c r="C134" s="11"/>
      <c r="D134" s="11"/>
      <c r="E134" s="11"/>
      <c r="F134" s="11"/>
      <c r="G134" s="11"/>
      <c r="H134" s="12"/>
      <c r="I134" s="12"/>
      <c r="J134" s="13">
        <f>'7'!P28</f>
        <v>62500000</v>
      </c>
      <c r="K134" s="14"/>
      <c r="L134" s="17">
        <v>62500000</v>
      </c>
      <c r="M134" s="14"/>
      <c r="N134" s="13">
        <f>'8'!J22</f>
        <v>62500000</v>
      </c>
      <c r="O134" s="15"/>
      <c r="P134" s="17">
        <v>62500000</v>
      </c>
    </row>
    <row r="135" spans="1:16" ht="18" customHeight="1" x14ac:dyDescent="0.25">
      <c r="A135" s="1"/>
      <c r="B135" s="11" t="s">
        <v>81</v>
      </c>
      <c r="C135" s="11"/>
      <c r="D135" s="11"/>
      <c r="E135" s="11"/>
      <c r="F135" s="11"/>
      <c r="G135" s="11"/>
      <c r="H135" s="12"/>
      <c r="I135" s="12"/>
      <c r="J135" s="13">
        <f>'7'!R28</f>
        <v>-315538507</v>
      </c>
      <c r="K135" s="12"/>
      <c r="L135" s="17">
        <v>-308030347</v>
      </c>
      <c r="M135" s="12"/>
      <c r="N135" s="13">
        <f>'8'!L22</f>
        <v>-50259440</v>
      </c>
      <c r="O135" s="15"/>
      <c r="P135" s="17">
        <v>-35439674</v>
      </c>
    </row>
    <row r="136" spans="1:16" ht="18" customHeight="1" x14ac:dyDescent="0.25">
      <c r="A136" s="11" t="s">
        <v>82</v>
      </c>
      <c r="B136" s="11"/>
      <c r="C136" s="11"/>
      <c r="D136" s="11"/>
      <c r="E136" s="11"/>
      <c r="F136" s="11"/>
      <c r="G136" s="11"/>
      <c r="H136" s="12"/>
      <c r="I136" s="12"/>
      <c r="J136" s="21">
        <f>'7'!T28</f>
        <v>537825</v>
      </c>
      <c r="K136" s="12"/>
      <c r="L136" s="41">
        <v>537825</v>
      </c>
      <c r="M136" s="12"/>
      <c r="N136" s="21">
        <v>0</v>
      </c>
      <c r="O136" s="15"/>
      <c r="P136" s="41">
        <v>0</v>
      </c>
    </row>
    <row r="137" spans="1:16" ht="6" customHeight="1" x14ac:dyDescent="0.25">
      <c r="A137" s="11"/>
      <c r="B137" s="11"/>
      <c r="C137" s="11"/>
      <c r="D137" s="11"/>
      <c r="E137" s="11"/>
      <c r="F137" s="11"/>
      <c r="G137" s="11"/>
      <c r="H137" s="12"/>
      <c r="I137" s="12"/>
      <c r="J137" s="13"/>
      <c r="K137" s="12"/>
      <c r="L137" s="14"/>
      <c r="M137" s="12"/>
      <c r="N137" s="13"/>
      <c r="O137" s="15"/>
      <c r="P137" s="14"/>
    </row>
    <row r="138" spans="1:16" ht="18" customHeight="1" x14ac:dyDescent="0.25">
      <c r="A138" s="11" t="s">
        <v>83</v>
      </c>
      <c r="B138" s="11"/>
      <c r="C138" s="11"/>
      <c r="D138" s="11"/>
      <c r="E138" s="11"/>
      <c r="F138" s="11"/>
      <c r="G138" s="11"/>
      <c r="H138" s="12"/>
      <c r="I138" s="12"/>
      <c r="J138" s="13">
        <f>SUM(J127:J136)</f>
        <v>1687740739</v>
      </c>
      <c r="K138" s="14"/>
      <c r="L138" s="14">
        <f>SUM(L127:L136)</f>
        <v>1695248899</v>
      </c>
      <c r="M138" s="14"/>
      <c r="N138" s="13">
        <f>SUM(N127:N136)</f>
        <v>1919415818</v>
      </c>
      <c r="O138" s="14"/>
      <c r="P138" s="14">
        <f>SUM(P127:P136)</f>
        <v>1934235584</v>
      </c>
    </row>
    <row r="139" spans="1:16" ht="18" customHeight="1" x14ac:dyDescent="0.25">
      <c r="A139" s="11" t="s">
        <v>84</v>
      </c>
      <c r="B139" s="11"/>
      <c r="C139" s="11"/>
      <c r="D139" s="11"/>
      <c r="E139" s="11"/>
      <c r="F139" s="11"/>
      <c r="G139" s="11"/>
      <c r="H139" s="12"/>
      <c r="I139" s="12"/>
      <c r="J139" s="21">
        <f>'7'!X28</f>
        <v>246147</v>
      </c>
      <c r="K139" s="12"/>
      <c r="L139" s="41">
        <v>242551</v>
      </c>
      <c r="M139" s="12"/>
      <c r="N139" s="21">
        <v>0</v>
      </c>
      <c r="O139" s="15"/>
      <c r="P139" s="41">
        <v>0</v>
      </c>
    </row>
    <row r="140" spans="1:16" ht="6" customHeight="1" x14ac:dyDescent="0.25">
      <c r="A140" s="11"/>
      <c r="B140" s="11"/>
      <c r="C140" s="11"/>
      <c r="D140" s="11"/>
      <c r="E140" s="11"/>
      <c r="F140" s="11"/>
      <c r="G140" s="11"/>
      <c r="H140" s="12"/>
      <c r="I140" s="12"/>
      <c r="J140" s="13"/>
      <c r="K140" s="12"/>
      <c r="L140" s="14"/>
      <c r="M140" s="12"/>
      <c r="N140" s="13"/>
      <c r="O140" s="15"/>
      <c r="P140" s="14"/>
    </row>
    <row r="141" spans="1:16" ht="18" customHeight="1" x14ac:dyDescent="0.25">
      <c r="A141" s="1" t="s">
        <v>85</v>
      </c>
      <c r="B141" s="11"/>
      <c r="C141" s="11"/>
      <c r="D141" s="11"/>
      <c r="E141" s="11"/>
      <c r="F141" s="11"/>
      <c r="G141" s="11"/>
      <c r="H141" s="12"/>
      <c r="I141" s="12"/>
      <c r="J141" s="21">
        <f>+SUM(J138:J139)</f>
        <v>1687986886</v>
      </c>
      <c r="K141" s="12"/>
      <c r="L141" s="23">
        <f>+SUM(L138:L139)</f>
        <v>1695491450</v>
      </c>
      <c r="M141" s="12"/>
      <c r="N141" s="21">
        <f>+SUM(N138:N139)</f>
        <v>1919415818</v>
      </c>
      <c r="O141" s="15"/>
      <c r="P141" s="23">
        <f>+SUM(P138:P139)</f>
        <v>1934235584</v>
      </c>
    </row>
    <row r="142" spans="1:16" ht="6" customHeight="1" x14ac:dyDescent="0.25">
      <c r="A142" s="11"/>
      <c r="B142" s="11"/>
      <c r="C142" s="11"/>
      <c r="D142" s="11"/>
      <c r="E142" s="11"/>
      <c r="F142" s="11"/>
      <c r="G142" s="11"/>
      <c r="H142" s="12"/>
      <c r="I142" s="12"/>
      <c r="J142" s="13"/>
      <c r="K142" s="12"/>
      <c r="L142" s="14"/>
      <c r="M142" s="12"/>
      <c r="N142" s="13"/>
      <c r="O142" s="15"/>
      <c r="P142" s="14"/>
    </row>
    <row r="143" spans="1:16" ht="18" customHeight="1" thickBot="1" x14ac:dyDescent="0.3">
      <c r="A143" s="1" t="s">
        <v>86</v>
      </c>
      <c r="B143" s="11"/>
      <c r="C143" s="11"/>
      <c r="D143" s="11"/>
      <c r="E143" s="11"/>
      <c r="F143" s="11"/>
      <c r="G143" s="11"/>
      <c r="H143" s="12"/>
      <c r="I143" s="12"/>
      <c r="J143" s="28">
        <f>SUM(J141,J92)</f>
        <v>2805886621</v>
      </c>
      <c r="K143" s="12"/>
      <c r="L143" s="29">
        <f>SUM(L141,L92)</f>
        <v>2680209952</v>
      </c>
      <c r="M143" s="12"/>
      <c r="N143" s="28">
        <f>SUM(N141,N92)</f>
        <v>2243922690</v>
      </c>
      <c r="O143" s="15"/>
      <c r="P143" s="29">
        <f>SUM(P141,P92)</f>
        <v>2152160542</v>
      </c>
    </row>
    <row r="144" spans="1:16" ht="15.75" customHeight="1" thickTop="1" x14ac:dyDescent="0.25">
      <c r="A144" s="1"/>
      <c r="B144" s="11"/>
      <c r="C144" s="11"/>
      <c r="D144" s="11"/>
      <c r="E144" s="11"/>
      <c r="F144" s="11"/>
      <c r="G144" s="11"/>
      <c r="H144" s="12"/>
      <c r="I144" s="12"/>
      <c r="J144" s="42"/>
      <c r="K144" s="42"/>
      <c r="L144" s="42"/>
      <c r="M144" s="42"/>
      <c r="N144" s="42"/>
      <c r="O144" s="42"/>
      <c r="P144" s="42"/>
    </row>
    <row r="145" spans="1:16" ht="15" customHeight="1" x14ac:dyDescent="0.25">
      <c r="A145" s="1"/>
      <c r="B145" s="11"/>
      <c r="C145" s="11"/>
      <c r="D145" s="11"/>
      <c r="E145" s="11"/>
      <c r="F145" s="11"/>
      <c r="G145" s="11"/>
      <c r="H145" s="12"/>
      <c r="I145" s="12"/>
      <c r="J145" s="26"/>
      <c r="K145" s="11"/>
      <c r="L145" s="26"/>
      <c r="M145" s="11"/>
      <c r="N145" s="26"/>
      <c r="O145" s="11"/>
      <c r="P145" s="26"/>
    </row>
    <row r="146" spans="1:16" ht="15" customHeight="1" x14ac:dyDescent="0.25">
      <c r="A146" s="1"/>
      <c r="B146" s="11"/>
      <c r="C146" s="11"/>
      <c r="D146" s="11"/>
      <c r="E146" s="11"/>
      <c r="F146" s="11"/>
      <c r="G146" s="11"/>
      <c r="H146" s="12"/>
      <c r="I146" s="12"/>
      <c r="J146" s="26"/>
      <c r="K146" s="11"/>
      <c r="L146" s="26"/>
      <c r="M146" s="11"/>
      <c r="N146" s="26"/>
      <c r="O146" s="11"/>
      <c r="P146" s="26"/>
    </row>
    <row r="147" spans="1:16" ht="15" customHeight="1" x14ac:dyDescent="0.25">
      <c r="A147" s="1"/>
      <c r="B147" s="11"/>
      <c r="C147" s="11"/>
      <c r="D147" s="11"/>
      <c r="E147" s="11"/>
      <c r="F147" s="11"/>
      <c r="G147" s="11"/>
      <c r="H147" s="12"/>
      <c r="I147" s="12"/>
      <c r="J147" s="26"/>
      <c r="K147" s="11"/>
      <c r="L147" s="26"/>
      <c r="M147" s="11"/>
      <c r="N147" s="26"/>
      <c r="O147" s="11"/>
      <c r="P147" s="26"/>
    </row>
    <row r="148" spans="1:16" ht="15" customHeight="1" x14ac:dyDescent="0.25">
      <c r="A148" s="1"/>
      <c r="B148" s="11"/>
      <c r="C148" s="11"/>
      <c r="D148" s="11"/>
      <c r="E148" s="11"/>
      <c r="F148" s="11"/>
      <c r="G148" s="11"/>
      <c r="H148" s="12"/>
      <c r="I148" s="12"/>
      <c r="J148" s="26"/>
      <c r="K148" s="11"/>
      <c r="L148" s="26"/>
      <c r="M148" s="11"/>
      <c r="N148" s="26"/>
      <c r="O148" s="11"/>
      <c r="P148" s="26"/>
    </row>
    <row r="149" spans="1:16" ht="15" customHeight="1" x14ac:dyDescent="0.25">
      <c r="A149" s="1"/>
      <c r="B149" s="11"/>
      <c r="C149" s="11"/>
      <c r="D149" s="11"/>
      <c r="E149" s="11"/>
      <c r="F149" s="11"/>
      <c r="G149" s="11"/>
      <c r="H149" s="12"/>
      <c r="I149" s="12"/>
      <c r="J149" s="26"/>
      <c r="K149" s="11"/>
      <c r="L149" s="26"/>
      <c r="M149" s="11"/>
      <c r="N149" s="26"/>
      <c r="O149" s="11"/>
      <c r="P149" s="26"/>
    </row>
    <row r="150" spans="1:16" ht="15" customHeight="1" x14ac:dyDescent="0.25">
      <c r="A150" s="1"/>
      <c r="B150" s="11"/>
      <c r="C150" s="11"/>
      <c r="D150" s="11"/>
      <c r="E150" s="11"/>
      <c r="F150" s="11"/>
      <c r="G150" s="11"/>
      <c r="H150" s="12"/>
      <c r="I150" s="12"/>
      <c r="J150" s="26"/>
      <c r="K150" s="11"/>
      <c r="L150" s="26"/>
      <c r="M150" s="11"/>
      <c r="N150" s="26"/>
      <c r="O150" s="11"/>
      <c r="P150" s="26"/>
    </row>
    <row r="151" spans="1:16" ht="15" customHeight="1" x14ac:dyDescent="0.25">
      <c r="A151" s="1"/>
      <c r="B151" s="11"/>
      <c r="C151" s="11"/>
      <c r="D151" s="11"/>
      <c r="E151" s="11"/>
      <c r="F151" s="11"/>
      <c r="G151" s="11"/>
      <c r="H151" s="12"/>
      <c r="I151" s="12"/>
      <c r="J151" s="26"/>
      <c r="K151" s="11"/>
      <c r="L151" s="26"/>
      <c r="M151" s="11"/>
      <c r="N151" s="26"/>
      <c r="O151" s="11"/>
      <c r="P151" s="26"/>
    </row>
    <row r="152" spans="1:16" ht="15" customHeight="1" x14ac:dyDescent="0.25">
      <c r="A152" s="1"/>
      <c r="B152" s="11"/>
      <c r="C152" s="11"/>
      <c r="D152" s="11"/>
      <c r="E152" s="11"/>
      <c r="F152" s="11"/>
      <c r="G152" s="11"/>
      <c r="H152" s="12"/>
      <c r="I152" s="12"/>
      <c r="J152" s="26"/>
      <c r="K152" s="11"/>
      <c r="L152" s="26"/>
      <c r="M152" s="11"/>
      <c r="N152" s="26"/>
      <c r="O152" s="11"/>
      <c r="P152" s="26"/>
    </row>
    <row r="153" spans="1:16" ht="15" customHeight="1" x14ac:dyDescent="0.25">
      <c r="A153" s="1"/>
      <c r="B153" s="11"/>
      <c r="C153" s="11"/>
      <c r="D153" s="11"/>
      <c r="E153" s="11"/>
      <c r="F153" s="11"/>
      <c r="G153" s="11"/>
      <c r="H153" s="12"/>
      <c r="I153" s="12"/>
      <c r="J153" s="26"/>
      <c r="K153" s="11"/>
      <c r="L153" s="26"/>
      <c r="M153" s="11"/>
      <c r="N153" s="26"/>
      <c r="O153" s="11"/>
      <c r="P153" s="26"/>
    </row>
    <row r="154" spans="1:16" ht="11.25" customHeight="1" x14ac:dyDescent="0.25">
      <c r="A154" s="1"/>
      <c r="B154" s="11"/>
      <c r="C154" s="11"/>
      <c r="D154" s="11"/>
      <c r="E154" s="11"/>
      <c r="F154" s="11"/>
      <c r="G154" s="11"/>
      <c r="H154" s="12"/>
      <c r="I154" s="12"/>
      <c r="J154" s="26"/>
      <c r="K154" s="11"/>
      <c r="L154" s="26"/>
      <c r="M154" s="11"/>
      <c r="N154" s="26"/>
      <c r="O154" s="11"/>
      <c r="P154" s="26"/>
    </row>
    <row r="155" spans="1:16" ht="18" customHeight="1" x14ac:dyDescent="0.25">
      <c r="A155" s="120" t="s">
        <v>41</v>
      </c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</row>
    <row r="156" spans="1:16" ht="18" customHeight="1" x14ac:dyDescent="0.25">
      <c r="A156" s="11"/>
      <c r="B156" s="11"/>
      <c r="C156" s="11"/>
      <c r="D156" s="11"/>
      <c r="E156" s="11"/>
      <c r="F156" s="11"/>
      <c r="G156" s="12" t="s">
        <v>42</v>
      </c>
      <c r="H156" s="11"/>
      <c r="I156" s="11"/>
      <c r="J156" s="26"/>
      <c r="K156" s="11"/>
      <c r="L156" s="15"/>
      <c r="M156" s="11"/>
      <c r="N156" s="15" t="s">
        <v>43</v>
      </c>
      <c r="O156" s="11"/>
      <c r="P156" s="26"/>
    </row>
    <row r="157" spans="1:16" ht="18" customHeight="1" x14ac:dyDescent="0.25">
      <c r="A157" s="11"/>
      <c r="B157" s="11"/>
      <c r="C157" s="11"/>
      <c r="D157" s="11"/>
      <c r="E157" s="11"/>
      <c r="F157" s="11"/>
      <c r="G157" s="12"/>
      <c r="H157" s="11"/>
      <c r="I157" s="11"/>
      <c r="J157" s="26"/>
      <c r="K157" s="11"/>
      <c r="L157" s="15"/>
      <c r="M157" s="11"/>
      <c r="N157" s="15"/>
      <c r="O157" s="11"/>
      <c r="P157" s="26"/>
    </row>
    <row r="158" spans="1:16" ht="12.75" customHeight="1" x14ac:dyDescent="0.25">
      <c r="A158" s="43"/>
      <c r="B158" s="43"/>
      <c r="C158" s="43"/>
      <c r="D158" s="43"/>
      <c r="E158" s="43"/>
      <c r="F158" s="43"/>
      <c r="G158" s="43"/>
      <c r="H158" s="43"/>
      <c r="I158" s="43"/>
      <c r="J158" s="44"/>
      <c r="K158" s="43"/>
      <c r="L158" s="44"/>
      <c r="M158" s="43"/>
      <c r="N158" s="44"/>
      <c r="O158" s="43"/>
      <c r="P158" s="44"/>
    </row>
    <row r="159" spans="1:16" ht="21.75" customHeight="1" x14ac:dyDescent="0.25">
      <c r="A159" s="31" t="str">
        <f>A105</f>
        <v>หมายเหตุประกอบข้อมูลทางการเงินเป็นส่วนหนึ่งของข้อมูลทางการเงินระหว่างกาลนี้</v>
      </c>
      <c r="B159" s="31"/>
      <c r="C159" s="31"/>
      <c r="D159" s="31"/>
      <c r="E159" s="31"/>
      <c r="F159" s="31"/>
      <c r="G159" s="31"/>
      <c r="H159" s="31"/>
      <c r="I159" s="31"/>
      <c r="J159" s="32"/>
      <c r="K159" s="31"/>
      <c r="L159" s="32"/>
      <c r="M159" s="32"/>
      <c r="N159" s="32"/>
      <c r="O159" s="32"/>
      <c r="P159" s="32"/>
    </row>
  </sheetData>
  <mergeCells count="9">
    <mergeCell ref="J110:L110"/>
    <mergeCell ref="N110:P110"/>
    <mergeCell ref="A155:P155"/>
    <mergeCell ref="J5:L5"/>
    <mergeCell ref="N5:P5"/>
    <mergeCell ref="A49:P49"/>
    <mergeCell ref="J58:L58"/>
    <mergeCell ref="N58:P58"/>
    <mergeCell ref="A101:P101"/>
  </mergeCells>
  <pageMargins left="0.8" right="0.5" top="0.5" bottom="0.6" header="0.49" footer="0.4"/>
  <pageSetup paperSize="9" scale="8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3" man="1"/>
    <brk id="10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47A8D-A965-41BD-9FD0-48CA20C46B9B}">
  <dimension ref="A1:P98"/>
  <sheetViews>
    <sheetView view="pageBreakPreview" topLeftCell="A92" zoomScaleNormal="90" zoomScaleSheetLayoutView="100" workbookViewId="0">
      <selection activeCell="L146" sqref="L146"/>
    </sheetView>
  </sheetViews>
  <sheetFormatPr defaultColWidth="12.59765625" defaultRowHeight="15" customHeight="1" x14ac:dyDescent="0.25"/>
  <cols>
    <col min="1" max="6" width="1.5" customWidth="1"/>
    <col min="7" max="7" width="16.59765625" customWidth="1"/>
    <col min="8" max="8" width="6.19921875" customWidth="1"/>
    <col min="9" max="9" width="0.59765625" customWidth="1"/>
    <col min="10" max="10" width="12.8984375" customWidth="1"/>
    <col min="11" max="11" width="0.59765625" customWidth="1"/>
    <col min="12" max="12" width="12.8984375" customWidth="1"/>
    <col min="13" max="13" width="0.59765625" customWidth="1"/>
    <col min="14" max="14" width="12.8984375" customWidth="1"/>
    <col min="15" max="15" width="0.59765625" customWidth="1"/>
    <col min="16" max="16" width="12.8984375" customWidth="1"/>
  </cols>
  <sheetData>
    <row r="1" spans="1:16" ht="19.5" customHeight="1" x14ac:dyDescent="0.25">
      <c r="A1" s="1" t="str">
        <f>'T2-4'!A1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4"/>
      <c r="K1" s="2"/>
      <c r="L1" s="4"/>
      <c r="M1" s="2"/>
      <c r="N1" s="4"/>
      <c r="O1" s="46"/>
      <c r="P1" s="4"/>
    </row>
    <row r="2" spans="1:16" ht="19.5" customHeight="1" x14ac:dyDescent="0.25">
      <c r="A2" s="1" t="s">
        <v>87</v>
      </c>
      <c r="B2" s="1"/>
      <c r="C2" s="1"/>
      <c r="D2" s="1"/>
      <c r="E2" s="1"/>
      <c r="F2" s="1"/>
      <c r="G2" s="1"/>
      <c r="H2" s="2"/>
      <c r="I2" s="2"/>
      <c r="J2" s="4"/>
      <c r="K2" s="2"/>
      <c r="L2" s="4"/>
      <c r="M2" s="2"/>
      <c r="N2" s="4"/>
      <c r="O2" s="46"/>
      <c r="P2" s="4"/>
    </row>
    <row r="3" spans="1:16" ht="19.5" customHeight="1" x14ac:dyDescent="0.25">
      <c r="A3" s="5" t="s">
        <v>88</v>
      </c>
      <c r="B3" s="6"/>
      <c r="C3" s="6"/>
      <c r="D3" s="6"/>
      <c r="E3" s="6"/>
      <c r="F3" s="6"/>
      <c r="G3" s="6"/>
      <c r="H3" s="7"/>
      <c r="I3" s="7"/>
      <c r="J3" s="9"/>
      <c r="K3" s="7"/>
      <c r="L3" s="9"/>
      <c r="M3" s="7"/>
      <c r="N3" s="9"/>
      <c r="O3" s="47"/>
      <c r="P3" s="9"/>
    </row>
    <row r="4" spans="1:16" ht="19.5" customHeight="1" x14ac:dyDescent="0.25">
      <c r="A4" s="1"/>
      <c r="B4" s="1"/>
      <c r="C4" s="11"/>
      <c r="D4" s="11"/>
      <c r="E4" s="11"/>
      <c r="F4" s="11"/>
      <c r="G4" s="11"/>
      <c r="H4" s="12"/>
      <c r="I4" s="12"/>
      <c r="J4" s="14"/>
      <c r="K4" s="12"/>
      <c r="L4" s="14"/>
      <c r="M4" s="12"/>
      <c r="N4" s="14"/>
      <c r="O4" s="48"/>
      <c r="P4" s="14"/>
    </row>
    <row r="5" spans="1:16" ht="19.5" customHeight="1" x14ac:dyDescent="0.25">
      <c r="A5" s="1"/>
      <c r="B5" s="1"/>
      <c r="C5" s="1"/>
      <c r="D5" s="1"/>
      <c r="E5" s="1"/>
      <c r="F5" s="1"/>
      <c r="G5" s="1"/>
      <c r="H5" s="2"/>
      <c r="I5" s="2"/>
      <c r="J5" s="118" t="s">
        <v>3</v>
      </c>
      <c r="K5" s="119"/>
      <c r="L5" s="119"/>
      <c r="M5" s="3"/>
      <c r="N5" s="118" t="s">
        <v>4</v>
      </c>
      <c r="O5" s="119"/>
      <c r="P5" s="119"/>
    </row>
    <row r="6" spans="1:16" ht="19.5" customHeight="1" x14ac:dyDescent="0.25">
      <c r="A6" s="1"/>
      <c r="B6" s="1"/>
      <c r="C6" s="1"/>
      <c r="D6" s="1"/>
      <c r="E6" s="1"/>
      <c r="F6" s="1"/>
      <c r="G6" s="1"/>
      <c r="H6" s="2"/>
      <c r="I6" s="2"/>
      <c r="J6" s="3" t="s">
        <v>5</v>
      </c>
      <c r="K6" s="3"/>
      <c r="L6" s="3" t="s">
        <v>5</v>
      </c>
      <c r="M6" s="3"/>
      <c r="N6" s="3" t="s">
        <v>5</v>
      </c>
      <c r="O6" s="3"/>
      <c r="P6" s="3" t="s">
        <v>5</v>
      </c>
    </row>
    <row r="7" spans="1:16" ht="19.5" customHeight="1" x14ac:dyDescent="0.25">
      <c r="A7" s="1"/>
      <c r="B7" s="1"/>
      <c r="C7" s="1"/>
      <c r="D7" s="1"/>
      <c r="E7" s="1"/>
      <c r="F7" s="1"/>
      <c r="G7" s="1"/>
      <c r="H7" s="11"/>
      <c r="I7" s="2"/>
      <c r="J7" s="4" t="s">
        <v>9</v>
      </c>
      <c r="K7" s="2"/>
      <c r="L7" s="4" t="s">
        <v>10</v>
      </c>
      <c r="M7" s="3"/>
      <c r="N7" s="4" t="s">
        <v>9</v>
      </c>
      <c r="O7" s="2"/>
      <c r="P7" s="4" t="s">
        <v>10</v>
      </c>
    </row>
    <row r="8" spans="1:16" ht="19.5" hidden="1" customHeight="1" x14ac:dyDescent="0.25">
      <c r="A8" s="1"/>
      <c r="B8" s="1"/>
      <c r="C8" s="1"/>
      <c r="D8" s="1"/>
      <c r="E8" s="1"/>
      <c r="F8" s="1"/>
      <c r="G8" s="1"/>
      <c r="H8" s="11"/>
      <c r="I8" s="2"/>
      <c r="J8" s="4"/>
      <c r="K8" s="2"/>
      <c r="L8" s="4"/>
      <c r="M8" s="3"/>
      <c r="N8" s="4"/>
      <c r="O8" s="2"/>
      <c r="P8" s="4"/>
    </row>
    <row r="9" spans="1:16" ht="19.5" customHeight="1" x14ac:dyDescent="0.25">
      <c r="A9" s="1"/>
      <c r="B9" s="1"/>
      <c r="C9" s="1"/>
      <c r="D9" s="1"/>
      <c r="E9" s="1"/>
      <c r="F9" s="1"/>
      <c r="G9" s="1"/>
      <c r="H9" s="7" t="s">
        <v>11</v>
      </c>
      <c r="I9" s="2"/>
      <c r="J9" s="9" t="s">
        <v>12</v>
      </c>
      <c r="K9" s="2"/>
      <c r="L9" s="9" t="s">
        <v>12</v>
      </c>
      <c r="M9" s="4"/>
      <c r="N9" s="9" t="s">
        <v>12</v>
      </c>
      <c r="O9" s="4"/>
      <c r="P9" s="9" t="s">
        <v>12</v>
      </c>
    </row>
    <row r="10" spans="1:16" ht="7.5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49"/>
      <c r="K10" s="2"/>
      <c r="L10" s="4"/>
      <c r="M10" s="4"/>
      <c r="N10" s="49"/>
      <c r="O10" s="4"/>
      <c r="P10" s="4"/>
    </row>
    <row r="11" spans="1:16" ht="19.5" customHeight="1" x14ac:dyDescent="0.25">
      <c r="A11" s="1" t="s">
        <v>89</v>
      </c>
      <c r="B11" s="1"/>
      <c r="C11" s="1"/>
      <c r="D11" s="1"/>
      <c r="E11" s="1"/>
      <c r="F11" s="1"/>
      <c r="G11" s="1"/>
      <c r="H11" s="2"/>
      <c r="I11" s="2"/>
      <c r="J11" s="49"/>
      <c r="K11" s="2"/>
      <c r="L11" s="4"/>
      <c r="M11" s="2"/>
      <c r="N11" s="49"/>
      <c r="O11" s="50"/>
      <c r="P11" s="4"/>
    </row>
    <row r="12" spans="1:16" ht="7.5" customHeight="1" x14ac:dyDescent="0.25">
      <c r="A12" s="11"/>
      <c r="B12" s="11"/>
      <c r="C12" s="11"/>
      <c r="D12" s="11"/>
      <c r="E12" s="11"/>
      <c r="F12" s="11"/>
      <c r="G12" s="11"/>
      <c r="H12" s="12"/>
      <c r="I12" s="12"/>
      <c r="J12" s="13"/>
      <c r="K12" s="12"/>
      <c r="L12" s="14"/>
      <c r="M12" s="12"/>
      <c r="N12" s="13"/>
      <c r="O12" s="51"/>
      <c r="P12" s="14"/>
    </row>
    <row r="13" spans="1:16" ht="19.5" customHeight="1" x14ac:dyDescent="0.25">
      <c r="A13" s="11" t="s">
        <v>90</v>
      </c>
      <c r="B13" s="11"/>
      <c r="C13" s="11"/>
      <c r="D13" s="11"/>
      <c r="E13" s="11"/>
      <c r="F13" s="11"/>
      <c r="G13" s="11"/>
      <c r="H13" s="12"/>
      <c r="I13" s="12"/>
      <c r="J13" s="13">
        <v>36481400</v>
      </c>
      <c r="K13" s="12"/>
      <c r="L13" s="14">
        <v>4589242</v>
      </c>
      <c r="M13" s="12"/>
      <c r="N13" s="13">
        <v>82000</v>
      </c>
      <c r="O13" s="48"/>
      <c r="P13" s="14">
        <v>179480</v>
      </c>
    </row>
    <row r="14" spans="1:16" ht="19.5" customHeight="1" x14ac:dyDescent="0.25">
      <c r="A14" s="11" t="s">
        <v>91</v>
      </c>
      <c r="B14" s="11"/>
      <c r="C14" s="11"/>
      <c r="D14" s="11"/>
      <c r="E14" s="11"/>
      <c r="F14" s="11"/>
      <c r="G14" s="11"/>
      <c r="H14" s="12"/>
      <c r="I14" s="12"/>
      <c r="J14" s="13">
        <v>145535883</v>
      </c>
      <c r="K14" s="12"/>
      <c r="L14" s="14">
        <v>142667910</v>
      </c>
      <c r="M14" s="12"/>
      <c r="N14" s="13">
        <v>32000832</v>
      </c>
      <c r="O14" s="51"/>
      <c r="P14" s="14">
        <v>42758011</v>
      </c>
    </row>
    <row r="15" spans="1:16" ht="19.5" customHeight="1" x14ac:dyDescent="0.25">
      <c r="A15" s="11" t="s">
        <v>92</v>
      </c>
      <c r="B15" s="11"/>
      <c r="C15" s="11"/>
      <c r="D15" s="11"/>
      <c r="E15" s="11"/>
      <c r="F15" s="11"/>
      <c r="G15" s="11"/>
      <c r="H15" s="12"/>
      <c r="I15" s="12"/>
      <c r="J15" s="13"/>
      <c r="K15" s="12"/>
      <c r="L15" s="14"/>
      <c r="M15" s="12"/>
      <c r="N15" s="13"/>
      <c r="O15" s="51"/>
      <c r="P15" s="14"/>
    </row>
    <row r="16" spans="1:16" ht="19.5" customHeight="1" x14ac:dyDescent="0.25">
      <c r="A16" s="11"/>
      <c r="B16" s="11" t="s">
        <v>93</v>
      </c>
      <c r="C16" s="11"/>
      <c r="D16" s="11"/>
      <c r="E16" s="11"/>
      <c r="F16" s="11"/>
      <c r="G16" s="11"/>
      <c r="H16" s="12"/>
      <c r="I16" s="12"/>
      <c r="J16" s="21">
        <v>104103970</v>
      </c>
      <c r="K16" s="12"/>
      <c r="L16" s="23">
        <v>66205789</v>
      </c>
      <c r="M16" s="2"/>
      <c r="N16" s="21">
        <v>4785993</v>
      </c>
      <c r="O16" s="48"/>
      <c r="P16" s="23">
        <v>11088028</v>
      </c>
    </row>
    <row r="17" spans="1:16" ht="7.5" customHeight="1" x14ac:dyDescent="0.25">
      <c r="A17" s="11"/>
      <c r="B17" s="11"/>
      <c r="C17" s="11"/>
      <c r="D17" s="11"/>
      <c r="E17" s="11"/>
      <c r="F17" s="11"/>
      <c r="G17" s="11"/>
      <c r="H17" s="12"/>
      <c r="I17" s="12"/>
      <c r="J17" s="13"/>
      <c r="K17" s="12"/>
      <c r="L17" s="14"/>
      <c r="M17" s="12"/>
      <c r="N17" s="13"/>
      <c r="O17" s="51"/>
      <c r="P17" s="14"/>
    </row>
    <row r="18" spans="1:16" ht="19.5" customHeight="1" x14ac:dyDescent="0.25">
      <c r="A18" s="1" t="s">
        <v>94</v>
      </c>
      <c r="B18" s="1"/>
      <c r="C18" s="1"/>
      <c r="D18" s="1"/>
      <c r="E18" s="1"/>
      <c r="F18" s="1"/>
      <c r="G18" s="1"/>
      <c r="H18" s="2"/>
      <c r="I18" s="2"/>
      <c r="J18" s="21">
        <f>SUM(J13:J16)</f>
        <v>286121253</v>
      </c>
      <c r="K18" s="2"/>
      <c r="L18" s="23">
        <f>SUM(L13:L16)</f>
        <v>213462941</v>
      </c>
      <c r="M18" s="2"/>
      <c r="N18" s="21">
        <f>SUM(N13:N16)</f>
        <v>36868825</v>
      </c>
      <c r="O18" s="48"/>
      <c r="P18" s="23">
        <f>SUM(P13:P16)</f>
        <v>54025519</v>
      </c>
    </row>
    <row r="19" spans="1:16" ht="7.5" customHeight="1" x14ac:dyDescent="0.25">
      <c r="A19" s="11"/>
      <c r="B19" s="11"/>
      <c r="C19" s="11"/>
      <c r="D19" s="11"/>
      <c r="E19" s="11"/>
      <c r="F19" s="11"/>
      <c r="G19" s="11"/>
      <c r="H19" s="12"/>
      <c r="I19" s="12"/>
      <c r="J19" s="13"/>
      <c r="K19" s="12"/>
      <c r="L19" s="14"/>
      <c r="M19" s="12"/>
      <c r="N19" s="13"/>
      <c r="O19" s="51"/>
      <c r="P19" s="14"/>
    </row>
    <row r="20" spans="1:16" ht="19.5" customHeight="1" x14ac:dyDescent="0.25">
      <c r="A20" s="1" t="s">
        <v>95</v>
      </c>
      <c r="B20" s="1"/>
      <c r="C20" s="1"/>
      <c r="D20" s="1"/>
      <c r="E20" s="1"/>
      <c r="F20" s="1"/>
      <c r="G20" s="1"/>
      <c r="H20" s="2"/>
      <c r="I20" s="2"/>
      <c r="J20" s="13"/>
      <c r="K20" s="2"/>
      <c r="L20" s="14"/>
      <c r="M20" s="2"/>
      <c r="N20" s="13"/>
      <c r="O20" s="48"/>
      <c r="P20" s="14"/>
    </row>
    <row r="21" spans="1:16" ht="7.5" customHeight="1" x14ac:dyDescent="0.25">
      <c r="A21" s="11"/>
      <c r="B21" s="11"/>
      <c r="C21" s="11"/>
      <c r="D21" s="11"/>
      <c r="E21" s="11"/>
      <c r="F21" s="11"/>
      <c r="G21" s="11"/>
      <c r="H21" s="12"/>
      <c r="I21" s="12"/>
      <c r="J21" s="13"/>
      <c r="K21" s="12"/>
      <c r="L21" s="14"/>
      <c r="M21" s="12"/>
      <c r="N21" s="13"/>
      <c r="O21" s="51"/>
      <c r="P21" s="14"/>
    </row>
    <row r="22" spans="1:16" ht="19.5" customHeight="1" x14ac:dyDescent="0.25">
      <c r="A22" s="11" t="s">
        <v>96</v>
      </c>
      <c r="B22" s="11"/>
      <c r="C22" s="11"/>
      <c r="D22" s="11"/>
      <c r="E22" s="11"/>
      <c r="F22" s="11"/>
      <c r="G22" s="11"/>
      <c r="H22" s="12"/>
      <c r="I22" s="12"/>
      <c r="J22" s="13">
        <v>-32515779</v>
      </c>
      <c r="K22" s="12"/>
      <c r="L22" s="14">
        <v>-4518419</v>
      </c>
      <c r="M22" s="12"/>
      <c r="N22" s="13">
        <v>-255673</v>
      </c>
      <c r="O22" s="48"/>
      <c r="P22" s="14">
        <v>-386200</v>
      </c>
    </row>
    <row r="23" spans="1:16" ht="19.5" customHeight="1" x14ac:dyDescent="0.25">
      <c r="A23" s="11" t="s">
        <v>97</v>
      </c>
      <c r="B23" s="11"/>
      <c r="C23" s="11"/>
      <c r="D23" s="11"/>
      <c r="E23" s="11"/>
      <c r="F23" s="11"/>
      <c r="G23" s="11"/>
      <c r="H23" s="12"/>
      <c r="I23" s="12"/>
      <c r="J23" s="13">
        <v>-120924824</v>
      </c>
      <c r="K23" s="12"/>
      <c r="L23" s="14">
        <v>-139557974</v>
      </c>
      <c r="M23" s="12"/>
      <c r="N23" s="13">
        <v>-25932410</v>
      </c>
      <c r="O23" s="48"/>
      <c r="P23" s="14">
        <v>-51851237</v>
      </c>
    </row>
    <row r="24" spans="1:16" ht="19.5" customHeight="1" x14ac:dyDescent="0.25">
      <c r="A24" s="11" t="s">
        <v>98</v>
      </c>
      <c r="B24" s="11"/>
      <c r="C24" s="11"/>
      <c r="D24" s="11"/>
      <c r="E24" s="11"/>
      <c r="F24" s="11"/>
      <c r="G24" s="11"/>
      <c r="H24" s="12"/>
      <c r="I24" s="12"/>
      <c r="J24" s="13"/>
      <c r="K24" s="12"/>
      <c r="L24" s="14"/>
      <c r="M24" s="12"/>
      <c r="N24" s="13"/>
      <c r="O24" s="48"/>
      <c r="P24" s="14"/>
    </row>
    <row r="25" spans="1:16" ht="19.5" customHeight="1" x14ac:dyDescent="0.25">
      <c r="A25" s="11"/>
      <c r="B25" s="11" t="s">
        <v>99</v>
      </c>
      <c r="C25" s="11"/>
      <c r="D25" s="11"/>
      <c r="E25" s="11"/>
      <c r="F25" s="11"/>
      <c r="G25" s="11"/>
      <c r="H25" s="12"/>
      <c r="I25" s="12"/>
      <c r="J25" s="21">
        <v>-94941151</v>
      </c>
      <c r="K25" s="12"/>
      <c r="L25" s="23">
        <v>-61207154</v>
      </c>
      <c r="M25" s="12"/>
      <c r="N25" s="21">
        <v>-17582465</v>
      </c>
      <c r="O25" s="48"/>
      <c r="P25" s="23">
        <v>-11393550</v>
      </c>
    </row>
    <row r="26" spans="1:16" ht="7.5" customHeight="1" x14ac:dyDescent="0.25">
      <c r="A26" s="11"/>
      <c r="B26" s="11"/>
      <c r="C26" s="11"/>
      <c r="D26" s="11"/>
      <c r="E26" s="11"/>
      <c r="F26" s="11"/>
      <c r="G26" s="11"/>
      <c r="H26" s="12"/>
      <c r="I26" s="12"/>
      <c r="J26" s="13"/>
      <c r="K26" s="12"/>
      <c r="L26" s="14"/>
      <c r="M26" s="12"/>
      <c r="N26" s="13"/>
      <c r="O26" s="51"/>
      <c r="P26" s="14"/>
    </row>
    <row r="27" spans="1:16" ht="19.5" customHeight="1" x14ac:dyDescent="0.25">
      <c r="A27" s="1" t="s">
        <v>100</v>
      </c>
      <c r="B27" s="1"/>
      <c r="C27" s="1"/>
      <c r="D27" s="1"/>
      <c r="E27" s="1"/>
      <c r="F27" s="1"/>
      <c r="G27" s="1"/>
      <c r="H27" s="2"/>
      <c r="I27" s="2"/>
      <c r="J27" s="21">
        <f>SUM(J22:J25)</f>
        <v>-248381754</v>
      </c>
      <c r="K27" s="2"/>
      <c r="L27" s="23">
        <f>SUM(L22:L25)</f>
        <v>-205283547</v>
      </c>
      <c r="M27" s="2"/>
      <c r="N27" s="21">
        <f>SUM(N22:N25)</f>
        <v>-43770548</v>
      </c>
      <c r="O27" s="48"/>
      <c r="P27" s="23">
        <f>SUM(P22:P25)</f>
        <v>-63630987</v>
      </c>
    </row>
    <row r="28" spans="1:16" ht="7.5" customHeight="1" x14ac:dyDescent="0.25">
      <c r="A28" s="11"/>
      <c r="B28" s="11"/>
      <c r="C28" s="11"/>
      <c r="D28" s="11"/>
      <c r="E28" s="11"/>
      <c r="F28" s="11"/>
      <c r="G28" s="11"/>
      <c r="H28" s="12"/>
      <c r="I28" s="12"/>
      <c r="J28" s="13"/>
      <c r="K28" s="12"/>
      <c r="L28" s="14"/>
      <c r="M28" s="12"/>
      <c r="N28" s="13"/>
      <c r="O28" s="51"/>
      <c r="P28" s="14"/>
    </row>
    <row r="29" spans="1:16" ht="19.5" customHeight="1" x14ac:dyDescent="0.25">
      <c r="A29" s="1" t="s">
        <v>101</v>
      </c>
      <c r="B29" s="1"/>
      <c r="C29" s="1"/>
      <c r="D29" s="1"/>
      <c r="E29" s="1"/>
      <c r="F29" s="1"/>
      <c r="G29" s="1"/>
      <c r="H29" s="2"/>
      <c r="I29" s="2"/>
      <c r="J29" s="13">
        <f>SUM(J18,J27)</f>
        <v>37739499</v>
      </c>
      <c r="K29" s="2"/>
      <c r="L29" s="14">
        <f>SUM(L18,L27)</f>
        <v>8179394</v>
      </c>
      <c r="M29" s="2"/>
      <c r="N29" s="13">
        <f>SUM(N18,N27)</f>
        <v>-6901723</v>
      </c>
      <c r="O29" s="48"/>
      <c r="P29" s="14">
        <f>SUM(P18,P27)</f>
        <v>-9605468</v>
      </c>
    </row>
    <row r="30" spans="1:16" ht="19.5" customHeight="1" x14ac:dyDescent="0.25">
      <c r="A30" s="11" t="s">
        <v>102</v>
      </c>
      <c r="B30" s="1"/>
      <c r="C30" s="11"/>
      <c r="D30" s="11"/>
      <c r="E30" s="11"/>
      <c r="F30" s="11"/>
      <c r="G30" s="11"/>
      <c r="H30" s="12">
        <v>17</v>
      </c>
      <c r="I30" s="12"/>
      <c r="J30" s="13">
        <v>6480945</v>
      </c>
      <c r="K30" s="12"/>
      <c r="L30" s="14">
        <v>6999413</v>
      </c>
      <c r="M30" s="12"/>
      <c r="N30" s="13">
        <v>9212269</v>
      </c>
      <c r="O30" s="48"/>
      <c r="P30" s="14">
        <v>9859613</v>
      </c>
    </row>
    <row r="31" spans="1:16" ht="19.5" customHeight="1" x14ac:dyDescent="0.25">
      <c r="A31" s="11" t="s">
        <v>103</v>
      </c>
      <c r="B31" s="11"/>
      <c r="C31" s="11"/>
      <c r="D31" s="11"/>
      <c r="E31" s="11"/>
      <c r="F31" s="11"/>
      <c r="G31" s="11"/>
      <c r="H31" s="12"/>
      <c r="I31" s="12"/>
      <c r="J31" s="13">
        <v>-15189402</v>
      </c>
      <c r="K31" s="12"/>
      <c r="L31" s="14">
        <v>-14351424</v>
      </c>
      <c r="M31" s="12"/>
      <c r="N31" s="13">
        <v>-6507291</v>
      </c>
      <c r="O31" s="48"/>
      <c r="P31" s="14">
        <v>-3896560</v>
      </c>
    </row>
    <row r="32" spans="1:16" ht="19.5" customHeight="1" x14ac:dyDescent="0.25">
      <c r="A32" s="11" t="s">
        <v>104</v>
      </c>
      <c r="B32" s="11"/>
      <c r="C32" s="11"/>
      <c r="D32" s="11"/>
      <c r="E32" s="11"/>
      <c r="F32" s="11"/>
      <c r="G32" s="11"/>
      <c r="H32" s="12"/>
      <c r="I32" s="12"/>
      <c r="J32" s="13">
        <v>-32442448</v>
      </c>
      <c r="K32" s="12"/>
      <c r="L32" s="14">
        <v>-28680888</v>
      </c>
      <c r="M32" s="12"/>
      <c r="N32" s="13">
        <v>-10238367</v>
      </c>
      <c r="O32" s="48"/>
      <c r="P32" s="14">
        <v>-9657403</v>
      </c>
    </row>
    <row r="33" spans="1:16" ht="19.5" customHeight="1" x14ac:dyDescent="0.25">
      <c r="A33" s="11" t="s">
        <v>105</v>
      </c>
      <c r="B33" s="11"/>
      <c r="C33" s="11"/>
      <c r="D33" s="11"/>
      <c r="E33" s="11"/>
      <c r="F33" s="11"/>
      <c r="G33" s="11"/>
      <c r="H33" s="12"/>
      <c r="I33" s="12"/>
      <c r="J33" s="13">
        <v>886363</v>
      </c>
      <c r="K33" s="12"/>
      <c r="L33" s="14">
        <v>2494829</v>
      </c>
      <c r="M33" s="12"/>
      <c r="N33" s="13">
        <v>-35776</v>
      </c>
      <c r="O33" s="48"/>
      <c r="P33" s="14">
        <v>423519</v>
      </c>
    </row>
    <row r="34" spans="1:16" ht="19.5" customHeight="1" x14ac:dyDescent="0.25">
      <c r="A34" s="11" t="s">
        <v>106</v>
      </c>
      <c r="B34" s="11"/>
      <c r="C34" s="11"/>
      <c r="D34" s="11"/>
      <c r="E34" s="11"/>
      <c r="F34" s="11"/>
      <c r="G34" s="11"/>
      <c r="H34" s="12"/>
      <c r="I34" s="12"/>
      <c r="J34" s="13">
        <v>-211527</v>
      </c>
      <c r="K34" s="12"/>
      <c r="L34" s="14">
        <v>-1564018</v>
      </c>
      <c r="M34" s="12"/>
      <c r="N34" s="13" t="s">
        <v>32</v>
      </c>
      <c r="O34" s="48"/>
      <c r="P34" s="14">
        <v>0</v>
      </c>
    </row>
    <row r="35" spans="1:16" ht="19.5" customHeight="1" x14ac:dyDescent="0.25">
      <c r="A35" s="11" t="s">
        <v>107</v>
      </c>
      <c r="B35" s="11"/>
      <c r="C35" s="11"/>
      <c r="D35" s="11"/>
      <c r="E35" s="11"/>
      <c r="F35" s="11"/>
      <c r="G35" s="11"/>
      <c r="H35" s="12"/>
      <c r="I35" s="12"/>
      <c r="J35" s="13">
        <v>-2639400</v>
      </c>
      <c r="K35" s="12"/>
      <c r="L35" s="14">
        <v>-754152</v>
      </c>
      <c r="M35" s="12"/>
      <c r="N35" s="13" t="s">
        <v>32</v>
      </c>
      <c r="O35" s="48"/>
      <c r="P35" s="14">
        <v>0</v>
      </c>
    </row>
    <row r="36" spans="1:16" ht="19.5" customHeight="1" x14ac:dyDescent="0.25">
      <c r="A36" s="11" t="s">
        <v>108</v>
      </c>
      <c r="B36" s="1"/>
      <c r="C36" s="1"/>
      <c r="D36" s="11"/>
      <c r="E36" s="11"/>
      <c r="F36" s="11"/>
      <c r="G36" s="11"/>
      <c r="H36" s="12"/>
      <c r="I36" s="12"/>
      <c r="J36" s="21">
        <v>-3181401</v>
      </c>
      <c r="K36" s="12"/>
      <c r="L36" s="23">
        <v>-4029187</v>
      </c>
      <c r="M36" s="12"/>
      <c r="N36" s="21">
        <v>-1238039</v>
      </c>
      <c r="O36" s="48"/>
      <c r="P36" s="23">
        <v>-1895465</v>
      </c>
    </row>
    <row r="37" spans="1:16" ht="7.5" customHeight="1" x14ac:dyDescent="0.25">
      <c r="A37" s="11"/>
      <c r="B37" s="11"/>
      <c r="C37" s="11"/>
      <c r="D37" s="11"/>
      <c r="E37" s="11"/>
      <c r="F37" s="11"/>
      <c r="G37" s="11"/>
      <c r="H37" s="12"/>
      <c r="I37" s="12"/>
      <c r="J37" s="13"/>
      <c r="K37" s="12"/>
      <c r="L37" s="14"/>
      <c r="M37" s="15"/>
      <c r="N37" s="13"/>
      <c r="O37" s="14"/>
      <c r="P37" s="14"/>
    </row>
    <row r="38" spans="1:16" ht="19.5" customHeight="1" x14ac:dyDescent="0.25">
      <c r="A38" s="1" t="s">
        <v>109</v>
      </c>
      <c r="B38" s="11"/>
      <c r="C38" s="11"/>
      <c r="D38" s="11"/>
      <c r="E38" s="11"/>
      <c r="F38" s="11"/>
      <c r="G38" s="11"/>
      <c r="H38" s="12"/>
      <c r="I38" s="12"/>
      <c r="J38" s="13">
        <f>SUM(J29:J36)</f>
        <v>-8557371</v>
      </c>
      <c r="K38" s="12"/>
      <c r="L38" s="14">
        <f>SUM(L29:L36)</f>
        <v>-31706033</v>
      </c>
      <c r="M38" s="12"/>
      <c r="N38" s="13">
        <f>SUM(N29:N36)</f>
        <v>-15708927</v>
      </c>
      <c r="O38" s="48"/>
      <c r="P38" s="14">
        <f>SUM(P29:P36)</f>
        <v>-14771764</v>
      </c>
    </row>
    <row r="39" spans="1:16" ht="19.5" customHeight="1" x14ac:dyDescent="0.25">
      <c r="A39" s="11" t="s">
        <v>110</v>
      </c>
      <c r="B39" s="11"/>
      <c r="C39" s="11"/>
      <c r="D39" s="11"/>
      <c r="E39" s="11"/>
      <c r="F39" s="11"/>
      <c r="G39" s="11"/>
      <c r="H39" s="12">
        <v>18</v>
      </c>
      <c r="I39" s="12"/>
      <c r="J39" s="21">
        <v>1052807</v>
      </c>
      <c r="K39" s="12"/>
      <c r="L39" s="23">
        <v>-388603</v>
      </c>
      <c r="M39" s="12"/>
      <c r="N39" s="21">
        <v>889161</v>
      </c>
      <c r="O39" s="48"/>
      <c r="P39" s="23">
        <v>925611</v>
      </c>
    </row>
    <row r="40" spans="1:16" ht="7.5" customHeight="1" x14ac:dyDescent="0.25">
      <c r="A40" s="11"/>
      <c r="B40" s="1"/>
      <c r="C40" s="11"/>
      <c r="D40" s="11"/>
      <c r="E40" s="11"/>
      <c r="F40" s="11"/>
      <c r="G40" s="11"/>
      <c r="H40" s="12"/>
      <c r="I40" s="12"/>
      <c r="J40" s="13"/>
      <c r="K40" s="12"/>
      <c r="L40" s="14"/>
      <c r="M40" s="12"/>
      <c r="N40" s="13"/>
      <c r="O40" s="48"/>
      <c r="P40" s="14"/>
    </row>
    <row r="41" spans="1:16" ht="19.5" customHeight="1" thickBot="1" x14ac:dyDescent="0.3">
      <c r="A41" s="1" t="s">
        <v>111</v>
      </c>
      <c r="B41" s="1"/>
      <c r="C41" s="11"/>
      <c r="D41" s="11"/>
      <c r="E41" s="11"/>
      <c r="F41" s="11"/>
      <c r="G41" s="11"/>
      <c r="H41" s="12"/>
      <c r="I41" s="12"/>
      <c r="J41" s="28">
        <f>SUM(J38:J39)</f>
        <v>-7504564</v>
      </c>
      <c r="K41" s="12"/>
      <c r="L41" s="29">
        <f>SUM(L38:L39)</f>
        <v>-32094636</v>
      </c>
      <c r="M41" s="12"/>
      <c r="N41" s="28">
        <f>SUM(N38:N39)</f>
        <v>-14819766</v>
      </c>
      <c r="O41" s="48"/>
      <c r="P41" s="29">
        <f>SUM(P38:P39)</f>
        <v>-13846153</v>
      </c>
    </row>
    <row r="42" spans="1:16" ht="19.5" customHeight="1" thickTop="1" x14ac:dyDescent="0.25">
      <c r="A42" s="1"/>
      <c r="B42" s="11"/>
      <c r="C42" s="11"/>
      <c r="D42" s="11"/>
      <c r="E42" s="11"/>
      <c r="F42" s="11"/>
      <c r="G42" s="11"/>
      <c r="H42" s="12"/>
      <c r="I42" s="12"/>
      <c r="J42" s="14"/>
      <c r="K42" s="12"/>
      <c r="L42" s="14"/>
      <c r="M42" s="12"/>
      <c r="N42" s="14"/>
      <c r="O42" s="52"/>
      <c r="P42" s="14"/>
    </row>
    <row r="43" spans="1:16" ht="19.5" customHeight="1" x14ac:dyDescent="0.25">
      <c r="A43" s="1"/>
      <c r="B43" s="11"/>
      <c r="C43" s="11"/>
      <c r="D43" s="11"/>
      <c r="E43" s="11"/>
      <c r="F43" s="11"/>
      <c r="G43" s="11"/>
      <c r="H43" s="12"/>
      <c r="I43" s="12"/>
      <c r="J43" s="14"/>
      <c r="K43" s="12"/>
      <c r="L43" s="14"/>
      <c r="M43" s="12"/>
      <c r="N43" s="53"/>
      <c r="O43" s="52"/>
      <c r="P43" s="14"/>
    </row>
    <row r="44" spans="1:16" ht="19.5" customHeight="1" x14ac:dyDescent="0.25">
      <c r="A44" s="1"/>
      <c r="B44" s="11"/>
      <c r="C44" s="11"/>
      <c r="D44" s="11"/>
      <c r="E44" s="11"/>
      <c r="F44" s="11"/>
      <c r="G44" s="11"/>
      <c r="H44" s="12"/>
      <c r="I44" s="12"/>
      <c r="J44" s="14"/>
      <c r="K44" s="12"/>
      <c r="L44" s="14"/>
      <c r="M44" s="12"/>
      <c r="N44" s="53"/>
      <c r="O44" s="52"/>
      <c r="P44" s="14"/>
    </row>
    <row r="45" spans="1:16" ht="19.5" customHeight="1" x14ac:dyDescent="0.25">
      <c r="A45" s="1"/>
      <c r="B45" s="11"/>
      <c r="C45" s="11"/>
      <c r="D45" s="11"/>
      <c r="E45" s="11"/>
      <c r="F45" s="11"/>
      <c r="G45" s="11"/>
      <c r="H45" s="12"/>
      <c r="I45" s="12"/>
      <c r="J45" s="14"/>
      <c r="K45" s="12"/>
      <c r="L45" s="14"/>
      <c r="M45" s="12"/>
      <c r="N45" s="53"/>
      <c r="O45" s="52"/>
      <c r="P45" s="14"/>
    </row>
    <row r="46" spans="1:16" ht="16.5" customHeight="1" x14ac:dyDescent="0.25">
      <c r="A46" s="1"/>
      <c r="B46" s="11"/>
      <c r="C46" s="11"/>
      <c r="D46" s="11"/>
      <c r="E46" s="11"/>
      <c r="F46" s="11"/>
      <c r="G46" s="11"/>
      <c r="H46" s="12"/>
      <c r="I46" s="12"/>
      <c r="J46" s="14"/>
      <c r="K46" s="12"/>
      <c r="L46" s="14"/>
      <c r="M46" s="12"/>
      <c r="N46" s="14"/>
      <c r="O46" s="52"/>
      <c r="P46" s="14"/>
    </row>
    <row r="47" spans="1:16" ht="19.5" customHeight="1" x14ac:dyDescent="0.25">
      <c r="A47" s="120" t="s">
        <v>41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</row>
    <row r="48" spans="1:16" ht="19.5" customHeight="1" x14ac:dyDescent="0.25">
      <c r="A48" s="54"/>
      <c r="B48" s="54"/>
      <c r="C48" s="54"/>
      <c r="D48" s="54"/>
      <c r="E48" s="54"/>
      <c r="F48" s="54"/>
      <c r="G48" s="54" t="s">
        <v>226</v>
      </c>
      <c r="H48" s="54"/>
      <c r="I48" s="54"/>
      <c r="J48" s="54"/>
      <c r="K48" s="54"/>
      <c r="L48" s="54" t="s">
        <v>224</v>
      </c>
      <c r="M48" s="54"/>
      <c r="N48" s="54" t="s">
        <v>225</v>
      </c>
      <c r="O48" s="54"/>
      <c r="P48" s="54"/>
    </row>
    <row r="49" spans="1:16" ht="17.25" customHeight="1" x14ac:dyDescent="0.25">
      <c r="A49" s="11"/>
      <c r="B49" s="11"/>
      <c r="C49" s="11"/>
      <c r="D49" s="11"/>
      <c r="E49" s="11"/>
      <c r="F49" s="11"/>
      <c r="G49" s="11"/>
      <c r="H49" s="12"/>
      <c r="I49" s="12"/>
      <c r="J49" s="14"/>
      <c r="K49" s="12"/>
      <c r="L49" s="14"/>
      <c r="M49" s="12"/>
      <c r="N49" s="14"/>
      <c r="O49" s="48"/>
      <c r="P49" s="14"/>
    </row>
    <row r="50" spans="1:16" ht="21.75" customHeight="1" x14ac:dyDescent="0.25">
      <c r="A50" s="31" t="str">
        <f>'T2-4'!A159</f>
        <v>หมายเหตุประกอบข้อมูลทางการเงินเป็นส่วนหนึ่งของข้อมูลทางการเงินระหว่างกาลนี้</v>
      </c>
      <c r="B50" s="31"/>
      <c r="C50" s="31"/>
      <c r="D50" s="31"/>
      <c r="E50" s="31"/>
      <c r="F50" s="31"/>
      <c r="G50" s="31"/>
      <c r="H50" s="37"/>
      <c r="I50" s="37"/>
      <c r="J50" s="23"/>
      <c r="K50" s="37"/>
      <c r="L50" s="23"/>
      <c r="M50" s="37"/>
      <c r="N50" s="23"/>
      <c r="O50" s="55"/>
      <c r="P50" s="23"/>
    </row>
    <row r="51" spans="1:16" ht="19.5" customHeight="1" x14ac:dyDescent="0.25">
      <c r="A51" s="1" t="str">
        <f>A1</f>
        <v>บริษัท เอแอลที เทเลคอม จำกัด (มหาชน)</v>
      </c>
      <c r="B51" s="1"/>
      <c r="C51" s="1"/>
      <c r="D51" s="1"/>
      <c r="E51" s="1"/>
      <c r="F51" s="1"/>
      <c r="G51" s="1"/>
      <c r="H51" s="2"/>
      <c r="I51" s="2"/>
      <c r="J51" s="4"/>
      <c r="K51" s="2"/>
      <c r="L51" s="4"/>
      <c r="M51" s="2"/>
      <c r="N51" s="4"/>
      <c r="O51" s="46"/>
      <c r="P51" s="4"/>
    </row>
    <row r="52" spans="1:16" ht="19.5" customHeight="1" x14ac:dyDescent="0.25">
      <c r="A52" s="1" t="s">
        <v>112</v>
      </c>
      <c r="B52" s="1"/>
      <c r="C52" s="1"/>
      <c r="D52" s="1"/>
      <c r="E52" s="1"/>
      <c r="F52" s="1"/>
      <c r="G52" s="1"/>
      <c r="H52" s="2"/>
      <c r="I52" s="2"/>
      <c r="J52" s="4"/>
      <c r="K52" s="2"/>
      <c r="L52" s="4"/>
      <c r="M52" s="2"/>
      <c r="N52" s="4"/>
      <c r="O52" s="46"/>
      <c r="P52" s="4"/>
    </row>
    <row r="53" spans="1:16" ht="19.5" customHeight="1" x14ac:dyDescent="0.25">
      <c r="A53" s="5" t="str">
        <f>+A3</f>
        <v>สำหรับงวดสามเดือนสิ้นสุดวันที่ 31 มีนาคม พ.ศ. 2565</v>
      </c>
      <c r="B53" s="6"/>
      <c r="C53" s="6"/>
      <c r="D53" s="6"/>
      <c r="E53" s="6"/>
      <c r="F53" s="6"/>
      <c r="G53" s="6"/>
      <c r="H53" s="7"/>
      <c r="I53" s="7"/>
      <c r="J53" s="9"/>
      <c r="K53" s="7"/>
      <c r="L53" s="9"/>
      <c r="M53" s="7"/>
      <c r="N53" s="9"/>
      <c r="O53" s="47"/>
      <c r="P53" s="9"/>
    </row>
    <row r="54" spans="1:16" ht="19.5" customHeight="1" x14ac:dyDescent="0.25">
      <c r="A54" s="1"/>
      <c r="B54" s="1"/>
      <c r="C54" s="11"/>
      <c r="D54" s="11"/>
      <c r="E54" s="11"/>
      <c r="F54" s="11"/>
      <c r="G54" s="11"/>
      <c r="H54" s="12"/>
      <c r="I54" s="12"/>
      <c r="J54" s="14"/>
      <c r="K54" s="12"/>
      <c r="L54" s="14"/>
      <c r="M54" s="12"/>
      <c r="N54" s="14"/>
      <c r="O54" s="48"/>
      <c r="P54" s="14"/>
    </row>
    <row r="55" spans="1:16" ht="19.5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118" t="s">
        <v>3</v>
      </c>
      <c r="K55" s="119"/>
      <c r="L55" s="119"/>
      <c r="M55" s="3"/>
      <c r="N55" s="118" t="s">
        <v>4</v>
      </c>
      <c r="O55" s="119"/>
      <c r="P55" s="119"/>
    </row>
    <row r="56" spans="1:16" ht="19.5" customHeight="1" x14ac:dyDescent="0.25">
      <c r="A56" s="1"/>
      <c r="B56" s="1"/>
      <c r="C56" s="1"/>
      <c r="D56" s="1"/>
      <c r="E56" s="1"/>
      <c r="F56" s="1"/>
      <c r="G56" s="1"/>
      <c r="H56" s="2"/>
      <c r="I56" s="2"/>
      <c r="J56" s="3" t="s">
        <v>5</v>
      </c>
      <c r="K56" s="3"/>
      <c r="L56" s="3" t="s">
        <v>5</v>
      </c>
      <c r="M56" s="3"/>
      <c r="N56" s="3" t="s">
        <v>5</v>
      </c>
      <c r="O56" s="3"/>
      <c r="P56" s="3" t="s">
        <v>5</v>
      </c>
    </row>
    <row r="57" spans="1:16" ht="19.5" customHeight="1" x14ac:dyDescent="0.25">
      <c r="A57" s="1"/>
      <c r="B57" s="1"/>
      <c r="C57" s="1"/>
      <c r="D57" s="1"/>
      <c r="E57" s="1"/>
      <c r="F57" s="1"/>
      <c r="G57" s="1"/>
      <c r="H57" s="2"/>
      <c r="I57" s="2"/>
      <c r="J57" s="4" t="s">
        <v>9</v>
      </c>
      <c r="K57" s="2"/>
      <c r="L57" s="4" t="s">
        <v>10</v>
      </c>
      <c r="M57" s="3"/>
      <c r="N57" s="4" t="s">
        <v>9</v>
      </c>
      <c r="O57" s="2"/>
      <c r="P57" s="4" t="s">
        <v>10</v>
      </c>
    </row>
    <row r="58" spans="1:16" ht="19.5" hidden="1" customHeight="1" x14ac:dyDescent="0.25">
      <c r="A58" s="1"/>
      <c r="B58" s="1"/>
      <c r="C58" s="1"/>
      <c r="D58" s="1"/>
      <c r="E58" s="1"/>
      <c r="F58" s="1"/>
      <c r="G58" s="1"/>
      <c r="H58" s="2"/>
      <c r="I58" s="2"/>
      <c r="J58" s="4"/>
      <c r="K58" s="2"/>
      <c r="L58" s="4"/>
      <c r="M58" s="3"/>
      <c r="N58" s="4"/>
      <c r="O58" s="2"/>
      <c r="P58" s="4"/>
    </row>
    <row r="59" spans="1:16" ht="19.5" customHeight="1" x14ac:dyDescent="0.25">
      <c r="A59" s="1"/>
      <c r="B59" s="1"/>
      <c r="C59" s="1"/>
      <c r="D59" s="1"/>
      <c r="E59" s="1"/>
      <c r="F59" s="1"/>
      <c r="G59" s="1"/>
      <c r="H59" s="2"/>
      <c r="I59" s="2"/>
      <c r="J59" s="9" t="s">
        <v>12</v>
      </c>
      <c r="K59" s="2"/>
      <c r="L59" s="9" t="s">
        <v>12</v>
      </c>
      <c r="M59" s="4"/>
      <c r="N59" s="9" t="s">
        <v>12</v>
      </c>
      <c r="O59" s="4"/>
      <c r="P59" s="9" t="s">
        <v>12</v>
      </c>
    </row>
    <row r="60" spans="1:16" ht="7.5" customHeight="1" x14ac:dyDescent="0.25">
      <c r="A60" s="1"/>
      <c r="B60" s="1"/>
      <c r="C60" s="1"/>
      <c r="D60" s="1"/>
      <c r="E60" s="1"/>
      <c r="F60" s="1"/>
      <c r="G60" s="1"/>
      <c r="H60" s="2"/>
      <c r="I60" s="2"/>
      <c r="J60" s="49"/>
      <c r="K60" s="2"/>
      <c r="L60" s="4"/>
      <c r="M60" s="4"/>
      <c r="N60" s="49"/>
      <c r="O60" s="4"/>
      <c r="P60" s="4"/>
    </row>
    <row r="61" spans="1:16" ht="19.5" customHeight="1" x14ac:dyDescent="0.25">
      <c r="A61" s="56" t="s">
        <v>111</v>
      </c>
      <c r="B61" s="56"/>
      <c r="C61" s="57"/>
      <c r="D61" s="57"/>
      <c r="E61" s="57"/>
      <c r="F61" s="57"/>
      <c r="G61" s="57"/>
      <c r="H61" s="2"/>
      <c r="I61" s="58"/>
      <c r="J61" s="24">
        <f>J41</f>
        <v>-7504564</v>
      </c>
      <c r="K61" s="58"/>
      <c r="L61" s="59">
        <f>L41</f>
        <v>-32094636</v>
      </c>
      <c r="M61" s="58"/>
      <c r="N61" s="24">
        <f>N41</f>
        <v>-14819766</v>
      </c>
      <c r="O61" s="60"/>
      <c r="P61" s="59">
        <f>P41</f>
        <v>-13846153</v>
      </c>
    </row>
    <row r="62" spans="1:16" ht="7.5" customHeight="1" x14ac:dyDescent="0.25">
      <c r="A62" s="56"/>
      <c r="B62" s="57"/>
      <c r="C62" s="61"/>
      <c r="D62" s="62"/>
      <c r="E62" s="59"/>
      <c r="F62" s="62"/>
      <c r="G62" s="59"/>
      <c r="H62" s="2"/>
      <c r="I62" s="59"/>
      <c r="J62" s="24"/>
      <c r="K62" s="59"/>
      <c r="L62" s="57"/>
      <c r="M62" s="57"/>
      <c r="N62" s="24"/>
      <c r="O62" s="57"/>
      <c r="P62" s="57"/>
    </row>
    <row r="63" spans="1:16" ht="19.5" customHeight="1" x14ac:dyDescent="0.25">
      <c r="A63" s="57" t="s">
        <v>113</v>
      </c>
      <c r="B63" s="57"/>
      <c r="C63" s="57"/>
      <c r="D63" s="62"/>
      <c r="E63" s="59"/>
      <c r="F63" s="62"/>
      <c r="G63" s="59"/>
      <c r="H63" s="62"/>
      <c r="I63" s="59"/>
      <c r="J63" s="21">
        <v>0</v>
      </c>
      <c r="K63" s="12"/>
      <c r="L63" s="23">
        <v>0</v>
      </c>
      <c r="M63" s="12"/>
      <c r="N63" s="21">
        <v>0</v>
      </c>
      <c r="O63" s="48"/>
      <c r="P63" s="23">
        <v>0</v>
      </c>
    </row>
    <row r="64" spans="1:16" ht="7.5" customHeight="1" x14ac:dyDescent="0.25">
      <c r="A64" s="56"/>
      <c r="B64" s="57"/>
      <c r="C64" s="61"/>
      <c r="D64" s="62"/>
      <c r="E64" s="59"/>
      <c r="F64" s="62"/>
      <c r="G64" s="59"/>
      <c r="H64" s="62"/>
      <c r="I64" s="59"/>
      <c r="J64" s="24"/>
      <c r="K64" s="59"/>
      <c r="L64" s="57"/>
      <c r="M64" s="57"/>
      <c r="N64" s="24"/>
      <c r="O64" s="57"/>
      <c r="P64" s="57"/>
    </row>
    <row r="65" spans="1:16" ht="19.5" customHeight="1" thickBot="1" x14ac:dyDescent="0.3">
      <c r="A65" s="56" t="s">
        <v>114</v>
      </c>
      <c r="B65" s="57"/>
      <c r="C65" s="57"/>
      <c r="D65" s="57"/>
      <c r="E65" s="57"/>
      <c r="F65" s="57"/>
      <c r="G65" s="57"/>
      <c r="H65" s="58"/>
      <c r="I65" s="58"/>
      <c r="J65" s="63">
        <f>SUM(J61,J63)</f>
        <v>-7504564</v>
      </c>
      <c r="K65" s="64"/>
      <c r="L65" s="65">
        <f>SUM(L61,L63)</f>
        <v>-32094636</v>
      </c>
      <c r="M65" s="64"/>
      <c r="N65" s="63">
        <f>SUM(N61,N63)</f>
        <v>-14819766</v>
      </c>
      <c r="O65" s="59"/>
      <c r="P65" s="65">
        <f>SUM(P61,P63)</f>
        <v>-13846153</v>
      </c>
    </row>
    <row r="66" spans="1:16" ht="19.5" customHeight="1" thickTop="1" x14ac:dyDescent="0.25">
      <c r="A66" s="56"/>
      <c r="B66" s="57"/>
      <c r="C66" s="57"/>
      <c r="D66" s="57"/>
      <c r="E66" s="57"/>
      <c r="F66" s="57"/>
      <c r="G66" s="57"/>
      <c r="H66" s="58"/>
      <c r="I66" s="58"/>
      <c r="J66" s="24"/>
      <c r="K66" s="64"/>
      <c r="L66" s="59"/>
      <c r="M66" s="64"/>
      <c r="N66" s="24"/>
      <c r="O66" s="59"/>
      <c r="P66" s="59"/>
    </row>
    <row r="67" spans="1:16" ht="19.5" customHeight="1" x14ac:dyDescent="0.25">
      <c r="A67" s="1" t="s">
        <v>115</v>
      </c>
      <c r="B67" s="11"/>
      <c r="C67" s="11"/>
      <c r="D67" s="11"/>
      <c r="E67" s="11"/>
      <c r="F67" s="11"/>
      <c r="G67" s="11"/>
      <c r="H67" s="12"/>
      <c r="I67" s="12"/>
      <c r="J67" s="13"/>
      <c r="K67" s="12"/>
      <c r="L67" s="14"/>
      <c r="M67" s="12"/>
      <c r="N67" s="13"/>
      <c r="O67" s="48"/>
      <c r="P67" s="14"/>
    </row>
    <row r="68" spans="1:16" ht="19.5" customHeight="1" x14ac:dyDescent="0.25">
      <c r="A68" s="11"/>
      <c r="B68" s="11" t="s">
        <v>116</v>
      </c>
      <c r="C68" s="11"/>
      <c r="D68" s="11"/>
      <c r="E68" s="11"/>
      <c r="F68" s="11"/>
      <c r="G68" s="11"/>
      <c r="H68" s="12"/>
      <c r="I68" s="12"/>
      <c r="J68" s="25">
        <f>J71-J69</f>
        <v>-7508160</v>
      </c>
      <c r="K68" s="12"/>
      <c r="L68" s="14">
        <v>-32078533</v>
      </c>
      <c r="M68" s="12"/>
      <c r="N68" s="13">
        <f>N71-N69</f>
        <v>-14819766</v>
      </c>
      <c r="O68" s="48"/>
      <c r="P68" s="14">
        <v>-13846153</v>
      </c>
    </row>
    <row r="69" spans="1:16" ht="19.5" customHeight="1" x14ac:dyDescent="0.25">
      <c r="A69" s="11"/>
      <c r="B69" s="11" t="s">
        <v>117</v>
      </c>
      <c r="C69" s="11"/>
      <c r="D69" s="11"/>
      <c r="E69" s="11"/>
      <c r="F69" s="11"/>
      <c r="G69" s="11"/>
      <c r="H69" s="12"/>
      <c r="I69" s="12"/>
      <c r="J69" s="21">
        <v>3596</v>
      </c>
      <c r="K69" s="12"/>
      <c r="L69" s="23">
        <v>-16103</v>
      </c>
      <c r="M69" s="12"/>
      <c r="N69" s="21">
        <v>0</v>
      </c>
      <c r="O69" s="48"/>
      <c r="P69" s="23">
        <v>0</v>
      </c>
    </row>
    <row r="70" spans="1:16" ht="6" customHeight="1" x14ac:dyDescent="0.25">
      <c r="A70" s="11"/>
      <c r="B70" s="11"/>
      <c r="C70" s="11"/>
      <c r="D70" s="11"/>
      <c r="E70" s="11"/>
      <c r="F70" s="11"/>
      <c r="G70" s="11"/>
      <c r="H70" s="12"/>
      <c r="I70" s="12"/>
      <c r="J70" s="13"/>
      <c r="K70" s="12"/>
      <c r="L70" s="14"/>
      <c r="M70" s="12"/>
      <c r="N70" s="13"/>
      <c r="O70" s="51"/>
      <c r="P70" s="14"/>
    </row>
    <row r="71" spans="1:16" ht="19.5" customHeight="1" thickBot="1" x14ac:dyDescent="0.3">
      <c r="A71" s="11"/>
      <c r="B71" s="11"/>
      <c r="C71" s="11"/>
      <c r="D71" s="11"/>
      <c r="E71" s="11"/>
      <c r="F71" s="11"/>
      <c r="G71" s="11"/>
      <c r="H71" s="12"/>
      <c r="I71" s="12"/>
      <c r="J71" s="28">
        <f>J41</f>
        <v>-7504564</v>
      </c>
      <c r="K71" s="12"/>
      <c r="L71" s="29">
        <f>L41</f>
        <v>-32094636</v>
      </c>
      <c r="M71" s="12"/>
      <c r="N71" s="28">
        <f>N41</f>
        <v>-14819766</v>
      </c>
      <c r="O71" s="48"/>
      <c r="P71" s="29">
        <f>P41</f>
        <v>-13846153</v>
      </c>
    </row>
    <row r="72" spans="1:16" ht="19.5" customHeight="1" thickTop="1" x14ac:dyDescent="0.25">
      <c r="A72" s="11"/>
      <c r="B72" s="11"/>
      <c r="C72" s="11"/>
      <c r="D72" s="11"/>
      <c r="E72" s="11"/>
      <c r="F72" s="11"/>
      <c r="G72" s="11"/>
      <c r="H72" s="12"/>
      <c r="I72" s="12"/>
      <c r="J72" s="13"/>
      <c r="K72" s="12"/>
      <c r="L72" s="14"/>
      <c r="M72" s="12"/>
      <c r="N72" s="13"/>
      <c r="O72" s="48"/>
      <c r="P72" s="14"/>
    </row>
    <row r="73" spans="1:16" ht="19.5" customHeight="1" x14ac:dyDescent="0.25">
      <c r="A73" s="1" t="s">
        <v>118</v>
      </c>
      <c r="B73" s="11"/>
      <c r="C73" s="11"/>
      <c r="D73" s="11"/>
      <c r="E73" s="11"/>
      <c r="F73" s="11"/>
      <c r="G73" s="11"/>
      <c r="H73" s="12"/>
      <c r="I73" s="12"/>
      <c r="J73" s="13"/>
      <c r="K73" s="12"/>
      <c r="L73" s="14"/>
      <c r="M73" s="12"/>
      <c r="N73" s="13"/>
      <c r="O73" s="51"/>
      <c r="P73" s="14"/>
    </row>
    <row r="74" spans="1:16" ht="19.5" customHeight="1" x14ac:dyDescent="0.25">
      <c r="A74" s="11"/>
      <c r="B74" s="11" t="s">
        <v>116</v>
      </c>
      <c r="C74" s="11"/>
      <c r="D74" s="11"/>
      <c r="E74" s="11"/>
      <c r="F74" s="11"/>
      <c r="G74" s="11"/>
      <c r="H74" s="12"/>
      <c r="I74" s="12"/>
      <c r="J74" s="13">
        <f>J77-J75</f>
        <v>-7508160</v>
      </c>
      <c r="K74" s="26"/>
      <c r="L74" s="14">
        <v>-32078533</v>
      </c>
      <c r="M74" s="26"/>
      <c r="N74" s="13">
        <f>N77-N75</f>
        <v>-14819766</v>
      </c>
      <c r="O74" s="14"/>
      <c r="P74" s="14">
        <v>-13846153</v>
      </c>
    </row>
    <row r="75" spans="1:16" ht="19.5" customHeight="1" x14ac:dyDescent="0.25">
      <c r="A75" s="11"/>
      <c r="B75" s="11" t="s">
        <v>117</v>
      </c>
      <c r="C75" s="11"/>
      <c r="D75" s="11"/>
      <c r="E75" s="11"/>
      <c r="F75" s="11"/>
      <c r="G75" s="11"/>
      <c r="H75" s="12"/>
      <c r="I75" s="12"/>
      <c r="J75" s="21">
        <v>3596</v>
      </c>
      <c r="K75" s="12"/>
      <c r="L75" s="23">
        <v>-16103</v>
      </c>
      <c r="M75" s="15"/>
      <c r="N75" s="21">
        <v>0</v>
      </c>
      <c r="O75" s="14"/>
      <c r="P75" s="23">
        <v>0</v>
      </c>
    </row>
    <row r="76" spans="1:16" ht="6" customHeight="1" x14ac:dyDescent="0.25">
      <c r="A76" s="11"/>
      <c r="B76" s="11"/>
      <c r="C76" s="11"/>
      <c r="D76" s="11"/>
      <c r="E76" s="11"/>
      <c r="F76" s="11"/>
      <c r="G76" s="11"/>
      <c r="H76" s="12"/>
      <c r="I76" s="12"/>
      <c r="J76" s="13"/>
      <c r="K76" s="12"/>
      <c r="L76" s="14"/>
      <c r="M76" s="12"/>
      <c r="N76" s="13"/>
      <c r="O76" s="51"/>
      <c r="P76" s="14"/>
    </row>
    <row r="77" spans="1:16" ht="19.5" customHeight="1" thickBot="1" x14ac:dyDescent="0.3">
      <c r="A77" s="11"/>
      <c r="B77" s="11"/>
      <c r="C77" s="11"/>
      <c r="D77" s="11"/>
      <c r="E77" s="11"/>
      <c r="F77" s="11"/>
      <c r="G77" s="11"/>
      <c r="H77" s="12"/>
      <c r="I77" s="12"/>
      <c r="J77" s="28">
        <f>J65</f>
        <v>-7504564</v>
      </c>
      <c r="K77" s="12"/>
      <c r="L77" s="29">
        <f>SUM(L74:L75)</f>
        <v>-32094636</v>
      </c>
      <c r="M77" s="15"/>
      <c r="N77" s="28">
        <f>N65</f>
        <v>-14819766</v>
      </c>
      <c r="O77" s="14"/>
      <c r="P77" s="29">
        <f>SUM(P74:P75)</f>
        <v>-13846153</v>
      </c>
    </row>
    <row r="78" spans="1:16" ht="19.5" customHeight="1" thickTop="1" x14ac:dyDescent="0.25">
      <c r="A78" s="11"/>
      <c r="B78" s="11"/>
      <c r="C78" s="11"/>
      <c r="D78" s="11"/>
      <c r="E78" s="11"/>
      <c r="F78" s="11"/>
      <c r="G78" s="11"/>
      <c r="H78" s="12"/>
      <c r="I78" s="12"/>
      <c r="J78" s="13"/>
      <c r="K78" s="12"/>
      <c r="L78" s="14"/>
      <c r="M78" s="15"/>
      <c r="N78" s="13"/>
      <c r="O78" s="14"/>
      <c r="P78" s="14"/>
    </row>
    <row r="79" spans="1:16" ht="19.5" customHeight="1" x14ac:dyDescent="0.25">
      <c r="A79" s="1" t="s">
        <v>119</v>
      </c>
      <c r="B79" s="11"/>
      <c r="C79" s="11"/>
      <c r="D79" s="11"/>
      <c r="E79" s="11"/>
      <c r="F79" s="11"/>
      <c r="G79" s="11"/>
      <c r="H79" s="12"/>
      <c r="I79" s="12"/>
      <c r="J79" s="13"/>
      <c r="K79" s="12"/>
      <c r="L79" s="14"/>
      <c r="M79" s="12"/>
      <c r="N79" s="13"/>
      <c r="O79" s="51"/>
      <c r="P79" s="14"/>
    </row>
    <row r="80" spans="1:16" ht="19.5" customHeight="1" thickBot="1" x14ac:dyDescent="0.3">
      <c r="A80" s="11" t="s">
        <v>120</v>
      </c>
      <c r="B80" s="11"/>
      <c r="C80" s="11"/>
      <c r="D80" s="11"/>
      <c r="E80" s="11"/>
      <c r="F80" s="11"/>
      <c r="G80" s="11"/>
      <c r="H80" s="12"/>
      <c r="I80" s="12"/>
      <c r="J80" s="66">
        <v>-0.01</v>
      </c>
      <c r="K80" s="67"/>
      <c r="L80" s="68">
        <v>-0.03</v>
      </c>
      <c r="M80" s="67"/>
      <c r="N80" s="66">
        <v>-0.01</v>
      </c>
      <c r="O80" s="69"/>
      <c r="P80" s="68">
        <v>-0.01</v>
      </c>
    </row>
    <row r="81" spans="1:16" ht="19.5" customHeight="1" thickTop="1" x14ac:dyDescent="0.25">
      <c r="A81" s="11"/>
      <c r="B81" s="11"/>
      <c r="C81" s="11"/>
      <c r="D81" s="11"/>
      <c r="E81" s="11"/>
      <c r="F81" s="11"/>
      <c r="G81" s="11"/>
      <c r="H81" s="12"/>
      <c r="I81" s="12"/>
      <c r="J81" s="14"/>
      <c r="K81" s="70"/>
      <c r="L81" s="14"/>
      <c r="M81" s="70"/>
      <c r="N81" s="14"/>
      <c r="O81" s="51"/>
      <c r="P81" s="14"/>
    </row>
    <row r="82" spans="1:16" ht="19.5" customHeight="1" x14ac:dyDescent="0.25">
      <c r="A82" s="11"/>
      <c r="B82" s="11"/>
      <c r="C82" s="11"/>
      <c r="D82" s="11"/>
      <c r="E82" s="11"/>
      <c r="F82" s="11"/>
      <c r="G82" s="11"/>
      <c r="H82" s="12"/>
      <c r="I82" s="12"/>
      <c r="J82" s="53"/>
      <c r="K82" s="70"/>
      <c r="L82" s="53"/>
      <c r="M82" s="70"/>
      <c r="N82" s="53"/>
      <c r="O82" s="51"/>
      <c r="P82" s="53"/>
    </row>
    <row r="83" spans="1:16" ht="19.5" customHeight="1" x14ac:dyDescent="0.25">
      <c r="A83" s="11"/>
      <c r="B83" s="11"/>
      <c r="C83" s="11"/>
      <c r="D83" s="11"/>
      <c r="E83" s="11"/>
      <c r="F83" s="11"/>
      <c r="G83" s="11"/>
      <c r="H83" s="12"/>
      <c r="I83" s="12"/>
      <c r="J83" s="14"/>
      <c r="K83" s="70"/>
      <c r="L83" s="14"/>
      <c r="M83" s="70"/>
      <c r="N83" s="14"/>
      <c r="O83" s="51"/>
      <c r="P83" s="14"/>
    </row>
    <row r="84" spans="1:16" ht="19.5" customHeight="1" x14ac:dyDescent="0.25">
      <c r="A84" s="11"/>
      <c r="B84" s="11"/>
      <c r="C84" s="11"/>
      <c r="D84" s="11"/>
      <c r="E84" s="11"/>
      <c r="F84" s="11"/>
      <c r="G84" s="11"/>
      <c r="H84" s="12"/>
      <c r="I84" s="12"/>
      <c r="J84" s="14"/>
      <c r="K84" s="70"/>
      <c r="L84" s="14"/>
      <c r="M84" s="70"/>
      <c r="N84" s="14"/>
      <c r="O84" s="51"/>
      <c r="P84" s="14"/>
    </row>
    <row r="85" spans="1:16" ht="19.5" customHeight="1" x14ac:dyDescent="0.25">
      <c r="A85" s="11"/>
      <c r="B85" s="11"/>
      <c r="C85" s="11"/>
      <c r="D85" s="11"/>
      <c r="E85" s="11"/>
      <c r="F85" s="11"/>
      <c r="G85" s="11"/>
      <c r="H85" s="12"/>
      <c r="I85" s="12"/>
      <c r="J85" s="14"/>
      <c r="K85" s="70"/>
      <c r="L85" s="14"/>
      <c r="M85" s="70"/>
      <c r="N85" s="14"/>
      <c r="O85" s="51"/>
      <c r="P85" s="14"/>
    </row>
    <row r="86" spans="1:16" ht="19.5" customHeight="1" x14ac:dyDescent="0.25">
      <c r="A86" s="11"/>
      <c r="B86" s="11"/>
      <c r="C86" s="11"/>
      <c r="D86" s="11"/>
      <c r="E86" s="11"/>
      <c r="F86" s="11"/>
      <c r="G86" s="11"/>
      <c r="H86" s="12"/>
      <c r="I86" s="12"/>
      <c r="J86" s="14"/>
      <c r="K86" s="70"/>
      <c r="L86" s="14"/>
      <c r="M86" s="70"/>
      <c r="N86" s="14"/>
      <c r="O86" s="51"/>
      <c r="P86" s="14"/>
    </row>
    <row r="87" spans="1:16" ht="19.5" customHeight="1" x14ac:dyDescent="0.25">
      <c r="A87" s="11"/>
      <c r="B87" s="11"/>
      <c r="C87" s="11"/>
      <c r="D87" s="11"/>
      <c r="E87" s="11"/>
      <c r="F87" s="11"/>
      <c r="G87" s="11"/>
      <c r="H87" s="12"/>
      <c r="I87" s="12"/>
      <c r="J87" s="14"/>
      <c r="K87" s="70"/>
      <c r="L87" s="14"/>
      <c r="M87" s="70"/>
      <c r="N87" s="14"/>
      <c r="O87" s="51"/>
      <c r="P87" s="14"/>
    </row>
    <row r="88" spans="1:16" ht="19.5" customHeight="1" x14ac:dyDescent="0.25">
      <c r="A88" s="11"/>
      <c r="B88" s="11"/>
      <c r="C88" s="11"/>
      <c r="D88" s="11"/>
      <c r="E88" s="11"/>
      <c r="F88" s="11"/>
      <c r="G88" s="11"/>
      <c r="H88" s="12"/>
      <c r="I88" s="12"/>
      <c r="J88" s="14"/>
      <c r="K88" s="70"/>
      <c r="L88" s="14"/>
      <c r="M88" s="70"/>
      <c r="N88" s="14"/>
      <c r="O88" s="51"/>
      <c r="P88" s="14"/>
    </row>
    <row r="89" spans="1:16" ht="19.5" customHeight="1" x14ac:dyDescent="0.25">
      <c r="A89" s="11"/>
      <c r="B89" s="11"/>
      <c r="C89" s="11"/>
      <c r="D89" s="11"/>
      <c r="E89" s="11"/>
      <c r="F89" s="11"/>
      <c r="G89" s="11"/>
      <c r="H89" s="12"/>
      <c r="I89" s="12"/>
      <c r="J89" s="14"/>
      <c r="K89" s="70"/>
      <c r="L89" s="14"/>
      <c r="M89" s="70"/>
      <c r="N89" s="14"/>
      <c r="O89" s="51"/>
      <c r="P89" s="14"/>
    </row>
    <row r="90" spans="1:16" ht="19.5" customHeight="1" x14ac:dyDescent="0.25">
      <c r="A90" s="11"/>
      <c r="B90" s="11"/>
      <c r="C90" s="11"/>
      <c r="D90" s="11"/>
      <c r="E90" s="11"/>
      <c r="F90" s="11"/>
      <c r="G90" s="11"/>
      <c r="H90" s="12"/>
      <c r="I90" s="12"/>
      <c r="J90" s="14"/>
      <c r="K90" s="70"/>
      <c r="L90" s="14"/>
      <c r="M90" s="70"/>
      <c r="N90" s="14"/>
      <c r="O90" s="51"/>
      <c r="P90" s="14"/>
    </row>
    <row r="91" spans="1:16" ht="19.5" customHeight="1" x14ac:dyDescent="0.25">
      <c r="A91" s="11"/>
      <c r="B91" s="11"/>
      <c r="C91" s="11"/>
      <c r="D91" s="11"/>
      <c r="E91" s="11"/>
      <c r="F91" s="11"/>
      <c r="G91" s="11"/>
      <c r="H91" s="12"/>
      <c r="I91" s="12"/>
      <c r="J91" s="14"/>
      <c r="K91" s="70"/>
      <c r="L91" s="14"/>
      <c r="M91" s="70"/>
      <c r="N91" s="14"/>
      <c r="O91" s="51"/>
      <c r="P91" s="14"/>
    </row>
    <row r="92" spans="1:16" ht="15.75" customHeight="1" x14ac:dyDescent="0.25">
      <c r="A92" s="11"/>
      <c r="B92" s="11"/>
      <c r="C92" s="11"/>
      <c r="D92" s="11"/>
      <c r="E92" s="11"/>
      <c r="F92" s="11"/>
      <c r="G92" s="11"/>
      <c r="H92" s="12"/>
      <c r="I92" s="12"/>
      <c r="J92" s="14"/>
      <c r="K92" s="70"/>
      <c r="L92" s="14"/>
      <c r="M92" s="70"/>
      <c r="N92" s="14"/>
      <c r="O92" s="51"/>
      <c r="P92" s="14"/>
    </row>
    <row r="93" spans="1:16" ht="19.5" customHeight="1" x14ac:dyDescent="0.25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</row>
    <row r="94" spans="1:16" ht="19.5" customHeight="1" x14ac:dyDescent="0.25">
      <c r="A94" s="120" t="s">
        <v>41</v>
      </c>
      <c r="B94" s="121"/>
      <c r="C94" s="121"/>
      <c r="D94" s="121"/>
      <c r="E94" s="121"/>
      <c r="F94" s="121"/>
      <c r="G94" s="121"/>
      <c r="H94" s="121"/>
      <c r="I94" s="121"/>
      <c r="J94" s="121"/>
      <c r="K94" s="121"/>
      <c r="L94" s="121"/>
      <c r="M94" s="121"/>
      <c r="N94" s="121"/>
      <c r="O94" s="121"/>
      <c r="P94" s="121"/>
    </row>
    <row r="95" spans="1:16" s="30" customFormat="1" ht="19.5" customHeight="1" x14ac:dyDescent="0.25">
      <c r="A95" s="54"/>
      <c r="B95" s="54"/>
      <c r="C95" s="54"/>
      <c r="D95" s="54"/>
      <c r="E95" s="54"/>
      <c r="F95" s="54"/>
      <c r="G95" s="54" t="s">
        <v>226</v>
      </c>
      <c r="H95" s="54"/>
      <c r="I95" s="54"/>
      <c r="J95" s="54"/>
      <c r="K95" s="54"/>
      <c r="L95" s="54" t="s">
        <v>224</v>
      </c>
      <c r="M95" s="54"/>
      <c r="N95" s="54" t="s">
        <v>225</v>
      </c>
      <c r="O95" s="54"/>
      <c r="P95" s="54"/>
    </row>
    <row r="96" spans="1:16" ht="19.5" customHeight="1" x14ac:dyDescent="0.25">
      <c r="A96" s="11"/>
      <c r="B96" s="11"/>
      <c r="C96" s="11"/>
      <c r="D96" s="11"/>
      <c r="E96" s="11"/>
      <c r="F96" s="11"/>
      <c r="G96" s="12"/>
      <c r="H96" s="11"/>
      <c r="I96" s="11"/>
      <c r="J96" s="11"/>
      <c r="K96" s="11"/>
      <c r="L96" s="12"/>
      <c r="M96" s="11"/>
      <c r="N96" s="54"/>
      <c r="O96" s="11"/>
      <c r="P96" s="11"/>
    </row>
    <row r="97" spans="1:16" ht="11.25" customHeight="1" x14ac:dyDescent="0.25">
      <c r="A97" s="122" t="s">
        <v>121</v>
      </c>
      <c r="B97" s="121"/>
      <c r="C97" s="121"/>
      <c r="D97" s="121"/>
      <c r="E97" s="121"/>
      <c r="F97" s="121"/>
      <c r="G97" s="121"/>
      <c r="H97" s="121"/>
      <c r="I97" s="121"/>
      <c r="J97" s="121"/>
      <c r="K97" s="121"/>
      <c r="L97" s="121"/>
      <c r="M97" s="121"/>
      <c r="N97" s="121"/>
      <c r="O97" s="121"/>
      <c r="P97" s="121"/>
    </row>
    <row r="98" spans="1:16" ht="21.75" customHeight="1" x14ac:dyDescent="0.25">
      <c r="A98" s="31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8" s="31"/>
      <c r="C98" s="31"/>
      <c r="D98" s="31"/>
      <c r="E98" s="31"/>
      <c r="F98" s="31"/>
      <c r="G98" s="31"/>
      <c r="H98" s="37"/>
      <c r="I98" s="37"/>
      <c r="J98" s="23"/>
      <c r="K98" s="37"/>
      <c r="L98" s="23"/>
      <c r="M98" s="37"/>
      <c r="N98" s="23"/>
      <c r="O98" s="72"/>
      <c r="P98" s="23"/>
    </row>
  </sheetData>
  <mergeCells count="7">
    <mergeCell ref="A97:P97"/>
    <mergeCell ref="J5:L5"/>
    <mergeCell ref="N5:P5"/>
    <mergeCell ref="A47:P47"/>
    <mergeCell ref="J55:L55"/>
    <mergeCell ref="N55:P55"/>
    <mergeCell ref="A94:P94"/>
  </mergeCells>
  <pageMargins left="0.8" right="0.5" top="0.5" bottom="0.6" header="0.49" footer="0.4"/>
  <pageSetup paperSize="9" scale="90" firstPageNumber="5" orientation="portrait" useFirstPageNumber="1" r:id="rId1"/>
  <headerFooter>
    <oddFooter>&amp;R&amp;"Browallia New,Regular"&amp;13&amp;P</oddFooter>
  </headerFooter>
  <rowBreaks count="1" manualBreakCount="1">
    <brk id="5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CD307-4117-4AAB-AD06-2E0676BEBAB6}">
  <dimension ref="A1:Z35"/>
  <sheetViews>
    <sheetView view="pageBreakPreview" topLeftCell="A40" zoomScaleNormal="85" zoomScaleSheetLayoutView="100" workbookViewId="0">
      <selection activeCell="L146" sqref="L146"/>
    </sheetView>
  </sheetViews>
  <sheetFormatPr defaultColWidth="12.59765625" defaultRowHeight="15" customHeight="1" x14ac:dyDescent="0.25"/>
  <cols>
    <col min="1" max="2" width="1.5" customWidth="1"/>
    <col min="3" max="3" width="24.5" customWidth="1"/>
    <col min="4" max="4" width="7.09765625" customWidth="1"/>
    <col min="5" max="5" width="0.59765625" customWidth="1"/>
    <col min="6" max="6" width="8.8984375" customWidth="1"/>
    <col min="7" max="7" width="0.59765625" customWidth="1"/>
    <col min="8" max="8" width="10" customWidth="1"/>
    <col min="9" max="9" width="0.59765625" customWidth="1"/>
    <col min="10" max="10" width="11.09765625" customWidth="1"/>
    <col min="11" max="11" width="0.59765625" customWidth="1"/>
    <col min="12" max="12" width="8.59765625" customWidth="1"/>
    <col min="13" max="13" width="0.59765625" customWidth="1"/>
    <col min="14" max="14" width="10.8984375" customWidth="1"/>
    <col min="15" max="15" width="0.59765625" customWidth="1"/>
    <col min="16" max="16" width="9.09765625" customWidth="1"/>
    <col min="17" max="17" width="0.59765625" customWidth="1"/>
    <col min="18" max="18" width="10.19921875" customWidth="1"/>
    <col min="19" max="19" width="0.59765625" customWidth="1"/>
    <col min="20" max="20" width="10.69921875" customWidth="1"/>
    <col min="21" max="21" width="0.59765625" customWidth="1"/>
    <col min="22" max="22" width="10" customWidth="1"/>
    <col min="23" max="23" width="0.59765625" customWidth="1"/>
    <col min="24" max="24" width="9.59765625" customWidth="1"/>
    <col min="25" max="25" width="0.59765625" customWidth="1"/>
    <col min="26" max="26" width="10.69921875" customWidth="1"/>
  </cols>
  <sheetData>
    <row r="1" spans="1:26" ht="21.75" customHeight="1" x14ac:dyDescent="0.25">
      <c r="A1" s="56" t="s">
        <v>0</v>
      </c>
      <c r="B1" s="56"/>
      <c r="C1" s="56"/>
      <c r="D1" s="3"/>
      <c r="E1" s="3"/>
      <c r="F1" s="4"/>
      <c r="G1" s="3"/>
      <c r="H1" s="4"/>
      <c r="I1" s="3"/>
      <c r="J1" s="4"/>
      <c r="K1" s="73"/>
      <c r="L1" s="4"/>
      <c r="M1" s="3"/>
      <c r="N1" s="4"/>
      <c r="O1" s="73"/>
      <c r="P1" s="4"/>
      <c r="Q1" s="50"/>
      <c r="R1" s="4"/>
      <c r="S1" s="50"/>
      <c r="T1" s="4"/>
      <c r="U1" s="50"/>
      <c r="V1" s="4"/>
      <c r="W1" s="1"/>
      <c r="X1" s="4"/>
      <c r="Y1" s="1"/>
      <c r="Z1" s="4"/>
    </row>
    <row r="2" spans="1:26" ht="21.75" customHeight="1" x14ac:dyDescent="0.25">
      <c r="A2" s="56" t="s">
        <v>122</v>
      </c>
      <c r="B2" s="56"/>
      <c r="C2" s="56"/>
      <c r="D2" s="3"/>
      <c r="E2" s="3"/>
      <c r="F2" s="4"/>
      <c r="G2" s="3"/>
      <c r="H2" s="4"/>
      <c r="I2" s="3"/>
      <c r="J2" s="4"/>
      <c r="K2" s="73"/>
      <c r="L2" s="4"/>
      <c r="M2" s="3"/>
      <c r="N2" s="4"/>
      <c r="O2" s="73"/>
      <c r="P2" s="4"/>
      <c r="Q2" s="50"/>
      <c r="R2" s="4"/>
      <c r="S2" s="50"/>
      <c r="T2" s="4"/>
      <c r="U2" s="50"/>
      <c r="V2" s="4"/>
      <c r="W2" s="1"/>
      <c r="X2" s="4"/>
      <c r="Y2" s="1"/>
      <c r="Z2" s="4"/>
    </row>
    <row r="3" spans="1:26" ht="21.75" customHeight="1" x14ac:dyDescent="0.25">
      <c r="A3" s="74" t="str">
        <f>+'T 5-6 (3M)'!A3</f>
        <v>สำหรับงวดสามเดือนสิ้นสุดวันที่ 31 มีนาคม พ.ศ. 2565</v>
      </c>
      <c r="B3" s="75"/>
      <c r="C3" s="75"/>
      <c r="D3" s="8"/>
      <c r="E3" s="8"/>
      <c r="F3" s="9"/>
      <c r="G3" s="8"/>
      <c r="H3" s="9"/>
      <c r="I3" s="8"/>
      <c r="J3" s="9"/>
      <c r="K3" s="76"/>
      <c r="L3" s="9"/>
      <c r="M3" s="8"/>
      <c r="N3" s="9"/>
      <c r="O3" s="76"/>
      <c r="P3" s="9"/>
      <c r="Q3" s="77"/>
      <c r="R3" s="9"/>
      <c r="S3" s="77"/>
      <c r="T3" s="9"/>
      <c r="U3" s="77"/>
      <c r="V3" s="9"/>
      <c r="W3" s="77"/>
      <c r="X3" s="9"/>
      <c r="Y3" s="77"/>
      <c r="Z3" s="9"/>
    </row>
    <row r="4" spans="1:26" ht="21.75" customHeight="1" x14ac:dyDescent="0.25">
      <c r="A4" s="57"/>
      <c r="B4" s="57"/>
      <c r="C4" s="57"/>
      <c r="D4" s="14"/>
      <c r="E4" s="14"/>
      <c r="F4" s="14"/>
      <c r="G4" s="14"/>
      <c r="H4" s="14"/>
      <c r="I4" s="14"/>
      <c r="J4" s="14"/>
      <c r="K4" s="48"/>
      <c r="L4" s="14"/>
      <c r="M4" s="14"/>
      <c r="N4" s="14"/>
      <c r="O4" s="48"/>
      <c r="P4" s="14"/>
      <c r="Q4" s="48"/>
      <c r="R4" s="14"/>
      <c r="S4" s="48"/>
      <c r="T4" s="14"/>
      <c r="U4" s="48"/>
      <c r="V4" s="14"/>
      <c r="W4" s="48"/>
      <c r="X4" s="14"/>
      <c r="Y4" s="48"/>
      <c r="Z4" s="14"/>
    </row>
    <row r="5" spans="1:26" ht="19.5" customHeight="1" x14ac:dyDescent="0.25">
      <c r="A5" s="56"/>
      <c r="B5" s="56"/>
      <c r="C5" s="56"/>
      <c r="D5" s="1"/>
      <c r="E5" s="1"/>
      <c r="F5" s="118" t="s">
        <v>123</v>
      </c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</row>
    <row r="6" spans="1:26" ht="19.5" customHeight="1" x14ac:dyDescent="0.25">
      <c r="A6" s="56"/>
      <c r="B6" s="56"/>
      <c r="C6" s="56"/>
      <c r="D6" s="1"/>
      <c r="E6" s="1"/>
      <c r="F6" s="118" t="s">
        <v>124</v>
      </c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73"/>
      <c r="X6" s="123"/>
      <c r="Y6" s="123"/>
      <c r="Z6" s="4"/>
    </row>
    <row r="7" spans="1:26" ht="19.5" customHeight="1" x14ac:dyDescent="0.25">
      <c r="A7" s="56"/>
      <c r="B7" s="56"/>
      <c r="C7" s="56"/>
      <c r="D7" s="1"/>
      <c r="E7" s="1"/>
      <c r="F7" s="4"/>
      <c r="G7" s="1"/>
      <c r="H7" s="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78" t="s">
        <v>125</v>
      </c>
      <c r="U7" s="79"/>
      <c r="V7" s="4"/>
      <c r="W7" s="73"/>
      <c r="X7" s="4"/>
      <c r="Y7" s="50"/>
      <c r="Z7" s="4"/>
    </row>
    <row r="8" spans="1:26" ht="19.5" customHeight="1" x14ac:dyDescent="0.25">
      <c r="A8" s="57"/>
      <c r="B8" s="57"/>
      <c r="C8" s="57"/>
      <c r="D8" s="14"/>
      <c r="E8" s="14"/>
      <c r="F8" s="14"/>
      <c r="G8" s="14"/>
      <c r="H8" s="14"/>
      <c r="I8" s="14"/>
      <c r="J8" s="4"/>
      <c r="K8" s="79"/>
      <c r="L8" s="4"/>
      <c r="M8" s="1"/>
      <c r="N8" s="4"/>
      <c r="O8" s="79"/>
      <c r="P8" s="4"/>
      <c r="Q8" s="3"/>
      <c r="R8" s="4"/>
      <c r="S8" s="3"/>
      <c r="T8" s="4" t="s">
        <v>126</v>
      </c>
      <c r="U8" s="48"/>
      <c r="V8" s="4"/>
      <c r="W8" s="48"/>
      <c r="X8" s="14"/>
      <c r="Y8" s="48"/>
      <c r="Z8" s="14"/>
    </row>
    <row r="9" spans="1:26" ht="19.5" customHeight="1" x14ac:dyDescent="0.25">
      <c r="A9" s="56"/>
      <c r="B9" s="56"/>
      <c r="C9" s="56"/>
      <c r="D9" s="4"/>
      <c r="E9" s="4"/>
      <c r="F9" s="4"/>
      <c r="G9" s="4"/>
      <c r="H9" s="4"/>
      <c r="I9" s="4"/>
      <c r="J9" s="4" t="s">
        <v>127</v>
      </c>
      <c r="K9" s="48"/>
      <c r="L9" s="4" t="s">
        <v>128</v>
      </c>
      <c r="M9" s="50"/>
      <c r="N9" s="4"/>
      <c r="O9" s="48"/>
      <c r="P9" s="118" t="s">
        <v>129</v>
      </c>
      <c r="Q9" s="119"/>
      <c r="R9" s="119"/>
      <c r="S9" s="48"/>
      <c r="T9" s="9" t="s">
        <v>130</v>
      </c>
      <c r="U9" s="73"/>
      <c r="V9" s="1"/>
      <c r="W9" s="73"/>
      <c r="X9" s="1"/>
      <c r="Y9" s="1"/>
      <c r="Z9" s="4"/>
    </row>
    <row r="10" spans="1:26" ht="19.5" customHeight="1" x14ac:dyDescent="0.25">
      <c r="A10" s="56"/>
      <c r="B10" s="56"/>
      <c r="C10" s="56"/>
      <c r="D10" s="4"/>
      <c r="E10" s="4"/>
      <c r="F10" s="11"/>
      <c r="G10" s="11"/>
      <c r="H10" s="11"/>
      <c r="I10" s="11"/>
      <c r="J10" s="4" t="s">
        <v>131</v>
      </c>
      <c r="K10" s="73"/>
      <c r="L10" s="4" t="s">
        <v>132</v>
      </c>
      <c r="M10" s="50"/>
      <c r="N10" s="4" t="s">
        <v>133</v>
      </c>
      <c r="O10" s="73"/>
      <c r="P10" s="4" t="s">
        <v>134</v>
      </c>
      <c r="Q10" s="50"/>
      <c r="R10" s="4"/>
      <c r="S10" s="73"/>
      <c r="T10" s="4" t="s">
        <v>135</v>
      </c>
      <c r="U10" s="11"/>
      <c r="V10" s="4" t="s">
        <v>136</v>
      </c>
      <c r="W10" s="73"/>
      <c r="X10" s="4" t="s">
        <v>137</v>
      </c>
      <c r="Y10" s="50"/>
      <c r="Z10" s="11"/>
    </row>
    <row r="11" spans="1:26" ht="19.5" customHeight="1" x14ac:dyDescent="0.25">
      <c r="A11" s="56"/>
      <c r="B11" s="56"/>
      <c r="C11" s="56"/>
      <c r="D11" s="4"/>
      <c r="E11" s="4"/>
      <c r="F11" s="4" t="s">
        <v>138</v>
      </c>
      <c r="G11" s="4"/>
      <c r="H11" s="4" t="s">
        <v>139</v>
      </c>
      <c r="I11" s="4"/>
      <c r="J11" s="4" t="s">
        <v>140</v>
      </c>
      <c r="K11" s="73"/>
      <c r="L11" s="4" t="s">
        <v>141</v>
      </c>
      <c r="M11" s="50"/>
      <c r="N11" s="4" t="s">
        <v>142</v>
      </c>
      <c r="O11" s="73"/>
      <c r="P11" s="4" t="s">
        <v>143</v>
      </c>
      <c r="Q11" s="50"/>
      <c r="R11" s="4"/>
      <c r="S11" s="73"/>
      <c r="T11" s="4" t="s">
        <v>144</v>
      </c>
      <c r="U11" s="73"/>
      <c r="V11" s="4" t="s">
        <v>145</v>
      </c>
      <c r="W11" s="73"/>
      <c r="X11" s="4" t="s">
        <v>146</v>
      </c>
      <c r="Y11" s="50"/>
      <c r="Z11" s="4" t="s">
        <v>147</v>
      </c>
    </row>
    <row r="12" spans="1:26" ht="19.5" customHeight="1" x14ac:dyDescent="0.25">
      <c r="A12" s="56"/>
      <c r="B12" s="56"/>
      <c r="C12" s="56"/>
      <c r="D12" s="4"/>
      <c r="E12" s="4"/>
      <c r="F12" s="4" t="s">
        <v>148</v>
      </c>
      <c r="G12" s="4"/>
      <c r="H12" s="4" t="s">
        <v>149</v>
      </c>
      <c r="I12" s="4"/>
      <c r="J12" s="4" t="s">
        <v>150</v>
      </c>
      <c r="K12" s="50"/>
      <c r="L12" s="4" t="s">
        <v>151</v>
      </c>
      <c r="M12" s="4"/>
      <c r="N12" s="4" t="s">
        <v>152</v>
      </c>
      <c r="O12" s="50"/>
      <c r="P12" s="4" t="s">
        <v>153</v>
      </c>
      <c r="Q12" s="50"/>
      <c r="R12" s="4" t="s">
        <v>81</v>
      </c>
      <c r="S12" s="50"/>
      <c r="T12" s="4" t="s">
        <v>154</v>
      </c>
      <c r="U12" s="50"/>
      <c r="V12" s="4" t="s">
        <v>155</v>
      </c>
      <c r="W12" s="50"/>
      <c r="X12" s="4" t="s">
        <v>156</v>
      </c>
      <c r="Y12" s="50"/>
      <c r="Z12" s="4" t="s">
        <v>67</v>
      </c>
    </row>
    <row r="13" spans="1:26" ht="19.5" customHeight="1" x14ac:dyDescent="0.25">
      <c r="A13" s="56"/>
      <c r="B13" s="56"/>
      <c r="C13" s="56"/>
      <c r="D13" s="4"/>
      <c r="E13" s="4"/>
      <c r="F13" s="9" t="s">
        <v>12</v>
      </c>
      <c r="G13" s="4"/>
      <c r="H13" s="9" t="s">
        <v>12</v>
      </c>
      <c r="I13" s="4"/>
      <c r="J13" s="9" t="s">
        <v>12</v>
      </c>
      <c r="K13" s="50"/>
      <c r="L13" s="9" t="s">
        <v>12</v>
      </c>
      <c r="M13" s="4"/>
      <c r="N13" s="9" t="s">
        <v>12</v>
      </c>
      <c r="O13" s="50"/>
      <c r="P13" s="9" t="s">
        <v>12</v>
      </c>
      <c r="Q13" s="50"/>
      <c r="R13" s="9" t="s">
        <v>12</v>
      </c>
      <c r="S13" s="50"/>
      <c r="T13" s="9" t="s">
        <v>12</v>
      </c>
      <c r="U13" s="50"/>
      <c r="V13" s="9" t="s">
        <v>12</v>
      </c>
      <c r="W13" s="50"/>
      <c r="X13" s="9" t="s">
        <v>12</v>
      </c>
      <c r="Y13" s="50"/>
      <c r="Z13" s="9" t="s">
        <v>12</v>
      </c>
    </row>
    <row r="14" spans="1:26" ht="19.5" customHeight="1" x14ac:dyDescent="0.25">
      <c r="A14" s="57"/>
      <c r="B14" s="57"/>
      <c r="C14" s="57"/>
      <c r="D14" s="4"/>
      <c r="E14" s="4"/>
      <c r="F14" s="4"/>
      <c r="G14" s="4"/>
      <c r="H14" s="4"/>
      <c r="I14" s="4"/>
      <c r="J14" s="4"/>
      <c r="K14" s="50"/>
      <c r="L14" s="4"/>
      <c r="M14" s="50"/>
      <c r="N14" s="4"/>
      <c r="O14" s="50"/>
      <c r="P14" s="4"/>
      <c r="Q14" s="50"/>
      <c r="R14" s="4"/>
      <c r="S14" s="50"/>
      <c r="T14" s="4"/>
      <c r="U14" s="50"/>
      <c r="V14" s="4"/>
      <c r="W14" s="50"/>
      <c r="X14" s="4"/>
      <c r="Y14" s="50"/>
      <c r="Z14" s="4"/>
    </row>
    <row r="15" spans="1:26" ht="19.5" customHeight="1" x14ac:dyDescent="0.25">
      <c r="A15" s="56" t="s">
        <v>157</v>
      </c>
      <c r="B15" s="56"/>
      <c r="C15" s="57"/>
      <c r="D15" s="15"/>
      <c r="E15" s="14"/>
      <c r="F15" s="14">
        <v>566113710</v>
      </c>
      <c r="G15" s="14"/>
      <c r="H15" s="14">
        <v>1341061548</v>
      </c>
      <c r="I15" s="14"/>
      <c r="J15" s="14">
        <v>-11884999</v>
      </c>
      <c r="K15" s="48"/>
      <c r="L15" s="14">
        <v>1836570</v>
      </c>
      <c r="M15" s="14"/>
      <c r="N15" s="14">
        <v>42694664</v>
      </c>
      <c r="O15" s="48"/>
      <c r="P15" s="14">
        <v>62500000</v>
      </c>
      <c r="Q15" s="48"/>
      <c r="R15" s="14">
        <v>-172513569</v>
      </c>
      <c r="S15" s="48"/>
      <c r="T15" s="14">
        <v>524779</v>
      </c>
      <c r="U15" s="48"/>
      <c r="V15" s="14">
        <f>SUM(T15,R15,P15,N15,L15,J15,H15,F15)</f>
        <v>1830332703</v>
      </c>
      <c r="W15" s="14"/>
      <c r="X15" s="14">
        <v>690506</v>
      </c>
      <c r="Y15" s="14"/>
      <c r="Z15" s="14">
        <f>SUM(X15,V15)</f>
        <v>1831023209</v>
      </c>
    </row>
    <row r="16" spans="1:26" ht="6" customHeight="1" x14ac:dyDescent="0.25">
      <c r="A16" s="57"/>
      <c r="B16" s="57"/>
      <c r="C16" s="57"/>
      <c r="D16" s="15"/>
      <c r="E16" s="14"/>
      <c r="F16" s="14"/>
      <c r="G16" s="14"/>
      <c r="H16" s="14"/>
      <c r="I16" s="14"/>
      <c r="J16" s="14"/>
      <c r="K16" s="48"/>
      <c r="L16" s="14"/>
      <c r="M16" s="14"/>
      <c r="N16" s="14"/>
      <c r="O16" s="48"/>
      <c r="P16" s="14"/>
      <c r="Q16" s="48"/>
      <c r="R16" s="14"/>
      <c r="S16" s="48"/>
      <c r="T16" s="14"/>
      <c r="U16" s="48"/>
      <c r="V16" s="14"/>
      <c r="W16" s="48"/>
      <c r="X16" s="14"/>
      <c r="Y16" s="48"/>
      <c r="Z16" s="14"/>
    </row>
    <row r="17" spans="1:26" ht="19.5" customHeight="1" x14ac:dyDescent="0.25">
      <c r="A17" s="56" t="s">
        <v>158</v>
      </c>
      <c r="B17" s="57"/>
      <c r="C17" s="57"/>
      <c r="D17" s="15"/>
      <c r="E17" s="14"/>
      <c r="F17" s="14"/>
      <c r="G17" s="14"/>
      <c r="H17" s="14"/>
      <c r="I17" s="14"/>
      <c r="J17" s="14"/>
      <c r="K17" s="48"/>
      <c r="L17" s="14"/>
      <c r="M17" s="14"/>
      <c r="N17" s="14"/>
      <c r="O17" s="48"/>
      <c r="P17" s="14"/>
      <c r="Q17" s="48"/>
      <c r="R17" s="14"/>
      <c r="S17" s="48"/>
      <c r="T17" s="14"/>
      <c r="U17" s="48"/>
      <c r="V17" s="14"/>
      <c r="W17" s="48"/>
      <c r="X17" s="14"/>
      <c r="Y17" s="48"/>
      <c r="Z17" s="14"/>
    </row>
    <row r="18" spans="1:26" ht="19.5" customHeight="1" x14ac:dyDescent="0.25">
      <c r="A18" s="57" t="s">
        <v>159</v>
      </c>
      <c r="B18" s="57"/>
      <c r="C18" s="57"/>
      <c r="D18" s="15"/>
      <c r="E18" s="14"/>
      <c r="F18" s="14">
        <v>0</v>
      </c>
      <c r="G18" s="14"/>
      <c r="H18" s="14">
        <v>0</v>
      </c>
      <c r="I18" s="14"/>
      <c r="J18" s="14">
        <v>0</v>
      </c>
      <c r="K18" s="48"/>
      <c r="L18" s="14">
        <v>0</v>
      </c>
      <c r="M18" s="14"/>
      <c r="N18" s="14">
        <v>408407</v>
      </c>
      <c r="O18" s="48"/>
      <c r="P18" s="14">
        <v>0</v>
      </c>
      <c r="Q18" s="48"/>
      <c r="R18" s="14">
        <v>0</v>
      </c>
      <c r="S18" s="48"/>
      <c r="T18" s="14">
        <v>0</v>
      </c>
      <c r="U18" s="48"/>
      <c r="V18" s="14">
        <f t="shared" ref="V18:V19" si="0">SUM(T18,R18,P18,N18,L18,J18,H18,F18)</f>
        <v>408407</v>
      </c>
      <c r="W18" s="48"/>
      <c r="X18" s="14">
        <f>-N18</f>
        <v>-408407</v>
      </c>
      <c r="Y18" s="48"/>
      <c r="Z18" s="14">
        <f>SUM(X18,V18)</f>
        <v>0</v>
      </c>
    </row>
    <row r="19" spans="1:26" ht="19.5" customHeight="1" x14ac:dyDescent="0.25">
      <c r="A19" s="57" t="s">
        <v>114</v>
      </c>
      <c r="B19" s="57"/>
      <c r="C19" s="57"/>
      <c r="D19" s="15"/>
      <c r="E19" s="14"/>
      <c r="F19" s="23">
        <v>0</v>
      </c>
      <c r="G19" s="14"/>
      <c r="H19" s="23">
        <v>0</v>
      </c>
      <c r="I19" s="14"/>
      <c r="J19" s="23">
        <v>0</v>
      </c>
      <c r="K19" s="48"/>
      <c r="L19" s="23">
        <v>0</v>
      </c>
      <c r="M19" s="14"/>
      <c r="N19" s="23">
        <v>0</v>
      </c>
      <c r="O19" s="48"/>
      <c r="P19" s="23">
        <v>0</v>
      </c>
      <c r="Q19" s="48"/>
      <c r="R19" s="23">
        <v>-32078533</v>
      </c>
      <c r="S19" s="48"/>
      <c r="T19" s="23">
        <v>0</v>
      </c>
      <c r="U19" s="48"/>
      <c r="V19" s="80">
        <f t="shared" si="0"/>
        <v>-32078533</v>
      </c>
      <c r="W19" s="48"/>
      <c r="X19" s="23">
        <v>-16103</v>
      </c>
      <c r="Y19" s="48"/>
      <c r="Z19" s="80">
        <f>SUM(X19,V19)</f>
        <v>-32094636</v>
      </c>
    </row>
    <row r="20" spans="1:26" ht="6" customHeight="1" x14ac:dyDescent="0.25">
      <c r="A20" s="57"/>
      <c r="B20" s="57"/>
      <c r="C20" s="57"/>
      <c r="D20" s="15"/>
      <c r="E20" s="14"/>
      <c r="F20" s="14"/>
      <c r="G20" s="14"/>
      <c r="H20" s="14"/>
      <c r="I20" s="14"/>
      <c r="J20" s="14"/>
      <c r="K20" s="48"/>
      <c r="L20" s="14"/>
      <c r="M20" s="48"/>
      <c r="N20" s="14"/>
      <c r="O20" s="48"/>
      <c r="P20" s="14"/>
      <c r="Q20" s="48"/>
      <c r="R20" s="14"/>
      <c r="S20" s="48"/>
      <c r="T20" s="14"/>
      <c r="U20" s="48"/>
      <c r="V20" s="14"/>
      <c r="W20" s="48"/>
      <c r="X20" s="14"/>
      <c r="Y20" s="48"/>
      <c r="Z20" s="14"/>
    </row>
    <row r="21" spans="1:26" ht="19.5" customHeight="1" thickBot="1" x14ac:dyDescent="0.3">
      <c r="A21" s="56" t="s">
        <v>160</v>
      </c>
      <c r="B21" s="57"/>
      <c r="C21" s="57"/>
      <c r="D21" s="15"/>
      <c r="E21" s="14"/>
      <c r="F21" s="29">
        <f>SUM(F15:F19)</f>
        <v>566113710</v>
      </c>
      <c r="G21" s="14"/>
      <c r="H21" s="29">
        <f>SUM(H15:H19)</f>
        <v>1341061548</v>
      </c>
      <c r="I21" s="14"/>
      <c r="J21" s="29">
        <f>SUM(J15:J19)</f>
        <v>-11884999</v>
      </c>
      <c r="K21" s="14"/>
      <c r="L21" s="29">
        <f>SUM(L15:L19)</f>
        <v>1836570</v>
      </c>
      <c r="M21" s="14"/>
      <c r="N21" s="29">
        <f>SUM(N15:N19)</f>
        <v>43103071</v>
      </c>
      <c r="O21" s="14"/>
      <c r="P21" s="29">
        <f>SUM(P15:P19)</f>
        <v>62500000</v>
      </c>
      <c r="Q21" s="14"/>
      <c r="R21" s="29">
        <f>SUM(R15:R19)</f>
        <v>-204592102</v>
      </c>
      <c r="S21" s="14"/>
      <c r="T21" s="29">
        <f>SUM(T15:T19)</f>
        <v>524779</v>
      </c>
      <c r="U21" s="14"/>
      <c r="V21" s="29">
        <f>SUM(V15:V19)</f>
        <v>1798662577</v>
      </c>
      <c r="W21" s="14"/>
      <c r="X21" s="29">
        <f>SUM(X15:X19)</f>
        <v>265996</v>
      </c>
      <c r="Y21" s="14"/>
      <c r="Z21" s="29">
        <f>SUM(Z15:Z19)</f>
        <v>1798928573</v>
      </c>
    </row>
    <row r="22" spans="1:26" ht="19.5" customHeight="1" thickTop="1" x14ac:dyDescent="0.25">
      <c r="A22" s="56"/>
      <c r="B22" s="57"/>
      <c r="C22" s="57"/>
      <c r="D22" s="15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s="83" customFormat="1" ht="19.5" customHeight="1" x14ac:dyDescent="0.3">
      <c r="A23" s="56" t="s">
        <v>161</v>
      </c>
      <c r="B23" s="56"/>
      <c r="C23" s="57"/>
      <c r="D23" s="15"/>
      <c r="E23" s="14"/>
      <c r="F23" s="81">
        <v>566113710</v>
      </c>
      <c r="G23" s="82"/>
      <c r="H23" s="81">
        <v>1341061548</v>
      </c>
      <c r="I23" s="82"/>
      <c r="J23" s="81">
        <v>-11884999</v>
      </c>
      <c r="K23" s="82">
        <v>0</v>
      </c>
      <c r="L23" s="81">
        <v>1836570</v>
      </c>
      <c r="M23" s="82"/>
      <c r="N23" s="81">
        <v>43114592</v>
      </c>
      <c r="O23" s="82"/>
      <c r="P23" s="81">
        <v>62500000</v>
      </c>
      <c r="Q23" s="82"/>
      <c r="R23" s="81">
        <v>-308030347</v>
      </c>
      <c r="S23" s="82"/>
      <c r="T23" s="81">
        <v>537825</v>
      </c>
      <c r="U23" s="48"/>
      <c r="V23" s="13">
        <f>SUM(T23,R23,P23,N23,L23,J23,H23,F23)</f>
        <v>1695248899</v>
      </c>
      <c r="W23" s="14"/>
      <c r="X23" s="81">
        <v>242551</v>
      </c>
      <c r="Y23" s="14"/>
      <c r="Z23" s="13">
        <f>SUM(X23,V23)</f>
        <v>1695491450</v>
      </c>
    </row>
    <row r="24" spans="1:26" ht="6" customHeight="1" x14ac:dyDescent="0.25">
      <c r="A24" s="57"/>
      <c r="B24" s="57"/>
      <c r="C24" s="57"/>
      <c r="D24" s="15"/>
      <c r="E24" s="14"/>
      <c r="F24" s="13"/>
      <c r="G24" s="14"/>
      <c r="H24" s="13"/>
      <c r="I24" s="14"/>
      <c r="J24" s="13"/>
      <c r="K24" s="48"/>
      <c r="L24" s="13"/>
      <c r="M24" s="14"/>
      <c r="N24" s="13"/>
      <c r="O24" s="48"/>
      <c r="P24" s="13"/>
      <c r="Q24" s="48"/>
      <c r="R24" s="13"/>
      <c r="S24" s="48"/>
      <c r="T24" s="13"/>
      <c r="U24" s="48"/>
      <c r="V24" s="13"/>
      <c r="W24" s="48"/>
      <c r="X24" s="13"/>
      <c r="Y24" s="48"/>
      <c r="Z24" s="13"/>
    </row>
    <row r="25" spans="1:26" ht="19.5" customHeight="1" x14ac:dyDescent="0.25">
      <c r="A25" s="56" t="s">
        <v>158</v>
      </c>
      <c r="B25" s="57"/>
      <c r="C25" s="57"/>
      <c r="D25" s="15"/>
      <c r="E25" s="14"/>
      <c r="F25" s="13"/>
      <c r="G25" s="14"/>
      <c r="H25" s="13"/>
      <c r="I25" s="14"/>
      <c r="J25" s="13"/>
      <c r="K25" s="48"/>
      <c r="L25" s="13"/>
      <c r="M25" s="14"/>
      <c r="N25" s="13"/>
      <c r="O25" s="48"/>
      <c r="P25" s="13"/>
      <c r="Q25" s="48"/>
      <c r="R25" s="13"/>
      <c r="S25" s="48"/>
      <c r="T25" s="13"/>
      <c r="U25" s="48"/>
      <c r="V25" s="13"/>
      <c r="W25" s="48"/>
      <c r="X25" s="13"/>
      <c r="Y25" s="48"/>
      <c r="Z25" s="13"/>
    </row>
    <row r="26" spans="1:26" ht="19.5" customHeight="1" x14ac:dyDescent="0.25">
      <c r="A26" s="57" t="s">
        <v>162</v>
      </c>
      <c r="B26" s="57"/>
      <c r="C26" s="57"/>
      <c r="D26" s="15"/>
      <c r="E26" s="14"/>
      <c r="F26" s="21">
        <v>0</v>
      </c>
      <c r="G26" s="14"/>
      <c r="H26" s="21">
        <v>0</v>
      </c>
      <c r="I26" s="14"/>
      <c r="J26" s="21">
        <v>0</v>
      </c>
      <c r="K26" s="48"/>
      <c r="L26" s="21">
        <v>0</v>
      </c>
      <c r="M26" s="14"/>
      <c r="N26" s="21">
        <v>0</v>
      </c>
      <c r="O26" s="48"/>
      <c r="P26" s="21">
        <v>0</v>
      </c>
      <c r="Q26" s="48"/>
      <c r="R26" s="21">
        <f>'T 5-6 (3M)'!J74</f>
        <v>-7508160</v>
      </c>
      <c r="S26" s="48"/>
      <c r="T26" s="21" t="s">
        <v>32</v>
      </c>
      <c r="U26" s="48"/>
      <c r="V26" s="84">
        <f t="shared" ref="V26" si="1">SUM(T26,R26,P26,N26,L26,J26,H26,F26)</f>
        <v>-7508160</v>
      </c>
      <c r="W26" s="14"/>
      <c r="X26" s="84">
        <f>'T 5-6 (3M)'!J75</f>
        <v>3596</v>
      </c>
      <c r="Y26" s="14"/>
      <c r="Z26" s="84">
        <f>SUM(X26,V26)</f>
        <v>-7504564</v>
      </c>
    </row>
    <row r="27" spans="1:26" ht="6" customHeight="1" x14ac:dyDescent="0.25">
      <c r="A27" s="57"/>
      <c r="B27" s="57"/>
      <c r="C27" s="57"/>
      <c r="D27" s="15"/>
      <c r="E27" s="14"/>
      <c r="F27" s="13"/>
      <c r="G27" s="14"/>
      <c r="H27" s="13"/>
      <c r="I27" s="14"/>
      <c r="J27" s="13"/>
      <c r="K27" s="48"/>
      <c r="L27" s="13"/>
      <c r="M27" s="48"/>
      <c r="N27" s="13"/>
      <c r="O27" s="48"/>
      <c r="P27" s="13"/>
      <c r="Q27" s="48"/>
      <c r="R27" s="13"/>
      <c r="S27" s="48"/>
      <c r="T27" s="13"/>
      <c r="U27" s="48"/>
      <c r="V27" s="13"/>
      <c r="W27" s="48"/>
      <c r="X27" s="13"/>
      <c r="Y27" s="48"/>
      <c r="Z27" s="13"/>
    </row>
    <row r="28" spans="1:26" ht="19.5" customHeight="1" thickBot="1" x14ac:dyDescent="0.3">
      <c r="A28" s="56" t="s">
        <v>163</v>
      </c>
      <c r="B28" s="57"/>
      <c r="C28" s="57"/>
      <c r="D28" s="15"/>
      <c r="E28" s="14"/>
      <c r="F28" s="28">
        <f>SUM(F23:F26)</f>
        <v>566113710</v>
      </c>
      <c r="G28" s="14"/>
      <c r="H28" s="28">
        <f>SUM(H23:H26)</f>
        <v>1341061548</v>
      </c>
      <c r="I28" s="14"/>
      <c r="J28" s="28">
        <f>SUM(J23:J26)</f>
        <v>-11884999</v>
      </c>
      <c r="K28" s="14"/>
      <c r="L28" s="28">
        <f>SUM(L23:L26)</f>
        <v>1836570</v>
      </c>
      <c r="M28" s="14"/>
      <c r="N28" s="28">
        <f>SUM(N23:N26)</f>
        <v>43114592</v>
      </c>
      <c r="O28" s="14"/>
      <c r="P28" s="28">
        <f>SUM(P23:P26)</f>
        <v>62500000</v>
      </c>
      <c r="Q28" s="14"/>
      <c r="R28" s="28">
        <f>SUM(R23:R26)</f>
        <v>-315538507</v>
      </c>
      <c r="S28" s="14"/>
      <c r="T28" s="28">
        <f>SUM(T23:T26)</f>
        <v>537825</v>
      </c>
      <c r="U28" s="14"/>
      <c r="V28" s="28">
        <f>SUM(V23:V26)</f>
        <v>1687740739</v>
      </c>
      <c r="W28" s="14"/>
      <c r="X28" s="28">
        <f>SUM(X23:X26)</f>
        <v>246147</v>
      </c>
      <c r="Y28" s="14"/>
      <c r="Z28" s="28">
        <f>SUM(Z23:Z26)</f>
        <v>1687986886</v>
      </c>
    </row>
    <row r="29" spans="1:26" ht="19.5" customHeight="1" thickTop="1" x14ac:dyDescent="0.25">
      <c r="A29" s="56"/>
      <c r="B29" s="57"/>
      <c r="C29" s="57"/>
      <c r="D29" s="15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9.5" customHeight="1" x14ac:dyDescent="0.25">
      <c r="A30" s="57"/>
      <c r="B30" s="57"/>
      <c r="C30" s="57"/>
      <c r="D30" s="15"/>
      <c r="E30" s="15"/>
      <c r="F30" s="14"/>
      <c r="G30" s="15"/>
      <c r="H30" s="14"/>
      <c r="I30" s="15"/>
      <c r="J30" s="14"/>
      <c r="K30" s="54"/>
      <c r="L30" s="14"/>
      <c r="M30" s="15"/>
      <c r="N30" s="14"/>
      <c r="O30" s="54"/>
      <c r="P30" s="14"/>
      <c r="Q30" s="48"/>
      <c r="R30" s="14"/>
      <c r="S30" s="48"/>
      <c r="T30" s="14"/>
      <c r="U30" s="48"/>
      <c r="V30" s="14"/>
      <c r="W30" s="11"/>
      <c r="X30" s="14"/>
      <c r="Y30" s="11"/>
      <c r="Z30" s="14"/>
    </row>
    <row r="31" spans="1:26" ht="17.25" customHeight="1" x14ac:dyDescent="0.25">
      <c r="A31" s="57"/>
      <c r="B31" s="57"/>
      <c r="C31" s="57"/>
      <c r="D31" s="15"/>
      <c r="E31" s="15"/>
      <c r="F31" s="14"/>
      <c r="G31" s="15"/>
      <c r="H31" s="14"/>
      <c r="I31" s="15"/>
      <c r="J31" s="14"/>
      <c r="K31" s="54"/>
      <c r="L31" s="14"/>
      <c r="M31" s="15"/>
      <c r="N31" s="14"/>
      <c r="O31" s="54"/>
      <c r="P31" s="14"/>
      <c r="Q31" s="48"/>
      <c r="R31" s="14"/>
      <c r="S31" s="48"/>
      <c r="T31" s="14"/>
      <c r="U31" s="48"/>
      <c r="V31" s="14"/>
      <c r="W31" s="11"/>
      <c r="X31" s="14"/>
      <c r="Y31" s="11"/>
      <c r="Z31" s="14"/>
    </row>
    <row r="32" spans="1:26" ht="21.75" customHeight="1" x14ac:dyDescent="0.25">
      <c r="A32" s="120" t="s">
        <v>164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</row>
    <row r="33" spans="1:26" ht="21.75" customHeight="1" x14ac:dyDescent="0.25">
      <c r="A33" s="57"/>
      <c r="B33" s="57"/>
      <c r="C33" s="57"/>
      <c r="D33" s="15"/>
      <c r="E33" s="15"/>
      <c r="F33" s="122" t="s">
        <v>227</v>
      </c>
      <c r="G33" s="122"/>
      <c r="H33" s="122"/>
      <c r="I33" s="122"/>
      <c r="J33" s="122"/>
      <c r="K33" s="122"/>
      <c r="L33" s="122"/>
      <c r="M33" s="15"/>
      <c r="N33" s="120" t="s">
        <v>228</v>
      </c>
      <c r="O33" s="120"/>
      <c r="P33" s="120"/>
      <c r="Q33" s="120"/>
      <c r="R33" s="120"/>
      <c r="S33" s="120"/>
      <c r="T33" s="120"/>
      <c r="U33" s="48"/>
      <c r="V33" s="14"/>
      <c r="W33" s="11"/>
      <c r="X33" s="14"/>
      <c r="Y33" s="11"/>
      <c r="Z33" s="14"/>
    </row>
    <row r="34" spans="1:26" ht="7.5" customHeight="1" x14ac:dyDescent="0.25">
      <c r="A34" s="57"/>
      <c r="B34" s="57"/>
      <c r="C34" s="57"/>
      <c r="D34" s="15"/>
      <c r="E34" s="15"/>
      <c r="F34" s="14"/>
      <c r="G34" s="15"/>
      <c r="H34" s="54"/>
      <c r="M34" s="15"/>
      <c r="N34" s="14"/>
      <c r="O34" s="54"/>
      <c r="P34" s="43"/>
      <c r="U34" s="48"/>
      <c r="V34" s="14"/>
      <c r="W34" s="11"/>
      <c r="X34" s="14"/>
      <c r="Y34" s="11"/>
      <c r="Z34" s="14"/>
    </row>
    <row r="35" spans="1:26" ht="21.75" customHeight="1" x14ac:dyDescent="0.25">
      <c r="A35" s="85" t="s">
        <v>44</v>
      </c>
      <c r="B35" s="85"/>
      <c r="C35" s="85"/>
      <c r="D35" s="38"/>
      <c r="E35" s="38"/>
      <c r="F35" s="23"/>
      <c r="G35" s="38"/>
      <c r="H35" s="23"/>
      <c r="I35" s="38"/>
      <c r="J35" s="23"/>
      <c r="K35" s="86"/>
      <c r="L35" s="23"/>
      <c r="M35" s="38"/>
      <c r="N35" s="23"/>
      <c r="O35" s="86"/>
      <c r="P35" s="23"/>
      <c r="Q35" s="55"/>
      <c r="R35" s="23"/>
      <c r="S35" s="55"/>
      <c r="T35" s="23"/>
      <c r="U35" s="55"/>
      <c r="V35" s="23"/>
      <c r="W35" s="55"/>
      <c r="X35" s="23"/>
      <c r="Y35" s="55"/>
      <c r="Z35" s="23"/>
    </row>
  </sheetData>
  <mergeCells count="7">
    <mergeCell ref="F33:L33"/>
    <mergeCell ref="N33:T33"/>
    <mergeCell ref="F5:Z5"/>
    <mergeCell ref="F6:V6"/>
    <mergeCell ref="X6:Y6"/>
    <mergeCell ref="P9:R9"/>
    <mergeCell ref="A32:Z32"/>
  </mergeCells>
  <pageMargins left="0.35" right="0.35" top="0.5" bottom="0.6" header="0.49" footer="0.4"/>
  <pageSetup paperSize="9" scale="82" firstPageNumber="7" orientation="landscape" useFirstPageNumber="1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EAAC3-93F2-4BFE-94C2-15CAEADF076B}">
  <dimension ref="A1:N28"/>
  <sheetViews>
    <sheetView view="pageBreakPreview" zoomScaleNormal="100" zoomScaleSheetLayoutView="100" workbookViewId="0">
      <selection activeCell="L146" sqref="L146"/>
    </sheetView>
  </sheetViews>
  <sheetFormatPr defaultColWidth="12.59765625" defaultRowHeight="21.75" customHeight="1" x14ac:dyDescent="0.25"/>
  <cols>
    <col min="1" max="2" width="1.5" customWidth="1"/>
    <col min="3" max="3" width="34.59765625" customWidth="1"/>
    <col min="4" max="4" width="12.69921875" customWidth="1"/>
    <col min="5" max="5" width="0.69921875" customWidth="1"/>
    <col min="6" max="6" width="12" customWidth="1"/>
    <col min="7" max="7" width="1.59765625" customWidth="1"/>
    <col min="8" max="8" width="12" customWidth="1"/>
    <col min="9" max="9" width="1.59765625" customWidth="1"/>
    <col min="10" max="10" width="12" customWidth="1"/>
    <col min="11" max="11" width="1.59765625" customWidth="1"/>
    <col min="12" max="12" width="12" customWidth="1"/>
    <col min="13" max="13" width="1.59765625" customWidth="1"/>
    <col min="14" max="14" width="12.8984375" customWidth="1"/>
  </cols>
  <sheetData>
    <row r="1" spans="1:14" ht="21.75" customHeight="1" x14ac:dyDescent="0.25">
      <c r="A1" s="1" t="s">
        <v>0</v>
      </c>
      <c r="B1" s="1"/>
      <c r="C1" s="1"/>
      <c r="D1" s="3"/>
      <c r="E1" s="73"/>
      <c r="F1" s="3"/>
      <c r="G1" s="3"/>
      <c r="H1" s="3"/>
      <c r="I1" s="73"/>
      <c r="J1" s="4"/>
      <c r="K1" s="50"/>
      <c r="L1" s="4"/>
      <c r="M1" s="73"/>
      <c r="N1" s="4"/>
    </row>
    <row r="2" spans="1:14" ht="21.75" customHeight="1" x14ac:dyDescent="0.25">
      <c r="A2" s="1" t="s">
        <v>165</v>
      </c>
      <c r="B2" s="1"/>
      <c r="C2" s="1"/>
      <c r="D2" s="3"/>
      <c r="E2" s="73"/>
      <c r="F2" s="3"/>
      <c r="G2" s="3"/>
      <c r="H2" s="3"/>
      <c r="I2" s="73"/>
      <c r="J2" s="4"/>
      <c r="K2" s="50"/>
      <c r="L2" s="4"/>
      <c r="M2" s="73"/>
      <c r="N2" s="4"/>
    </row>
    <row r="3" spans="1:14" ht="21.75" customHeight="1" x14ac:dyDescent="0.25">
      <c r="A3" s="5" t="str">
        <f>+'T 5-6 (3M)'!A3</f>
        <v>สำหรับงวดสามเดือนสิ้นสุดวันที่ 31 มีนาคม พ.ศ. 2565</v>
      </c>
      <c r="B3" s="6"/>
      <c r="C3" s="6"/>
      <c r="D3" s="8"/>
      <c r="E3" s="76"/>
      <c r="F3" s="8"/>
      <c r="G3" s="8"/>
      <c r="H3" s="8"/>
      <c r="I3" s="76"/>
      <c r="J3" s="9"/>
      <c r="K3" s="77"/>
      <c r="L3" s="9"/>
      <c r="M3" s="76"/>
      <c r="N3" s="9"/>
    </row>
    <row r="4" spans="1:14" ht="21" customHeight="1" x14ac:dyDescent="0.25">
      <c r="A4" s="1"/>
      <c r="B4" s="1"/>
      <c r="C4" s="1"/>
      <c r="D4" s="3"/>
      <c r="E4" s="73"/>
      <c r="F4" s="3"/>
      <c r="G4" s="3"/>
      <c r="H4" s="3"/>
      <c r="I4" s="73"/>
      <c r="J4" s="4"/>
      <c r="K4" s="50"/>
      <c r="L4" s="4"/>
      <c r="M4" s="73"/>
      <c r="N4" s="4"/>
    </row>
    <row r="5" spans="1:14" ht="21" customHeight="1" x14ac:dyDescent="0.25">
      <c r="A5" s="1"/>
      <c r="B5" s="1"/>
      <c r="C5" s="1"/>
      <c r="D5" s="2"/>
      <c r="E5" s="1"/>
      <c r="F5" s="118" t="s">
        <v>166</v>
      </c>
      <c r="G5" s="119"/>
      <c r="H5" s="119"/>
      <c r="I5" s="119"/>
      <c r="J5" s="119"/>
      <c r="K5" s="119"/>
      <c r="L5" s="119"/>
      <c r="M5" s="119"/>
      <c r="N5" s="119"/>
    </row>
    <row r="6" spans="1:14" ht="21" customHeight="1" x14ac:dyDescent="0.25">
      <c r="A6" s="11"/>
      <c r="B6" s="11"/>
      <c r="C6" s="11"/>
      <c r="D6" s="15"/>
      <c r="E6" s="48"/>
      <c r="F6" s="14"/>
      <c r="G6" s="14"/>
      <c r="H6" s="14"/>
      <c r="I6" s="48"/>
      <c r="J6" s="118" t="s">
        <v>79</v>
      </c>
      <c r="K6" s="119"/>
      <c r="L6" s="119"/>
      <c r="M6" s="48"/>
      <c r="N6" s="14"/>
    </row>
    <row r="7" spans="1:14" ht="21" customHeight="1" x14ac:dyDescent="0.25">
      <c r="A7" s="1"/>
      <c r="B7" s="1"/>
      <c r="C7" s="1"/>
      <c r="D7" s="3"/>
      <c r="E7" s="73"/>
      <c r="F7" s="4"/>
      <c r="G7" s="4"/>
      <c r="H7" s="4"/>
      <c r="I7" s="73"/>
      <c r="J7" s="78" t="s">
        <v>134</v>
      </c>
      <c r="K7" s="50"/>
      <c r="L7" s="4"/>
      <c r="M7" s="73"/>
      <c r="N7" s="4"/>
    </row>
    <row r="8" spans="1:14" ht="21" customHeight="1" x14ac:dyDescent="0.25">
      <c r="A8" s="1"/>
      <c r="B8" s="1"/>
      <c r="C8" s="1"/>
      <c r="D8" s="3"/>
      <c r="E8" s="73"/>
      <c r="F8" s="4" t="s">
        <v>138</v>
      </c>
      <c r="G8" s="4"/>
      <c r="H8" s="4" t="s">
        <v>139</v>
      </c>
      <c r="I8" s="73"/>
      <c r="J8" s="4" t="s">
        <v>143</v>
      </c>
      <c r="K8" s="50"/>
      <c r="L8" s="4"/>
      <c r="M8" s="73"/>
      <c r="N8" s="4" t="s">
        <v>147</v>
      </c>
    </row>
    <row r="9" spans="1:14" ht="21" customHeight="1" x14ac:dyDescent="0.25">
      <c r="A9" s="1"/>
      <c r="B9" s="1"/>
      <c r="C9" s="11"/>
      <c r="D9" s="3"/>
      <c r="E9" s="50"/>
      <c r="F9" s="4" t="s">
        <v>148</v>
      </c>
      <c r="G9" s="4"/>
      <c r="H9" s="4" t="s">
        <v>149</v>
      </c>
      <c r="I9" s="50"/>
      <c r="J9" s="4" t="s">
        <v>153</v>
      </c>
      <c r="K9" s="50"/>
      <c r="L9" s="4" t="s">
        <v>81</v>
      </c>
      <c r="M9" s="50"/>
      <c r="N9" s="4" t="s">
        <v>67</v>
      </c>
    </row>
    <row r="10" spans="1:14" ht="21" customHeight="1" x14ac:dyDescent="0.25">
      <c r="A10" s="1"/>
      <c r="B10" s="1"/>
      <c r="C10" s="1"/>
      <c r="D10" s="3"/>
      <c r="E10" s="50"/>
      <c r="F10" s="9" t="s">
        <v>12</v>
      </c>
      <c r="G10" s="4"/>
      <c r="H10" s="9" t="s">
        <v>12</v>
      </c>
      <c r="I10" s="50"/>
      <c r="J10" s="9" t="s">
        <v>12</v>
      </c>
      <c r="K10" s="50"/>
      <c r="L10" s="9" t="s">
        <v>12</v>
      </c>
      <c r="M10" s="50"/>
      <c r="N10" s="9" t="s">
        <v>12</v>
      </c>
    </row>
    <row r="11" spans="1:14" ht="6" customHeight="1" x14ac:dyDescent="0.25">
      <c r="A11" s="1"/>
      <c r="B11" s="11"/>
      <c r="C11" s="11"/>
      <c r="D11" s="15"/>
      <c r="E11" s="48"/>
      <c r="F11" s="14"/>
      <c r="G11" s="14"/>
      <c r="H11" s="14"/>
      <c r="I11" s="48"/>
      <c r="J11" s="14"/>
      <c r="K11" s="48"/>
      <c r="L11" s="14"/>
      <c r="M11" s="48"/>
      <c r="N11" s="14"/>
    </row>
    <row r="12" spans="1:14" ht="21" customHeight="1" x14ac:dyDescent="0.25">
      <c r="A12" s="1" t="s">
        <v>157</v>
      </c>
      <c r="B12" s="11"/>
      <c r="C12" s="11"/>
      <c r="D12" s="15"/>
      <c r="E12" s="48"/>
      <c r="F12" s="14">
        <v>566113710</v>
      </c>
      <c r="G12" s="14"/>
      <c r="H12" s="14">
        <v>1341061548</v>
      </c>
      <c r="I12" s="48"/>
      <c r="J12" s="14">
        <v>62500000</v>
      </c>
      <c r="K12" s="48"/>
      <c r="L12" s="14">
        <v>72558851</v>
      </c>
      <c r="M12" s="48"/>
      <c r="N12" s="14">
        <f>SUM(L12,J12,H12,F12)</f>
        <v>2042234109</v>
      </c>
    </row>
    <row r="13" spans="1:14" ht="21" customHeight="1" x14ac:dyDescent="0.25">
      <c r="A13" s="1" t="s">
        <v>158</v>
      </c>
      <c r="B13" s="11"/>
      <c r="C13" s="11"/>
      <c r="D13" s="15"/>
      <c r="E13" s="48"/>
      <c r="F13" s="14"/>
      <c r="G13" s="14"/>
      <c r="H13" s="14"/>
      <c r="I13" s="48"/>
      <c r="J13" s="14"/>
      <c r="K13" s="48"/>
      <c r="L13" s="14"/>
      <c r="M13" s="48"/>
      <c r="N13" s="14"/>
    </row>
    <row r="14" spans="1:14" ht="21" customHeight="1" x14ac:dyDescent="0.25">
      <c r="A14" s="11" t="s">
        <v>114</v>
      </c>
      <c r="B14" s="11"/>
      <c r="C14" s="11"/>
      <c r="D14" s="15"/>
      <c r="E14" s="48"/>
      <c r="F14" s="23">
        <v>0</v>
      </c>
      <c r="G14" s="14"/>
      <c r="H14" s="23">
        <v>0</v>
      </c>
      <c r="I14" s="48"/>
      <c r="J14" s="23">
        <v>0</v>
      </c>
      <c r="K14" s="48"/>
      <c r="L14" s="23">
        <f>'T 5-6 (3M)'!P68</f>
        <v>-13846153</v>
      </c>
      <c r="M14" s="48"/>
      <c r="N14" s="23">
        <f>SUM(F14:L14)</f>
        <v>-13846153</v>
      </c>
    </row>
    <row r="15" spans="1:14" ht="6" customHeight="1" x14ac:dyDescent="0.25">
      <c r="A15" s="11"/>
      <c r="B15" s="11"/>
      <c r="C15" s="11"/>
      <c r="D15" s="15"/>
      <c r="E15" s="48"/>
      <c r="F15" s="14"/>
      <c r="G15" s="14"/>
      <c r="H15" s="14"/>
      <c r="I15" s="48"/>
      <c r="J15" s="14"/>
      <c r="K15" s="48"/>
      <c r="L15" s="14"/>
      <c r="M15" s="48"/>
      <c r="N15" s="14"/>
    </row>
    <row r="16" spans="1:14" ht="21" customHeight="1" thickBot="1" x14ac:dyDescent="0.3">
      <c r="A16" s="1" t="s">
        <v>160</v>
      </c>
      <c r="B16" s="11"/>
      <c r="C16" s="11"/>
      <c r="D16" s="15"/>
      <c r="E16" s="48"/>
      <c r="F16" s="29">
        <f>SUM(F12:F14)</f>
        <v>566113710</v>
      </c>
      <c r="G16" s="14"/>
      <c r="H16" s="29">
        <f>SUM(H12:H14)</f>
        <v>1341061548</v>
      </c>
      <c r="I16" s="48"/>
      <c r="J16" s="29">
        <f>SUM(J12:J14)</f>
        <v>62500000</v>
      </c>
      <c r="K16" s="48"/>
      <c r="L16" s="29">
        <f>SUM(L12:L14)</f>
        <v>58712698</v>
      </c>
      <c r="M16" s="48"/>
      <c r="N16" s="29">
        <f>SUM(N12:N14)</f>
        <v>2028387956</v>
      </c>
    </row>
    <row r="17" spans="1:14" ht="21" customHeight="1" thickTop="1" x14ac:dyDescent="0.25">
      <c r="A17" s="11"/>
      <c r="B17" s="11"/>
      <c r="C17" s="11"/>
      <c r="D17" s="15"/>
      <c r="E17" s="54"/>
      <c r="F17" s="15"/>
      <c r="G17" s="15"/>
      <c r="H17" s="15"/>
      <c r="I17" s="54"/>
      <c r="J17" s="14"/>
      <c r="K17" s="48"/>
      <c r="L17" s="14"/>
      <c r="M17" s="54"/>
      <c r="N17" s="14"/>
    </row>
    <row r="18" spans="1:14" ht="21" customHeight="1" x14ac:dyDescent="0.25">
      <c r="A18" s="1" t="s">
        <v>161</v>
      </c>
      <c r="B18" s="11"/>
      <c r="C18" s="11"/>
      <c r="D18" s="15"/>
      <c r="E18" s="48"/>
      <c r="F18" s="87">
        <v>566113710</v>
      </c>
      <c r="G18" s="88"/>
      <c r="H18" s="89">
        <v>1341061548</v>
      </c>
      <c r="I18" s="90"/>
      <c r="J18" s="87">
        <v>62500000</v>
      </c>
      <c r="K18" s="90"/>
      <c r="L18" s="87">
        <v>-35439674</v>
      </c>
      <c r="M18" s="48"/>
      <c r="N18" s="13">
        <f>SUM(L18,J18,H18,F18)</f>
        <v>1934235584</v>
      </c>
    </row>
    <row r="19" spans="1:14" ht="21" customHeight="1" x14ac:dyDescent="0.25">
      <c r="A19" s="1" t="s">
        <v>158</v>
      </c>
      <c r="B19" s="11"/>
      <c r="C19" s="11"/>
      <c r="D19" s="15"/>
      <c r="E19" s="48"/>
      <c r="F19" s="13"/>
      <c r="G19" s="14"/>
      <c r="H19" s="13"/>
      <c r="I19" s="48"/>
      <c r="J19" s="13"/>
      <c r="K19" s="48"/>
      <c r="L19" s="13"/>
      <c r="M19" s="48"/>
      <c r="N19" s="13"/>
    </row>
    <row r="20" spans="1:14" ht="21" customHeight="1" x14ac:dyDescent="0.25">
      <c r="A20" s="11" t="s">
        <v>114</v>
      </c>
      <c r="B20" s="11"/>
      <c r="C20" s="11"/>
      <c r="D20" s="15"/>
      <c r="E20" s="48"/>
      <c r="F20" s="21">
        <v>0</v>
      </c>
      <c r="G20" s="14"/>
      <c r="H20" s="21">
        <v>0</v>
      </c>
      <c r="I20" s="48"/>
      <c r="J20" s="21">
        <v>0</v>
      </c>
      <c r="K20" s="48"/>
      <c r="L20" s="21">
        <f>'T 5-6 (3M)'!N71</f>
        <v>-14819766</v>
      </c>
      <c r="M20" s="48"/>
      <c r="N20" s="21">
        <f>SUM(F20:L20)</f>
        <v>-14819766</v>
      </c>
    </row>
    <row r="21" spans="1:14" ht="6" customHeight="1" x14ac:dyDescent="0.25">
      <c r="A21" s="11"/>
      <c r="B21" s="11"/>
      <c r="C21" s="11"/>
      <c r="D21" s="15"/>
      <c r="E21" s="48"/>
      <c r="F21" s="13"/>
      <c r="G21" s="14"/>
      <c r="H21" s="13"/>
      <c r="I21" s="48"/>
      <c r="J21" s="13"/>
      <c r="K21" s="48"/>
      <c r="L21" s="13"/>
      <c r="M21" s="48"/>
      <c r="N21" s="13"/>
    </row>
    <row r="22" spans="1:14" ht="21" customHeight="1" thickBot="1" x14ac:dyDescent="0.3">
      <c r="A22" s="1" t="s">
        <v>163</v>
      </c>
      <c r="B22" s="11"/>
      <c r="C22" s="11"/>
      <c r="D22" s="15"/>
      <c r="E22" s="48"/>
      <c r="F22" s="28">
        <f>SUM(F18:F20)</f>
        <v>566113710</v>
      </c>
      <c r="G22" s="14"/>
      <c r="H22" s="28">
        <f>SUM(H18:H20)</f>
        <v>1341061548</v>
      </c>
      <c r="I22" s="48"/>
      <c r="J22" s="28">
        <f>SUM(J18:J20)</f>
        <v>62500000</v>
      </c>
      <c r="K22" s="48"/>
      <c r="L22" s="28">
        <f>SUM(L18:L20)</f>
        <v>-50259440</v>
      </c>
      <c r="M22" s="48"/>
      <c r="N22" s="28">
        <f>SUM(N18:N20)</f>
        <v>1919415818</v>
      </c>
    </row>
    <row r="23" spans="1:14" ht="21.75" customHeight="1" thickTop="1" x14ac:dyDescent="0.25">
      <c r="A23" s="11"/>
      <c r="B23" s="11"/>
      <c r="C23" s="11"/>
      <c r="D23" s="15"/>
      <c r="E23" s="54"/>
      <c r="F23" s="15"/>
      <c r="G23" s="15"/>
      <c r="H23" s="15"/>
      <c r="I23" s="54"/>
      <c r="J23" s="14"/>
      <c r="K23" s="48"/>
      <c r="L23" s="14"/>
      <c r="M23" s="54"/>
      <c r="N23" s="14"/>
    </row>
    <row r="24" spans="1:14" ht="21.75" customHeight="1" x14ac:dyDescent="0.25">
      <c r="A24" s="1"/>
      <c r="B24" s="11"/>
      <c r="C24" s="11"/>
      <c r="D24" s="15"/>
      <c r="E24" s="48"/>
      <c r="F24" s="14"/>
      <c r="G24" s="14"/>
      <c r="H24" s="14"/>
      <c r="I24" s="48"/>
      <c r="J24" s="14"/>
      <c r="K24" s="48"/>
      <c r="L24" s="14"/>
      <c r="M24" s="48"/>
      <c r="N24" s="14"/>
    </row>
    <row r="25" spans="1:14" ht="21.75" customHeight="1" x14ac:dyDescent="0.25">
      <c r="A25" s="120" t="s">
        <v>167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</row>
    <row r="26" spans="1:14" ht="21.75" customHeight="1" x14ac:dyDescent="0.25">
      <c r="A26" s="122" t="s">
        <v>229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</row>
    <row r="27" spans="1:14" ht="8.25" customHeight="1" x14ac:dyDescent="0.25">
      <c r="A27" s="43"/>
    </row>
    <row r="28" spans="1:14" ht="21.9" customHeight="1" x14ac:dyDescent="0.25">
      <c r="A28" s="31" t="s">
        <v>44</v>
      </c>
      <c r="B28" s="31"/>
      <c r="C28" s="31"/>
      <c r="D28" s="38"/>
      <c r="E28" s="86"/>
      <c r="F28" s="38"/>
      <c r="G28" s="38"/>
      <c r="H28" s="38"/>
      <c r="I28" s="86"/>
      <c r="J28" s="23"/>
      <c r="K28" s="55"/>
      <c r="L28" s="23"/>
      <c r="M28" s="86"/>
      <c r="N28" s="23"/>
    </row>
  </sheetData>
  <mergeCells count="4">
    <mergeCell ref="F5:N5"/>
    <mergeCell ref="J6:L6"/>
    <mergeCell ref="A25:N25"/>
    <mergeCell ref="A26:N26"/>
  </mergeCells>
  <pageMargins left="0.8" right="0.8" top="0.5" bottom="0.6" header="0.49" footer="0.4"/>
  <pageSetup paperSize="9" scale="97" firstPageNumber="8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C36D0-F445-4DFA-AA36-211DFC80E63C}">
  <dimension ref="A1:K110"/>
  <sheetViews>
    <sheetView tabSelected="1" view="pageBreakPreview" topLeftCell="A25" zoomScaleNormal="90" zoomScaleSheetLayoutView="100" workbookViewId="0">
      <selection activeCell="B39" sqref="B39"/>
    </sheetView>
  </sheetViews>
  <sheetFormatPr defaultColWidth="12.59765625" defaultRowHeight="15" customHeight="1" x14ac:dyDescent="0.25"/>
  <cols>
    <col min="1" max="1" width="1.5" style="93" customWidth="1"/>
    <col min="2" max="2" width="37.69921875" style="93" customWidth="1"/>
    <col min="3" max="3" width="6.5" style="93" customWidth="1"/>
    <col min="4" max="4" width="0.5" style="93" customWidth="1"/>
    <col min="5" max="5" width="12.8984375" style="93" customWidth="1"/>
    <col min="6" max="6" width="0.5" style="93" customWidth="1"/>
    <col min="7" max="7" width="12.8984375" style="93" customWidth="1"/>
    <col min="8" max="8" width="0.5" style="93" customWidth="1"/>
    <col min="9" max="9" width="12.8984375" style="93" customWidth="1"/>
    <col min="10" max="10" width="0.5" style="93" customWidth="1"/>
    <col min="11" max="11" width="12.8984375" style="93" customWidth="1"/>
    <col min="12" max="16384" width="12.59765625" style="93"/>
  </cols>
  <sheetData>
    <row r="1" spans="1:11" ht="17.100000000000001" customHeight="1" x14ac:dyDescent="0.25">
      <c r="A1" s="91" t="s">
        <v>0</v>
      </c>
      <c r="B1" s="57"/>
      <c r="C1" s="57"/>
      <c r="D1" s="11"/>
      <c r="E1" s="26"/>
      <c r="F1" s="92"/>
      <c r="G1" s="26"/>
      <c r="H1" s="92"/>
      <c r="I1" s="4"/>
      <c r="J1" s="92"/>
      <c r="K1" s="4"/>
    </row>
    <row r="2" spans="1:11" ht="17.100000000000001" customHeight="1" x14ac:dyDescent="0.25">
      <c r="A2" s="94" t="s">
        <v>168</v>
      </c>
      <c r="B2" s="95"/>
      <c r="C2" s="95"/>
      <c r="D2" s="11"/>
      <c r="E2" s="26"/>
      <c r="F2" s="92"/>
      <c r="G2" s="26"/>
      <c r="H2" s="92"/>
      <c r="I2" s="15"/>
      <c r="J2" s="92"/>
      <c r="K2" s="15"/>
    </row>
    <row r="3" spans="1:11" ht="17.100000000000001" customHeight="1" x14ac:dyDescent="0.25">
      <c r="A3" s="96" t="s">
        <v>88</v>
      </c>
      <c r="B3" s="97"/>
      <c r="C3" s="97"/>
      <c r="D3" s="31"/>
      <c r="E3" s="32"/>
      <c r="F3" s="98"/>
      <c r="G3" s="32"/>
      <c r="H3" s="98"/>
      <c r="I3" s="38"/>
      <c r="J3" s="98"/>
      <c r="K3" s="38"/>
    </row>
    <row r="4" spans="1:11" ht="17.100000000000001" customHeight="1" x14ac:dyDescent="0.25">
      <c r="A4" s="95"/>
      <c r="B4" s="95"/>
      <c r="C4" s="95"/>
      <c r="D4" s="11"/>
      <c r="E4" s="26"/>
      <c r="F4" s="92"/>
      <c r="G4" s="26"/>
      <c r="H4" s="92"/>
      <c r="I4" s="15"/>
      <c r="J4" s="92"/>
      <c r="K4" s="15"/>
    </row>
    <row r="5" spans="1:11" ht="18.149999999999999" customHeight="1" x14ac:dyDescent="0.25">
      <c r="A5" s="91"/>
      <c r="B5" s="91"/>
      <c r="C5" s="91"/>
      <c r="D5" s="71"/>
      <c r="E5" s="125" t="s">
        <v>3</v>
      </c>
      <c r="F5" s="126"/>
      <c r="G5" s="126"/>
      <c r="H5" s="99"/>
      <c r="I5" s="125" t="s">
        <v>4</v>
      </c>
      <c r="J5" s="126"/>
      <c r="K5" s="126"/>
    </row>
    <row r="6" spans="1:11" ht="18.149999999999999" customHeight="1" x14ac:dyDescent="0.25">
      <c r="A6" s="91"/>
      <c r="B6" s="91"/>
      <c r="C6" s="91"/>
      <c r="D6" s="71"/>
      <c r="E6" s="4" t="s">
        <v>5</v>
      </c>
      <c r="F6" s="100"/>
      <c r="G6" s="4" t="s">
        <v>5</v>
      </c>
      <c r="H6" s="100"/>
      <c r="I6" s="4" t="s">
        <v>5</v>
      </c>
      <c r="J6" s="100"/>
      <c r="K6" s="4" t="s">
        <v>5</v>
      </c>
    </row>
    <row r="7" spans="1:11" ht="18.149999999999999" customHeight="1" x14ac:dyDescent="0.25">
      <c r="A7" s="101"/>
      <c r="B7" s="101"/>
      <c r="C7" s="57"/>
      <c r="D7" s="50"/>
      <c r="E7" s="4" t="s">
        <v>9</v>
      </c>
      <c r="F7" s="100"/>
      <c r="G7" s="4" t="s">
        <v>10</v>
      </c>
      <c r="H7" s="100"/>
      <c r="I7" s="4" t="s">
        <v>9</v>
      </c>
      <c r="J7" s="100"/>
      <c r="K7" s="4" t="s">
        <v>10</v>
      </c>
    </row>
    <row r="8" spans="1:11" ht="18.149999999999999" customHeight="1" x14ac:dyDescent="0.25">
      <c r="A8" s="101"/>
      <c r="B8" s="101"/>
      <c r="C8" s="102" t="s">
        <v>11</v>
      </c>
      <c r="D8" s="50"/>
      <c r="E8" s="9" t="s">
        <v>12</v>
      </c>
      <c r="F8" s="100"/>
      <c r="G8" s="9" t="s">
        <v>12</v>
      </c>
      <c r="H8" s="100"/>
      <c r="I8" s="9" t="s">
        <v>12</v>
      </c>
      <c r="J8" s="100"/>
      <c r="K8" s="9" t="s">
        <v>12</v>
      </c>
    </row>
    <row r="9" spans="1:11" ht="18.149999999999999" customHeight="1" x14ac:dyDescent="0.25">
      <c r="A9" s="95" t="s">
        <v>169</v>
      </c>
      <c r="B9" s="103"/>
      <c r="C9" s="103"/>
      <c r="D9" s="11"/>
      <c r="E9" s="13"/>
      <c r="F9" s="18"/>
      <c r="G9" s="14"/>
      <c r="H9" s="18"/>
      <c r="I9" s="104"/>
      <c r="J9" s="18"/>
      <c r="K9" s="105"/>
    </row>
    <row r="10" spans="1:11" ht="18.149999999999999" customHeight="1" x14ac:dyDescent="0.25">
      <c r="A10" s="103" t="s">
        <v>109</v>
      </c>
      <c r="B10" s="103"/>
      <c r="C10" s="106"/>
      <c r="D10" s="11"/>
      <c r="E10" s="13">
        <f>'T 5-6 (3M)'!J38</f>
        <v>-8557371</v>
      </c>
      <c r="F10" s="107"/>
      <c r="G10" s="14">
        <f>'T 5-6 (3M)'!L38</f>
        <v>-31706033</v>
      </c>
      <c r="H10" s="107"/>
      <c r="I10" s="13">
        <f>'T 5-6 (3M)'!N38</f>
        <v>-15708927</v>
      </c>
      <c r="J10" s="107"/>
      <c r="K10" s="14">
        <f>'T 5-6 (3M)'!P38</f>
        <v>-14771764</v>
      </c>
    </row>
    <row r="11" spans="1:11" ht="18.149999999999999" customHeight="1" x14ac:dyDescent="0.25">
      <c r="A11" s="103" t="s">
        <v>170</v>
      </c>
      <c r="B11" s="103"/>
      <c r="C11" s="106"/>
      <c r="D11" s="11"/>
      <c r="E11" s="13"/>
      <c r="F11" s="107"/>
      <c r="G11" s="14"/>
      <c r="H11" s="107"/>
      <c r="I11" s="13"/>
      <c r="J11" s="107"/>
      <c r="K11" s="14"/>
    </row>
    <row r="12" spans="1:11" ht="18.149999999999999" customHeight="1" x14ac:dyDescent="0.25">
      <c r="A12" s="103"/>
      <c r="B12" s="103" t="s">
        <v>171</v>
      </c>
      <c r="C12" s="106">
        <v>10</v>
      </c>
      <c r="D12" s="11"/>
      <c r="E12" s="13">
        <v>2891484</v>
      </c>
      <c r="F12" s="107"/>
      <c r="G12" s="14">
        <v>3258507</v>
      </c>
      <c r="H12" s="107"/>
      <c r="I12" s="13">
        <v>964323</v>
      </c>
      <c r="J12" s="107"/>
      <c r="K12" s="14">
        <v>840350</v>
      </c>
    </row>
    <row r="13" spans="1:11" ht="18.149999999999999" customHeight="1" x14ac:dyDescent="0.25">
      <c r="A13" s="103"/>
      <c r="B13" s="103" t="s">
        <v>172</v>
      </c>
      <c r="C13" s="106">
        <v>12</v>
      </c>
      <c r="D13" s="11"/>
      <c r="E13" s="13">
        <v>19831407</v>
      </c>
      <c r="F13" s="107"/>
      <c r="G13" s="14">
        <v>15062961</v>
      </c>
      <c r="H13" s="107"/>
      <c r="I13" s="13">
        <v>6954861</v>
      </c>
      <c r="J13" s="107"/>
      <c r="K13" s="14">
        <v>6954860</v>
      </c>
    </row>
    <row r="14" spans="1:11" ht="18.149999999999999" customHeight="1" x14ac:dyDescent="0.25">
      <c r="A14" s="103"/>
      <c r="B14" s="103" t="s">
        <v>173</v>
      </c>
      <c r="C14" s="106">
        <v>11</v>
      </c>
      <c r="D14" s="11"/>
      <c r="E14" s="13">
        <v>20682169</v>
      </c>
      <c r="F14" s="107"/>
      <c r="G14" s="14">
        <v>20235542</v>
      </c>
      <c r="H14" s="107"/>
      <c r="I14" s="13">
        <v>4719692</v>
      </c>
      <c r="J14" s="107"/>
      <c r="K14" s="14">
        <v>4123358</v>
      </c>
    </row>
    <row r="15" spans="1:11" ht="18.149999999999999" customHeight="1" x14ac:dyDescent="0.25">
      <c r="A15" s="57"/>
      <c r="B15" s="57" t="s">
        <v>174</v>
      </c>
      <c r="C15" s="106">
        <v>10</v>
      </c>
      <c r="D15" s="11"/>
      <c r="E15" s="13">
        <v>451913</v>
      </c>
      <c r="F15" s="107"/>
      <c r="G15" s="14">
        <v>437501</v>
      </c>
      <c r="H15" s="107"/>
      <c r="I15" s="13">
        <v>109603</v>
      </c>
      <c r="J15" s="107"/>
      <c r="K15" s="14">
        <v>122958</v>
      </c>
    </row>
    <row r="16" spans="1:11" ht="18.149999999999999" customHeight="1" x14ac:dyDescent="0.25">
      <c r="A16" s="57"/>
      <c r="B16" s="57" t="s">
        <v>232</v>
      </c>
      <c r="C16" s="106"/>
      <c r="D16" s="11"/>
      <c r="E16" s="13"/>
      <c r="F16" s="107"/>
      <c r="G16" s="14"/>
      <c r="H16" s="107"/>
      <c r="I16" s="13"/>
      <c r="J16" s="107"/>
      <c r="K16" s="14"/>
    </row>
    <row r="17" spans="1:11" s="117" customFormat="1" ht="18.149999999999999" customHeight="1" x14ac:dyDescent="0.25">
      <c r="A17" s="57"/>
      <c r="B17" s="57" t="s">
        <v>233</v>
      </c>
      <c r="C17" s="106"/>
      <c r="D17" s="11"/>
      <c r="E17" s="13">
        <v>978005</v>
      </c>
      <c r="F17" s="107"/>
      <c r="G17" s="14">
        <v>3935669</v>
      </c>
      <c r="H17" s="107"/>
      <c r="I17" s="13">
        <v>-178281</v>
      </c>
      <c r="J17" s="107"/>
      <c r="K17" s="14">
        <v>2158600</v>
      </c>
    </row>
    <row r="18" spans="1:11" ht="18.149999999999999" customHeight="1" x14ac:dyDescent="0.25">
      <c r="A18" s="57"/>
      <c r="B18" s="57" t="s">
        <v>232</v>
      </c>
      <c r="C18" s="106"/>
      <c r="D18" s="11"/>
      <c r="E18" s="13"/>
      <c r="F18" s="107"/>
      <c r="G18" s="14"/>
      <c r="H18" s="107"/>
      <c r="I18" s="13"/>
      <c r="J18" s="107"/>
      <c r="K18" s="14"/>
    </row>
    <row r="19" spans="1:11" s="116" customFormat="1" ht="18.149999999999999" customHeight="1" x14ac:dyDescent="0.25">
      <c r="A19" s="57"/>
      <c r="B19" s="57" t="s">
        <v>234</v>
      </c>
      <c r="C19" s="106"/>
      <c r="D19" s="11"/>
      <c r="E19" s="13">
        <v>2972977</v>
      </c>
      <c r="F19" s="107"/>
      <c r="G19" s="14">
        <v>436087</v>
      </c>
      <c r="H19" s="107"/>
      <c r="I19" s="13">
        <v>735243</v>
      </c>
      <c r="J19" s="107"/>
      <c r="K19" s="14">
        <v>-2879061</v>
      </c>
    </row>
    <row r="20" spans="1:11" ht="18.149999999999999" customHeight="1" x14ac:dyDescent="0.25">
      <c r="A20" s="57"/>
      <c r="B20" s="57" t="s">
        <v>235</v>
      </c>
      <c r="C20" s="106"/>
      <c r="D20" s="11"/>
      <c r="E20" s="13"/>
      <c r="F20" s="107"/>
      <c r="G20" s="14"/>
      <c r="H20" s="107"/>
      <c r="I20" s="13"/>
      <c r="J20" s="107"/>
      <c r="K20" s="14"/>
    </row>
    <row r="21" spans="1:11" ht="18.149999999999999" customHeight="1" x14ac:dyDescent="0.25">
      <c r="A21" s="57"/>
      <c r="B21" s="57" t="s">
        <v>230</v>
      </c>
      <c r="C21" s="106"/>
      <c r="D21" s="11"/>
      <c r="E21" s="13">
        <v>0</v>
      </c>
      <c r="F21" s="107"/>
      <c r="G21" s="14">
        <v>-866956</v>
      </c>
      <c r="H21" s="107"/>
      <c r="I21" s="13">
        <v>0</v>
      </c>
      <c r="J21" s="107"/>
      <c r="K21" s="14">
        <v>-866956</v>
      </c>
    </row>
    <row r="22" spans="1:11" ht="18.149999999999999" customHeight="1" x14ac:dyDescent="0.25">
      <c r="A22" s="57"/>
      <c r="B22" s="103" t="s">
        <v>175</v>
      </c>
      <c r="C22" s="106">
        <v>12</v>
      </c>
      <c r="D22" s="11"/>
      <c r="E22" s="13">
        <v>26135</v>
      </c>
      <c r="F22" s="107"/>
      <c r="G22" s="14">
        <v>8958275</v>
      </c>
      <c r="H22" s="107"/>
      <c r="I22" s="13">
        <v>0</v>
      </c>
      <c r="J22" s="107"/>
      <c r="K22" s="14">
        <v>750507</v>
      </c>
    </row>
    <row r="23" spans="1:11" ht="18.149999999999999" customHeight="1" x14ac:dyDescent="0.25">
      <c r="A23" s="57"/>
      <c r="B23" s="103" t="s">
        <v>176</v>
      </c>
      <c r="C23" s="106">
        <v>10</v>
      </c>
      <c r="D23" s="11"/>
      <c r="E23" s="13">
        <v>9375</v>
      </c>
      <c r="F23" s="107"/>
      <c r="G23" s="14">
        <v>8841</v>
      </c>
      <c r="H23" s="107"/>
      <c r="I23" s="13">
        <v>1</v>
      </c>
      <c r="J23" s="107"/>
      <c r="K23" s="14">
        <v>8677</v>
      </c>
    </row>
    <row r="24" spans="1:11" ht="18.149999999999999" customHeight="1" x14ac:dyDescent="0.25">
      <c r="A24" s="57"/>
      <c r="B24" s="103" t="s">
        <v>177</v>
      </c>
      <c r="C24" s="106">
        <v>10</v>
      </c>
      <c r="D24" s="11"/>
      <c r="E24" s="13">
        <v>179117</v>
      </c>
      <c r="F24" s="107"/>
      <c r="G24" s="14">
        <v>295078</v>
      </c>
      <c r="H24" s="107"/>
      <c r="I24" s="13">
        <v>31651</v>
      </c>
      <c r="J24" s="107"/>
      <c r="K24" s="14">
        <v>247318</v>
      </c>
    </row>
    <row r="25" spans="1:11" ht="18.149999999999999" customHeight="1" x14ac:dyDescent="0.25">
      <c r="A25" s="57"/>
      <c r="B25" s="103" t="s">
        <v>178</v>
      </c>
      <c r="C25" s="106"/>
      <c r="D25" s="11"/>
      <c r="E25" s="13">
        <v>-2930979</v>
      </c>
      <c r="F25" s="107"/>
      <c r="G25" s="14">
        <v>-2837174</v>
      </c>
      <c r="H25" s="107"/>
      <c r="I25" s="13">
        <v>-3259170</v>
      </c>
      <c r="J25" s="107"/>
      <c r="K25" s="14">
        <v>-2616918</v>
      </c>
    </row>
    <row r="26" spans="1:11" ht="18.149999999999999" customHeight="1" x14ac:dyDescent="0.25">
      <c r="A26" s="57"/>
      <c r="B26" s="103" t="s">
        <v>179</v>
      </c>
      <c r="C26" s="106"/>
      <c r="D26" s="11"/>
      <c r="E26" s="13">
        <v>3181401</v>
      </c>
      <c r="F26" s="107"/>
      <c r="G26" s="14">
        <v>4029187</v>
      </c>
      <c r="H26" s="107"/>
      <c r="I26" s="13">
        <v>1238039</v>
      </c>
      <c r="J26" s="107"/>
      <c r="K26" s="14">
        <v>1895465</v>
      </c>
    </row>
    <row r="27" spans="1:11" ht="18.149999999999999" customHeight="1" x14ac:dyDescent="0.25">
      <c r="A27" s="57"/>
      <c r="B27" s="103" t="s">
        <v>180</v>
      </c>
      <c r="C27" s="106"/>
      <c r="D27" s="11"/>
      <c r="E27" s="13">
        <v>310195</v>
      </c>
      <c r="F27" s="107"/>
      <c r="G27" s="14">
        <v>1861110</v>
      </c>
      <c r="H27" s="107"/>
      <c r="I27" s="13">
        <v>105900</v>
      </c>
      <c r="J27" s="107"/>
      <c r="K27" s="14">
        <v>259900</v>
      </c>
    </row>
    <row r="28" spans="1:11" ht="18.149999999999999" customHeight="1" x14ac:dyDescent="0.25">
      <c r="A28" s="57"/>
      <c r="B28" s="103" t="s">
        <v>61</v>
      </c>
      <c r="C28" s="106"/>
      <c r="D28" s="11"/>
      <c r="E28" s="13">
        <v>2971325</v>
      </c>
      <c r="F28" s="107"/>
      <c r="G28" s="14">
        <v>1945293</v>
      </c>
      <c r="H28" s="107"/>
      <c r="I28" s="13">
        <v>660790</v>
      </c>
      <c r="J28" s="107"/>
      <c r="K28" s="14">
        <v>819771</v>
      </c>
    </row>
    <row r="29" spans="1:11" ht="18.149999999999999" customHeight="1" x14ac:dyDescent="0.25">
      <c r="A29" s="57"/>
      <c r="B29" s="103" t="s">
        <v>106</v>
      </c>
      <c r="C29" s="106"/>
      <c r="D29" s="11"/>
      <c r="E29" s="13">
        <v>211527</v>
      </c>
      <c r="F29" s="107"/>
      <c r="G29" s="14">
        <v>1564018</v>
      </c>
      <c r="H29" s="107"/>
      <c r="I29" s="13">
        <v>0</v>
      </c>
      <c r="J29" s="107"/>
      <c r="K29" s="14">
        <v>0</v>
      </c>
    </row>
    <row r="30" spans="1:11" ht="18.149999999999999" customHeight="1" x14ac:dyDescent="0.25">
      <c r="A30" s="57"/>
      <c r="B30" s="57" t="s">
        <v>107</v>
      </c>
      <c r="C30" s="106"/>
      <c r="D30" s="11"/>
      <c r="E30" s="13">
        <v>2639400</v>
      </c>
      <c r="F30" s="107"/>
      <c r="G30" s="14">
        <v>754152</v>
      </c>
      <c r="H30" s="107"/>
      <c r="I30" s="13">
        <v>0</v>
      </c>
      <c r="J30" s="107"/>
      <c r="K30" s="14">
        <v>0</v>
      </c>
    </row>
    <row r="31" spans="1:11" ht="18.149999999999999" customHeight="1" x14ac:dyDescent="0.25">
      <c r="A31" s="57"/>
      <c r="B31" s="57" t="s">
        <v>181</v>
      </c>
      <c r="C31" s="106"/>
      <c r="D31" s="11"/>
      <c r="E31" s="13"/>
      <c r="F31" s="107"/>
      <c r="G31" s="14"/>
      <c r="H31" s="107"/>
      <c r="I31" s="13"/>
      <c r="J31" s="107"/>
      <c r="K31" s="14"/>
    </row>
    <row r="32" spans="1:11" ht="18.149999999999999" customHeight="1" x14ac:dyDescent="0.25">
      <c r="A32" s="103"/>
      <c r="B32" s="103" t="s">
        <v>182</v>
      </c>
      <c r="C32" s="103"/>
      <c r="D32" s="14"/>
      <c r="E32" s="13">
        <v>48442872</v>
      </c>
      <c r="F32" s="107"/>
      <c r="G32" s="14">
        <v>186816806</v>
      </c>
      <c r="H32" s="107"/>
      <c r="I32" s="13">
        <v>-42785741</v>
      </c>
      <c r="J32" s="107"/>
      <c r="K32" s="14">
        <v>62406005</v>
      </c>
    </row>
    <row r="33" spans="1:11" ht="18.149999999999999" customHeight="1" x14ac:dyDescent="0.25">
      <c r="A33" s="103"/>
      <c r="B33" s="103" t="s">
        <v>183</v>
      </c>
      <c r="C33" s="103"/>
      <c r="D33" s="14"/>
      <c r="E33" s="13">
        <v>385174</v>
      </c>
      <c r="F33" s="107"/>
      <c r="G33" s="14">
        <v>150143</v>
      </c>
      <c r="H33" s="107"/>
      <c r="I33" s="13">
        <v>385174</v>
      </c>
      <c r="J33" s="107"/>
      <c r="K33" s="14">
        <v>150143</v>
      </c>
    </row>
    <row r="34" spans="1:11" ht="18.149999999999999" customHeight="1" x14ac:dyDescent="0.25">
      <c r="A34" s="103"/>
      <c r="B34" s="103" t="s">
        <v>184</v>
      </c>
      <c r="C34" s="103"/>
      <c r="D34" s="14"/>
      <c r="E34" s="13">
        <v>-27128095</v>
      </c>
      <c r="F34" s="107"/>
      <c r="G34" s="14">
        <v>41523462</v>
      </c>
      <c r="H34" s="107"/>
      <c r="I34" s="13">
        <v>-9854509</v>
      </c>
      <c r="J34" s="107"/>
      <c r="K34" s="14">
        <v>69911088</v>
      </c>
    </row>
    <row r="35" spans="1:11" ht="18.149999999999999" customHeight="1" x14ac:dyDescent="0.25">
      <c r="A35" s="103"/>
      <c r="B35" s="103" t="s">
        <v>185</v>
      </c>
      <c r="C35" s="103"/>
      <c r="D35" s="14"/>
      <c r="E35" s="13">
        <v>-49263794</v>
      </c>
      <c r="F35" s="107"/>
      <c r="G35" s="14">
        <v>2135690</v>
      </c>
      <c r="H35" s="107"/>
      <c r="I35" s="13">
        <v>-34276391</v>
      </c>
      <c r="J35" s="107"/>
      <c r="K35" s="14">
        <v>15157968</v>
      </c>
    </row>
    <row r="36" spans="1:11" ht="18.149999999999999" customHeight="1" x14ac:dyDescent="0.25">
      <c r="A36" s="57"/>
      <c r="B36" s="103" t="s">
        <v>186</v>
      </c>
      <c r="C36" s="106"/>
      <c r="D36" s="11"/>
      <c r="E36" s="13">
        <v>-10293111</v>
      </c>
      <c r="F36" s="107"/>
      <c r="G36" s="14">
        <v>14319466</v>
      </c>
      <c r="H36" s="107"/>
      <c r="I36" s="13">
        <v>-7213631</v>
      </c>
      <c r="J36" s="107"/>
      <c r="K36" s="14">
        <v>-1622580</v>
      </c>
    </row>
    <row r="37" spans="1:11" ht="18.149999999999999" customHeight="1" x14ac:dyDescent="0.25">
      <c r="A37" s="57"/>
      <c r="B37" s="57" t="s">
        <v>187</v>
      </c>
      <c r="C37" s="103"/>
      <c r="D37" s="11"/>
      <c r="E37" s="13">
        <v>15813930</v>
      </c>
      <c r="F37" s="107"/>
      <c r="G37" s="14">
        <v>-8951233</v>
      </c>
      <c r="H37" s="107"/>
      <c r="I37" s="13">
        <v>7797865</v>
      </c>
      <c r="J37" s="107"/>
      <c r="K37" s="14">
        <v>-1200858</v>
      </c>
    </row>
    <row r="38" spans="1:11" ht="18.149999999999999" customHeight="1" x14ac:dyDescent="0.25">
      <c r="A38" s="57"/>
      <c r="B38" s="57" t="s">
        <v>188</v>
      </c>
      <c r="C38" s="103"/>
      <c r="D38" s="11"/>
      <c r="E38" s="13">
        <v>63135743</v>
      </c>
      <c r="F38" s="107"/>
      <c r="G38" s="14">
        <v>-119537388</v>
      </c>
      <c r="H38" s="107"/>
      <c r="I38" s="13">
        <v>15764116</v>
      </c>
      <c r="J38" s="107"/>
      <c r="K38" s="14">
        <v>-72554308</v>
      </c>
    </row>
    <row r="39" spans="1:11" ht="18.149999999999999" customHeight="1" x14ac:dyDescent="0.25">
      <c r="A39" s="57"/>
      <c r="B39" s="57" t="s">
        <v>189</v>
      </c>
      <c r="C39" s="103"/>
      <c r="D39" s="11"/>
      <c r="E39" s="13">
        <v>-3629435</v>
      </c>
      <c r="F39" s="107"/>
      <c r="G39" s="14">
        <v>-8759</v>
      </c>
      <c r="H39" s="107"/>
      <c r="I39" s="13">
        <v>0</v>
      </c>
      <c r="J39" s="107"/>
      <c r="K39" s="14">
        <v>0</v>
      </c>
    </row>
    <row r="40" spans="1:11" ht="18.149999999999999" customHeight="1" x14ac:dyDescent="0.25">
      <c r="A40" s="57"/>
      <c r="B40" s="57" t="s">
        <v>190</v>
      </c>
      <c r="C40" s="103"/>
      <c r="D40" s="11"/>
      <c r="E40" s="13">
        <v>-7889370</v>
      </c>
      <c r="F40" s="107"/>
      <c r="G40" s="14">
        <v>-4199816</v>
      </c>
      <c r="H40" s="107"/>
      <c r="I40" s="13">
        <v>0</v>
      </c>
      <c r="J40" s="107"/>
      <c r="K40" s="14">
        <v>0</v>
      </c>
    </row>
    <row r="41" spans="1:11" ht="18.149999999999999" customHeight="1" x14ac:dyDescent="0.25">
      <c r="A41" s="57"/>
      <c r="B41" s="57" t="s">
        <v>191</v>
      </c>
      <c r="C41" s="103"/>
      <c r="D41" s="11"/>
      <c r="E41" s="13">
        <v>-691522</v>
      </c>
      <c r="F41" s="107"/>
      <c r="G41" s="14">
        <v>-8783431</v>
      </c>
      <c r="H41" s="107"/>
      <c r="I41" s="13">
        <v>-24932</v>
      </c>
      <c r="J41" s="107"/>
      <c r="K41" s="14">
        <v>1024783</v>
      </c>
    </row>
    <row r="42" spans="1:11" ht="18.149999999999999" customHeight="1" x14ac:dyDescent="0.25">
      <c r="A42" s="57"/>
      <c r="B42" s="103" t="s">
        <v>192</v>
      </c>
      <c r="C42" s="103"/>
      <c r="D42" s="11"/>
      <c r="E42" s="13">
        <v>30000</v>
      </c>
      <c r="F42" s="107"/>
      <c r="G42" s="14">
        <v>0</v>
      </c>
      <c r="H42" s="107"/>
      <c r="I42" s="13">
        <v>0</v>
      </c>
      <c r="J42" s="107"/>
      <c r="K42" s="14">
        <v>0</v>
      </c>
    </row>
    <row r="43" spans="1:11" ht="18.149999999999999" customHeight="1" x14ac:dyDescent="0.25">
      <c r="A43" s="57"/>
      <c r="B43" s="43" t="s">
        <v>236</v>
      </c>
      <c r="C43" s="103"/>
      <c r="D43" s="11"/>
      <c r="E43" s="21">
        <v>-1421253</v>
      </c>
      <c r="F43" s="107"/>
      <c r="G43" s="23">
        <v>0</v>
      </c>
      <c r="H43" s="107"/>
      <c r="I43" s="21">
        <v>0</v>
      </c>
      <c r="J43" s="107"/>
      <c r="K43" s="23">
        <v>0</v>
      </c>
    </row>
    <row r="44" spans="1:11" ht="6" customHeight="1" x14ac:dyDescent="0.25">
      <c r="A44" s="103"/>
      <c r="B44" s="103"/>
      <c r="C44" s="103"/>
      <c r="D44" s="11"/>
      <c r="E44" s="13"/>
      <c r="F44" s="107"/>
      <c r="G44" s="14"/>
      <c r="H44" s="107"/>
      <c r="I44" s="13"/>
      <c r="J44" s="107"/>
      <c r="K44" s="14"/>
    </row>
    <row r="45" spans="1:11" ht="18.149999999999999" customHeight="1" x14ac:dyDescent="0.25">
      <c r="A45" s="103" t="s">
        <v>193</v>
      </c>
      <c r="B45" s="103"/>
      <c r="C45" s="103"/>
      <c r="D45" s="105"/>
      <c r="E45" s="13">
        <f>SUM(E10:E43)</f>
        <v>73339219</v>
      </c>
      <c r="F45" s="107"/>
      <c r="G45" s="14">
        <f>SUM(G10:G43)</f>
        <v>130836998</v>
      </c>
      <c r="H45" s="107"/>
      <c r="I45" s="13">
        <f>SUM(I10:I43)</f>
        <v>-73834324</v>
      </c>
      <c r="J45" s="107"/>
      <c r="K45" s="14">
        <f>SUM(K10:K43)</f>
        <v>70319306</v>
      </c>
    </row>
    <row r="46" spans="1:11" ht="18.149999999999999" customHeight="1" x14ac:dyDescent="0.25">
      <c r="A46" s="108" t="s">
        <v>194</v>
      </c>
      <c r="B46" s="103"/>
      <c r="C46" s="103"/>
      <c r="D46" s="11"/>
      <c r="E46" s="13">
        <v>-3079125</v>
      </c>
      <c r="F46" s="107"/>
      <c r="G46" s="14">
        <v>-4250017</v>
      </c>
      <c r="H46" s="107"/>
      <c r="I46" s="13">
        <v>-1178910</v>
      </c>
      <c r="J46" s="107"/>
      <c r="K46" s="14">
        <v>-2052181</v>
      </c>
    </row>
    <row r="47" spans="1:11" ht="18.149999999999999" customHeight="1" x14ac:dyDescent="0.25">
      <c r="A47" s="103" t="s">
        <v>195</v>
      </c>
      <c r="B47" s="103"/>
      <c r="C47" s="103"/>
      <c r="D47" s="11"/>
      <c r="E47" s="21">
        <v>-7111739</v>
      </c>
      <c r="F47" s="107"/>
      <c r="G47" s="23">
        <v>-7687536</v>
      </c>
      <c r="H47" s="107"/>
      <c r="I47" s="21">
        <v>-748419</v>
      </c>
      <c r="J47" s="107"/>
      <c r="K47" s="23">
        <v>-3058260</v>
      </c>
    </row>
    <row r="48" spans="1:11" ht="6" customHeight="1" x14ac:dyDescent="0.25">
      <c r="A48" s="103"/>
      <c r="B48" s="103"/>
      <c r="C48" s="103"/>
      <c r="D48" s="11"/>
      <c r="E48" s="13"/>
      <c r="F48" s="107"/>
      <c r="G48" s="14"/>
      <c r="H48" s="107"/>
      <c r="I48" s="13"/>
      <c r="J48" s="107"/>
      <c r="K48" s="14"/>
    </row>
    <row r="49" spans="1:11" ht="18.149999999999999" customHeight="1" x14ac:dyDescent="0.25">
      <c r="A49" s="103" t="s">
        <v>196</v>
      </c>
      <c r="B49" s="103"/>
      <c r="C49" s="103"/>
      <c r="D49" s="14"/>
      <c r="E49" s="21">
        <f>SUM(E45:E47)</f>
        <v>63148355</v>
      </c>
      <c r="F49" s="107"/>
      <c r="G49" s="23">
        <f>SUM(G45:G47)</f>
        <v>118899445</v>
      </c>
      <c r="H49" s="107"/>
      <c r="I49" s="21">
        <f>SUM(I45:I47)</f>
        <v>-75761653</v>
      </c>
      <c r="J49" s="107"/>
      <c r="K49" s="23">
        <f>SUM(K45:K47)</f>
        <v>65208865</v>
      </c>
    </row>
    <row r="50" spans="1:11" ht="17.100000000000001" customHeight="1" x14ac:dyDescent="0.25">
      <c r="A50" s="101"/>
      <c r="B50" s="106"/>
      <c r="C50" s="101"/>
      <c r="D50" s="71"/>
      <c r="E50" s="26"/>
      <c r="F50" s="92"/>
      <c r="G50" s="44"/>
      <c r="H50" s="92"/>
      <c r="I50" s="26"/>
      <c r="J50" s="92"/>
      <c r="K50" s="26"/>
    </row>
    <row r="51" spans="1:11" ht="12" customHeight="1" x14ac:dyDescent="0.25">
      <c r="A51" s="103"/>
      <c r="B51" s="103"/>
      <c r="C51" s="103"/>
      <c r="D51" s="14"/>
      <c r="E51" s="14"/>
      <c r="F51" s="107"/>
      <c r="G51" s="14"/>
      <c r="H51" s="107"/>
      <c r="I51" s="14"/>
      <c r="J51" s="107"/>
      <c r="K51" s="14"/>
    </row>
    <row r="52" spans="1:11" ht="12" customHeight="1" x14ac:dyDescent="0.25">
      <c r="A52" s="103"/>
      <c r="B52" s="103"/>
      <c r="C52" s="103"/>
      <c r="D52" s="14"/>
      <c r="E52" s="14"/>
      <c r="F52" s="107"/>
      <c r="G52" s="14"/>
      <c r="H52" s="107"/>
      <c r="I52" s="14"/>
      <c r="J52" s="107"/>
      <c r="K52" s="14"/>
    </row>
    <row r="53" spans="1:11" ht="6" customHeight="1" x14ac:dyDescent="0.25">
      <c r="A53" s="103"/>
      <c r="B53" s="103"/>
      <c r="C53" s="103"/>
      <c r="D53" s="14"/>
      <c r="E53" s="14"/>
      <c r="F53" s="18"/>
      <c r="G53" s="14"/>
      <c r="H53" s="18"/>
      <c r="I53" s="14"/>
      <c r="J53" s="18"/>
      <c r="K53" s="14"/>
    </row>
    <row r="54" spans="1:11" ht="17.100000000000001" customHeight="1" x14ac:dyDescent="0.25">
      <c r="A54" s="120" t="s">
        <v>41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</row>
    <row r="55" spans="1:11" ht="17.100000000000001" customHeight="1" x14ac:dyDescent="0.25">
      <c r="A55" s="101"/>
      <c r="B55" s="106" t="s">
        <v>197</v>
      </c>
      <c r="C55" s="101"/>
      <c r="D55" s="71"/>
      <c r="E55" s="26"/>
      <c r="F55" s="92"/>
      <c r="G55" s="44" t="s">
        <v>198</v>
      </c>
      <c r="H55" s="92"/>
      <c r="I55" s="26"/>
      <c r="J55" s="92"/>
      <c r="K55" s="26"/>
    </row>
    <row r="56" spans="1:11" ht="6.75" customHeight="1" x14ac:dyDescent="0.25">
      <c r="A56" s="101"/>
      <c r="B56" s="106"/>
      <c r="C56" s="101"/>
      <c r="D56" s="71"/>
      <c r="E56" s="26"/>
      <c r="F56" s="92"/>
      <c r="G56" s="26"/>
      <c r="H56" s="92"/>
      <c r="I56" s="26"/>
      <c r="J56" s="92"/>
      <c r="K56" s="26"/>
    </row>
    <row r="57" spans="1:11" ht="21.75" customHeight="1" x14ac:dyDescent="0.25">
      <c r="A57" s="110" t="s">
        <v>44</v>
      </c>
      <c r="B57" s="110"/>
      <c r="C57" s="110"/>
      <c r="D57" s="31"/>
      <c r="E57" s="32"/>
      <c r="F57" s="98"/>
      <c r="G57" s="32"/>
      <c r="H57" s="98"/>
      <c r="I57" s="23"/>
      <c r="J57" s="98"/>
      <c r="K57" s="23"/>
    </row>
    <row r="58" spans="1:11" ht="18" customHeight="1" x14ac:dyDescent="0.25">
      <c r="A58" s="91" t="str">
        <f>A1</f>
        <v>บริษัท เอแอลที เทเลคอม จำกัด (มหาชน)</v>
      </c>
      <c r="B58" s="103"/>
      <c r="C58" s="103"/>
      <c r="D58" s="11"/>
      <c r="E58" s="26"/>
      <c r="F58" s="92"/>
      <c r="G58" s="26"/>
      <c r="H58" s="92"/>
      <c r="I58" s="14"/>
      <c r="J58" s="92"/>
      <c r="K58" s="14"/>
    </row>
    <row r="59" spans="1:11" ht="18" customHeight="1" x14ac:dyDescent="0.25">
      <c r="A59" s="95" t="s">
        <v>199</v>
      </c>
      <c r="B59" s="103"/>
      <c r="C59" s="103"/>
      <c r="D59" s="11"/>
      <c r="E59" s="26"/>
      <c r="F59" s="92"/>
      <c r="G59" s="26"/>
      <c r="H59" s="92"/>
      <c r="I59" s="14"/>
      <c r="J59" s="92"/>
      <c r="K59" s="14"/>
    </row>
    <row r="60" spans="1:11" ht="18" customHeight="1" x14ac:dyDescent="0.25">
      <c r="A60" s="97" t="str">
        <f>A3</f>
        <v>สำหรับงวดสามเดือนสิ้นสุดวันที่ 31 มีนาคม พ.ศ. 2565</v>
      </c>
      <c r="B60" s="110"/>
      <c r="C60" s="110"/>
      <c r="D60" s="31"/>
      <c r="E60" s="32"/>
      <c r="F60" s="98"/>
      <c r="G60" s="32"/>
      <c r="H60" s="98"/>
      <c r="I60" s="23"/>
      <c r="J60" s="98"/>
      <c r="K60" s="23"/>
    </row>
    <row r="61" spans="1:11" ht="18.600000000000001" customHeight="1" x14ac:dyDescent="0.25">
      <c r="A61" s="103"/>
      <c r="B61" s="57"/>
      <c r="C61" s="58"/>
      <c r="D61" s="11"/>
      <c r="E61" s="14"/>
      <c r="F61" s="18"/>
      <c r="G61" s="14"/>
      <c r="H61" s="18"/>
      <c r="I61" s="14"/>
      <c r="J61" s="18"/>
      <c r="K61" s="14"/>
    </row>
    <row r="62" spans="1:11" ht="18.600000000000001" customHeight="1" x14ac:dyDescent="0.25">
      <c r="A62" s="91"/>
      <c r="B62" s="91"/>
      <c r="C62" s="91"/>
      <c r="D62" s="71"/>
      <c r="E62" s="125" t="s">
        <v>3</v>
      </c>
      <c r="F62" s="126"/>
      <c r="G62" s="126"/>
      <c r="H62" s="99"/>
      <c r="I62" s="125" t="s">
        <v>4</v>
      </c>
      <c r="J62" s="126"/>
      <c r="K62" s="126"/>
    </row>
    <row r="63" spans="1:11" ht="18.600000000000001" customHeight="1" x14ac:dyDescent="0.25">
      <c r="A63" s="91"/>
      <c r="B63" s="91"/>
      <c r="C63" s="91"/>
      <c r="D63" s="71"/>
      <c r="E63" s="4" t="s">
        <v>5</v>
      </c>
      <c r="F63" s="100"/>
      <c r="G63" s="4" t="s">
        <v>5</v>
      </c>
      <c r="H63" s="100"/>
      <c r="I63" s="4" t="s">
        <v>5</v>
      </c>
      <c r="J63" s="100"/>
      <c r="K63" s="4" t="s">
        <v>5</v>
      </c>
    </row>
    <row r="64" spans="1:11" ht="18.600000000000001" customHeight="1" x14ac:dyDescent="0.25">
      <c r="A64" s="103"/>
      <c r="B64" s="103"/>
      <c r="C64" s="57"/>
      <c r="D64" s="50"/>
      <c r="E64" s="4" t="s">
        <v>9</v>
      </c>
      <c r="F64" s="100"/>
      <c r="G64" s="4" t="s">
        <v>10</v>
      </c>
      <c r="H64" s="100"/>
      <c r="I64" s="4" t="s">
        <v>9</v>
      </c>
      <c r="J64" s="100"/>
      <c r="K64" s="4" t="s">
        <v>10</v>
      </c>
    </row>
    <row r="65" spans="1:11" ht="18.600000000000001" customHeight="1" x14ac:dyDescent="0.25">
      <c r="A65" s="103"/>
      <c r="B65" s="103"/>
      <c r="C65" s="102" t="s">
        <v>11</v>
      </c>
      <c r="D65" s="50"/>
      <c r="E65" s="9" t="s">
        <v>12</v>
      </c>
      <c r="F65" s="100"/>
      <c r="G65" s="9" t="s">
        <v>12</v>
      </c>
      <c r="H65" s="100"/>
      <c r="I65" s="9" t="s">
        <v>12</v>
      </c>
      <c r="J65" s="100"/>
      <c r="K65" s="9" t="s">
        <v>12</v>
      </c>
    </row>
    <row r="66" spans="1:11" ht="18.600000000000001" customHeight="1" x14ac:dyDescent="0.25">
      <c r="A66" s="95" t="s">
        <v>200</v>
      </c>
      <c r="B66" s="95"/>
      <c r="C66" s="95"/>
      <c r="D66" s="11"/>
      <c r="E66" s="13"/>
      <c r="F66" s="18"/>
      <c r="G66" s="14"/>
      <c r="H66" s="18"/>
      <c r="I66" s="13"/>
      <c r="J66" s="18"/>
      <c r="K66" s="14"/>
    </row>
    <row r="67" spans="1:11" ht="18.600000000000001" customHeight="1" x14ac:dyDescent="0.25">
      <c r="A67" s="103" t="s">
        <v>201</v>
      </c>
      <c r="B67" s="95"/>
      <c r="C67" s="95"/>
      <c r="D67" s="11"/>
      <c r="E67" s="13"/>
      <c r="F67" s="18"/>
      <c r="G67" s="14"/>
      <c r="H67" s="18"/>
      <c r="I67" s="13"/>
      <c r="J67" s="18"/>
      <c r="K67" s="14"/>
    </row>
    <row r="68" spans="1:11" ht="18.600000000000001" customHeight="1" x14ac:dyDescent="0.25">
      <c r="A68" s="103"/>
      <c r="B68" s="103" t="s">
        <v>202</v>
      </c>
      <c r="C68" s="111"/>
      <c r="D68" s="11"/>
      <c r="E68" s="13">
        <v>0</v>
      </c>
      <c r="F68" s="112"/>
      <c r="G68" s="14">
        <v>1099730</v>
      </c>
      <c r="H68" s="112"/>
      <c r="I68" s="13">
        <v>0</v>
      </c>
      <c r="J68" s="112"/>
      <c r="K68" s="14">
        <v>1099730</v>
      </c>
    </row>
    <row r="69" spans="1:11" ht="18.600000000000001" customHeight="1" x14ac:dyDescent="0.25">
      <c r="A69" s="103" t="s">
        <v>203</v>
      </c>
      <c r="B69" s="103"/>
      <c r="C69" s="106"/>
      <c r="D69" s="11"/>
      <c r="E69" s="13">
        <v>0</v>
      </c>
      <c r="F69" s="112"/>
      <c r="G69" s="14">
        <v>0</v>
      </c>
      <c r="H69" s="112"/>
      <c r="I69" s="13">
        <v>0</v>
      </c>
      <c r="J69" s="112"/>
      <c r="K69" s="14">
        <v>-68750000</v>
      </c>
    </row>
    <row r="70" spans="1:11" ht="18.600000000000001" customHeight="1" x14ac:dyDescent="0.25">
      <c r="A70" s="103" t="s">
        <v>204</v>
      </c>
      <c r="B70" s="103"/>
      <c r="C70" s="106">
        <v>9</v>
      </c>
      <c r="D70" s="11"/>
      <c r="E70" s="13">
        <v>-64992833</v>
      </c>
      <c r="F70" s="112"/>
      <c r="G70" s="14">
        <v>0</v>
      </c>
      <c r="H70" s="112"/>
      <c r="I70" s="13">
        <v>0</v>
      </c>
      <c r="J70" s="112"/>
      <c r="K70" s="14">
        <v>0</v>
      </c>
    </row>
    <row r="71" spans="1:11" ht="18.600000000000001" customHeight="1" x14ac:dyDescent="0.25">
      <c r="A71" s="103" t="s">
        <v>205</v>
      </c>
      <c r="B71" s="103"/>
      <c r="C71" s="106">
        <v>10</v>
      </c>
      <c r="D71" s="11"/>
      <c r="E71" s="13">
        <v>-20597207</v>
      </c>
      <c r="F71" s="112"/>
      <c r="G71" s="14">
        <v>-2085998</v>
      </c>
      <c r="H71" s="112"/>
      <c r="I71" s="13">
        <v>-20476354</v>
      </c>
      <c r="J71" s="112"/>
      <c r="K71" s="14">
        <v>-1435614</v>
      </c>
    </row>
    <row r="72" spans="1:11" ht="18.600000000000001" customHeight="1" x14ac:dyDescent="0.25">
      <c r="A72" s="103" t="s">
        <v>206</v>
      </c>
      <c r="B72" s="103"/>
      <c r="C72" s="58">
        <v>12</v>
      </c>
      <c r="D72" s="11"/>
      <c r="E72" s="13">
        <v>-9658191</v>
      </c>
      <c r="F72" s="112"/>
      <c r="G72" s="14">
        <v>-10070025</v>
      </c>
      <c r="H72" s="112"/>
      <c r="I72" s="13">
        <v>-736018</v>
      </c>
      <c r="J72" s="112"/>
      <c r="K72" s="14">
        <v>-25410</v>
      </c>
    </row>
    <row r="73" spans="1:11" ht="18.600000000000001" customHeight="1" x14ac:dyDescent="0.25">
      <c r="A73" s="103" t="s">
        <v>207</v>
      </c>
      <c r="B73" s="103"/>
      <c r="C73" s="58"/>
      <c r="D73" s="11"/>
      <c r="E73" s="13">
        <v>0</v>
      </c>
      <c r="F73" s="112"/>
      <c r="G73" s="14">
        <v>-10731993</v>
      </c>
      <c r="H73" s="112"/>
      <c r="I73" s="13">
        <v>0</v>
      </c>
      <c r="J73" s="112"/>
      <c r="K73" s="14">
        <v>-10731993</v>
      </c>
    </row>
    <row r="74" spans="1:11" ht="18.600000000000001" customHeight="1" x14ac:dyDescent="0.25">
      <c r="A74" s="103" t="s">
        <v>208</v>
      </c>
      <c r="B74" s="103"/>
      <c r="C74" s="106">
        <v>10</v>
      </c>
      <c r="D74" s="11"/>
      <c r="E74" s="13">
        <v>-461637</v>
      </c>
      <c r="F74" s="112"/>
      <c r="G74" s="14">
        <v>-127000</v>
      </c>
      <c r="H74" s="112"/>
      <c r="I74" s="13">
        <v>-133600</v>
      </c>
      <c r="J74" s="112"/>
      <c r="K74" s="14">
        <v>0</v>
      </c>
    </row>
    <row r="75" spans="1:11" ht="18.600000000000001" customHeight="1" x14ac:dyDescent="0.25">
      <c r="A75" s="57" t="s">
        <v>209</v>
      </c>
      <c r="B75" s="57"/>
      <c r="C75" s="58"/>
      <c r="D75" s="11"/>
      <c r="E75" s="13"/>
      <c r="F75" s="112"/>
      <c r="G75" s="14"/>
      <c r="H75" s="112"/>
      <c r="I75" s="13"/>
      <c r="J75" s="112"/>
      <c r="K75" s="14"/>
    </row>
    <row r="76" spans="1:11" ht="18.600000000000001" customHeight="1" x14ac:dyDescent="0.25">
      <c r="A76" s="57"/>
      <c r="B76" s="57" t="s">
        <v>210</v>
      </c>
      <c r="C76" s="58"/>
      <c r="D76" s="11"/>
      <c r="E76" s="13">
        <v>-13</v>
      </c>
      <c r="F76" s="112"/>
      <c r="G76" s="14">
        <v>8900215</v>
      </c>
      <c r="H76" s="112"/>
      <c r="I76" s="13">
        <v>-13</v>
      </c>
      <c r="J76" s="112"/>
      <c r="K76" s="14">
        <v>-1099785</v>
      </c>
    </row>
    <row r="77" spans="1:11" ht="18.600000000000001" customHeight="1" x14ac:dyDescent="0.25">
      <c r="A77" s="57" t="s">
        <v>211</v>
      </c>
      <c r="B77" s="57"/>
      <c r="C77" s="58">
        <v>19</v>
      </c>
      <c r="D77" s="11"/>
      <c r="E77" s="24">
        <v>-201695</v>
      </c>
      <c r="F77" s="112"/>
      <c r="G77" s="14">
        <v>0</v>
      </c>
      <c r="H77" s="112"/>
      <c r="I77" s="24">
        <v>-201695</v>
      </c>
      <c r="J77" s="112"/>
      <c r="K77" s="14">
        <v>0</v>
      </c>
    </row>
    <row r="78" spans="1:11" ht="18.600000000000001" customHeight="1" x14ac:dyDescent="0.25">
      <c r="A78" s="57" t="s">
        <v>231</v>
      </c>
      <c r="B78" s="57"/>
      <c r="C78" s="58">
        <v>19</v>
      </c>
      <c r="D78" s="11"/>
      <c r="E78" s="24">
        <v>100000</v>
      </c>
      <c r="F78" s="112"/>
      <c r="G78" s="14">
        <v>0</v>
      </c>
      <c r="H78" s="112"/>
      <c r="I78" s="24">
        <v>100000</v>
      </c>
      <c r="J78" s="112"/>
      <c r="K78" s="14">
        <v>0</v>
      </c>
    </row>
    <row r="79" spans="1:11" ht="18.600000000000001" customHeight="1" x14ac:dyDescent="0.25">
      <c r="A79" s="57" t="s">
        <v>212</v>
      </c>
      <c r="B79" s="57"/>
      <c r="C79" s="58"/>
      <c r="D79" s="11"/>
      <c r="E79" s="13">
        <v>3036838</v>
      </c>
      <c r="F79" s="112"/>
      <c r="G79" s="14">
        <v>2726110</v>
      </c>
      <c r="H79" s="112"/>
      <c r="I79" s="24">
        <v>3365029</v>
      </c>
      <c r="J79" s="112"/>
      <c r="K79" s="14">
        <v>2505854</v>
      </c>
    </row>
    <row r="80" spans="1:11" ht="6" customHeight="1" x14ac:dyDescent="0.25">
      <c r="A80" s="103"/>
      <c r="B80" s="103"/>
      <c r="C80" s="106"/>
      <c r="D80" s="11"/>
      <c r="E80" s="113"/>
      <c r="F80" s="112"/>
      <c r="G80" s="114"/>
      <c r="H80" s="112"/>
      <c r="I80" s="113"/>
      <c r="J80" s="112"/>
      <c r="K80" s="114"/>
    </row>
    <row r="81" spans="1:11" ht="18.600000000000001" customHeight="1" x14ac:dyDescent="0.25">
      <c r="A81" s="61" t="s">
        <v>213</v>
      </c>
      <c r="B81" s="61"/>
      <c r="C81" s="58"/>
      <c r="D81" s="11"/>
      <c r="E81" s="21">
        <f>SUM(E67:E79)</f>
        <v>-92774738</v>
      </c>
      <c r="F81" s="112"/>
      <c r="G81" s="23">
        <f>SUM(G67:G79)</f>
        <v>-10288961</v>
      </c>
      <c r="H81" s="112"/>
      <c r="I81" s="21">
        <f>SUM(I67:I79)</f>
        <v>-18082651</v>
      </c>
      <c r="J81" s="112"/>
      <c r="K81" s="23">
        <f>SUM(K67:K79)</f>
        <v>-78437218</v>
      </c>
    </row>
    <row r="82" spans="1:11" ht="18.600000000000001" customHeight="1" x14ac:dyDescent="0.25">
      <c r="A82" s="103"/>
      <c r="B82" s="103"/>
      <c r="C82" s="103"/>
      <c r="D82" s="11"/>
      <c r="E82" s="113"/>
      <c r="F82" s="112"/>
      <c r="G82" s="114"/>
      <c r="H82" s="112"/>
      <c r="I82" s="113"/>
      <c r="J82" s="112"/>
      <c r="K82" s="114"/>
    </row>
    <row r="83" spans="1:11" ht="18.600000000000001" customHeight="1" x14ac:dyDescent="0.25">
      <c r="A83" s="91" t="s">
        <v>214</v>
      </c>
      <c r="B83" s="101"/>
      <c r="C83" s="106"/>
      <c r="D83" s="11"/>
      <c r="E83" s="13"/>
      <c r="F83" s="112"/>
      <c r="G83" s="14"/>
      <c r="H83" s="112"/>
      <c r="I83" s="13"/>
      <c r="J83" s="112"/>
      <c r="K83" s="14"/>
    </row>
    <row r="84" spans="1:11" ht="18.600000000000001" customHeight="1" x14ac:dyDescent="0.25">
      <c r="A84" s="57" t="s">
        <v>215</v>
      </c>
      <c r="B84" s="103"/>
      <c r="C84" s="106"/>
      <c r="D84" s="11"/>
      <c r="E84" s="13">
        <v>94864373</v>
      </c>
      <c r="F84" s="112"/>
      <c r="G84" s="14">
        <v>-315153959</v>
      </c>
      <c r="H84" s="112"/>
      <c r="I84" s="13">
        <v>93000000</v>
      </c>
      <c r="J84" s="112"/>
      <c r="K84" s="14">
        <v>-264996497</v>
      </c>
    </row>
    <row r="85" spans="1:11" ht="18.600000000000001" customHeight="1" x14ac:dyDescent="0.25">
      <c r="A85" s="57" t="s">
        <v>216</v>
      </c>
      <c r="B85" s="103"/>
      <c r="C85" s="106">
        <v>15</v>
      </c>
      <c r="D85" s="11"/>
      <c r="E85" s="13">
        <v>-15260159</v>
      </c>
      <c r="F85" s="112"/>
      <c r="G85" s="14">
        <v>-16102015</v>
      </c>
      <c r="H85" s="112"/>
      <c r="I85" s="13">
        <v>-684189</v>
      </c>
      <c r="J85" s="112"/>
      <c r="K85" s="14">
        <v>-161364</v>
      </c>
    </row>
    <row r="86" spans="1:11" ht="18.600000000000001" customHeight="1" x14ac:dyDescent="0.25">
      <c r="A86" s="57" t="s">
        <v>217</v>
      </c>
      <c r="B86" s="103"/>
      <c r="C86" s="106">
        <v>14</v>
      </c>
      <c r="D86" s="11"/>
      <c r="E86" s="13">
        <v>-4167000</v>
      </c>
      <c r="F86" s="112"/>
      <c r="G86" s="14">
        <v>-6816110</v>
      </c>
      <c r="H86" s="112"/>
      <c r="I86" s="13">
        <v>-4167000</v>
      </c>
      <c r="J86" s="112"/>
      <c r="K86" s="14">
        <v>-6816110</v>
      </c>
    </row>
    <row r="87" spans="1:11" ht="6" customHeight="1" x14ac:dyDescent="0.25">
      <c r="A87" s="103"/>
      <c r="B87" s="103"/>
      <c r="C87" s="106"/>
      <c r="D87" s="11"/>
      <c r="E87" s="113"/>
      <c r="F87" s="112"/>
      <c r="G87" s="114"/>
      <c r="H87" s="112"/>
      <c r="I87" s="113"/>
      <c r="J87" s="112"/>
      <c r="K87" s="114"/>
    </row>
    <row r="88" spans="1:11" ht="18.600000000000001" customHeight="1" x14ac:dyDescent="0.25">
      <c r="A88" s="103" t="s">
        <v>218</v>
      </c>
      <c r="B88" s="103"/>
      <c r="C88" s="106"/>
      <c r="D88" s="11"/>
      <c r="E88" s="21">
        <f>SUM(E84:E86)</f>
        <v>75437214</v>
      </c>
      <c r="F88" s="112"/>
      <c r="G88" s="23">
        <f>SUM(G84:G86)</f>
        <v>-338072084</v>
      </c>
      <c r="H88" s="112"/>
      <c r="I88" s="21">
        <f>SUM(I84:I86)</f>
        <v>88148811</v>
      </c>
      <c r="J88" s="112"/>
      <c r="K88" s="23">
        <f>SUM(K84:K86)</f>
        <v>-271973971</v>
      </c>
    </row>
    <row r="89" spans="1:11" ht="18.600000000000001" customHeight="1" x14ac:dyDescent="0.25">
      <c r="A89" s="95"/>
      <c r="B89" s="103"/>
      <c r="C89" s="103"/>
      <c r="D89" s="11"/>
      <c r="E89" s="13"/>
      <c r="F89" s="112"/>
      <c r="G89" s="14"/>
      <c r="H89" s="112"/>
      <c r="I89" s="13"/>
      <c r="J89" s="112"/>
      <c r="K89" s="14"/>
    </row>
    <row r="90" spans="1:11" ht="18.600000000000001" customHeight="1" x14ac:dyDescent="0.25">
      <c r="A90" s="95" t="s">
        <v>219</v>
      </c>
      <c r="B90" s="103"/>
      <c r="C90" s="106"/>
      <c r="D90" s="11"/>
      <c r="E90" s="13">
        <f>SUM(E88,E81,E49)</f>
        <v>45810831</v>
      </c>
      <c r="F90" s="112"/>
      <c r="G90" s="14">
        <f>SUM(G88,G81,G49)</f>
        <v>-229461600</v>
      </c>
      <c r="H90" s="112"/>
      <c r="I90" s="13">
        <f>SUM(I88,I81,I49)</f>
        <v>-5695493</v>
      </c>
      <c r="J90" s="112"/>
      <c r="K90" s="14">
        <f>SUM(K88,K81,K49)</f>
        <v>-285202324</v>
      </c>
    </row>
    <row r="91" spans="1:11" ht="18.600000000000001" customHeight="1" x14ac:dyDescent="0.25">
      <c r="A91" s="103" t="s">
        <v>220</v>
      </c>
      <c r="B91" s="103"/>
      <c r="C91" s="106"/>
      <c r="D91" s="11"/>
      <c r="E91" s="13">
        <f>'T2-4'!L14</f>
        <v>253417561</v>
      </c>
      <c r="F91" s="112"/>
      <c r="G91" s="14">
        <v>497436779</v>
      </c>
      <c r="H91" s="112"/>
      <c r="I91" s="13">
        <f>'T2-4'!P14</f>
        <v>29586766</v>
      </c>
      <c r="J91" s="112"/>
      <c r="K91" s="14">
        <v>325626470</v>
      </c>
    </row>
    <row r="92" spans="1:11" ht="6" customHeight="1" x14ac:dyDescent="0.25">
      <c r="A92" s="103"/>
      <c r="B92" s="103"/>
      <c r="C92" s="106"/>
      <c r="D92" s="11"/>
      <c r="E92" s="113"/>
      <c r="F92" s="112"/>
      <c r="G92" s="114"/>
      <c r="H92" s="112"/>
      <c r="I92" s="113"/>
      <c r="J92" s="112"/>
      <c r="K92" s="114"/>
    </row>
    <row r="93" spans="1:11" ht="18.600000000000001" customHeight="1" thickBot="1" x14ac:dyDescent="0.3">
      <c r="A93" s="95" t="s">
        <v>221</v>
      </c>
      <c r="B93" s="103"/>
      <c r="C93" s="106"/>
      <c r="D93" s="11"/>
      <c r="E93" s="28">
        <f>SUM(E90:E91)</f>
        <v>299228392</v>
      </c>
      <c r="F93" s="112"/>
      <c r="G93" s="29">
        <f>SUM(G90:G91)</f>
        <v>267975179</v>
      </c>
      <c r="H93" s="112"/>
      <c r="I93" s="28">
        <f>SUM(I90:I91)</f>
        <v>23891273</v>
      </c>
      <c r="J93" s="112"/>
      <c r="K93" s="29">
        <f>SUM(K90:K91)</f>
        <v>40424146</v>
      </c>
    </row>
    <row r="94" spans="1:11" ht="18.600000000000001" customHeight="1" thickTop="1" x14ac:dyDescent="0.25">
      <c r="A94" s="95"/>
      <c r="B94" s="57"/>
      <c r="C94" s="58"/>
      <c r="D94" s="11"/>
      <c r="E94" s="13"/>
      <c r="F94" s="18"/>
      <c r="G94" s="14"/>
      <c r="H94" s="18"/>
      <c r="I94" s="13"/>
      <c r="J94" s="18"/>
      <c r="K94" s="14"/>
    </row>
    <row r="95" spans="1:11" s="109" customFormat="1" ht="18.600000000000001" customHeight="1" x14ac:dyDescent="0.25">
      <c r="A95" s="95"/>
      <c r="B95" s="57"/>
      <c r="C95" s="58"/>
      <c r="D95" s="11"/>
      <c r="E95" s="13"/>
      <c r="F95" s="18"/>
      <c r="G95" s="14"/>
      <c r="H95" s="18"/>
      <c r="I95" s="13"/>
      <c r="J95" s="18"/>
      <c r="K95" s="14"/>
    </row>
    <row r="96" spans="1:11" ht="18.600000000000001" customHeight="1" x14ac:dyDescent="0.25">
      <c r="A96" s="95" t="s">
        <v>222</v>
      </c>
      <c r="B96" s="57"/>
      <c r="C96" s="58"/>
      <c r="D96" s="11"/>
      <c r="E96" s="13"/>
      <c r="F96" s="18"/>
      <c r="G96" s="14"/>
      <c r="H96" s="18"/>
      <c r="I96" s="13"/>
      <c r="J96" s="18"/>
      <c r="K96" s="14"/>
    </row>
    <row r="97" spans="1:11" ht="18.600000000000001" customHeight="1" x14ac:dyDescent="0.25">
      <c r="A97" s="103" t="s">
        <v>223</v>
      </c>
      <c r="B97" s="57"/>
      <c r="C97" s="58"/>
      <c r="D97" s="11"/>
      <c r="E97" s="24">
        <v>4286404</v>
      </c>
      <c r="F97" s="18"/>
      <c r="G97" s="59">
        <v>0</v>
      </c>
      <c r="H97" s="18"/>
      <c r="I97" s="24">
        <v>1974000</v>
      </c>
      <c r="J97" s="18"/>
      <c r="K97" s="59">
        <v>0</v>
      </c>
    </row>
    <row r="98" spans="1:11" ht="18.600000000000001" customHeight="1" x14ac:dyDescent="0.25">
      <c r="A98" s="95"/>
      <c r="B98" s="57"/>
      <c r="C98" s="58"/>
      <c r="D98" s="11"/>
      <c r="E98" s="14"/>
      <c r="F98" s="18"/>
      <c r="G98" s="14"/>
      <c r="H98" s="18"/>
      <c r="I98" s="14"/>
      <c r="J98" s="18"/>
      <c r="K98" s="14"/>
    </row>
    <row r="99" spans="1:11" ht="18.600000000000001" customHeight="1" x14ac:dyDescent="0.25">
      <c r="A99" s="95"/>
      <c r="B99" s="57"/>
      <c r="C99" s="58"/>
      <c r="D99" s="11"/>
      <c r="E99" s="14"/>
      <c r="F99" s="18"/>
      <c r="G99" s="14"/>
      <c r="H99" s="18"/>
      <c r="I99" s="14"/>
      <c r="J99" s="18"/>
      <c r="K99" s="14"/>
    </row>
    <row r="100" spans="1:11" ht="18.600000000000001" customHeight="1" x14ac:dyDescent="0.25">
      <c r="A100" s="95"/>
      <c r="B100" s="57"/>
      <c r="C100" s="58"/>
      <c r="D100" s="11"/>
      <c r="E100" s="14"/>
      <c r="F100" s="18"/>
      <c r="G100" s="14"/>
      <c r="H100" s="18"/>
      <c r="I100" s="14"/>
      <c r="J100" s="18"/>
      <c r="K100" s="14"/>
    </row>
    <row r="101" spans="1:11" ht="18.600000000000001" customHeight="1" x14ac:dyDescent="0.25">
      <c r="A101" s="95"/>
      <c r="B101" s="57"/>
      <c r="C101" s="58"/>
      <c r="D101" s="11"/>
      <c r="E101" s="14"/>
      <c r="F101" s="18"/>
      <c r="G101" s="14"/>
      <c r="H101" s="18"/>
      <c r="I101" s="14"/>
      <c r="J101" s="18"/>
      <c r="K101" s="14"/>
    </row>
    <row r="102" spans="1:11" ht="18.600000000000001" customHeight="1" x14ac:dyDescent="0.25">
      <c r="A102" s="95"/>
      <c r="B102" s="57"/>
      <c r="C102" s="58"/>
      <c r="D102" s="11"/>
      <c r="E102" s="14"/>
      <c r="F102" s="18"/>
      <c r="G102" s="14"/>
      <c r="H102" s="18"/>
      <c r="I102" s="14"/>
      <c r="J102" s="18"/>
      <c r="K102" s="14"/>
    </row>
    <row r="103" spans="1:11" ht="18.600000000000001" customHeight="1" x14ac:dyDescent="0.25">
      <c r="A103" s="95"/>
      <c r="B103" s="57"/>
      <c r="C103" s="58"/>
      <c r="D103" s="11"/>
      <c r="E103" s="14"/>
      <c r="F103" s="18"/>
      <c r="G103" s="14"/>
      <c r="H103" s="18"/>
      <c r="I103" s="14"/>
      <c r="J103" s="18"/>
      <c r="K103" s="14"/>
    </row>
    <row r="104" spans="1:11" ht="18.600000000000001" customHeight="1" x14ac:dyDescent="0.25">
      <c r="A104" s="95"/>
      <c r="B104" s="57"/>
      <c r="C104" s="58"/>
      <c r="D104" s="11"/>
      <c r="E104" s="14"/>
      <c r="F104" s="18"/>
      <c r="G104" s="14"/>
      <c r="H104" s="18"/>
      <c r="I104" s="14"/>
      <c r="J104" s="18"/>
      <c r="K104" s="14"/>
    </row>
    <row r="105" spans="1:11" ht="18.600000000000001" customHeight="1" x14ac:dyDescent="0.25">
      <c r="A105" s="95"/>
      <c r="B105" s="57"/>
      <c r="C105" s="58"/>
      <c r="D105" s="11"/>
      <c r="E105" s="14"/>
      <c r="F105" s="18"/>
      <c r="G105" s="14"/>
      <c r="H105" s="18"/>
      <c r="I105" s="14"/>
      <c r="J105" s="18"/>
      <c r="K105" s="14"/>
    </row>
    <row r="106" spans="1:11" ht="18" customHeight="1" x14ac:dyDescent="0.25">
      <c r="A106" s="120" t="s">
        <v>41</v>
      </c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</row>
    <row r="107" spans="1:11" ht="18" customHeight="1" x14ac:dyDescent="0.25">
      <c r="A107" s="101"/>
      <c r="B107" s="106" t="s">
        <v>197</v>
      </c>
      <c r="C107" s="101"/>
      <c r="D107" s="71"/>
      <c r="E107" s="26"/>
      <c r="F107" s="92"/>
      <c r="G107" s="44" t="s">
        <v>198</v>
      </c>
      <c r="H107" s="92"/>
      <c r="I107" s="26"/>
      <c r="J107" s="92"/>
      <c r="K107" s="26"/>
    </row>
    <row r="108" spans="1:11" ht="18" customHeight="1" x14ac:dyDescent="0.25">
      <c r="A108" s="101"/>
      <c r="B108" s="106"/>
      <c r="C108" s="101"/>
      <c r="D108" s="71"/>
      <c r="E108" s="26"/>
      <c r="F108" s="92"/>
      <c r="G108" s="44"/>
      <c r="H108" s="92"/>
      <c r="I108" s="26"/>
      <c r="J108" s="92"/>
      <c r="K108" s="26"/>
    </row>
    <row r="109" spans="1:11" ht="9.75" customHeight="1" x14ac:dyDescent="0.25">
      <c r="A109" s="101"/>
      <c r="B109" s="106"/>
      <c r="C109" s="101"/>
      <c r="D109" s="71"/>
      <c r="E109" s="26"/>
      <c r="F109" s="92"/>
      <c r="G109" s="44"/>
      <c r="H109" s="92"/>
      <c r="I109" s="26"/>
      <c r="J109" s="92"/>
      <c r="K109" s="26"/>
    </row>
    <row r="110" spans="1:11" ht="21.75" customHeight="1" x14ac:dyDescent="0.25">
      <c r="A110" s="115" t="s">
        <v>44</v>
      </c>
      <c r="B110" s="85"/>
      <c r="C110" s="85"/>
      <c r="D110" s="31"/>
      <c r="E110" s="32"/>
      <c r="F110" s="98"/>
      <c r="G110" s="32"/>
      <c r="H110" s="98"/>
      <c r="I110" s="32"/>
      <c r="J110" s="98"/>
      <c r="K110" s="32"/>
    </row>
  </sheetData>
  <mergeCells count="6">
    <mergeCell ref="A106:K106"/>
    <mergeCell ref="E5:G5"/>
    <mergeCell ref="I5:K5"/>
    <mergeCell ref="A54:K54"/>
    <mergeCell ref="E62:G62"/>
    <mergeCell ref="I62:K62"/>
  </mergeCells>
  <pageMargins left="0.8" right="0.5" top="0.5" bottom="0.6" header="0.49" footer="0.4"/>
  <pageSetup paperSize="9" scale="78" firstPageNumber="9" orientation="portrait" useFirstPageNumber="1" r:id="rId1"/>
  <headerFooter>
    <oddFooter>&amp;R&amp;"Browallia New,Regular"&amp;13&amp;P</oddFooter>
  </headerFooter>
  <rowBreaks count="1" manualBreakCount="1">
    <brk id="5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T2-4</vt:lpstr>
      <vt:lpstr>T 5-6 (3M)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Pacharanud Wong</cp:lastModifiedBy>
  <cp:lastPrinted>2022-05-05T13:14:03Z</cp:lastPrinted>
  <dcterms:created xsi:type="dcterms:W3CDTF">2022-05-05T03:54:29Z</dcterms:created>
  <dcterms:modified xsi:type="dcterms:W3CDTF">2022-05-06T10:37:45Z</dcterms:modified>
</cp:coreProperties>
</file>