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2\Qtr1'2022\"/>
    </mc:Choice>
  </mc:AlternateContent>
  <xr:revisionPtr revIDLastSave="0" documentId="13_ncr:1_{ADDCC3BB-7593-4525-AD9E-5CACDA433A5B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0" r:id="rId1"/>
    <sheet name="PL" sheetId="12" r:id="rId2"/>
    <sheet name="Conso" sheetId="3" r:id="rId3"/>
    <sheet name="The Company" sheetId="14" r:id="rId4"/>
    <sheet name="CF" sheetId="13" r:id="rId5"/>
  </sheets>
  <externalReferences>
    <externalReference r:id="rId6"/>
  </externalReferences>
  <definedNames>
    <definedName name="_xlnm.Print_Area" localSheetId="0">BS!$A$1:$I$88</definedName>
    <definedName name="_xlnm.Print_Area" localSheetId="4">CF!$A$1:$G$82</definedName>
    <definedName name="_xlnm.Print_Area" localSheetId="2">Conso!$A$1:$O$18</definedName>
    <definedName name="_xlnm.Print_Area" localSheetId="1">PL!$A$1:$I$44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7" i="13" l="1"/>
  <c r="E57" i="13"/>
  <c r="C57" i="13"/>
  <c r="E14" i="14"/>
  <c r="O9" i="3"/>
  <c r="M10" i="3"/>
  <c r="O10" i="3" s="1"/>
  <c r="E31" i="12"/>
  <c r="G20" i="10" l="1"/>
  <c r="G79" i="10"/>
  <c r="J79" i="10" l="1"/>
  <c r="E20" i="12" l="1"/>
  <c r="G80" i="10" l="1"/>
  <c r="E16" i="14" l="1"/>
  <c r="E9" i="3"/>
  <c r="C68" i="13" l="1"/>
  <c r="O21" i="14"/>
  <c r="K19" i="14"/>
  <c r="K22" i="14" s="1"/>
  <c r="K24" i="14" s="1"/>
  <c r="I19" i="14"/>
  <c r="G19" i="14"/>
  <c r="E19" i="14"/>
  <c r="O18" i="14"/>
  <c r="O13" i="14"/>
  <c r="K12" i="14"/>
  <c r="K14" i="14" s="1"/>
  <c r="I12" i="14"/>
  <c r="I14" i="14" s="1"/>
  <c r="I22" i="14" s="1"/>
  <c r="G12" i="14"/>
  <c r="G14" i="14" s="1"/>
  <c r="E12" i="14"/>
  <c r="O11" i="14"/>
  <c r="O9" i="14"/>
  <c r="E24" i="12"/>
  <c r="E16" i="12"/>
  <c r="E12" i="12"/>
  <c r="G57" i="10"/>
  <c r="G48" i="10"/>
  <c r="G22" i="14" l="1"/>
  <c r="G24" i="14" s="1"/>
  <c r="E17" i="12"/>
  <c r="E21" i="12" s="1"/>
  <c r="E25" i="12" s="1"/>
  <c r="E28" i="12" s="1"/>
  <c r="E30" i="12" s="1"/>
  <c r="E32" i="12" s="1"/>
  <c r="G58" i="10"/>
  <c r="G81" i="10" s="1"/>
  <c r="O16" i="14"/>
  <c r="E22" i="14"/>
  <c r="E24" i="14" s="1"/>
  <c r="G25" i="10"/>
  <c r="G17" i="10"/>
  <c r="C9" i="13" l="1"/>
  <c r="C24" i="13" s="1"/>
  <c r="C38" i="13" s="1"/>
  <c r="C40" i="13" s="1"/>
  <c r="C69" i="13" s="1"/>
  <c r="C71" i="13" s="1"/>
  <c r="C72" i="13" s="1"/>
  <c r="G26" i="10"/>
  <c r="G82" i="10" s="1"/>
  <c r="G68" i="13"/>
  <c r="I24" i="12"/>
  <c r="I16" i="12"/>
  <c r="I12" i="12"/>
  <c r="I17" i="12" s="1"/>
  <c r="I21" i="12" s="1"/>
  <c r="I25" i="12" s="1"/>
  <c r="I80" i="10"/>
  <c r="I57" i="10"/>
  <c r="I48" i="10"/>
  <c r="I25" i="10"/>
  <c r="I17" i="10"/>
  <c r="I36" i="12" l="1"/>
  <c r="M10" i="14" s="1"/>
  <c r="M12" i="14" s="1"/>
  <c r="M14" i="14" s="1"/>
  <c r="I28" i="12"/>
  <c r="I30" i="12" s="1"/>
  <c r="I32" i="12" s="1"/>
  <c r="G9" i="13"/>
  <c r="G24" i="13" s="1"/>
  <c r="G38" i="13" s="1"/>
  <c r="G40" i="13" s="1"/>
  <c r="G69" i="13" s="1"/>
  <c r="G71" i="13" s="1"/>
  <c r="E36" i="12"/>
  <c r="I58" i="10"/>
  <c r="I81" i="10" s="1"/>
  <c r="I26" i="10"/>
  <c r="O10" i="14" l="1"/>
  <c r="O12" i="14" s="1"/>
  <c r="O14" i="14" s="1"/>
  <c r="I82" i="10"/>
  <c r="F72" i="13"/>
  <c r="E68" i="13"/>
  <c r="I12" i="3" l="1"/>
  <c r="I15" i="3" s="1"/>
  <c r="O14" i="3" l="1"/>
  <c r="E57" i="10" l="1"/>
  <c r="E25" i="10"/>
  <c r="K12" i="3" l="1"/>
  <c r="K15" i="3" s="1"/>
  <c r="G12" i="3"/>
  <c r="E12" i="3"/>
  <c r="E48" i="10" l="1"/>
  <c r="E80" i="10" l="1"/>
  <c r="G24" i="12" l="1"/>
  <c r="G16" i="12"/>
  <c r="G12" i="12"/>
  <c r="G17" i="12" l="1"/>
  <c r="G21" i="12" l="1"/>
  <c r="G25" i="12" l="1"/>
  <c r="G28" i="12" s="1"/>
  <c r="G30" i="12" s="1"/>
  <c r="G32" i="12" s="1"/>
  <c r="M17" i="14" s="1"/>
  <c r="E9" i="13" l="1"/>
  <c r="E24" i="13" s="1"/>
  <c r="E38" i="13" s="1"/>
  <c r="E40" i="13" s="1"/>
  <c r="E69" i="13" s="1"/>
  <c r="E71" i="13" s="1"/>
  <c r="E72" i="13" s="1"/>
  <c r="E17" i="10"/>
  <c r="E26" i="10" l="1"/>
  <c r="E58" i="10"/>
  <c r="M19" i="14" l="1"/>
  <c r="M22" i="14" s="1"/>
  <c r="M24" i="14" s="1"/>
  <c r="G36" i="12"/>
  <c r="E81" i="10"/>
  <c r="O17" i="14" l="1"/>
  <c r="O19" i="14" s="1"/>
  <c r="O22" i="14" s="1"/>
  <c r="O24" i="14" s="1"/>
  <c r="E82" i="10"/>
  <c r="M12" i="3" l="1"/>
  <c r="M15" i="3" s="1"/>
  <c r="E15" i="3" l="1"/>
  <c r="E17" i="3" s="1"/>
  <c r="G15" i="3"/>
  <c r="K17" i="3"/>
  <c r="O11" i="3"/>
  <c r="O12" i="3" s="1"/>
  <c r="G17" i="3" l="1"/>
  <c r="M17" i="3" l="1"/>
  <c r="O15" i="3" l="1"/>
  <c r="O17" i="3" s="1"/>
</calcChain>
</file>

<file path=xl/sharedStrings.xml><?xml version="1.0" encoding="utf-8"?>
<sst xmlns="http://schemas.openxmlformats.org/spreadsheetml/2006/main" count="285" uniqueCount="189">
  <si>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</si>
  <si>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</si>
  <si>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</si>
  <si>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</si>
  <si>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</si>
  <si>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</si>
  <si>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</si>
  <si>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</si>
  <si>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</si>
  <si>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</si>
  <si>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</si>
  <si>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</si>
  <si>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</si>
  <si>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</si>
  <si>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</si>
  <si>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</si>
  <si>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</si>
  <si>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</si>
  <si>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</si>
  <si>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</si>
  <si>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</si>
  <si>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</si>
  <si>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</si>
  <si>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</si>
  <si>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</si>
  <si>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</si>
  <si>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</si>
  <si>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</si>
  <si>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</si>
  <si>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</si>
  <si>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</si>
  <si>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</si>
  <si>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</si>
  <si>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</si>
  <si>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</si>
  <si>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</si>
  <si>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</si>
  <si>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</si>
  <si>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</si>
  <si>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</si>
  <si>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</si>
  <si>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</si>
  <si>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</si>
  <si>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</si>
  <si>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</si>
  <si>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</si>
  <si>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</si>
  <si>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</si>
  <si>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</si>
  <si>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</si>
  <si>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</si>
  <si>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</si>
  <si>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</si>
  <si>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</si>
  <si>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</si>
  <si>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</si>
  <si>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</si>
  <si>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</si>
  <si>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</si>
  <si>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</si>
  <si>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</si>
  <si>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</si>
  <si>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</si>
  <si>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</si>
  <si>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</si>
  <si>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</si>
  <si>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</si>
  <si>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</si>
  <si>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</si>
  <si>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</si>
  <si>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</si>
  <si>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</si>
  <si>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</si>
  <si>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</si>
  <si>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</si>
  <si>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</si>
  <si>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</si>
  <si>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</si>
  <si>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</si>
  <si>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</si>
  <si>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</si>
  <si>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</si>
  <si>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</si>
  <si>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</si>
  <si>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</si>
  <si>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</si>
  <si>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</si>
  <si>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</si>
  <si>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</si>
  <si>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</si>
  <si>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</si>
  <si>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</si>
  <si>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</si>
  <si>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</si>
  <si>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>ชำระคืนเงินกู้ยืมระยะยาว</t>
  </si>
  <si>
    <t>ที่ดินและอุปกรณ์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</si>
  <si>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</si>
  <si>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</si>
  <si>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</si>
  <si>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</si>
  <si>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</si>
  <si>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</si>
  <si>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</si>
  <si>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</si>
  <si>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</si>
  <si>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</si>
  <si>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ซื้ออุปกรณ์</t>
  </si>
  <si>
    <t>ต้นทุนขาย</t>
  </si>
  <si>
    <t xml:space="preserve">   ชำระภายในหนึ่งปี</t>
  </si>
  <si>
    <t xml:space="preserve">   เจ้าหนี้ค่าก่อสร้าง</t>
  </si>
  <si>
    <t>ค่าใช้จ่ายในการขายและจัดจำหน่าย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</si>
  <si>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</si>
  <si>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</si>
  <si>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</si>
  <si>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ต้นทุนในการได้มาซึ่งสัญญาที่ทำกับลูกค้า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</si>
  <si>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</si>
  <si>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</si>
  <si>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</si>
  <si>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</si>
  <si>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</si>
  <si>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</si>
  <si>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เงินกู้ยืมระยะสั้นจากกิจการที่เกี่ยวข้องกัน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</si>
  <si>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</si>
  <si>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</si>
  <si>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</si>
  <si>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 xml:space="preserve">   มูลค่ายุติธรรมของอสังหาริมทรัพย์เพื่อการลงทุนลดลง</t>
  </si>
  <si>
    <t>หนี้สินตามสัญญาเช่าที่ถึงกำหนดชำระภายในหนึ่งปี</t>
  </si>
  <si>
    <t xml:space="preserve">   หนี้สินตามสัญญาเช่า</t>
  </si>
  <si>
    <t>เงินสดรับจากการจำหน่ายอุปกรณ์</t>
  </si>
  <si>
    <t>เงินกู้ยืมระยะยาว - สุทธิจากส่วนที่ถึงกำหนดชำระภายในหนึ่งปี</t>
  </si>
  <si>
    <t>ยอดคงเหลือ ณ วันที่ 1 มกราคม 2564</t>
  </si>
  <si>
    <t>ยอดคงเหลือ ณ วันที่ 31 มีนาคม 2564</t>
  </si>
  <si>
    <t>2, 3</t>
  </si>
  <si>
    <t xml:space="preserve">      หุ้นสามัญ 994,160,212 หุ้น มูลค่าหุ้นละ 1 บาท</t>
  </si>
  <si>
    <t>เงินเบิกเกินบัญชีและเงินกู้ยืมระยะสั้นจากสถาบันการเงิน</t>
  </si>
  <si>
    <t>รายได้ทางการเงิน</t>
  </si>
  <si>
    <t>ต้นทุนทางการเงิน</t>
  </si>
  <si>
    <t>เงินรับล่วงหน้าค่าหุ้น</t>
  </si>
  <si>
    <t xml:space="preserve">   ส่วนลดค่าเช่า</t>
  </si>
  <si>
    <t>ค่าหุ้น</t>
  </si>
  <si>
    <t>เงินรับล่วงหน้า</t>
  </si>
  <si>
    <t xml:space="preserve">เพิ่มทุนจากการใช้สิทธิตามใบสำคัญแสดงสิทธิ </t>
  </si>
  <si>
    <t>กำไรต่อหุ้นปรับลด</t>
  </si>
  <si>
    <t>กำไรก่อนค่าใช้จ่ายภาษีเงินได้</t>
  </si>
  <si>
    <t>ค่าใช้จ่ายภาษีเงินได้</t>
  </si>
  <si>
    <t>กำไรก่อนภาษี</t>
  </si>
  <si>
    <t xml:space="preserve">   รายได้ทางการเงิน</t>
  </si>
  <si>
    <t>เงินสดสุทธิจากกิจกรรมดำเนินงาน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</si>
  <si>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</si>
  <si>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</si>
  <si>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</si>
  <si>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</si>
  <si>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เงินสดรับจากเงินกู้ยืมระยาว</t>
  </si>
  <si>
    <t xml:space="preserve">   ดอกเบี้ยจ่ายส่วนที่บันทึกเป็นต้นทุนโครงการ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</si>
  <si>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</si>
  <si>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ต้นทุนทางการเงิน</t>
  </si>
  <si>
    <t>เงินจ่ายล่วงหน้าค่าก่อสร้างเพิ่มขึ้น</t>
  </si>
  <si>
    <t xml:space="preserve">   รายได้ค่าเช่าจากการตัดจำหน่ายเงินมัดจำรับจากผู้เช่า</t>
  </si>
  <si>
    <t>หุ้นกู้ที่ถึงกำหนดชำระภายในหนึ่งปี</t>
  </si>
  <si>
    <t>หนี้สินภาษีเงินได้รอการตัดบัญชี</t>
  </si>
  <si>
    <t xml:space="preserve">      หุ้นสามัญ 929,068,467 หุ้น มูลค่าหุ้นละ 1 บาท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</si>
  <si>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</si>
  <si>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</si>
  <si>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</si>
  <si>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</si>
  <si>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</si>
  <si>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</si>
  <si>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2565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</si>
  <si>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</si>
  <si>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</si>
  <si>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</si>
  <si>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ขาดทุนจากการปรับมูลค่ายุติธรรมของ</t>
  </si>
  <si>
    <t>งบการเงินเฉพาะกิจการ</t>
  </si>
  <si>
    <t>งบแสดงการเปลี่ยนแปลงส่วนของผู้ถือหุ้น (ต่อ)</t>
  </si>
  <si>
    <t xml:space="preserve">   เพิ่มขึ้น (ลดลง)</t>
  </si>
  <si>
    <t>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</si>
  <si>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</si>
  <si>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เงินลงทุนในบริษัทย่อยเพิ่มขึ้น</t>
  </si>
  <si>
    <t>ส่วนแบ่งขาดทุนจากเงินลงทุนในบริษัทย่อย</t>
  </si>
  <si>
    <t>-</t>
  </si>
  <si>
    <t xml:space="preserve">   (หมายเหตุ 12)</t>
  </si>
  <si>
    <t>กำไรจากการดำเนินงาน - สุทธิจากต้นทุนทางการเงิน</t>
  </si>
  <si>
    <t xml:space="preserve">   ส่วนแบ่งขาดทุนจากเงินลงทุนในบริษัทย่อย</t>
  </si>
  <si>
    <t xml:space="preserve">   เจ้าหนี้ค่าซื้อบ้านรอการขาย</t>
  </si>
  <si>
    <t xml:space="preserve">   ผลขาดทุนด้านเครดิตที่คาดว่าจะเกิดขึ้น</t>
  </si>
  <si>
    <t xml:space="preserve">   ซื้อสินทรัพย์ภายใต้สัญญาเช่า</t>
  </si>
  <si>
    <t xml:space="preserve">   ขาดทุน (กำไร) จากการจำหน่าย/ตัดจำหน่ายอุปกรณ์</t>
  </si>
  <si>
    <t>เงินรับล่วงหน้าค่าหุ้นจากการใช้สิทธิตามใบสำคัญแสดงสิทธิ</t>
  </si>
  <si>
    <t>เงินสดสุทธิจากกิจกรรมจัดหาเงิน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</si>
</sst>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</numFmts>
  <fonts count="20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sz val="18"/>
      <name val="Angsana New"/>
      <family val="1"/>
    </font>
    <font>
      <b/>
      <sz val="18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0">
    <xf numFmtId="0" fontId="0" fillId="0" borderId="0"/>
    <xf numFmtId="0" fontId="9" fillId="0" borderId="0"/>
    <xf numFmtId="0" fontId="4" fillId="0" borderId="0"/>
    <xf numFmtId="0" fontId="3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1" applyNumberFormat="0" applyFill="0" applyAlignment="0" applyProtection="0"/>
    <xf numFmtId="0" fontId="33" fillId="0" borderId="2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3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7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4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20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9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9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5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10" applyNumberFormat="0" applyAlignment="0" applyProtection="0"/>
    <xf numFmtId="0" fontId="82" fillId="6" borderId="10" applyNumberFormat="0" applyAlignment="0" applyProtection="0"/>
    <xf numFmtId="0" fontId="83" fillId="49" borderId="10" applyNumberFormat="0" applyAlignment="0" applyProtection="0"/>
    <xf numFmtId="0" fontId="82" fillId="6" borderId="10" applyNumberFormat="0" applyAlignment="0" applyProtection="0"/>
    <xf numFmtId="0" fontId="20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5" applyNumberFormat="0" applyProtection="0">
      <alignment vertical="center"/>
    </xf>
    <xf numFmtId="0" fontId="26" fillId="51" borderId="26" applyNumberFormat="0" applyProtection="0"/>
    <xf numFmtId="0" fontId="116" fillId="51" borderId="27" applyNumberFormat="0" applyProtection="0">
      <alignment vertical="center"/>
    </xf>
    <xf numFmtId="0" fontId="116" fillId="51" borderId="28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9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7" applyNumberFormat="0" applyFill="0" applyAlignment="0" applyProtection="0"/>
    <xf numFmtId="0" fontId="118" fillId="0" borderId="7" applyNumberFormat="0" applyFill="0" applyAlignment="0" applyProtection="0"/>
    <xf numFmtId="0" fontId="119" fillId="0" borderId="7" applyNumberFormat="0" applyFill="0" applyAlignment="0" applyProtection="0"/>
    <xf numFmtId="0" fontId="118" fillId="0" borderId="7" applyNumberFormat="0" applyFill="0" applyAlignment="0" applyProtection="0"/>
    <xf numFmtId="0" fontId="120" fillId="0" borderId="0">
      <alignment horizontal="left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0" borderId="30" applyNumberFormat="0" applyFill="0" applyAlignment="0" applyProtection="0"/>
    <xf numFmtId="0" fontId="122" fillId="0" borderId="8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3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1" applyNumberFormat="0" applyFill="0" applyAlignment="0" applyProtection="0"/>
    <xf numFmtId="0" fontId="126" fillId="0" borderId="9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2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0" fontId="131" fillId="0" borderId="33">
      <alignment horizontal="righ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2" applyNumberFormat="0" applyFill="0" applyAlignment="0" applyProtection="0"/>
    <xf numFmtId="0" fontId="136" fillId="0" borderId="12" applyNumberFormat="0" applyFill="0" applyAlignment="0" applyProtection="0"/>
    <xf numFmtId="0" fontId="137" fillId="0" borderId="34" applyNumberFormat="0" applyFill="0" applyAlignment="0" applyProtection="0"/>
    <xf numFmtId="0" fontId="136" fillId="0" borderId="12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2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9" fillId="0" borderId="0"/>
    <xf numFmtId="0" fontId="2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" fillId="0" borderId="0"/>
    <xf numFmtId="0" fontId="9" fillId="0" borderId="0"/>
    <xf numFmtId="0" fontId="76" fillId="0" borderId="0"/>
    <xf numFmtId="0" fontId="2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76" fillId="8" borderId="14" applyNumberFormat="0" applyFont="0" applyAlignment="0" applyProtection="0"/>
    <xf numFmtId="0" fontId="14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76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17" fillId="6" borderId="11" applyNumberFormat="0" applyAlignment="0" applyProtection="0"/>
    <xf numFmtId="0" fontId="150" fillId="6" borderId="11" applyNumberFormat="0" applyAlignment="0" applyProtection="0"/>
    <xf numFmtId="0" fontId="150" fillId="49" borderId="11" applyNumberFormat="0" applyAlignment="0" applyProtection="0"/>
    <xf numFmtId="0" fontId="150" fillId="6" borderId="11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9" fillId="0" borderId="0"/>
    <xf numFmtId="0" fontId="111" fillId="0" borderId="35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152" fillId="58" borderId="37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0" fontId="158" fillId="0" borderId="0">
      <alignment horizontal="left"/>
    </xf>
    <xf numFmtId="0" fontId="52" fillId="0" borderId="38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5" applyNumberFormat="0" applyFill="0" applyAlignment="0" applyProtection="0"/>
    <xf numFmtId="0" fontId="170" fillId="0" borderId="15" applyNumberFormat="0" applyFill="0" applyAlignment="0" applyProtection="0"/>
    <xf numFmtId="0" fontId="74" fillId="0" borderId="0"/>
    <xf numFmtId="0" fontId="170" fillId="0" borderId="15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40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176" fillId="0" borderId="34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187" fillId="0" borderId="45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88" fillId="0" borderId="30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89" fillId="0" borderId="31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6"/>
    <xf numFmtId="0" fontId="197" fillId="0" borderId="20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9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7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5" fillId="0" borderId="0" applyFont="0" applyFill="0" applyBorder="0" applyAlignment="0" applyProtection="0"/>
    <xf numFmtId="0" fontId="2" fillId="0" borderId="0"/>
    <xf numFmtId="4" fontId="37" fillId="47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6" fillId="0" borderId="60" applyNumberFormat="0" applyFill="0" applyAlignment="0" applyProtection="0"/>
    <xf numFmtId="4" fontId="37" fillId="45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9" fillId="49" borderId="68" applyNumberFormat="0" applyAlignment="0" applyProtection="0"/>
    <xf numFmtId="0" fontId="41" fillId="0" borderId="54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78" fillId="49" borderId="67" applyNumberFormat="0" applyAlignment="0" applyProtection="0"/>
    <xf numFmtId="3" fontId="161" fillId="53" borderId="66">
      <alignment horizontal="left" vertical="top" wrapText="1"/>
      <protection locked="0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1" fontId="29" fillId="0" borderId="63" applyNumberFormat="0" applyFill="0" applyAlignment="0" applyProtection="0">
      <alignment horizontal="center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29" fillId="0" borderId="51" applyNumberFormat="0" applyFont="0" applyFill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0" fontId="46" fillId="0" borderId="48">
      <alignment horizontal="left" vertical="center"/>
    </xf>
    <xf numFmtId="4" fontId="37" fillId="42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5" fillId="0" borderId="0"/>
    <xf numFmtId="0" fontId="186" fillId="0" borderId="60" applyNumberFormat="0" applyFill="0" applyAlignment="0" applyProtection="0"/>
    <xf numFmtId="4" fontId="37" fillId="55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78" fillId="49" borderId="67" applyNumberFormat="0" applyAlignment="0" applyProtection="0"/>
    <xf numFmtId="4" fontId="37" fillId="56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86" fillId="0" borderId="60" applyNumberFormat="0" applyFill="0" applyAlignment="0" applyProtection="0"/>
    <xf numFmtId="0" fontId="178" fillId="49" borderId="67" applyNumberFormat="0" applyAlignment="0" applyProtection="0"/>
    <xf numFmtId="0" fontId="186" fillId="0" borderId="60" applyNumberFormat="0" applyFill="0" applyAlignment="0" applyProtection="0"/>
    <xf numFmtId="3" fontId="161" fillId="53" borderId="66">
      <alignment horizontal="left" vertical="top" wrapText="1"/>
      <protection locked="0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84" fillId="33" borderId="59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84" fillId="33" borderId="59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179" fillId="49" borderId="59" applyNumberFormat="0" applyAlignment="0" applyProtection="0"/>
    <xf numFmtId="0" fontId="29" fillId="63" borderId="65" applyNumberFormat="0" applyProtection="0">
      <alignment horizontal="left" vertical="center" indent="1"/>
    </xf>
    <xf numFmtId="0" fontId="184" fillId="33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46" fillId="0" borderId="62">
      <alignment horizontal="left" vertical="center"/>
    </xf>
    <xf numFmtId="0" fontId="25" fillId="0" borderId="0"/>
    <xf numFmtId="0" fontId="184" fillId="33" borderId="59" applyNumberFormat="0" applyAlignment="0" applyProtection="0"/>
    <xf numFmtId="43" fontId="25" fillId="0" borderId="0" applyFont="0" applyFill="0" applyBorder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59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46" fillId="0" borderId="48">
      <alignment horizontal="left"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42" borderId="65" applyNumberFormat="0" applyProtection="0">
      <alignment horizontal="right" vertical="center"/>
    </xf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157" fillId="59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0" fontId="41" fillId="0" borderId="50"/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4" fontId="37" fillId="5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5" applyNumberFormat="0" applyProtection="0">
      <alignment horizontal="right" vertical="center"/>
    </xf>
    <xf numFmtId="0" fontId="46" fillId="0" borderId="62">
      <alignment horizontal="left" vertical="center"/>
    </xf>
    <xf numFmtId="9" fontId="25" fillId="0" borderId="0" applyFont="0" applyFill="0" applyBorder="0" applyAlignment="0" applyProtection="0"/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29" fillId="54" borderId="65" applyNumberFormat="0" applyProtection="0">
      <alignment horizontal="left" vertical="top" indent="1"/>
    </xf>
    <xf numFmtId="3" fontId="161" fillId="53" borderId="66">
      <alignment horizontal="left" vertical="top" wrapText="1"/>
      <protection locked="0"/>
    </xf>
    <xf numFmtId="0" fontId="29" fillId="62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9" fillId="0" borderId="63" applyNumberFormat="0" applyFont="0" applyFill="0" applyAlignment="0" applyProtection="0"/>
    <xf numFmtId="4" fontId="37" fillId="44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29" fillId="62" borderId="65" applyNumberFormat="0" applyProtection="0">
      <alignment horizontal="left" vertical="center" indent="1"/>
    </xf>
    <xf numFmtId="0" fontId="184" fillId="33" borderId="59" applyNumberFormat="0" applyAlignment="0" applyProtection="0"/>
    <xf numFmtId="0" fontId="29" fillId="62" borderId="65" applyNumberFormat="0" applyProtection="0">
      <alignment horizontal="left" vertical="top" indent="1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179" fillId="49" borderId="68" applyNumberFormat="0" applyAlignment="0" applyProtection="0"/>
    <xf numFmtId="0" fontId="184" fillId="33" borderId="68" applyNumberFormat="0" applyAlignment="0" applyProtection="0"/>
    <xf numFmtId="3" fontId="29" fillId="0" borderId="57" applyNumberFormat="0" applyFont="0" applyFill="0" applyAlignment="0" applyProtection="0">
      <alignment vertical="center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29" fillId="70" borderId="55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0" fontId="41" fillId="0" borderId="56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84" fillId="33" borderId="59" applyNumberFormat="0" applyAlignment="0" applyProtection="0"/>
    <xf numFmtId="9" fontId="25" fillId="0" borderId="0" applyFont="0" applyFill="0" applyBorder="0" applyAlignment="0" applyProtection="0"/>
    <xf numFmtId="0" fontId="184" fillId="33" borderId="59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5" applyNumberFormat="0" applyProtection="0">
      <alignment horizontal="left" vertical="top" indent="1"/>
    </xf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3" fontId="29" fillId="0" borderId="66" applyNumberFormat="0" applyFont="0" applyFill="0" applyAlignment="0" applyProtection="0">
      <alignment vertical="center"/>
    </xf>
    <xf numFmtId="0" fontId="41" fillId="0" borderId="71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164" fontId="199" fillId="0" borderId="0" xfId="0" applyNumberFormat="1" applyFont="1" applyFill="1" applyAlignment="1">
      <alignment vertical="center"/>
    </xf>
    <xf numFmtId="164" fontId="200" fillId="0" borderId="0" xfId="0" quotePrefix="1" applyNumberFormat="1" applyFont="1" applyFill="1" applyAlignment="1">
      <alignment horizontal="left" vertical="center"/>
    </xf>
    <xf numFmtId="164" fontId="200" fillId="0" borderId="0" xfId="0" quotePrefix="1" applyNumberFormat="1" applyFont="1" applyFill="1" applyBorder="1" applyAlignment="1">
      <alignment horizontal="left" vertical="center"/>
    </xf>
    <xf numFmtId="0" fontId="200" fillId="0" borderId="0" xfId="0" applyNumberFormat="1" applyFont="1" applyFill="1" applyAlignment="1">
      <alignment horizontal="left" vertical="center"/>
    </xf>
    <xf numFmtId="37" fontId="200" fillId="0" borderId="0" xfId="0" applyNumberFormat="1" applyFont="1" applyFill="1" applyAlignment="1">
      <alignment horizontal="left" vertical="center"/>
    </xf>
    <xf numFmtId="37" fontId="200" fillId="0" borderId="0" xfId="0" applyNumberFormat="1" applyFont="1" applyFill="1" applyBorder="1" applyAlignment="1">
      <alignment horizontal="left" vertical="center"/>
    </xf>
    <xf numFmtId="38" fontId="199" fillId="0" borderId="0" xfId="0" applyNumberFormat="1" applyFont="1" applyFill="1" applyAlignment="1">
      <alignment horizontal="centerContinuous" vertical="center"/>
    </xf>
    <xf numFmtId="38" fontId="199" fillId="0" borderId="0" xfId="0" applyNumberFormat="1" applyFont="1" applyFill="1" applyBorder="1" applyAlignment="1">
      <alignment horizontal="centerContinuous" vertical="center"/>
    </xf>
    <xf numFmtId="0" fontId="199" fillId="0" borderId="0" xfId="0" applyFont="1" applyFill="1" applyAlignment="1">
      <alignment horizontal="right" vertical="center"/>
    </xf>
    <xf numFmtId="164" fontId="199" fillId="0" borderId="0" xfId="0" applyNumberFormat="1" applyFont="1" applyFill="1" applyAlignment="1">
      <alignment horizontal="center" vertical="center"/>
    </xf>
    <xf numFmtId="164" fontId="199" fillId="0" borderId="0" xfId="0" applyNumberFormat="1" applyFont="1" applyFill="1" applyBorder="1" applyAlignment="1">
      <alignment horizontal="center" vertical="center"/>
    </xf>
    <xf numFmtId="0" fontId="200" fillId="0" borderId="0" xfId="0" applyNumberFormat="1" applyFont="1" applyFill="1" applyAlignment="1">
      <alignment vertical="center"/>
    </xf>
    <xf numFmtId="41" fontId="199" fillId="0" borderId="0" xfId="0" applyNumberFormat="1" applyFont="1" applyFill="1" applyAlignment="1">
      <alignment horizontal="center" vertical="center"/>
    </xf>
    <xf numFmtId="0" fontId="19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41" fontId="199" fillId="0" borderId="1" xfId="0" applyNumberFormat="1" applyFont="1" applyFill="1" applyBorder="1" applyAlignment="1">
      <alignment horizontal="center" vertical="center"/>
    </xf>
    <xf numFmtId="41" fontId="199" fillId="0" borderId="0" xfId="0" applyNumberFormat="1" applyFont="1" applyFill="1" applyBorder="1" applyAlignment="1">
      <alignment horizontal="center" vertical="center"/>
    </xf>
    <xf numFmtId="41" fontId="199" fillId="0" borderId="6" xfId="0" applyNumberFormat="1" applyFont="1" applyFill="1" applyBorder="1" applyAlignment="1">
      <alignment horizontal="center" vertical="center"/>
    </xf>
    <xf numFmtId="43" fontId="199" fillId="0" borderId="0" xfId="0" applyNumberFormat="1" applyFont="1" applyFill="1" applyAlignment="1">
      <alignment horizontal="center" vertical="center"/>
    </xf>
    <xf numFmtId="164" fontId="199" fillId="0" borderId="3" xfId="0" applyNumberFormat="1" applyFont="1" applyFill="1" applyBorder="1" applyAlignment="1">
      <alignment horizontal="center" vertical="center"/>
    </xf>
    <xf numFmtId="164" fontId="199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6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164" fontId="199" fillId="0" borderId="1" xfId="0" applyNumberFormat="1" applyFont="1" applyFill="1" applyBorder="1" applyAlignment="1">
      <alignment horizontal="center" vertical="center"/>
    </xf>
    <xf numFmtId="0" fontId="199" fillId="0" borderId="0" xfId="2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" fontId="201" fillId="0" borderId="0" xfId="0" applyNumberFormat="1" applyFont="1" applyFill="1" applyAlignment="1">
      <alignment horizontal="center" vertical="center"/>
    </xf>
    <xf numFmtId="0" fontId="201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6608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62" xfId="0" applyNumberFormat="1" applyFont="1" applyFill="1" applyBorder="1" applyAlignment="1">
      <alignment horizontal="center" vertical="center"/>
    </xf>
    <xf numFmtId="164" fontId="7" fillId="0" borderId="62" xfId="0" applyNumberFormat="1" applyFont="1" applyFill="1" applyBorder="1" applyAlignment="1">
      <alignment horizontal="center" vertical="center"/>
    </xf>
    <xf numFmtId="0" fontId="7" fillId="0" borderId="0" xfId="6608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0" fontId="7" fillId="0" borderId="0" xfId="6608" quotePrefix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201" fillId="0" borderId="0" xfId="0" applyNumberFormat="1" applyFont="1" applyFill="1" applyAlignment="1">
      <alignment horizontal="center" vertical="center"/>
    </xf>
    <xf numFmtId="164" fontId="201" fillId="0" borderId="0" xfId="0" applyNumberFormat="1" applyFont="1" applyFill="1" applyAlignment="1">
      <alignment horizontal="right" vertical="center"/>
    </xf>
    <xf numFmtId="0" fontId="201" fillId="0" borderId="0" xfId="0" quotePrefix="1" applyNumberFormat="1" applyFont="1" applyFill="1" applyBorder="1" applyAlignment="1">
      <alignment horizontal="center" vertical="center"/>
    </xf>
    <xf numFmtId="1" fontId="201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202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202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4" fontId="7" fillId="0" borderId="6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0" fontId="201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3" fontId="7" fillId="0" borderId="0" xfId="39498" applyFont="1" applyFill="1" applyBorder="1" applyAlignment="1">
      <alignment horizontal="right" vertical="center"/>
    </xf>
    <xf numFmtId="41" fontId="7" fillId="0" borderId="0" xfId="39498" applyNumberFormat="1" applyFont="1" applyFill="1" applyBorder="1" applyAlignment="1">
      <alignment horizontal="right" vertical="center"/>
    </xf>
    <xf numFmtId="164" fontId="7" fillId="0" borderId="0" xfId="39498" applyNumberFormat="1" applyFont="1" applyFill="1" applyBorder="1" applyAlignment="1">
      <alignment horizontal="right" vertical="center"/>
    </xf>
    <xf numFmtId="37" fontId="203" fillId="0" borderId="0" xfId="0" applyNumberFormat="1" applyFont="1" applyFill="1" applyAlignment="1">
      <alignment vertical="center"/>
    </xf>
    <xf numFmtId="37" fontId="203" fillId="0" borderId="0" xfId="0" applyNumberFormat="1" applyFont="1" applyFill="1" applyBorder="1" applyAlignment="1">
      <alignment vertical="center"/>
    </xf>
    <xf numFmtId="246" fontId="7" fillId="0" borderId="0" xfId="0" applyNumberFormat="1" applyFont="1" applyFill="1" applyAlignment="1">
      <alignment horizontal="right" vertical="center"/>
    </xf>
    <xf numFmtId="246" fontId="7" fillId="0" borderId="4" xfId="0" quotePrefix="1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164" fontId="199" fillId="0" borderId="1" xfId="0" applyNumberFormat="1" applyFont="1" applyFill="1" applyBorder="1" applyAlignment="1">
      <alignment horizontal="center" vertical="center"/>
    </xf>
    <xf numFmtId="38" fontId="200" fillId="0" borderId="1" xfId="0" applyNumberFormat="1" applyFont="1" applyFill="1" applyBorder="1" applyAlignment="1">
      <alignment horizontal="center" vertical="center"/>
    </xf>
    <xf numFmtId="164" fontId="7" fillId="0" borderId="1" xfId="0" quotePrefix="1" applyNumberFormat="1" applyFont="1" applyFill="1" applyBorder="1" applyAlignment="1">
      <alignment horizontal="center" vertical="center"/>
    </xf>
  </cellXfs>
  <cellStyles count="39500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FF66FF"/>
      <color rgb="FFFFFF99"/>
      <color rgb="FF66FF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10">
          <cell r="E10">
            <v>90734</v>
          </cell>
          <cell r="F10">
            <v>5806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5"/>
  <sheetViews>
    <sheetView showGridLines="0" view="pageBreakPreview" topLeftCell="A15" zoomScale="85" zoomScaleNormal="100" zoomScaleSheetLayoutView="85" workbookViewId="0">
      <selection activeCell="G48" sqref="G48"/>
    </sheetView>
  </sheetViews>
  <sheetFormatPr defaultColWidth="10.5703125" defaultRowHeight="21.75" customHeight="1"/>
  <cols>
    <col min="1" max="1" width="47.5703125" style="66" customWidth="1"/>
    <col min="2" max="2" width="3.7109375" style="45" customWidth="1"/>
    <col min="3" max="3" width="7.7109375" style="66" customWidth="1"/>
    <col min="4" max="4" width="1.5703125" style="45" customWidth="1"/>
    <col min="5" max="5" width="14.28515625" style="45" customWidth="1"/>
    <col min="6" max="6" width="1.5703125" style="45" customWidth="1"/>
    <col min="7" max="7" width="14.28515625" style="45" customWidth="1"/>
    <col min="8" max="8" width="1.5703125" style="45" customWidth="1"/>
    <col min="9" max="9" width="14.28515625" style="45" customWidth="1"/>
    <col min="10" max="16384" width="10.5703125" style="45"/>
  </cols>
  <sheetData>
    <row r="1" spans="1:9" s="36" customFormat="1" ht="21.75" customHeight="1">
      <c r="A1" s="61" t="s">
        <v>168</v>
      </c>
      <c r="B1" s="39"/>
      <c r="C1" s="62"/>
      <c r="D1" s="35"/>
      <c r="E1" s="35"/>
      <c r="F1" s="35"/>
      <c r="G1" s="35"/>
      <c r="H1" s="35"/>
      <c r="I1" s="35"/>
    </row>
    <row r="2" spans="1:9" s="36" customFormat="1" ht="21.75" customHeight="1">
      <c r="A2" s="38" t="s">
        <v>0</v>
      </c>
      <c r="B2" s="39"/>
      <c r="C2" s="62"/>
      <c r="D2" s="35"/>
      <c r="E2" s="39"/>
      <c r="F2" s="39"/>
      <c r="G2" s="39"/>
      <c r="H2" s="35"/>
      <c r="I2" s="39"/>
    </row>
    <row r="3" spans="1:9" s="63" customFormat="1" ht="21.75" customHeight="1">
      <c r="A3" s="46" t="s">
        <v>161</v>
      </c>
      <c r="B3" s="46"/>
      <c r="C3" s="46"/>
      <c r="D3" s="46"/>
      <c r="E3" s="46"/>
      <c r="F3" s="46"/>
      <c r="G3" s="46"/>
      <c r="H3" s="46"/>
      <c r="I3" s="46"/>
    </row>
    <row r="4" spans="1:9" s="63" customFormat="1" ht="21.75" customHeight="1">
      <c r="A4" s="46"/>
      <c r="B4" s="46"/>
      <c r="C4" s="46"/>
      <c r="D4" s="46"/>
      <c r="E4" s="35"/>
      <c r="F4" s="35"/>
      <c r="G4" s="35"/>
      <c r="H4" s="35"/>
      <c r="I4" s="33" t="s">
        <v>61</v>
      </c>
    </row>
    <row r="5" spans="1:9" s="63" customFormat="1" ht="21.75" customHeight="1">
      <c r="A5" s="46"/>
      <c r="B5" s="46"/>
      <c r="C5" s="46"/>
      <c r="D5" s="46"/>
      <c r="E5" s="64" t="s">
        <v>169</v>
      </c>
      <c r="F5" s="65"/>
      <c r="G5" s="110" t="s">
        <v>172</v>
      </c>
      <c r="H5" s="110"/>
      <c r="I5" s="110"/>
    </row>
    <row r="6" spans="1:9" ht="21.75" customHeight="1">
      <c r="C6" s="67" t="s">
        <v>1</v>
      </c>
      <c r="D6" s="68"/>
      <c r="E6" s="69" t="s">
        <v>162</v>
      </c>
      <c r="F6" s="69"/>
      <c r="G6" s="69" t="s">
        <v>162</v>
      </c>
      <c r="H6" s="70"/>
      <c r="I6" s="69" t="s">
        <v>163</v>
      </c>
    </row>
    <row r="7" spans="1:9" ht="21.75" customHeight="1">
      <c r="C7" s="67"/>
      <c r="D7" s="68"/>
      <c r="E7" s="71" t="s">
        <v>57</v>
      </c>
      <c r="F7" s="71"/>
      <c r="G7" s="71" t="s">
        <v>57</v>
      </c>
      <c r="H7" s="72"/>
      <c r="I7" s="71" t="s">
        <v>58</v>
      </c>
    </row>
    <row r="8" spans="1:9" ht="21.75" customHeight="1">
      <c r="C8" s="67"/>
      <c r="D8" s="68"/>
      <c r="E8" s="71" t="s">
        <v>59</v>
      </c>
      <c r="F8" s="71"/>
      <c r="G8" s="71" t="s">
        <v>59</v>
      </c>
      <c r="H8" s="72"/>
      <c r="I8" s="71"/>
    </row>
    <row r="9" spans="1:9" ht="21.75" customHeight="1">
      <c r="A9" s="73" t="s">
        <v>2</v>
      </c>
      <c r="D9" s="66"/>
    </row>
    <row r="10" spans="1:9" ht="21.75" customHeight="1">
      <c r="A10" s="73" t="s">
        <v>3</v>
      </c>
      <c r="C10" s="74"/>
      <c r="D10" s="74"/>
    </row>
    <row r="11" spans="1:9" ht="21.75" customHeight="1">
      <c r="A11" s="66" t="s">
        <v>4</v>
      </c>
      <c r="C11" s="74"/>
      <c r="D11" s="74"/>
      <c r="E11" s="75">
        <v>26518</v>
      </c>
      <c r="F11" s="75"/>
      <c r="G11" s="75">
        <v>23436</v>
      </c>
      <c r="H11" s="75">
        <v>5806</v>
      </c>
      <c r="I11" s="75">
        <v>22307</v>
      </c>
    </row>
    <row r="12" spans="1:9" ht="21.75" customHeight="1">
      <c r="A12" s="66" t="s">
        <v>52</v>
      </c>
      <c r="C12" s="74" t="s">
        <v>132</v>
      </c>
      <c r="D12" s="74"/>
      <c r="E12" s="29">
        <v>95477</v>
      </c>
      <c r="F12" s="29"/>
      <c r="G12" s="29">
        <v>95507</v>
      </c>
      <c r="H12" s="76">
        <v>62434</v>
      </c>
      <c r="I12" s="75">
        <v>105779</v>
      </c>
    </row>
    <row r="13" spans="1:9" ht="21.75" customHeight="1">
      <c r="A13" s="66" t="s">
        <v>93</v>
      </c>
      <c r="C13" s="74">
        <v>4</v>
      </c>
      <c r="D13" s="74"/>
      <c r="E13" s="29">
        <v>71211</v>
      </c>
      <c r="F13" s="29"/>
      <c r="G13" s="29">
        <v>71211</v>
      </c>
      <c r="H13" s="76">
        <v>139068</v>
      </c>
      <c r="I13" s="75">
        <v>85978</v>
      </c>
    </row>
    <row r="14" spans="1:9" ht="21.75" customHeight="1">
      <c r="A14" s="77" t="s">
        <v>66</v>
      </c>
      <c r="B14" s="78"/>
      <c r="C14" s="74"/>
      <c r="D14" s="74"/>
      <c r="E14" s="75">
        <v>14702</v>
      </c>
      <c r="F14" s="75"/>
      <c r="G14" s="75">
        <v>14702</v>
      </c>
      <c r="H14" s="75">
        <v>25328</v>
      </c>
      <c r="I14" s="75">
        <v>12868</v>
      </c>
    </row>
    <row r="15" spans="1:9" ht="21.75" customHeight="1">
      <c r="A15" s="77" t="s">
        <v>114</v>
      </c>
      <c r="B15" s="78"/>
      <c r="C15" s="74"/>
      <c r="D15" s="74"/>
      <c r="E15" s="75">
        <v>0</v>
      </c>
      <c r="F15" s="75"/>
      <c r="G15" s="75">
        <v>0</v>
      </c>
      <c r="H15" s="75">
        <v>197</v>
      </c>
      <c r="I15" s="75">
        <v>37</v>
      </c>
    </row>
    <row r="16" spans="1:9" ht="21.75" customHeight="1">
      <c r="A16" s="66" t="s">
        <v>5</v>
      </c>
      <c r="C16" s="74"/>
      <c r="D16" s="74"/>
      <c r="E16" s="75">
        <v>28247</v>
      </c>
      <c r="F16" s="75"/>
      <c r="G16" s="75">
        <v>28144</v>
      </c>
      <c r="H16" s="75">
        <v>8533</v>
      </c>
      <c r="I16" s="75">
        <v>15645</v>
      </c>
    </row>
    <row r="17" spans="1:10" ht="21.75" customHeight="1">
      <c r="A17" s="73" t="s">
        <v>6</v>
      </c>
      <c r="C17" s="74"/>
      <c r="D17" s="74"/>
      <c r="E17" s="79">
        <f>SUM(E11:E16)</f>
        <v>236155</v>
      </c>
      <c r="F17" s="29"/>
      <c r="G17" s="79">
        <f>SUM(G11:G16)</f>
        <v>233000</v>
      </c>
      <c r="H17" s="75"/>
      <c r="I17" s="28">
        <f>SUM(I11:I16)</f>
        <v>242614</v>
      </c>
    </row>
    <row r="18" spans="1:10" ht="21.75" customHeight="1">
      <c r="A18" s="73" t="s">
        <v>7</v>
      </c>
      <c r="C18" s="74"/>
      <c r="D18" s="74"/>
      <c r="E18" s="75"/>
      <c r="F18" s="75"/>
      <c r="G18" s="75"/>
      <c r="H18" s="75"/>
      <c r="I18" s="75"/>
    </row>
    <row r="19" spans="1:10" ht="21.75" customHeight="1">
      <c r="A19" s="48" t="s">
        <v>67</v>
      </c>
      <c r="C19" s="74">
        <v>2</v>
      </c>
      <c r="D19" s="74"/>
      <c r="E19" s="75">
        <v>54229</v>
      </c>
      <c r="F19" s="75"/>
      <c r="G19" s="75">
        <v>54212</v>
      </c>
      <c r="H19" s="75"/>
      <c r="I19" s="75">
        <v>56375</v>
      </c>
    </row>
    <row r="20" spans="1:10" ht="21.75" customHeight="1">
      <c r="A20" s="48" t="s">
        <v>175</v>
      </c>
      <c r="C20" s="74">
        <v>5</v>
      </c>
      <c r="D20" s="74"/>
      <c r="E20" s="75">
        <v>0</v>
      </c>
      <c r="F20" s="75"/>
      <c r="G20" s="75">
        <f>6000-58</f>
        <v>5942</v>
      </c>
      <c r="H20" s="75"/>
      <c r="I20" s="75">
        <v>0</v>
      </c>
    </row>
    <row r="21" spans="1:10" ht="21.75" customHeight="1">
      <c r="A21" s="80" t="s">
        <v>55</v>
      </c>
      <c r="B21" s="78"/>
      <c r="C21" s="74">
        <v>6</v>
      </c>
      <c r="D21" s="74"/>
      <c r="E21" s="75">
        <v>3493982</v>
      </c>
      <c r="F21" s="75"/>
      <c r="G21" s="75">
        <v>3493982</v>
      </c>
      <c r="H21" s="75"/>
      <c r="I21" s="75">
        <v>3461697</v>
      </c>
    </row>
    <row r="22" spans="1:10" ht="21.75" customHeight="1">
      <c r="A22" s="77" t="s">
        <v>95</v>
      </c>
      <c r="B22" s="78"/>
      <c r="C22" s="74">
        <v>7</v>
      </c>
      <c r="D22" s="74"/>
      <c r="E22" s="75">
        <v>32196</v>
      </c>
      <c r="F22" s="75"/>
      <c r="G22" s="75">
        <v>29741</v>
      </c>
      <c r="H22" s="75"/>
      <c r="I22" s="75">
        <v>30833</v>
      </c>
    </row>
    <row r="23" spans="1:10" ht="21.75" customHeight="1">
      <c r="A23" s="80" t="s">
        <v>100</v>
      </c>
      <c r="B23" s="78"/>
      <c r="C23" s="74"/>
      <c r="D23" s="74"/>
      <c r="E23" s="75">
        <v>1097</v>
      </c>
      <c r="F23" s="75"/>
      <c r="G23" s="75">
        <v>1097</v>
      </c>
      <c r="H23" s="75"/>
      <c r="I23" s="75">
        <v>1331</v>
      </c>
    </row>
    <row r="24" spans="1:10" ht="21.75" customHeight="1">
      <c r="A24" s="66" t="s">
        <v>8</v>
      </c>
      <c r="C24" s="74"/>
      <c r="D24" s="74"/>
      <c r="E24" s="27">
        <v>28424</v>
      </c>
      <c r="F24" s="29"/>
      <c r="G24" s="27">
        <v>28424</v>
      </c>
      <c r="H24" s="75"/>
      <c r="I24" s="27">
        <v>1726</v>
      </c>
    </row>
    <row r="25" spans="1:10" ht="21.75" customHeight="1">
      <c r="A25" s="73" t="s">
        <v>9</v>
      </c>
      <c r="C25" s="74"/>
      <c r="D25" s="74"/>
      <c r="E25" s="75">
        <f>SUM(E19:E24)</f>
        <v>3609928</v>
      </c>
      <c r="F25" s="75"/>
      <c r="G25" s="75">
        <f>SUM(G19:G24)</f>
        <v>3613398</v>
      </c>
      <c r="H25" s="75"/>
      <c r="I25" s="75">
        <f>SUM(I19:I24)</f>
        <v>3551962</v>
      </c>
    </row>
    <row r="26" spans="1:10" ht="21.75" customHeight="1" thickBot="1">
      <c r="A26" s="73" t="s">
        <v>10</v>
      </c>
      <c r="D26" s="66"/>
      <c r="E26" s="81">
        <f>E25+E17</f>
        <v>3846083</v>
      </c>
      <c r="F26" s="29"/>
      <c r="G26" s="81">
        <f>G25+G17</f>
        <v>3846398</v>
      </c>
      <c r="H26" s="29"/>
      <c r="I26" s="81">
        <f>I25+I17</f>
        <v>3794576</v>
      </c>
    </row>
    <row r="27" spans="1:10" ht="21.75" customHeight="1" thickTop="1"/>
    <row r="28" spans="1:10" ht="21.75" customHeight="1">
      <c r="A28" s="66" t="s">
        <v>176</v>
      </c>
    </row>
    <row r="29" spans="1:10" s="36" customFormat="1" ht="21.75" customHeight="1">
      <c r="A29" s="61" t="s">
        <v>168</v>
      </c>
      <c r="B29" s="39"/>
      <c r="C29" s="62"/>
      <c r="D29" s="35"/>
      <c r="E29" s="35"/>
      <c r="F29" s="35"/>
      <c r="G29" s="35"/>
      <c r="H29" s="35"/>
      <c r="I29" s="35"/>
      <c r="J29" s="45"/>
    </row>
    <row r="30" spans="1:10" s="36" customFormat="1" ht="21.75" customHeight="1">
      <c r="A30" s="38" t="s">
        <v>90</v>
      </c>
      <c r="B30" s="39"/>
      <c r="C30" s="62"/>
      <c r="D30" s="35"/>
      <c r="E30" s="39"/>
      <c r="F30" s="39"/>
      <c r="G30" s="39"/>
      <c r="H30" s="35"/>
      <c r="I30" s="39"/>
      <c r="J30" s="45"/>
    </row>
    <row r="31" spans="1:10" s="63" customFormat="1" ht="21.75" customHeight="1">
      <c r="A31" s="46" t="s">
        <v>161</v>
      </c>
      <c r="B31" s="46"/>
      <c r="C31" s="46"/>
      <c r="D31" s="46"/>
      <c r="E31" s="46"/>
      <c r="F31" s="46"/>
      <c r="G31" s="46"/>
      <c r="H31" s="46"/>
      <c r="I31" s="46"/>
      <c r="J31" s="45"/>
    </row>
    <row r="32" spans="1:10" ht="21.75" customHeight="1">
      <c r="A32" s="62"/>
      <c r="B32" s="35"/>
      <c r="C32" s="46"/>
      <c r="D32" s="46"/>
      <c r="E32" s="35"/>
      <c r="F32" s="35"/>
      <c r="G32" s="35"/>
      <c r="H32" s="35"/>
      <c r="I32" s="33" t="s">
        <v>61</v>
      </c>
    </row>
    <row r="33" spans="1:13" s="63" customFormat="1" ht="21.75" customHeight="1">
      <c r="A33" s="46"/>
      <c r="B33" s="46"/>
      <c r="C33" s="46"/>
      <c r="D33" s="46"/>
      <c r="E33" s="64" t="s">
        <v>169</v>
      </c>
      <c r="F33" s="65"/>
      <c r="G33" s="110" t="s">
        <v>172</v>
      </c>
      <c r="H33" s="110"/>
      <c r="I33" s="110"/>
    </row>
    <row r="34" spans="1:13" ht="21.75" customHeight="1">
      <c r="C34" s="67" t="s">
        <v>1</v>
      </c>
      <c r="D34" s="68"/>
      <c r="E34" s="69" t="s">
        <v>162</v>
      </c>
      <c r="F34" s="69"/>
      <c r="G34" s="69" t="s">
        <v>162</v>
      </c>
      <c r="H34" s="70"/>
      <c r="I34" s="69" t="s">
        <v>163</v>
      </c>
    </row>
    <row r="35" spans="1:13" ht="21.75" customHeight="1">
      <c r="C35" s="67"/>
      <c r="D35" s="68"/>
      <c r="E35" s="71" t="s">
        <v>57</v>
      </c>
      <c r="F35" s="71"/>
      <c r="G35" s="71" t="s">
        <v>57</v>
      </c>
      <c r="H35" s="72"/>
      <c r="I35" s="71" t="s">
        <v>58</v>
      </c>
    </row>
    <row r="36" spans="1:13" ht="21.75" customHeight="1">
      <c r="C36" s="67"/>
      <c r="D36" s="68"/>
      <c r="E36" s="71" t="s">
        <v>59</v>
      </c>
      <c r="F36" s="71"/>
      <c r="G36" s="71" t="s">
        <v>59</v>
      </c>
      <c r="H36" s="72"/>
      <c r="I36" s="71"/>
    </row>
    <row r="37" spans="1:13" ht="21.75" customHeight="1">
      <c r="A37" s="73" t="s">
        <v>11</v>
      </c>
      <c r="D37" s="66"/>
    </row>
    <row r="38" spans="1:13" ht="21.75" customHeight="1">
      <c r="A38" s="73" t="s">
        <v>12</v>
      </c>
      <c r="D38" s="66"/>
    </row>
    <row r="39" spans="1:13" ht="21.75" customHeight="1">
      <c r="A39" s="66" t="s">
        <v>134</v>
      </c>
      <c r="C39" s="74">
        <v>8</v>
      </c>
      <c r="D39" s="74"/>
      <c r="E39" s="45">
        <v>136734</v>
      </c>
      <c r="G39" s="45">
        <v>136734</v>
      </c>
      <c r="I39" s="45">
        <v>124416</v>
      </c>
    </row>
    <row r="40" spans="1:13" ht="21.75" customHeight="1">
      <c r="A40" s="77" t="s">
        <v>77</v>
      </c>
      <c r="B40" s="78"/>
      <c r="C40" s="74">
        <v>2</v>
      </c>
      <c r="D40" s="74"/>
      <c r="E40" s="41">
        <v>33850</v>
      </c>
      <c r="F40" s="41"/>
      <c r="G40" s="41">
        <v>33614</v>
      </c>
      <c r="H40" s="41"/>
      <c r="I40" s="41">
        <v>66947</v>
      </c>
    </row>
    <row r="41" spans="1:13" ht="21.75" customHeight="1">
      <c r="A41" s="77" t="s">
        <v>83</v>
      </c>
      <c r="B41" s="78"/>
      <c r="C41" s="74"/>
      <c r="D41" s="74"/>
      <c r="E41" s="41">
        <v>15197</v>
      </c>
      <c r="F41" s="41"/>
      <c r="G41" s="41">
        <v>15197</v>
      </c>
      <c r="H41" s="41"/>
      <c r="I41" s="41">
        <v>13873</v>
      </c>
    </row>
    <row r="42" spans="1:13" ht="21.75" customHeight="1">
      <c r="A42" s="77" t="s">
        <v>117</v>
      </c>
      <c r="B42" s="78"/>
      <c r="C42" s="74"/>
      <c r="D42" s="74"/>
      <c r="E42" s="41">
        <v>2540</v>
      </c>
      <c r="F42" s="41"/>
      <c r="G42" s="41">
        <v>2540</v>
      </c>
      <c r="H42" s="41"/>
      <c r="I42" s="41">
        <v>170</v>
      </c>
    </row>
    <row r="43" spans="1:13" ht="21.75" customHeight="1">
      <c r="A43" s="77" t="s">
        <v>121</v>
      </c>
      <c r="B43" s="78"/>
      <c r="C43" s="74">
        <v>2</v>
      </c>
      <c r="D43" s="74"/>
      <c r="E43" s="41">
        <v>249000</v>
      </c>
      <c r="F43" s="41"/>
      <c r="G43" s="41">
        <v>249000</v>
      </c>
      <c r="H43" s="41"/>
      <c r="I43" s="41">
        <v>200000</v>
      </c>
    </row>
    <row r="44" spans="1:13" ht="21.75" customHeight="1">
      <c r="A44" s="77" t="s">
        <v>91</v>
      </c>
      <c r="B44" s="78"/>
      <c r="C44" s="74">
        <v>9</v>
      </c>
      <c r="D44" s="74"/>
      <c r="E44" s="75">
        <v>99563</v>
      </c>
      <c r="F44" s="75"/>
      <c r="G44" s="75">
        <v>99563</v>
      </c>
      <c r="H44" s="75"/>
      <c r="I44" s="41">
        <v>100133</v>
      </c>
    </row>
    <row r="45" spans="1:13" ht="21.75" customHeight="1">
      <c r="A45" s="77" t="s">
        <v>126</v>
      </c>
      <c r="B45" s="78"/>
      <c r="C45" s="74">
        <v>10</v>
      </c>
      <c r="D45" s="74"/>
      <c r="E45" s="75">
        <v>91502</v>
      </c>
      <c r="F45" s="75"/>
      <c r="G45" s="75">
        <v>91502</v>
      </c>
      <c r="H45" s="75"/>
      <c r="I45" s="41">
        <v>91508</v>
      </c>
    </row>
    <row r="46" spans="1:13" ht="21.75" customHeight="1">
      <c r="A46" s="59" t="s">
        <v>158</v>
      </c>
      <c r="B46" s="78"/>
      <c r="C46" s="74">
        <v>11</v>
      </c>
      <c r="D46" s="74"/>
      <c r="E46" s="75">
        <v>197014</v>
      </c>
      <c r="F46" s="75"/>
      <c r="G46" s="75">
        <v>197014</v>
      </c>
      <c r="H46" s="75"/>
      <c r="I46" s="75">
        <v>196582</v>
      </c>
    </row>
    <row r="47" spans="1:13" ht="21.75" customHeight="1">
      <c r="A47" s="66" t="s">
        <v>13</v>
      </c>
      <c r="D47" s="74"/>
      <c r="E47" s="52">
        <v>12741</v>
      </c>
      <c r="F47" s="41"/>
      <c r="G47" s="52">
        <v>12719</v>
      </c>
      <c r="H47" s="41"/>
      <c r="I47" s="41">
        <v>13051</v>
      </c>
    </row>
    <row r="48" spans="1:13" ht="21.75" customHeight="1">
      <c r="A48" s="73" t="s">
        <v>14</v>
      </c>
      <c r="D48" s="74"/>
      <c r="E48" s="27">
        <f>SUM(E39:E47)</f>
        <v>838141</v>
      </c>
      <c r="F48" s="75"/>
      <c r="G48" s="27">
        <f>SUM(G39:G47)</f>
        <v>837883</v>
      </c>
      <c r="H48" s="82"/>
      <c r="I48" s="55">
        <f>SUM(I39:I47)</f>
        <v>806680</v>
      </c>
      <c r="M48" s="83"/>
    </row>
    <row r="49" spans="1:10" ht="21.75" customHeight="1">
      <c r="A49" s="73" t="s">
        <v>15</v>
      </c>
      <c r="D49" s="74"/>
      <c r="E49" s="82"/>
      <c r="F49" s="82"/>
      <c r="G49" s="82"/>
      <c r="H49" s="82"/>
      <c r="I49" s="41"/>
    </row>
    <row r="50" spans="1:10" ht="21.75" customHeight="1">
      <c r="A50" s="42" t="s">
        <v>129</v>
      </c>
      <c r="C50" s="74">
        <v>9</v>
      </c>
      <c r="D50" s="74"/>
      <c r="E50" s="82">
        <v>354548</v>
      </c>
      <c r="F50" s="82"/>
      <c r="G50" s="82">
        <v>354548</v>
      </c>
      <c r="H50" s="82"/>
      <c r="I50" s="41">
        <v>365444</v>
      </c>
    </row>
    <row r="51" spans="1:10" ht="21.75" customHeight="1">
      <c r="A51" s="66" t="s">
        <v>122</v>
      </c>
      <c r="D51" s="74"/>
      <c r="E51" s="75"/>
      <c r="F51" s="75"/>
      <c r="G51" s="75"/>
      <c r="H51" s="75"/>
    </row>
    <row r="52" spans="1:10" ht="21.75" customHeight="1">
      <c r="A52" s="66" t="s">
        <v>108</v>
      </c>
      <c r="C52" s="74">
        <v>10</v>
      </c>
      <c r="D52" s="74"/>
      <c r="E52" s="75">
        <v>747893</v>
      </c>
      <c r="F52" s="75"/>
      <c r="G52" s="75">
        <v>747893</v>
      </c>
      <c r="H52" s="75"/>
      <c r="I52" s="41">
        <v>746535</v>
      </c>
    </row>
    <row r="53" spans="1:10" ht="21.75" customHeight="1">
      <c r="A53" s="66" t="s">
        <v>16</v>
      </c>
      <c r="D53" s="74"/>
      <c r="E53" s="82">
        <v>477</v>
      </c>
      <c r="F53" s="82"/>
      <c r="G53" s="82">
        <v>477</v>
      </c>
      <c r="H53" s="82"/>
      <c r="I53" s="41">
        <v>454</v>
      </c>
    </row>
    <row r="54" spans="1:10" ht="21.75" customHeight="1">
      <c r="A54" s="66" t="s">
        <v>68</v>
      </c>
      <c r="C54" s="74">
        <v>2</v>
      </c>
      <c r="D54" s="74"/>
      <c r="E54" s="82">
        <v>94309</v>
      </c>
      <c r="F54" s="82"/>
      <c r="G54" s="82">
        <v>94882</v>
      </c>
      <c r="H54" s="82"/>
      <c r="I54" s="41">
        <v>93125</v>
      </c>
    </row>
    <row r="55" spans="1:10" ht="21.75" customHeight="1">
      <c r="A55" s="42" t="s">
        <v>159</v>
      </c>
      <c r="C55" s="74"/>
      <c r="D55" s="74"/>
      <c r="E55" s="82">
        <v>16169</v>
      </c>
      <c r="F55" s="82"/>
      <c r="G55" s="82">
        <v>16169</v>
      </c>
      <c r="H55" s="82"/>
      <c r="I55" s="41">
        <v>15751</v>
      </c>
    </row>
    <row r="56" spans="1:10" ht="21.75" customHeight="1">
      <c r="A56" s="66" t="s">
        <v>17</v>
      </c>
      <c r="D56" s="74"/>
      <c r="E56" s="52">
        <v>24731</v>
      </c>
      <c r="F56" s="82"/>
      <c r="G56" s="52">
        <v>24731</v>
      </c>
      <c r="H56" s="82"/>
      <c r="I56" s="52">
        <v>24700</v>
      </c>
    </row>
    <row r="57" spans="1:10" ht="21.75" customHeight="1">
      <c r="A57" s="73" t="s">
        <v>18</v>
      </c>
      <c r="D57" s="74"/>
      <c r="E57" s="27">
        <f>SUM(E50:E56)</f>
        <v>1238127</v>
      </c>
      <c r="F57" s="75"/>
      <c r="G57" s="27">
        <f>SUM(G50:G56)</f>
        <v>1238700</v>
      </c>
      <c r="H57" s="82"/>
      <c r="I57" s="41">
        <f>SUM(I50:I56)</f>
        <v>1246009</v>
      </c>
    </row>
    <row r="58" spans="1:10" ht="21.75" customHeight="1">
      <c r="A58" s="73" t="s">
        <v>19</v>
      </c>
      <c r="D58" s="66"/>
      <c r="E58" s="27">
        <f>E57+E48</f>
        <v>2076268</v>
      </c>
      <c r="F58" s="75"/>
      <c r="G58" s="27">
        <f>G57+G48</f>
        <v>2076583</v>
      </c>
      <c r="H58" s="82"/>
      <c r="I58" s="55">
        <f>I57+I48</f>
        <v>2052689</v>
      </c>
    </row>
    <row r="59" spans="1:10" ht="21.75" customHeight="1">
      <c r="A59" s="73"/>
      <c r="D59" s="66"/>
      <c r="E59" s="82"/>
      <c r="F59" s="82"/>
      <c r="G59" s="82"/>
      <c r="H59" s="82"/>
      <c r="I59" s="82"/>
    </row>
    <row r="60" spans="1:10" ht="21.75" customHeight="1">
      <c r="A60" s="66" t="s">
        <v>176</v>
      </c>
    </row>
    <row r="61" spans="1:10" s="36" customFormat="1" ht="21.75" customHeight="1">
      <c r="A61" s="61" t="s">
        <v>168</v>
      </c>
      <c r="B61" s="39"/>
      <c r="C61" s="62"/>
      <c r="D61" s="35"/>
      <c r="E61" s="35"/>
      <c r="F61" s="35"/>
      <c r="G61" s="35"/>
      <c r="H61" s="35"/>
      <c r="I61" s="35"/>
      <c r="J61" s="45"/>
    </row>
    <row r="62" spans="1:10" s="36" customFormat="1" ht="21.75" customHeight="1">
      <c r="A62" s="38" t="s">
        <v>90</v>
      </c>
      <c r="B62" s="39"/>
      <c r="C62" s="62"/>
      <c r="D62" s="35"/>
      <c r="E62" s="39"/>
      <c r="F62" s="39"/>
      <c r="G62" s="39"/>
      <c r="H62" s="35"/>
      <c r="I62" s="39"/>
      <c r="J62" s="45"/>
    </row>
    <row r="63" spans="1:10" s="63" customFormat="1" ht="21.75" customHeight="1">
      <c r="A63" s="46" t="s">
        <v>161</v>
      </c>
      <c r="B63" s="46"/>
      <c r="C63" s="46"/>
      <c r="D63" s="46"/>
      <c r="E63" s="46"/>
      <c r="F63" s="46"/>
      <c r="G63" s="46"/>
      <c r="H63" s="46"/>
      <c r="I63" s="46"/>
      <c r="J63" s="45"/>
    </row>
    <row r="64" spans="1:10" ht="21.75" customHeight="1">
      <c r="A64" s="62"/>
      <c r="B64" s="35"/>
      <c r="C64" s="46"/>
      <c r="D64" s="46"/>
      <c r="E64" s="35"/>
      <c r="F64" s="35"/>
      <c r="G64" s="35"/>
      <c r="H64" s="35"/>
      <c r="I64" s="33" t="s">
        <v>61</v>
      </c>
    </row>
    <row r="65" spans="1:10" s="63" customFormat="1" ht="21.75" customHeight="1">
      <c r="A65" s="46"/>
      <c r="B65" s="46"/>
      <c r="C65" s="46"/>
      <c r="D65" s="46"/>
      <c r="E65" s="64" t="s">
        <v>169</v>
      </c>
      <c r="F65" s="65"/>
      <c r="G65" s="110" t="s">
        <v>172</v>
      </c>
      <c r="H65" s="110"/>
      <c r="I65" s="110"/>
    </row>
    <row r="66" spans="1:10" ht="21.75" customHeight="1">
      <c r="C66" s="67" t="s">
        <v>1</v>
      </c>
      <c r="D66" s="68"/>
      <c r="E66" s="69" t="s">
        <v>162</v>
      </c>
      <c r="F66" s="69"/>
      <c r="G66" s="69" t="s">
        <v>162</v>
      </c>
      <c r="H66" s="70"/>
      <c r="I66" s="69" t="s">
        <v>163</v>
      </c>
    </row>
    <row r="67" spans="1:10" ht="21.75" customHeight="1">
      <c r="C67" s="67"/>
      <c r="D67" s="68"/>
      <c r="E67" s="71" t="s">
        <v>57</v>
      </c>
      <c r="F67" s="71"/>
      <c r="G67" s="71" t="s">
        <v>57</v>
      </c>
      <c r="H67" s="72"/>
      <c r="I67" s="71" t="s">
        <v>58</v>
      </c>
    </row>
    <row r="68" spans="1:10" ht="21.75" customHeight="1">
      <c r="C68" s="67"/>
      <c r="D68" s="68"/>
      <c r="E68" s="71" t="s">
        <v>59</v>
      </c>
      <c r="F68" s="71"/>
      <c r="G68" s="71" t="s">
        <v>59</v>
      </c>
      <c r="H68" s="72"/>
      <c r="I68" s="71"/>
    </row>
    <row r="69" spans="1:10" ht="21.75" customHeight="1">
      <c r="A69" s="73" t="s">
        <v>20</v>
      </c>
      <c r="D69" s="66"/>
      <c r="E69" s="53"/>
      <c r="F69" s="53"/>
      <c r="G69" s="53"/>
      <c r="H69" s="53"/>
      <c r="I69" s="53"/>
    </row>
    <row r="70" spans="1:10" ht="21.75" customHeight="1">
      <c r="A70" s="66" t="s">
        <v>21</v>
      </c>
      <c r="C70" s="74">
        <v>12</v>
      </c>
      <c r="D70" s="74"/>
      <c r="E70" s="53"/>
      <c r="F70" s="53"/>
      <c r="G70" s="53"/>
      <c r="H70" s="53"/>
      <c r="I70" s="53"/>
    </row>
    <row r="71" spans="1:10" ht="21.75" customHeight="1">
      <c r="A71" s="80" t="s">
        <v>22</v>
      </c>
      <c r="B71" s="78"/>
      <c r="D71" s="74"/>
      <c r="E71" s="53"/>
      <c r="F71" s="53"/>
      <c r="G71" s="53"/>
      <c r="H71" s="53"/>
      <c r="I71" s="53"/>
    </row>
    <row r="72" spans="1:10" ht="21.75" customHeight="1" thickBot="1">
      <c r="A72" s="80" t="s">
        <v>133</v>
      </c>
      <c r="B72" s="36"/>
      <c r="D72" s="74"/>
      <c r="E72" s="84">
        <v>994160</v>
      </c>
      <c r="F72" s="85"/>
      <c r="G72" s="84">
        <v>994160</v>
      </c>
      <c r="H72" s="85"/>
      <c r="I72" s="84">
        <v>994160</v>
      </c>
    </row>
    <row r="73" spans="1:10" ht="21.75" customHeight="1" thickTop="1">
      <c r="A73" s="80" t="s">
        <v>78</v>
      </c>
      <c r="B73" s="78"/>
      <c r="D73" s="74"/>
      <c r="E73" s="53"/>
      <c r="F73" s="53"/>
      <c r="G73" s="53"/>
      <c r="H73" s="53"/>
      <c r="I73" s="53"/>
    </row>
    <row r="74" spans="1:10" ht="21.75" customHeight="1">
      <c r="A74" s="48" t="s">
        <v>160</v>
      </c>
      <c r="B74" s="78"/>
      <c r="D74" s="74"/>
      <c r="E74" s="85">
        <v>929068</v>
      </c>
      <c r="F74" s="85"/>
      <c r="G74" s="85">
        <v>929068</v>
      </c>
      <c r="H74" s="85"/>
      <c r="I74" s="53">
        <v>929068</v>
      </c>
    </row>
    <row r="75" spans="1:10" ht="21.75" customHeight="1">
      <c r="A75" s="66" t="s">
        <v>23</v>
      </c>
      <c r="D75" s="74"/>
      <c r="E75" s="53">
        <v>464755</v>
      </c>
      <c r="F75" s="53"/>
      <c r="G75" s="53">
        <v>464755</v>
      </c>
      <c r="H75" s="53"/>
      <c r="I75" s="53">
        <v>464755</v>
      </c>
    </row>
    <row r="76" spans="1:10" ht="21.75" customHeight="1">
      <c r="A76" s="66" t="s">
        <v>137</v>
      </c>
      <c r="C76" s="74">
        <v>12</v>
      </c>
      <c r="D76" s="74"/>
      <c r="E76" s="53">
        <v>15296</v>
      </c>
      <c r="F76" s="53"/>
      <c r="G76" s="53">
        <v>15296</v>
      </c>
      <c r="H76" s="53"/>
      <c r="I76" s="53" t="s">
        <v>179</v>
      </c>
    </row>
    <row r="77" spans="1:10" ht="21.75" customHeight="1">
      <c r="A77" s="80" t="s">
        <v>24</v>
      </c>
      <c r="B77" s="36"/>
      <c r="D77" s="74"/>
      <c r="E77" s="53"/>
      <c r="F77" s="53"/>
      <c r="G77" s="53"/>
      <c r="H77" s="53"/>
    </row>
    <row r="78" spans="1:10" ht="21.75" customHeight="1">
      <c r="A78" s="80" t="s">
        <v>25</v>
      </c>
      <c r="B78" s="36"/>
      <c r="D78" s="74"/>
      <c r="E78" s="53">
        <v>49431</v>
      </c>
      <c r="F78" s="53"/>
      <c r="G78" s="53">
        <v>49431</v>
      </c>
      <c r="H78" s="53"/>
      <c r="I78" s="53">
        <v>49431</v>
      </c>
    </row>
    <row r="79" spans="1:10" ht="21.75" customHeight="1">
      <c r="A79" s="86" t="s">
        <v>26</v>
      </c>
      <c r="B79" s="36"/>
      <c r="D79" s="66"/>
      <c r="E79" s="87">
        <v>311265</v>
      </c>
      <c r="F79" s="85"/>
      <c r="G79" s="87">
        <f>311323-58</f>
        <v>311265</v>
      </c>
      <c r="H79" s="85"/>
      <c r="I79" s="87">
        <v>298633</v>
      </c>
      <c r="J79" s="45">
        <f>G79-E79</f>
        <v>0</v>
      </c>
    </row>
    <row r="80" spans="1:10" ht="21.75" customHeight="1">
      <c r="A80" s="88" t="s">
        <v>27</v>
      </c>
      <c r="B80" s="36"/>
      <c r="D80" s="66"/>
      <c r="E80" s="28">
        <f>SUM(E74:E79)</f>
        <v>1769815</v>
      </c>
      <c r="F80" s="29"/>
      <c r="G80" s="28">
        <f>SUM(G74:G79)</f>
        <v>1769815</v>
      </c>
      <c r="H80" s="53"/>
      <c r="I80" s="89">
        <f>SUM(I74:I79)</f>
        <v>1741887</v>
      </c>
    </row>
    <row r="81" spans="1:9" ht="21.75" customHeight="1" thickBot="1">
      <c r="A81" s="73" t="s">
        <v>28</v>
      </c>
      <c r="D81" s="66"/>
      <c r="E81" s="90">
        <f>E80+E58</f>
        <v>3846083</v>
      </c>
      <c r="F81" s="29"/>
      <c r="G81" s="90">
        <f>G80+G58</f>
        <v>3846398</v>
      </c>
      <c r="H81" s="53"/>
      <c r="I81" s="84">
        <f>I80+I58</f>
        <v>3794576</v>
      </c>
    </row>
    <row r="82" spans="1:9" ht="21.75" customHeight="1" thickTop="1">
      <c r="D82" s="91"/>
      <c r="E82" s="75">
        <f>E81-E26</f>
        <v>0</v>
      </c>
      <c r="F82" s="75"/>
      <c r="G82" s="75">
        <f>G81-G26</f>
        <v>0</v>
      </c>
      <c r="H82" s="53"/>
      <c r="I82" s="75">
        <f>I81-I26</f>
        <v>0</v>
      </c>
    </row>
    <row r="83" spans="1:9" ht="21.75" customHeight="1">
      <c r="A83" s="66" t="s">
        <v>176</v>
      </c>
    </row>
    <row r="85" spans="1:9" ht="21.75" customHeight="1">
      <c r="A85" s="92"/>
      <c r="B85" s="93"/>
    </row>
    <row r="86" spans="1:9" ht="21.75" customHeight="1">
      <c r="A86" s="94"/>
      <c r="B86" s="93"/>
    </row>
    <row r="87" spans="1:9" ht="21.75" customHeight="1">
      <c r="C87" s="95" t="s">
        <v>29</v>
      </c>
    </row>
    <row r="88" spans="1:9" ht="21.75" customHeight="1">
      <c r="A88" s="92"/>
      <c r="B88" s="93"/>
      <c r="C88" s="91"/>
    </row>
    <row r="90" spans="1:9" s="66" customFormat="1" ht="21.75" customHeight="1">
      <c r="B90" s="45"/>
      <c r="D90" s="45"/>
      <c r="E90" s="45"/>
      <c r="F90" s="45"/>
      <c r="G90" s="45"/>
      <c r="H90" s="45"/>
      <c r="I90" s="45"/>
    </row>
    <row r="91" spans="1:9" s="66" customFormat="1" ht="21.75" customHeight="1">
      <c r="B91" s="45"/>
      <c r="D91" s="45"/>
      <c r="E91" s="45"/>
      <c r="F91" s="45"/>
      <c r="G91" s="45"/>
      <c r="H91" s="45"/>
      <c r="I91" s="45"/>
    </row>
    <row r="92" spans="1:9" s="66" customFormat="1" ht="21.75" customHeight="1">
      <c r="B92" s="45"/>
      <c r="D92" s="45"/>
      <c r="E92" s="45"/>
      <c r="F92" s="45"/>
      <c r="G92" s="45"/>
      <c r="H92" s="45"/>
      <c r="I92" s="45"/>
    </row>
    <row r="93" spans="1:9" s="66" customFormat="1" ht="21.75" customHeight="1">
      <c r="B93" s="45"/>
      <c r="D93" s="45"/>
      <c r="E93" s="45"/>
      <c r="F93" s="45"/>
      <c r="G93" s="45"/>
      <c r="H93" s="45"/>
      <c r="I93" s="45"/>
    </row>
    <row r="94" spans="1:9" s="66" customFormat="1" ht="21.75" customHeight="1">
      <c r="B94" s="45"/>
      <c r="D94" s="45"/>
      <c r="E94" s="45"/>
      <c r="F94" s="45"/>
      <c r="G94" s="45"/>
      <c r="H94" s="45"/>
      <c r="I94" s="45"/>
    </row>
    <row r="95" spans="1:9" s="66" customFormat="1" ht="21.75" customHeight="1">
      <c r="B95" s="45"/>
      <c r="D95" s="45"/>
      <c r="E95" s="45"/>
      <c r="F95" s="45"/>
      <c r="G95" s="45"/>
      <c r="H95" s="45"/>
      <c r="I95" s="45"/>
    </row>
    <row r="96" spans="1:9" s="66" customFormat="1" ht="21.75" customHeight="1">
      <c r="B96" s="45"/>
      <c r="D96" s="45"/>
      <c r="E96" s="45"/>
      <c r="F96" s="45"/>
      <c r="G96" s="45"/>
      <c r="H96" s="45"/>
      <c r="I96" s="45"/>
    </row>
    <row r="97" spans="2:9" s="66" customFormat="1" ht="21.75" customHeight="1">
      <c r="B97" s="45"/>
      <c r="D97" s="45"/>
      <c r="E97" s="45"/>
      <c r="F97" s="45"/>
      <c r="G97" s="45"/>
      <c r="H97" s="45"/>
      <c r="I97" s="45"/>
    </row>
    <row r="98" spans="2:9" s="66" customFormat="1" ht="21.75" customHeight="1">
      <c r="B98" s="45"/>
      <c r="D98" s="45"/>
      <c r="E98" s="45"/>
      <c r="F98" s="45"/>
      <c r="G98" s="45"/>
      <c r="H98" s="45"/>
      <c r="I98" s="45"/>
    </row>
    <row r="99" spans="2:9" s="66" customFormat="1" ht="21.75" customHeight="1">
      <c r="B99" s="45"/>
      <c r="D99" s="45"/>
      <c r="E99" s="45"/>
      <c r="F99" s="45"/>
      <c r="G99" s="45"/>
      <c r="H99" s="45"/>
      <c r="I99" s="45"/>
    </row>
    <row r="100" spans="2:9" s="66" customFormat="1" ht="21.75" customHeight="1">
      <c r="B100" s="45"/>
      <c r="D100" s="45"/>
      <c r="E100" s="45"/>
      <c r="F100" s="45"/>
      <c r="G100" s="45"/>
      <c r="H100" s="45"/>
      <c r="I100" s="45"/>
    </row>
    <row r="101" spans="2:9" s="66" customFormat="1" ht="21.75" customHeight="1">
      <c r="B101" s="45"/>
      <c r="D101" s="45"/>
      <c r="E101" s="45"/>
      <c r="F101" s="45"/>
      <c r="G101" s="45"/>
      <c r="H101" s="45"/>
      <c r="I101" s="45"/>
    </row>
    <row r="102" spans="2:9" s="66" customFormat="1" ht="21.75" customHeight="1">
      <c r="B102" s="45"/>
      <c r="D102" s="45"/>
      <c r="E102" s="45"/>
      <c r="F102" s="45"/>
      <c r="G102" s="45"/>
      <c r="H102" s="45"/>
      <c r="I102" s="45"/>
    </row>
    <row r="103" spans="2:9" s="66" customFormat="1" ht="21.75" customHeight="1">
      <c r="B103" s="45"/>
      <c r="D103" s="45"/>
      <c r="E103" s="45"/>
      <c r="F103" s="45"/>
      <c r="G103" s="45"/>
      <c r="H103" s="45"/>
      <c r="I103" s="45"/>
    </row>
    <row r="104" spans="2:9" s="66" customFormat="1" ht="21.75" customHeight="1">
      <c r="B104" s="45"/>
      <c r="D104" s="45"/>
      <c r="E104" s="45"/>
      <c r="F104" s="45"/>
      <c r="G104" s="45"/>
      <c r="H104" s="45"/>
      <c r="I104" s="45"/>
    </row>
    <row r="105" spans="2:9" s="66" customFormat="1" ht="21.75" customHeight="1">
      <c r="B105" s="45"/>
      <c r="D105" s="45"/>
      <c r="E105" s="45"/>
      <c r="F105" s="45"/>
      <c r="G105" s="45"/>
      <c r="H105" s="45"/>
      <c r="I105" s="45"/>
    </row>
    <row r="106" spans="2:9" s="66" customFormat="1" ht="21.75" customHeight="1">
      <c r="B106" s="45"/>
      <c r="D106" s="45"/>
      <c r="E106" s="45"/>
      <c r="F106" s="45"/>
      <c r="G106" s="45"/>
      <c r="H106" s="45"/>
      <c r="I106" s="45"/>
    </row>
    <row r="107" spans="2:9" s="66" customFormat="1" ht="21.75" customHeight="1">
      <c r="B107" s="45"/>
      <c r="D107" s="45"/>
      <c r="E107" s="45"/>
      <c r="F107" s="45"/>
      <c r="G107" s="45"/>
      <c r="H107" s="45"/>
      <c r="I107" s="45"/>
    </row>
    <row r="108" spans="2:9" s="66" customFormat="1" ht="21.75" customHeight="1">
      <c r="B108" s="45"/>
      <c r="D108" s="45"/>
      <c r="E108" s="45"/>
      <c r="F108" s="45"/>
      <c r="G108" s="45"/>
      <c r="H108" s="45"/>
      <c r="I108" s="45"/>
    </row>
    <row r="109" spans="2:9" s="66" customFormat="1" ht="21.75" customHeight="1">
      <c r="B109" s="45"/>
      <c r="D109" s="45"/>
      <c r="E109" s="45"/>
      <c r="F109" s="45"/>
      <c r="G109" s="45"/>
      <c r="H109" s="45"/>
      <c r="I109" s="45"/>
    </row>
    <row r="110" spans="2:9" s="66" customFormat="1" ht="21.75" customHeight="1">
      <c r="B110" s="45"/>
      <c r="D110" s="45"/>
      <c r="E110" s="45"/>
      <c r="F110" s="45"/>
      <c r="G110" s="45"/>
      <c r="H110" s="45"/>
      <c r="I110" s="45"/>
    </row>
    <row r="111" spans="2:9" s="66" customFormat="1" ht="21.75" customHeight="1">
      <c r="B111" s="45"/>
      <c r="D111" s="45"/>
      <c r="E111" s="45"/>
      <c r="F111" s="45"/>
      <c r="G111" s="45"/>
      <c r="H111" s="45"/>
      <c r="I111" s="45"/>
    </row>
    <row r="112" spans="2:9" s="66" customFormat="1" ht="21.75" customHeight="1">
      <c r="B112" s="45"/>
      <c r="D112" s="45"/>
      <c r="E112" s="45"/>
      <c r="F112" s="45"/>
      <c r="G112" s="45"/>
      <c r="H112" s="45"/>
      <c r="I112" s="45"/>
    </row>
    <row r="113" spans="2:9" s="66" customFormat="1" ht="21.75" customHeight="1">
      <c r="B113" s="45"/>
      <c r="D113" s="45"/>
      <c r="E113" s="45"/>
      <c r="F113" s="45"/>
      <c r="G113" s="45"/>
      <c r="H113" s="45"/>
      <c r="I113" s="45"/>
    </row>
    <row r="114" spans="2:9" s="66" customFormat="1" ht="21.75" customHeight="1">
      <c r="B114" s="45"/>
      <c r="D114" s="45"/>
      <c r="E114" s="45"/>
      <c r="F114" s="45"/>
      <c r="G114" s="45"/>
      <c r="H114" s="45"/>
      <c r="I114" s="45"/>
    </row>
    <row r="115" spans="2:9" s="66" customFormat="1" ht="21.75" customHeight="1">
      <c r="B115" s="45"/>
      <c r="D115" s="45"/>
      <c r="E115" s="45"/>
      <c r="F115" s="45"/>
      <c r="G115" s="45"/>
      <c r="H115" s="45"/>
      <c r="I115" s="45"/>
    </row>
    <row r="116" spans="2:9" s="66" customFormat="1" ht="21.75" customHeight="1">
      <c r="B116" s="45"/>
      <c r="D116" s="45"/>
      <c r="E116" s="45"/>
      <c r="F116" s="45"/>
      <c r="G116" s="45"/>
      <c r="H116" s="45"/>
      <c r="I116" s="45"/>
    </row>
    <row r="117" spans="2:9" s="66" customFormat="1" ht="21.75" customHeight="1">
      <c r="B117" s="45"/>
      <c r="D117" s="45"/>
      <c r="E117" s="45"/>
      <c r="F117" s="45"/>
      <c r="G117" s="45"/>
      <c r="H117" s="45"/>
      <c r="I117" s="45"/>
    </row>
    <row r="118" spans="2:9" s="66" customFormat="1" ht="21.75" customHeight="1">
      <c r="B118" s="45"/>
      <c r="D118" s="45"/>
      <c r="E118" s="45"/>
      <c r="F118" s="45"/>
      <c r="G118" s="45"/>
      <c r="H118" s="45"/>
      <c r="I118" s="45"/>
    </row>
    <row r="119" spans="2:9" s="66" customFormat="1" ht="21.75" customHeight="1">
      <c r="B119" s="45"/>
      <c r="D119" s="45"/>
      <c r="E119" s="45"/>
      <c r="F119" s="45"/>
      <c r="G119" s="45"/>
      <c r="H119" s="45"/>
      <c r="I119" s="45"/>
    </row>
    <row r="120" spans="2:9" s="66" customFormat="1" ht="21.75" customHeight="1">
      <c r="B120" s="45"/>
      <c r="D120" s="45"/>
      <c r="E120" s="45"/>
      <c r="F120" s="45"/>
      <c r="G120" s="45"/>
      <c r="H120" s="45"/>
      <c r="I120" s="45"/>
    </row>
    <row r="121" spans="2:9" s="66" customFormat="1" ht="21.75" customHeight="1">
      <c r="B121" s="45"/>
      <c r="D121" s="45"/>
      <c r="E121" s="45"/>
      <c r="F121" s="45"/>
      <c r="G121" s="45"/>
      <c r="H121" s="45"/>
      <c r="I121" s="45"/>
    </row>
    <row r="122" spans="2:9" s="66" customFormat="1" ht="21.75" customHeight="1">
      <c r="B122" s="45"/>
      <c r="D122" s="45"/>
      <c r="E122" s="45"/>
      <c r="F122" s="45"/>
      <c r="G122" s="45"/>
      <c r="H122" s="45"/>
      <c r="I122" s="45"/>
    </row>
    <row r="123" spans="2:9" s="66" customFormat="1" ht="21.75" customHeight="1">
      <c r="B123" s="45"/>
      <c r="D123" s="45"/>
      <c r="E123" s="45"/>
      <c r="F123" s="45"/>
      <c r="G123" s="45"/>
      <c r="H123" s="45"/>
      <c r="I123" s="45"/>
    </row>
    <row r="124" spans="2:9" s="66" customFormat="1" ht="21.75" customHeight="1">
      <c r="B124" s="45"/>
      <c r="D124" s="45"/>
      <c r="E124" s="45"/>
      <c r="F124" s="45"/>
      <c r="G124" s="45"/>
      <c r="H124" s="45"/>
      <c r="I124" s="45"/>
    </row>
    <row r="125" spans="2:9" s="66" customFormat="1" ht="21.75" customHeight="1">
      <c r="B125" s="45"/>
      <c r="D125" s="45"/>
      <c r="E125" s="45"/>
      <c r="F125" s="45"/>
      <c r="G125" s="45"/>
      <c r="H125" s="45"/>
      <c r="I125" s="45"/>
    </row>
    <row r="126" spans="2:9" s="66" customFormat="1" ht="21.75" customHeight="1">
      <c r="B126" s="45"/>
      <c r="D126" s="45"/>
      <c r="E126" s="45"/>
      <c r="F126" s="45"/>
      <c r="G126" s="45"/>
      <c r="H126" s="45"/>
      <c r="I126" s="45"/>
    </row>
    <row r="127" spans="2:9" s="66" customFormat="1" ht="21.75" customHeight="1">
      <c r="B127" s="45"/>
      <c r="D127" s="45"/>
      <c r="E127" s="45"/>
      <c r="F127" s="45"/>
      <c r="G127" s="45"/>
      <c r="H127" s="45"/>
      <c r="I127" s="45"/>
    </row>
    <row r="128" spans="2:9" s="66" customFormat="1" ht="21.75" customHeight="1">
      <c r="B128" s="45"/>
      <c r="D128" s="45"/>
      <c r="E128" s="45"/>
      <c r="F128" s="45"/>
      <c r="G128" s="45"/>
      <c r="H128" s="45"/>
      <c r="I128" s="45"/>
    </row>
    <row r="129" spans="2:9" s="66" customFormat="1" ht="21.75" customHeight="1">
      <c r="B129" s="45"/>
      <c r="D129" s="45"/>
      <c r="E129" s="45"/>
      <c r="F129" s="45"/>
      <c r="G129" s="45"/>
      <c r="H129" s="45"/>
      <c r="I129" s="45"/>
    </row>
    <row r="130" spans="2:9" s="66" customFormat="1" ht="21.75" customHeight="1">
      <c r="B130" s="45"/>
      <c r="D130" s="45"/>
      <c r="E130" s="45"/>
      <c r="F130" s="45"/>
      <c r="G130" s="45"/>
      <c r="H130" s="45"/>
      <c r="I130" s="45"/>
    </row>
    <row r="131" spans="2:9" s="66" customFormat="1" ht="21.75" customHeight="1">
      <c r="B131" s="45"/>
      <c r="D131" s="45"/>
      <c r="E131" s="45"/>
      <c r="F131" s="45"/>
      <c r="G131" s="45"/>
      <c r="H131" s="45"/>
      <c r="I131" s="45"/>
    </row>
    <row r="132" spans="2:9" s="66" customFormat="1" ht="21.75" customHeight="1">
      <c r="B132" s="45"/>
      <c r="D132" s="45"/>
      <c r="E132" s="45"/>
      <c r="F132" s="45"/>
      <c r="G132" s="45"/>
      <c r="H132" s="45"/>
      <c r="I132" s="45"/>
    </row>
    <row r="133" spans="2:9" s="66" customFormat="1" ht="21.75" customHeight="1">
      <c r="B133" s="45"/>
      <c r="D133" s="45"/>
      <c r="E133" s="45"/>
      <c r="F133" s="45"/>
      <c r="G133" s="45"/>
      <c r="H133" s="45"/>
      <c r="I133" s="45"/>
    </row>
    <row r="134" spans="2:9" s="66" customFormat="1" ht="21.75" customHeight="1">
      <c r="B134" s="45"/>
      <c r="D134" s="45"/>
      <c r="E134" s="45"/>
      <c r="F134" s="45"/>
      <c r="G134" s="45"/>
      <c r="H134" s="45"/>
      <c r="I134" s="45"/>
    </row>
    <row r="135" spans="2:9" s="66" customFormat="1" ht="21.75" customHeight="1">
      <c r="B135" s="45"/>
      <c r="D135" s="45"/>
      <c r="E135" s="45"/>
      <c r="F135" s="45"/>
      <c r="G135" s="45"/>
      <c r="H135" s="45"/>
      <c r="I135" s="45"/>
    </row>
    <row r="136" spans="2:9" s="66" customFormat="1" ht="21.75" customHeight="1">
      <c r="B136" s="45"/>
      <c r="D136" s="45"/>
      <c r="E136" s="45"/>
      <c r="F136" s="45"/>
      <c r="G136" s="45"/>
      <c r="H136" s="45"/>
      <c r="I136" s="45"/>
    </row>
    <row r="137" spans="2:9" s="66" customFormat="1" ht="21.75" customHeight="1">
      <c r="B137" s="45"/>
      <c r="D137" s="45"/>
      <c r="E137" s="45"/>
      <c r="F137" s="45"/>
      <c r="G137" s="45"/>
      <c r="H137" s="45"/>
      <c r="I137" s="45"/>
    </row>
    <row r="138" spans="2:9" s="66" customFormat="1" ht="21.75" customHeight="1">
      <c r="B138" s="45"/>
      <c r="D138" s="45"/>
      <c r="E138" s="45"/>
      <c r="F138" s="45"/>
      <c r="G138" s="45"/>
      <c r="H138" s="45"/>
      <c r="I138" s="45"/>
    </row>
    <row r="139" spans="2:9" s="66" customFormat="1" ht="21.75" customHeight="1">
      <c r="B139" s="45"/>
      <c r="D139" s="45"/>
      <c r="E139" s="45"/>
      <c r="F139" s="45"/>
      <c r="G139" s="45"/>
      <c r="H139" s="45"/>
      <c r="I139" s="45"/>
    </row>
    <row r="140" spans="2:9" s="66" customFormat="1" ht="21.75" customHeight="1">
      <c r="B140" s="45"/>
      <c r="D140" s="45"/>
      <c r="E140" s="45"/>
      <c r="F140" s="45"/>
      <c r="G140" s="45"/>
      <c r="H140" s="45"/>
      <c r="I140" s="45"/>
    </row>
    <row r="141" spans="2:9" s="66" customFormat="1" ht="21.75" customHeight="1">
      <c r="B141" s="45"/>
      <c r="D141" s="45"/>
      <c r="E141" s="45"/>
      <c r="F141" s="45"/>
      <c r="G141" s="45"/>
      <c r="H141" s="45"/>
      <c r="I141" s="45"/>
    </row>
    <row r="142" spans="2:9" s="66" customFormat="1" ht="21.75" customHeight="1">
      <c r="B142" s="45"/>
      <c r="D142" s="45"/>
      <c r="E142" s="45"/>
      <c r="F142" s="45"/>
      <c r="G142" s="45"/>
      <c r="H142" s="45"/>
      <c r="I142" s="45"/>
    </row>
    <row r="143" spans="2:9" s="66" customFormat="1" ht="21.75" customHeight="1">
      <c r="B143" s="45"/>
      <c r="D143" s="45"/>
      <c r="E143" s="45"/>
      <c r="F143" s="45"/>
      <c r="G143" s="45"/>
      <c r="H143" s="45"/>
      <c r="I143" s="45"/>
    </row>
    <row r="144" spans="2:9" s="66" customFormat="1" ht="21.75" customHeight="1">
      <c r="B144" s="45"/>
      <c r="D144" s="45"/>
      <c r="E144" s="45"/>
      <c r="F144" s="45"/>
      <c r="G144" s="45"/>
      <c r="H144" s="45"/>
      <c r="I144" s="45"/>
    </row>
    <row r="145" spans="2:9" s="66" customFormat="1" ht="21.75" customHeight="1">
      <c r="B145" s="45"/>
      <c r="D145" s="45"/>
      <c r="E145" s="45"/>
      <c r="F145" s="45"/>
      <c r="G145" s="45"/>
      <c r="H145" s="45"/>
      <c r="I145" s="45"/>
    </row>
  </sheetData>
  <mergeCells count="3">
    <mergeCell ref="G5:I5"/>
    <mergeCell ref="G33:I33"/>
    <mergeCell ref="G65:I65"/>
  </mergeCells>
  <pageMargins left="0.78740157480314965" right="0.39370078740157483" top="0.78740157480314965" bottom="0.39370078740157483" header="0.19685039370078741" footer="0.19685039370078741"/>
  <pageSetup paperSize="9" scale="85" fitToHeight="7" orientation="portrait" r:id="rId1"/>
  <headerFooter>
    <evenHeader>&amp;R&amp;"Arial,Italic"&amp;12For internal use only</evenHeader>
  </headerFooter>
  <rowBreaks count="2" manualBreakCount="2">
    <brk id="28" max="16383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7"/>
  <sheetViews>
    <sheetView showGridLines="0" view="pageBreakPreview" topLeftCell="A31" zoomScale="80" zoomScaleNormal="80" zoomScaleSheetLayoutView="80" workbookViewId="0">
      <selection activeCell="G43" sqref="G43"/>
    </sheetView>
  </sheetViews>
  <sheetFormatPr defaultColWidth="10.5703125" defaultRowHeight="20.25" customHeight="1"/>
  <cols>
    <col min="1" max="1" width="43.42578125" style="66" customWidth="1"/>
    <col min="2" max="2" width="1.5703125" style="45" customWidth="1"/>
    <col min="3" max="3" width="8.5703125" style="66" customWidth="1"/>
    <col min="4" max="4" width="1.5703125" style="45" customWidth="1"/>
    <col min="5" max="5" width="14.28515625" style="45" customWidth="1"/>
    <col min="6" max="6" width="1.5703125" style="45" customWidth="1"/>
    <col min="7" max="7" width="14.28515625" style="45" customWidth="1"/>
    <col min="8" max="8" width="1.5703125" style="45" customWidth="1"/>
    <col min="9" max="9" width="14.28515625" style="45" customWidth="1"/>
    <col min="10" max="10" width="1.5703125" style="45" customWidth="1"/>
    <col min="11" max="16384" width="10.5703125" style="45"/>
  </cols>
  <sheetData>
    <row r="1" spans="1:24" s="32" customFormat="1" ht="20.25" customHeight="1">
      <c r="G1" s="96"/>
      <c r="I1" s="97" t="s">
        <v>60</v>
      </c>
      <c r="K1" s="96"/>
      <c r="M1" s="96"/>
      <c r="O1" s="96"/>
      <c r="Q1" s="96"/>
      <c r="S1" s="96"/>
    </row>
    <row r="2" spans="1:24" s="36" customFormat="1" ht="20.25" customHeight="1">
      <c r="A2" s="61" t="s">
        <v>168</v>
      </c>
      <c r="B2" s="39"/>
      <c r="C2" s="62"/>
      <c r="D2" s="35"/>
      <c r="E2" s="35"/>
      <c r="F2" s="35"/>
      <c r="G2" s="35"/>
      <c r="H2" s="35"/>
      <c r="I2" s="35"/>
    </row>
    <row r="3" spans="1:24" s="36" customFormat="1" ht="20.25" customHeight="1">
      <c r="A3" s="61" t="s">
        <v>105</v>
      </c>
      <c r="B3" s="39"/>
      <c r="C3" s="62"/>
      <c r="D3" s="35"/>
      <c r="E3" s="35"/>
      <c r="F3" s="35"/>
      <c r="G3" s="35"/>
      <c r="H3" s="35"/>
      <c r="I3" s="35"/>
    </row>
    <row r="4" spans="1:24" s="36" customFormat="1" ht="20.25" customHeight="1">
      <c r="A4" s="61" t="s">
        <v>164</v>
      </c>
      <c r="B4" s="39"/>
      <c r="C4" s="62"/>
      <c r="D4" s="35"/>
      <c r="E4" s="35"/>
      <c r="F4" s="35"/>
      <c r="G4" s="35"/>
      <c r="H4" s="35"/>
      <c r="I4" s="3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s="36" customFormat="1" ht="20.25" customHeight="1">
      <c r="B5" s="39"/>
      <c r="C5" s="62"/>
      <c r="D5" s="35"/>
      <c r="E5" s="35"/>
      <c r="F5" s="35"/>
      <c r="G5" s="39"/>
      <c r="H5" s="35"/>
      <c r="I5" s="33" t="s">
        <v>82</v>
      </c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24" s="36" customFormat="1" ht="20.25" customHeight="1">
      <c r="B6" s="39"/>
      <c r="C6" s="62"/>
      <c r="D6" s="35"/>
      <c r="E6" s="64" t="s">
        <v>169</v>
      </c>
      <c r="F6" s="65"/>
      <c r="G6" s="110" t="s">
        <v>172</v>
      </c>
      <c r="H6" s="110"/>
      <c r="I6" s="110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</row>
    <row r="7" spans="1:24" ht="20.25" customHeight="1">
      <c r="C7" s="67" t="s">
        <v>1</v>
      </c>
      <c r="D7" s="70"/>
      <c r="E7" s="69" t="s">
        <v>167</v>
      </c>
      <c r="F7" s="70"/>
      <c r="G7" s="69" t="s">
        <v>167</v>
      </c>
      <c r="H7" s="70"/>
      <c r="I7" s="98">
        <v>2564</v>
      </c>
    </row>
    <row r="8" spans="1:24" ht="20.25" customHeight="1">
      <c r="A8" s="73" t="s">
        <v>92</v>
      </c>
      <c r="C8" s="67"/>
      <c r="D8" s="70"/>
      <c r="E8" s="98"/>
      <c r="F8" s="70"/>
      <c r="G8" s="98"/>
      <c r="H8" s="70"/>
      <c r="I8" s="98"/>
    </row>
    <row r="9" spans="1:24" ht="20.25" customHeight="1">
      <c r="A9" s="73" t="s">
        <v>96</v>
      </c>
      <c r="C9" s="67"/>
      <c r="D9" s="70"/>
      <c r="E9" s="98"/>
      <c r="F9" s="70"/>
      <c r="G9" s="98"/>
      <c r="H9" s="70"/>
      <c r="I9" s="98"/>
    </row>
    <row r="10" spans="1:24" ht="20.25" customHeight="1">
      <c r="A10" s="80" t="s">
        <v>118</v>
      </c>
      <c r="B10" s="78"/>
      <c r="D10" s="41"/>
      <c r="E10" s="41">
        <v>84155</v>
      </c>
      <c r="F10" s="41"/>
      <c r="G10" s="41">
        <v>84155</v>
      </c>
      <c r="H10" s="41"/>
      <c r="I10" s="41">
        <v>75820</v>
      </c>
    </row>
    <row r="11" spans="1:24" ht="20.25" customHeight="1">
      <c r="A11" s="80" t="s">
        <v>119</v>
      </c>
      <c r="B11" s="78"/>
      <c r="C11" s="74">
        <v>14</v>
      </c>
      <c r="D11" s="41"/>
      <c r="E11" s="41">
        <v>47964</v>
      </c>
      <c r="F11" s="41"/>
      <c r="G11" s="41">
        <v>47969</v>
      </c>
      <c r="H11" s="41"/>
      <c r="I11" s="41">
        <v>49292</v>
      </c>
    </row>
    <row r="12" spans="1:24" ht="20.25" customHeight="1">
      <c r="A12" s="73" t="s">
        <v>97</v>
      </c>
      <c r="B12" s="78"/>
      <c r="C12" s="74"/>
      <c r="D12" s="41"/>
      <c r="E12" s="54">
        <f>SUM(E10:E11)</f>
        <v>132119</v>
      </c>
      <c r="F12" s="47"/>
      <c r="G12" s="54">
        <f>SUM(G10:G11)</f>
        <v>132124</v>
      </c>
      <c r="H12" s="41"/>
      <c r="I12" s="55">
        <f>SUM(I10:I11)</f>
        <v>125112</v>
      </c>
    </row>
    <row r="13" spans="1:24" ht="20.25" customHeight="1">
      <c r="A13" s="73" t="s">
        <v>98</v>
      </c>
      <c r="B13" s="78"/>
      <c r="C13" s="74"/>
      <c r="D13" s="41"/>
      <c r="E13" s="47"/>
      <c r="F13" s="47"/>
      <c r="G13" s="47"/>
      <c r="H13" s="41"/>
      <c r="I13" s="41"/>
    </row>
    <row r="14" spans="1:24" ht="20.25" customHeight="1">
      <c r="A14" s="66" t="s">
        <v>120</v>
      </c>
      <c r="B14" s="78"/>
      <c r="D14" s="41"/>
      <c r="E14" s="47">
        <v>8357</v>
      </c>
      <c r="F14" s="47"/>
      <c r="G14" s="47">
        <v>8357</v>
      </c>
      <c r="H14" s="41"/>
      <c r="I14" s="41">
        <v>7906</v>
      </c>
    </row>
    <row r="15" spans="1:24" ht="20.25" customHeight="1">
      <c r="A15" s="66" t="s">
        <v>107</v>
      </c>
      <c r="B15" s="78"/>
      <c r="C15" s="74"/>
      <c r="D15" s="41"/>
      <c r="E15" s="47">
        <v>36703</v>
      </c>
      <c r="F15" s="47"/>
      <c r="G15" s="47">
        <v>36676</v>
      </c>
      <c r="H15" s="41"/>
      <c r="I15" s="41">
        <v>31809</v>
      </c>
    </row>
    <row r="16" spans="1:24" ht="20.25" customHeight="1">
      <c r="A16" s="88" t="s">
        <v>99</v>
      </c>
      <c r="B16" s="78"/>
      <c r="C16" s="74"/>
      <c r="D16" s="41"/>
      <c r="E16" s="54">
        <f>SUM(E14:E15)</f>
        <v>45060</v>
      </c>
      <c r="F16" s="47"/>
      <c r="G16" s="54">
        <f>SUM(G14:G15)</f>
        <v>45033</v>
      </c>
      <c r="H16" s="41"/>
      <c r="I16" s="55">
        <f>SUM(I14:I15)</f>
        <v>39715</v>
      </c>
    </row>
    <row r="17" spans="1:9" ht="20.25" customHeight="1">
      <c r="A17" s="88" t="s">
        <v>64</v>
      </c>
      <c r="C17" s="74"/>
      <c r="D17" s="41"/>
      <c r="E17" s="99">
        <f>E12-E16</f>
        <v>87059</v>
      </c>
      <c r="F17" s="47"/>
      <c r="G17" s="99">
        <f>G12-G16</f>
        <v>87091</v>
      </c>
      <c r="H17" s="41"/>
      <c r="I17" s="100">
        <f>I12-I16</f>
        <v>85397</v>
      </c>
    </row>
    <row r="18" spans="1:9" ht="20.25" customHeight="1">
      <c r="A18" s="80" t="s">
        <v>171</v>
      </c>
      <c r="C18" s="74"/>
      <c r="D18" s="41"/>
      <c r="E18" s="101"/>
      <c r="F18" s="47"/>
      <c r="G18" s="101"/>
      <c r="H18" s="41"/>
      <c r="I18" s="82"/>
    </row>
    <row r="19" spans="1:9" ht="20.25" customHeight="1">
      <c r="A19" s="80" t="s">
        <v>170</v>
      </c>
      <c r="C19" s="74">
        <v>6</v>
      </c>
      <c r="D19" s="102"/>
      <c r="E19" s="103">
        <v>-24584</v>
      </c>
      <c r="F19" s="103"/>
      <c r="G19" s="103">
        <v>-24584</v>
      </c>
      <c r="H19" s="102"/>
      <c r="I19" s="104">
        <v>-23866</v>
      </c>
    </row>
    <row r="20" spans="1:9" ht="20.25" customHeight="1">
      <c r="A20" s="80" t="s">
        <v>30</v>
      </c>
      <c r="B20" s="78"/>
      <c r="C20" s="74"/>
      <c r="D20" s="41"/>
      <c r="E20" s="51">
        <f>3212-1</f>
        <v>3211</v>
      </c>
      <c r="F20" s="47"/>
      <c r="G20" s="51">
        <v>3211</v>
      </c>
      <c r="H20" s="41"/>
      <c r="I20" s="52">
        <v>5324</v>
      </c>
    </row>
    <row r="21" spans="1:9" ht="20.25" customHeight="1">
      <c r="A21" s="88" t="s">
        <v>65</v>
      </c>
      <c r="B21" s="78"/>
      <c r="C21" s="74"/>
      <c r="D21" s="41"/>
      <c r="E21" s="54">
        <f>SUM(E17:E20)</f>
        <v>65686</v>
      </c>
      <c r="F21" s="47"/>
      <c r="G21" s="54">
        <f>SUM(G17:G20)</f>
        <v>65718</v>
      </c>
      <c r="H21" s="41"/>
      <c r="I21" s="55">
        <f>SUM(I17:I20)</f>
        <v>66855</v>
      </c>
    </row>
    <row r="22" spans="1:9" ht="20.25" customHeight="1">
      <c r="A22" s="80" t="s">
        <v>110</v>
      </c>
      <c r="B22" s="78"/>
      <c r="C22" s="74"/>
      <c r="D22" s="41"/>
      <c r="E22" s="47">
        <v>16976</v>
      </c>
      <c r="F22" s="47"/>
      <c r="G22" s="47">
        <v>16974</v>
      </c>
      <c r="H22" s="41"/>
      <c r="I22" s="41">
        <v>15354</v>
      </c>
    </row>
    <row r="23" spans="1:9" ht="20.25" customHeight="1">
      <c r="A23" s="80" t="s">
        <v>31</v>
      </c>
      <c r="B23" s="78"/>
      <c r="C23" s="74"/>
      <c r="D23" s="41"/>
      <c r="E23" s="51">
        <v>14845</v>
      </c>
      <c r="F23" s="47"/>
      <c r="G23" s="51">
        <v>14821</v>
      </c>
      <c r="H23" s="41"/>
      <c r="I23" s="52">
        <v>12197</v>
      </c>
    </row>
    <row r="24" spans="1:9" ht="20.25" customHeight="1">
      <c r="A24" s="73" t="s">
        <v>32</v>
      </c>
      <c r="C24" s="74"/>
      <c r="D24" s="41"/>
      <c r="E24" s="54">
        <f>SUM(E22:E23)</f>
        <v>31821</v>
      </c>
      <c r="F24" s="47"/>
      <c r="G24" s="54">
        <f>SUM(G22:G23)</f>
        <v>31795</v>
      </c>
      <c r="H24" s="41"/>
      <c r="I24" s="55">
        <f>SUM(I22:I23)</f>
        <v>27551</v>
      </c>
    </row>
    <row r="25" spans="1:9" ht="20.25" customHeight="1">
      <c r="A25" s="88" t="s">
        <v>101</v>
      </c>
      <c r="B25" s="36"/>
      <c r="C25" s="74"/>
      <c r="D25" s="41"/>
      <c r="E25" s="47">
        <f>E21-E24</f>
        <v>33865</v>
      </c>
      <c r="F25" s="47"/>
      <c r="G25" s="47">
        <f>G21-G24</f>
        <v>33923</v>
      </c>
      <c r="H25" s="41"/>
      <c r="I25" s="41">
        <f>I21-I24</f>
        <v>39304</v>
      </c>
    </row>
    <row r="26" spans="1:9" ht="20.25" customHeight="1">
      <c r="A26" s="80" t="s">
        <v>135</v>
      </c>
      <c r="B26" s="36"/>
      <c r="C26" s="74"/>
      <c r="D26" s="41"/>
      <c r="E26" s="47">
        <v>293</v>
      </c>
      <c r="F26" s="47"/>
      <c r="G26" s="47">
        <v>293</v>
      </c>
      <c r="H26" s="41"/>
      <c r="I26" s="41">
        <v>355</v>
      </c>
    </row>
    <row r="27" spans="1:9" ht="20.25" customHeight="1">
      <c r="A27" s="80" t="s">
        <v>136</v>
      </c>
      <c r="B27" s="36"/>
      <c r="C27" s="74"/>
      <c r="D27" s="41"/>
      <c r="E27" s="51">
        <v>-21108</v>
      </c>
      <c r="F27" s="47"/>
      <c r="G27" s="51">
        <v>-21108</v>
      </c>
      <c r="H27" s="41"/>
      <c r="I27" s="52">
        <v>-16794</v>
      </c>
    </row>
    <row r="28" spans="1:9" ht="20.25" customHeight="1">
      <c r="A28" s="88" t="s">
        <v>181</v>
      </c>
      <c r="B28" s="36"/>
      <c r="C28" s="74"/>
      <c r="D28" s="41"/>
      <c r="E28" s="101">
        <f>SUM(E25:E27)</f>
        <v>13050</v>
      </c>
      <c r="F28" s="47"/>
      <c r="G28" s="101">
        <f>SUM(G25:G27)</f>
        <v>13108</v>
      </c>
      <c r="H28" s="41"/>
      <c r="I28" s="101">
        <f>SUM(I25:I27)</f>
        <v>22865</v>
      </c>
    </row>
    <row r="29" spans="1:9" ht="20.25" customHeight="1">
      <c r="A29" s="80" t="s">
        <v>178</v>
      </c>
      <c r="B29" s="36"/>
      <c r="C29" s="74">
        <v>5</v>
      </c>
      <c r="D29" s="41"/>
      <c r="E29" s="27" t="s">
        <v>179</v>
      </c>
      <c r="F29" s="47"/>
      <c r="G29" s="51">
        <v>-58</v>
      </c>
      <c r="H29" s="41"/>
      <c r="I29" s="87" t="s">
        <v>179</v>
      </c>
    </row>
    <row r="30" spans="1:9" ht="20.25" customHeight="1">
      <c r="A30" s="88" t="s">
        <v>143</v>
      </c>
      <c r="B30" s="36"/>
      <c r="C30" s="74"/>
      <c r="D30" s="41"/>
      <c r="E30" s="101">
        <f>SUM(E28:E29)</f>
        <v>13050</v>
      </c>
      <c r="F30" s="47"/>
      <c r="G30" s="101">
        <f>SUM(G28:G29)</f>
        <v>13050</v>
      </c>
      <c r="H30" s="41"/>
      <c r="I30" s="101">
        <f>SUM(I28:I29)</f>
        <v>22865</v>
      </c>
    </row>
    <row r="31" spans="1:9" ht="20.25" customHeight="1">
      <c r="A31" s="80" t="s">
        <v>144</v>
      </c>
      <c r="B31" s="36"/>
      <c r="C31" s="74">
        <v>15</v>
      </c>
      <c r="D31" s="41"/>
      <c r="E31" s="101">
        <f>-418</f>
        <v>-418</v>
      </c>
      <c r="F31" s="47"/>
      <c r="G31" s="101">
        <v>-418</v>
      </c>
      <c r="H31" s="41"/>
      <c r="I31" s="82">
        <v>-1877</v>
      </c>
    </row>
    <row r="32" spans="1:9" ht="20.25" customHeight="1">
      <c r="A32" s="73" t="s">
        <v>102</v>
      </c>
      <c r="C32" s="74"/>
      <c r="D32" s="82"/>
      <c r="E32" s="54">
        <f>SUM(E30:E31)</f>
        <v>12632</v>
      </c>
      <c r="F32" s="101"/>
      <c r="G32" s="54">
        <f>SUM(G30:G31)</f>
        <v>12632</v>
      </c>
      <c r="H32" s="82"/>
      <c r="I32" s="55">
        <f>SUM(I30:I31)</f>
        <v>20988</v>
      </c>
    </row>
    <row r="33" spans="1:19" s="105" customFormat="1" ht="20.25" customHeight="1">
      <c r="A33" s="22"/>
      <c r="C33" s="74"/>
      <c r="D33" s="23"/>
      <c r="E33" s="24"/>
      <c r="F33" s="23"/>
      <c r="G33" s="24"/>
      <c r="H33" s="23"/>
      <c r="I33" s="24"/>
      <c r="K33" s="45"/>
      <c r="M33" s="106"/>
      <c r="S33" s="106"/>
    </row>
    <row r="34" spans="1:19" s="105" customFormat="1" ht="20.25" customHeight="1">
      <c r="A34" s="22" t="s">
        <v>51</v>
      </c>
      <c r="C34" s="74"/>
      <c r="D34" s="23"/>
      <c r="E34" s="25"/>
      <c r="F34" s="23"/>
      <c r="G34" s="25"/>
      <c r="H34" s="23"/>
      <c r="I34" s="25"/>
      <c r="K34" s="45"/>
      <c r="M34" s="106"/>
      <c r="O34" s="106"/>
      <c r="Q34" s="106"/>
      <c r="S34" s="106"/>
    </row>
    <row r="35" spans="1:19" s="105" customFormat="1" ht="20.25" customHeight="1">
      <c r="A35" s="26" t="s">
        <v>56</v>
      </c>
      <c r="C35" s="74"/>
      <c r="D35" s="23"/>
      <c r="E35" s="27">
        <v>0</v>
      </c>
      <c r="F35" s="23"/>
      <c r="G35" s="27">
        <v>0</v>
      </c>
      <c r="H35" s="23"/>
      <c r="I35" s="27">
        <v>0</v>
      </c>
      <c r="K35" s="45"/>
      <c r="M35" s="106"/>
      <c r="O35" s="106"/>
      <c r="Q35" s="106"/>
      <c r="S35" s="106"/>
    </row>
    <row r="36" spans="1:19" s="105" customFormat="1" ht="20.25" customHeight="1">
      <c r="A36" s="22" t="s">
        <v>63</v>
      </c>
      <c r="C36" s="74"/>
      <c r="D36" s="23"/>
      <c r="E36" s="28">
        <f>SUM(E32,E35)</f>
        <v>12632</v>
      </c>
      <c r="F36" s="23"/>
      <c r="G36" s="28">
        <f>SUM(G32,G35)</f>
        <v>12632</v>
      </c>
      <c r="H36" s="23"/>
      <c r="I36" s="28">
        <f>SUM(I32,I35)</f>
        <v>20988</v>
      </c>
      <c r="K36" s="45"/>
      <c r="M36" s="106"/>
      <c r="O36" s="106"/>
      <c r="Q36" s="106"/>
      <c r="S36" s="106"/>
    </row>
    <row r="37" spans="1:19" s="105" customFormat="1" ht="20.25" customHeight="1">
      <c r="A37" s="22"/>
      <c r="C37" s="74"/>
      <c r="D37" s="23"/>
      <c r="E37" s="29"/>
      <c r="F37" s="23"/>
      <c r="G37" s="29"/>
      <c r="H37" s="23"/>
      <c r="I37" s="29"/>
      <c r="K37" s="45"/>
      <c r="M37" s="106"/>
      <c r="O37" s="106"/>
      <c r="Q37" s="106"/>
      <c r="S37" s="106"/>
    </row>
    <row r="38" spans="1:19" s="105" customFormat="1" ht="20.25" customHeight="1">
      <c r="A38" s="22" t="s">
        <v>89</v>
      </c>
      <c r="C38" s="74">
        <v>16</v>
      </c>
      <c r="D38" s="23"/>
      <c r="E38" s="24"/>
      <c r="F38" s="23"/>
      <c r="G38" s="24"/>
      <c r="H38" s="23"/>
      <c r="I38" s="24"/>
      <c r="K38" s="45"/>
      <c r="M38" s="106"/>
      <c r="O38" s="106"/>
      <c r="Q38" s="106"/>
      <c r="S38" s="106"/>
    </row>
    <row r="39" spans="1:19" s="105" customFormat="1" ht="20.25" customHeight="1">
      <c r="A39" s="26" t="s">
        <v>111</v>
      </c>
      <c r="C39" s="74"/>
      <c r="D39" s="23"/>
      <c r="E39" s="24"/>
      <c r="F39" s="23"/>
      <c r="G39" s="24"/>
      <c r="H39" s="23"/>
      <c r="I39" s="24"/>
      <c r="K39" s="45"/>
      <c r="M39" s="106"/>
      <c r="O39" s="106"/>
      <c r="Q39" s="106"/>
      <c r="S39" s="106"/>
    </row>
    <row r="40" spans="1:19" ht="20.25" customHeight="1" thickBot="1">
      <c r="A40" s="66" t="s">
        <v>112</v>
      </c>
      <c r="C40" s="74"/>
      <c r="D40" s="107"/>
      <c r="E40" s="108">
        <v>1.4E-2</v>
      </c>
      <c r="F40" s="107"/>
      <c r="G40" s="108">
        <v>1.4E-2</v>
      </c>
      <c r="H40" s="107"/>
      <c r="I40" s="108">
        <v>2.5999999999999999E-2</v>
      </c>
    </row>
    <row r="41" spans="1:19" s="105" customFormat="1" ht="20.25" customHeight="1" thickTop="1">
      <c r="A41" s="26" t="s">
        <v>142</v>
      </c>
      <c r="C41" s="74"/>
      <c r="D41" s="23"/>
      <c r="E41" s="24"/>
      <c r="F41" s="23"/>
      <c r="G41" s="24"/>
      <c r="H41" s="23"/>
      <c r="I41" s="24"/>
      <c r="K41" s="45"/>
      <c r="M41" s="106"/>
      <c r="O41" s="106"/>
      <c r="Q41" s="106"/>
      <c r="S41" s="106"/>
    </row>
    <row r="42" spans="1:19" ht="20.25" customHeight="1" thickBot="1">
      <c r="A42" s="66" t="s">
        <v>112</v>
      </c>
      <c r="C42" s="74"/>
      <c r="D42" s="107"/>
      <c r="E42" s="108">
        <v>1.2999999999999999E-2</v>
      </c>
      <c r="F42" s="107"/>
      <c r="G42" s="108">
        <v>1.2999999999999999E-2</v>
      </c>
      <c r="H42" s="107"/>
      <c r="I42" s="108">
        <v>2.5000000000000001E-2</v>
      </c>
    </row>
    <row r="43" spans="1:19" s="105" customFormat="1" ht="20.25" customHeight="1" thickTop="1">
      <c r="A43" s="22"/>
      <c r="C43" s="74"/>
      <c r="D43" s="23"/>
      <c r="E43" s="23"/>
      <c r="F43" s="23"/>
      <c r="G43" s="24"/>
      <c r="H43" s="23"/>
      <c r="I43" s="24"/>
      <c r="K43" s="45"/>
      <c r="M43" s="106"/>
      <c r="S43" s="106"/>
    </row>
    <row r="44" spans="1:19" s="105" customFormat="1" ht="20.25" customHeight="1">
      <c r="A44" s="66" t="s">
        <v>176</v>
      </c>
      <c r="D44" s="32"/>
      <c r="E44" s="32"/>
      <c r="F44" s="32"/>
      <c r="G44" s="96"/>
      <c r="H44" s="32"/>
      <c r="I44" s="33"/>
      <c r="K44" s="45"/>
      <c r="M44" s="106"/>
      <c r="O44" s="106"/>
      <c r="Q44" s="106"/>
      <c r="S44" s="106"/>
    </row>
    <row r="45" spans="1:19" s="66" customFormat="1" ht="20.25" customHeight="1">
      <c r="B45" s="45"/>
      <c r="D45" s="45"/>
      <c r="E45" s="45"/>
      <c r="F45" s="45"/>
      <c r="G45" s="109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</row>
    <row r="46" spans="1:19" s="66" customFormat="1" ht="20.25" customHeight="1">
      <c r="B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</row>
    <row r="47" spans="1:19" s="66" customFormat="1" ht="20.25" customHeight="1">
      <c r="B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</row>
    <row r="48" spans="1:19" s="66" customFormat="1" ht="20.25" customHeight="1">
      <c r="B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</row>
    <row r="49" spans="2:19" s="66" customFormat="1" ht="20.25" customHeight="1">
      <c r="B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</row>
    <row r="50" spans="2:19" s="66" customFormat="1" ht="20.25" customHeight="1">
      <c r="B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</row>
    <row r="51" spans="2:19" s="66" customFormat="1" ht="20.25" customHeight="1">
      <c r="B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</row>
    <row r="52" spans="2:19" s="66" customFormat="1" ht="20.25" customHeight="1">
      <c r="B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</row>
    <row r="53" spans="2:19" s="66" customFormat="1" ht="20.25" customHeight="1">
      <c r="B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</row>
    <row r="54" spans="2:19" s="66" customFormat="1" ht="20.25" customHeight="1">
      <c r="B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</row>
    <row r="55" spans="2:19" s="66" customFormat="1" ht="20.25" customHeight="1">
      <c r="B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</row>
    <row r="56" spans="2:19" s="66" customFormat="1" ht="20.25" customHeight="1">
      <c r="B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</row>
    <row r="57" spans="2:19" s="66" customFormat="1" ht="20.25" customHeight="1">
      <c r="B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</row>
  </sheetData>
  <mergeCells count="1">
    <mergeCell ref="G6:I6"/>
  </mergeCells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>
    <evenHeader>&amp;R&amp;"Arial,Italic"&amp;12For internal use only</evenHeader>
  </headerFooter>
  <colBreaks count="1" manualBreakCount="1">
    <brk id="9" max="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"/>
  <sheetViews>
    <sheetView showGridLines="0" view="pageBreakPreview" topLeftCell="A4" zoomScaleNormal="60" zoomScaleSheetLayoutView="100" workbookViewId="0">
      <selection activeCell="B11" sqref="B11"/>
    </sheetView>
  </sheetViews>
  <sheetFormatPr defaultColWidth="9.28515625" defaultRowHeight="26.25"/>
  <cols>
    <col min="1" max="1" width="12.7109375" style="1" customWidth="1"/>
    <col min="2" max="2" width="9.7109375" style="1" customWidth="1"/>
    <col min="3" max="3" width="17.28515625" style="1" customWidth="1"/>
    <col min="4" max="4" width="1.5703125" style="21" customWidth="1"/>
    <col min="5" max="5" width="15.5703125" style="1" customWidth="1"/>
    <col min="6" max="6" width="1.28515625" style="1" customWidth="1"/>
    <col min="7" max="7" width="15.5703125" style="1" customWidth="1"/>
    <col min="8" max="8" width="1.28515625" style="1" customWidth="1"/>
    <col min="9" max="9" width="15.5703125" style="1" customWidth="1"/>
    <col min="10" max="10" width="1.28515625" style="1" customWidth="1"/>
    <col min="11" max="11" width="15.5703125" style="1" customWidth="1"/>
    <col min="12" max="12" width="1.28515625" style="1" customWidth="1"/>
    <col min="13" max="13" width="15.5703125" style="1" customWidth="1"/>
    <col min="14" max="14" width="1.28515625" style="1" customWidth="1"/>
    <col min="15" max="15" width="15.5703125" style="1" customWidth="1"/>
    <col min="16" max="16384" width="9.28515625" style="1"/>
  </cols>
  <sheetData>
    <row r="1" spans="1:15" ht="22.5" customHeight="1"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31" t="s">
        <v>60</v>
      </c>
    </row>
    <row r="2" spans="1:15" ht="22.5" customHeight="1">
      <c r="A2" s="4" t="s">
        <v>168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2.5" customHeight="1">
      <c r="A3" s="5" t="s">
        <v>69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2.5" customHeight="1">
      <c r="A4" s="5" t="s">
        <v>164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2.5" customHeight="1">
      <c r="B5" s="7"/>
      <c r="C5" s="7"/>
      <c r="D5" s="8"/>
      <c r="E5" s="7"/>
      <c r="F5" s="7"/>
      <c r="G5" s="7"/>
      <c r="H5" s="7"/>
      <c r="I5" s="7"/>
      <c r="J5" s="7"/>
      <c r="K5" s="7"/>
      <c r="L5" s="7"/>
      <c r="M5" s="7"/>
      <c r="N5" s="7"/>
      <c r="O5" s="9" t="s">
        <v>62</v>
      </c>
    </row>
    <row r="6" spans="1:15" ht="22.5" customHeight="1">
      <c r="B6" s="7"/>
      <c r="C6" s="7"/>
      <c r="D6" s="8"/>
      <c r="E6" s="112" t="s">
        <v>169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5" s="10" customFormat="1" ht="22.5" customHeight="1">
      <c r="E7" s="11" t="s">
        <v>21</v>
      </c>
      <c r="G7" s="10" t="s">
        <v>46</v>
      </c>
      <c r="I7" s="10" t="s">
        <v>140</v>
      </c>
      <c r="K7" s="111" t="s">
        <v>24</v>
      </c>
      <c r="L7" s="111"/>
      <c r="M7" s="111"/>
      <c r="N7" s="11"/>
      <c r="O7" s="10" t="s">
        <v>70</v>
      </c>
    </row>
    <row r="8" spans="1:15" s="10" customFormat="1" ht="22.5" customHeight="1">
      <c r="D8" s="11"/>
      <c r="E8" s="30" t="s">
        <v>47</v>
      </c>
      <c r="G8" s="30" t="s">
        <v>48</v>
      </c>
      <c r="I8" s="30" t="s">
        <v>139</v>
      </c>
      <c r="K8" s="30" t="s">
        <v>49</v>
      </c>
      <c r="M8" s="30" t="s">
        <v>50</v>
      </c>
      <c r="O8" s="30" t="s">
        <v>71</v>
      </c>
    </row>
    <row r="9" spans="1:15" ht="22.5" customHeight="1">
      <c r="A9" s="12" t="s">
        <v>165</v>
      </c>
      <c r="D9" s="11"/>
      <c r="E9" s="10">
        <f>BS!G74</f>
        <v>929068</v>
      </c>
      <c r="F9" s="10"/>
      <c r="G9" s="10">
        <v>464755</v>
      </c>
      <c r="H9" s="10"/>
      <c r="I9" s="13">
        <v>0</v>
      </c>
      <c r="J9" s="10"/>
      <c r="K9" s="10">
        <v>49431</v>
      </c>
      <c r="L9" s="10"/>
      <c r="M9" s="10">
        <v>298633</v>
      </c>
      <c r="N9" s="10"/>
      <c r="O9" s="10">
        <f>SUM(E9:M9)</f>
        <v>1741887</v>
      </c>
    </row>
    <row r="10" spans="1:15" ht="22.5" customHeight="1">
      <c r="A10" s="14" t="s">
        <v>102</v>
      </c>
      <c r="C10" s="15"/>
      <c r="D10" s="15"/>
      <c r="E10" s="13">
        <v>0</v>
      </c>
      <c r="F10" s="10"/>
      <c r="G10" s="13">
        <v>0</v>
      </c>
      <c r="H10" s="10"/>
      <c r="I10" s="13">
        <v>0</v>
      </c>
      <c r="J10" s="10"/>
      <c r="K10" s="13">
        <v>0</v>
      </c>
      <c r="L10" s="10"/>
      <c r="M10" s="13">
        <f>SUM(PL!E32)</f>
        <v>12632</v>
      </c>
      <c r="N10" s="10"/>
      <c r="O10" s="13">
        <f>SUM(E10:M10)</f>
        <v>12632</v>
      </c>
    </row>
    <row r="11" spans="1:15" ht="22.5" customHeight="1">
      <c r="A11" s="14" t="s">
        <v>56</v>
      </c>
      <c r="C11" s="15"/>
      <c r="D11" s="15"/>
      <c r="E11" s="16">
        <v>0</v>
      </c>
      <c r="F11" s="11"/>
      <c r="G11" s="16">
        <v>0</v>
      </c>
      <c r="H11" s="11"/>
      <c r="I11" s="16">
        <v>0</v>
      </c>
      <c r="J11" s="11"/>
      <c r="K11" s="16">
        <v>0</v>
      </c>
      <c r="L11" s="11"/>
      <c r="M11" s="16">
        <v>0</v>
      </c>
      <c r="N11" s="10"/>
      <c r="O11" s="16">
        <f>SUM(E11:M11)</f>
        <v>0</v>
      </c>
    </row>
    <row r="12" spans="1:15" ht="22.5" customHeight="1">
      <c r="A12" s="14" t="s">
        <v>63</v>
      </c>
      <c r="C12" s="15"/>
      <c r="D12" s="15"/>
      <c r="E12" s="17">
        <f>SUM(E10:E11)</f>
        <v>0</v>
      </c>
      <c r="F12" s="11"/>
      <c r="G12" s="17">
        <f>SUM(G10:G11)</f>
        <v>0</v>
      </c>
      <c r="H12" s="11"/>
      <c r="I12" s="17">
        <f>SUM(I10:I11)</f>
        <v>0</v>
      </c>
      <c r="J12" s="11"/>
      <c r="K12" s="17">
        <f>SUM(K10:K11)</f>
        <v>0</v>
      </c>
      <c r="L12" s="11"/>
      <c r="M12" s="17">
        <f>SUM(M10:M11)</f>
        <v>12632</v>
      </c>
      <c r="N12" s="11"/>
      <c r="O12" s="17">
        <f>SUM(O10:O11)</f>
        <v>12632</v>
      </c>
    </row>
    <row r="13" spans="1:15" ht="22.5" customHeight="1">
      <c r="A13" s="14" t="s">
        <v>141</v>
      </c>
      <c r="C13" s="15"/>
      <c r="D13" s="15"/>
      <c r="E13" s="13"/>
      <c r="F13" s="10"/>
      <c r="G13" s="13"/>
      <c r="H13" s="10"/>
      <c r="J13" s="10"/>
      <c r="K13" s="13"/>
      <c r="L13" s="10"/>
      <c r="M13" s="19"/>
      <c r="N13" s="10"/>
      <c r="O13" s="13"/>
    </row>
    <row r="14" spans="1:15" ht="22.5" customHeight="1">
      <c r="A14" s="14" t="s">
        <v>180</v>
      </c>
      <c r="C14" s="15"/>
      <c r="D14" s="15"/>
      <c r="E14" s="13">
        <v>0</v>
      </c>
      <c r="F14" s="10"/>
      <c r="G14" s="13">
        <v>0</v>
      </c>
      <c r="H14" s="10"/>
      <c r="I14" s="13">
        <v>15296</v>
      </c>
      <c r="J14" s="10"/>
      <c r="K14" s="13">
        <v>0</v>
      </c>
      <c r="L14" s="10"/>
      <c r="M14" s="13">
        <v>0</v>
      </c>
      <c r="N14" s="10"/>
      <c r="O14" s="13">
        <f>SUM(E14:M14)</f>
        <v>15296</v>
      </c>
    </row>
    <row r="15" spans="1:15" ht="22.5" customHeight="1" thickBot="1">
      <c r="A15" s="12" t="s">
        <v>166</v>
      </c>
      <c r="D15" s="11"/>
      <c r="E15" s="20">
        <f>SUM(E9,E12:E14)</f>
        <v>929068</v>
      </c>
      <c r="F15" s="11"/>
      <c r="G15" s="20">
        <f>SUM(G9,G12:G14)</f>
        <v>464755</v>
      </c>
      <c r="H15" s="11"/>
      <c r="I15" s="20">
        <f>SUM(I9,I12:I14)</f>
        <v>15296</v>
      </c>
      <c r="J15" s="11"/>
      <c r="K15" s="20">
        <f>SUM(K9,K12:K14)</f>
        <v>49431</v>
      </c>
      <c r="L15" s="11"/>
      <c r="M15" s="20">
        <f>SUM(M9,M12:M14)</f>
        <v>311265</v>
      </c>
      <c r="N15" s="10"/>
      <c r="O15" s="20">
        <f>SUM(O9,O12:O14)</f>
        <v>1769815</v>
      </c>
    </row>
    <row r="16" spans="1:15" ht="22.5" customHeight="1" thickTop="1">
      <c r="A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0"/>
      <c r="O16" s="11"/>
    </row>
    <row r="17" spans="1:15" ht="22.5" customHeight="1">
      <c r="A17" s="12"/>
      <c r="D17" s="11"/>
      <c r="E17" s="11">
        <f>SUM(E15-BS!E74)</f>
        <v>0</v>
      </c>
      <c r="F17" s="11"/>
      <c r="G17" s="11">
        <f>SUM(G15-BS!E75)</f>
        <v>0</v>
      </c>
      <c r="H17" s="11"/>
      <c r="I17" s="11"/>
      <c r="J17" s="11"/>
      <c r="K17" s="13">
        <f>SUM(K15-BS!E78)</f>
        <v>0</v>
      </c>
      <c r="L17" s="11"/>
      <c r="M17" s="11">
        <f>SUM(M15-BS!E79)</f>
        <v>0</v>
      </c>
      <c r="N17" s="10"/>
      <c r="O17" s="11">
        <f>SUM(O15-BS!E80)</f>
        <v>0</v>
      </c>
    </row>
    <row r="18" spans="1:15" ht="22.5" customHeight="1">
      <c r="A18" s="14" t="s">
        <v>176</v>
      </c>
    </row>
  </sheetData>
  <mergeCells count="2">
    <mergeCell ref="K7:M7"/>
    <mergeCell ref="E6:O6"/>
  </mergeCells>
  <pageMargins left="0.78740157480314965" right="0.39370078740157483" top="0.78740157480314965" bottom="0.39370078740157483" header="0.19685039370078741" footer="0.19685039370078741"/>
  <pageSetup paperSize="9" scale="65" fitToWidth="0" fitToHeight="0" orientation="portrait" r:id="rId1"/>
  <ignoredErrors>
    <ignoredError sqref="L12" formula="1"/>
    <ignoredError sqref="F12 H1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EDF96-00E7-44C1-A663-5B65E4F2C0BA}">
  <dimension ref="A1:O25"/>
  <sheetViews>
    <sheetView showGridLines="0" view="pageBreakPreview" zoomScale="50" zoomScaleNormal="60" zoomScaleSheetLayoutView="50" workbookViewId="0">
      <selection activeCell="T9" sqref="T9"/>
    </sheetView>
  </sheetViews>
  <sheetFormatPr defaultColWidth="9.28515625" defaultRowHeight="26.25"/>
  <cols>
    <col min="1" max="1" width="12.7109375" style="1" customWidth="1"/>
    <col min="2" max="2" width="14.5703125" style="1" customWidth="1"/>
    <col min="3" max="3" width="12.42578125" style="1" customWidth="1"/>
    <col min="4" max="4" width="1.5703125" style="21" customWidth="1"/>
    <col min="5" max="5" width="15.5703125" style="1" customWidth="1"/>
    <col min="6" max="6" width="1.28515625" style="1" customWidth="1"/>
    <col min="7" max="7" width="15.5703125" style="1" customWidth="1"/>
    <col min="8" max="8" width="1.28515625" style="1" customWidth="1"/>
    <col min="9" max="9" width="15.5703125" style="1" customWidth="1"/>
    <col min="10" max="10" width="1.28515625" style="1" customWidth="1"/>
    <col min="11" max="11" width="15.5703125" style="1" customWidth="1"/>
    <col min="12" max="12" width="1.28515625" style="1" customWidth="1"/>
    <col min="13" max="13" width="15.5703125" style="1" customWidth="1"/>
    <col min="14" max="14" width="1.28515625" style="1" customWidth="1"/>
    <col min="15" max="15" width="15.5703125" style="1" customWidth="1"/>
    <col min="16" max="16" width="9.28515625" style="1"/>
    <col min="17" max="25" width="15.28515625" style="1" customWidth="1"/>
    <col min="26" max="26" width="9.28515625" style="1"/>
    <col min="27" max="27" width="12.5703125" style="1" customWidth="1"/>
    <col min="28" max="16384" width="9.28515625" style="1"/>
  </cols>
  <sheetData>
    <row r="1" spans="1:15" ht="22.5" customHeight="1"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31" t="s">
        <v>60</v>
      </c>
    </row>
    <row r="2" spans="1:15" ht="22.5" customHeight="1">
      <c r="A2" s="4" t="s">
        <v>168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2.5" customHeight="1">
      <c r="A3" s="5" t="s">
        <v>173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2.5" customHeight="1">
      <c r="A4" s="5" t="s">
        <v>164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2.5" customHeight="1">
      <c r="B5" s="7"/>
      <c r="C5" s="7"/>
      <c r="D5" s="8"/>
      <c r="E5" s="7"/>
      <c r="F5" s="7"/>
      <c r="G5" s="7"/>
      <c r="H5" s="7"/>
      <c r="I5" s="7"/>
      <c r="J5" s="7"/>
      <c r="K5" s="7"/>
      <c r="L5" s="7"/>
      <c r="M5" s="7"/>
      <c r="N5" s="7"/>
      <c r="O5" s="9" t="s">
        <v>62</v>
      </c>
    </row>
    <row r="6" spans="1:15" ht="22.5" customHeight="1">
      <c r="B6" s="7"/>
      <c r="C6" s="7"/>
      <c r="D6" s="8"/>
      <c r="E6" s="112" t="s">
        <v>172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5" s="10" customFormat="1" ht="22.5" customHeight="1">
      <c r="E7" s="11" t="s">
        <v>21</v>
      </c>
      <c r="G7" s="10" t="s">
        <v>46</v>
      </c>
      <c r="I7" s="10" t="s">
        <v>140</v>
      </c>
      <c r="K7" s="111" t="s">
        <v>24</v>
      </c>
      <c r="L7" s="111"/>
      <c r="M7" s="111"/>
      <c r="O7" s="10" t="s">
        <v>70</v>
      </c>
    </row>
    <row r="8" spans="1:15" s="10" customFormat="1" ht="22.5" customHeight="1">
      <c r="D8" s="11"/>
      <c r="E8" s="30" t="s">
        <v>47</v>
      </c>
      <c r="G8" s="30" t="s">
        <v>48</v>
      </c>
      <c r="I8" s="30" t="s">
        <v>139</v>
      </c>
      <c r="K8" s="30" t="s">
        <v>49</v>
      </c>
      <c r="M8" s="30" t="s">
        <v>50</v>
      </c>
      <c r="O8" s="30" t="s">
        <v>71</v>
      </c>
    </row>
    <row r="9" spans="1:15" ht="22.5" customHeight="1">
      <c r="A9" s="12" t="s">
        <v>130</v>
      </c>
      <c r="D9" s="11"/>
      <c r="E9" s="10">
        <v>793807</v>
      </c>
      <c r="F9" s="10"/>
      <c r="G9" s="10">
        <v>329494</v>
      </c>
      <c r="H9" s="10"/>
      <c r="I9" s="13">
        <v>0</v>
      </c>
      <c r="J9" s="10"/>
      <c r="K9" s="10">
        <v>41359</v>
      </c>
      <c r="L9" s="10"/>
      <c r="M9" s="10">
        <v>173132</v>
      </c>
      <c r="N9" s="10"/>
      <c r="O9" s="10">
        <f>SUM(E9:M9)</f>
        <v>1337792</v>
      </c>
    </row>
    <row r="10" spans="1:15" ht="22.5" customHeight="1">
      <c r="A10" s="14" t="s">
        <v>102</v>
      </c>
      <c r="C10" s="15"/>
      <c r="D10" s="15"/>
      <c r="E10" s="13">
        <v>0</v>
      </c>
      <c r="F10" s="10"/>
      <c r="G10" s="13">
        <v>0</v>
      </c>
      <c r="H10" s="10"/>
      <c r="I10" s="13">
        <v>0</v>
      </c>
      <c r="J10" s="10"/>
      <c r="K10" s="13">
        <v>0</v>
      </c>
      <c r="L10" s="10"/>
      <c r="M10" s="10">
        <f>PL!I36</f>
        <v>20988</v>
      </c>
      <c r="N10" s="10"/>
      <c r="O10" s="11">
        <f>SUM(E10:M10)</f>
        <v>20988</v>
      </c>
    </row>
    <row r="11" spans="1:15" ht="22.5" customHeight="1">
      <c r="A11" s="14" t="s">
        <v>56</v>
      </c>
      <c r="C11" s="15"/>
      <c r="D11" s="15"/>
      <c r="E11" s="16">
        <v>0</v>
      </c>
      <c r="F11" s="11"/>
      <c r="G11" s="16">
        <v>0</v>
      </c>
      <c r="H11" s="11"/>
      <c r="I11" s="16">
        <v>0</v>
      </c>
      <c r="J11" s="11"/>
      <c r="K11" s="16">
        <v>0</v>
      </c>
      <c r="L11" s="11"/>
      <c r="M11" s="16">
        <v>0</v>
      </c>
      <c r="N11" s="11"/>
      <c r="O11" s="16">
        <f>SUM(E11:M11)</f>
        <v>0</v>
      </c>
    </row>
    <row r="12" spans="1:15" ht="22.5" customHeight="1">
      <c r="A12" s="14" t="s">
        <v>63</v>
      </c>
      <c r="C12" s="15"/>
      <c r="D12" s="15"/>
      <c r="E12" s="17">
        <f>SUM(E10:E11)</f>
        <v>0</v>
      </c>
      <c r="F12" s="11"/>
      <c r="G12" s="17">
        <f>SUM(G10:G11)</f>
        <v>0</v>
      </c>
      <c r="H12" s="11"/>
      <c r="I12" s="18">
        <f>SUM(I10:I11)</f>
        <v>0</v>
      </c>
      <c r="J12" s="11"/>
      <c r="K12" s="17">
        <f>SUM(K10:K11)</f>
        <v>0</v>
      </c>
      <c r="L12" s="11"/>
      <c r="M12" s="17">
        <f>SUM(M10:M11)</f>
        <v>20988</v>
      </c>
      <c r="N12" s="11"/>
      <c r="O12" s="17">
        <f>SUM(O10:O11)</f>
        <v>20988</v>
      </c>
    </row>
    <row r="13" spans="1:15" ht="22.5" customHeight="1">
      <c r="A13" s="14" t="s">
        <v>141</v>
      </c>
      <c r="C13" s="15"/>
      <c r="D13" s="15"/>
      <c r="E13" s="13">
        <v>0</v>
      </c>
      <c r="F13" s="10"/>
      <c r="G13" s="13">
        <v>0</v>
      </c>
      <c r="H13" s="10"/>
      <c r="I13" s="13">
        <v>270522</v>
      </c>
      <c r="J13" s="10"/>
      <c r="K13" s="13">
        <v>0</v>
      </c>
      <c r="L13" s="10"/>
      <c r="M13" s="13">
        <v>0</v>
      </c>
      <c r="N13" s="10"/>
      <c r="O13" s="13">
        <f>SUM(E13:M13)</f>
        <v>270522</v>
      </c>
    </row>
    <row r="14" spans="1:15" ht="22.5" customHeight="1" thickBot="1">
      <c r="A14" s="12" t="s">
        <v>131</v>
      </c>
      <c r="D14" s="11"/>
      <c r="E14" s="20">
        <f>SUM(E9,E12:E13)</f>
        <v>793807</v>
      </c>
      <c r="F14" s="11"/>
      <c r="G14" s="20">
        <f>SUM(G9,G12:G13)</f>
        <v>329494</v>
      </c>
      <c r="H14" s="11"/>
      <c r="I14" s="20">
        <f>SUM(I9,I12:I13)</f>
        <v>270522</v>
      </c>
      <c r="J14" s="11"/>
      <c r="K14" s="20">
        <f>SUM(K9,K12:K13)</f>
        <v>41359</v>
      </c>
      <c r="L14" s="11"/>
      <c r="M14" s="20">
        <f>SUM(M9,M12:M13)</f>
        <v>194120</v>
      </c>
      <c r="N14" s="11"/>
      <c r="O14" s="20">
        <f>SUM(O9,O12:O13)</f>
        <v>1629302</v>
      </c>
    </row>
    <row r="15" spans="1:15" ht="22.5" customHeight="1" thickTop="1">
      <c r="A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ht="22.5" customHeight="1">
      <c r="A16" s="12" t="s">
        <v>165</v>
      </c>
      <c r="D16" s="11"/>
      <c r="E16" s="10">
        <f>BS!I74</f>
        <v>929068</v>
      </c>
      <c r="F16" s="10"/>
      <c r="G16" s="10">
        <v>464755</v>
      </c>
      <c r="H16" s="10"/>
      <c r="I16" s="13">
        <v>0</v>
      </c>
      <c r="J16" s="10"/>
      <c r="K16" s="10">
        <v>49431</v>
      </c>
      <c r="L16" s="10"/>
      <c r="M16" s="10">
        <v>298633</v>
      </c>
      <c r="N16" s="10"/>
      <c r="O16" s="10">
        <f>SUM(E16:M16)</f>
        <v>1741887</v>
      </c>
    </row>
    <row r="17" spans="1:15" ht="22.5" customHeight="1">
      <c r="A17" s="14" t="s">
        <v>102</v>
      </c>
      <c r="C17" s="15"/>
      <c r="D17" s="15"/>
      <c r="E17" s="13">
        <v>0</v>
      </c>
      <c r="F17" s="10"/>
      <c r="G17" s="13">
        <v>0</v>
      </c>
      <c r="H17" s="10"/>
      <c r="I17" s="13">
        <v>0</v>
      </c>
      <c r="J17" s="10"/>
      <c r="K17" s="13">
        <v>0</v>
      </c>
      <c r="L17" s="10"/>
      <c r="M17" s="13">
        <f>SUM(PL!G32)</f>
        <v>12632</v>
      </c>
      <c r="N17" s="10"/>
      <c r="O17" s="13">
        <f>SUM(E17:M17)</f>
        <v>12632</v>
      </c>
    </row>
    <row r="18" spans="1:15" ht="22.5" customHeight="1">
      <c r="A18" s="14" t="s">
        <v>56</v>
      </c>
      <c r="C18" s="15"/>
      <c r="D18" s="15"/>
      <c r="E18" s="16">
        <v>0</v>
      </c>
      <c r="F18" s="11"/>
      <c r="G18" s="16">
        <v>0</v>
      </c>
      <c r="H18" s="11"/>
      <c r="I18" s="16">
        <v>0</v>
      </c>
      <c r="J18" s="11"/>
      <c r="K18" s="16">
        <v>0</v>
      </c>
      <c r="L18" s="11"/>
      <c r="M18" s="16">
        <v>0</v>
      </c>
      <c r="N18" s="11"/>
      <c r="O18" s="16">
        <f>SUM(E18:M18)</f>
        <v>0</v>
      </c>
    </row>
    <row r="19" spans="1:15" ht="22.5" customHeight="1">
      <c r="A19" s="14" t="s">
        <v>63</v>
      </c>
      <c r="C19" s="15"/>
      <c r="D19" s="15"/>
      <c r="E19" s="17">
        <f>SUM(E17:E18)</f>
        <v>0</v>
      </c>
      <c r="F19" s="11"/>
      <c r="G19" s="17">
        <f>SUM(G17:G18)</f>
        <v>0</v>
      </c>
      <c r="H19" s="11"/>
      <c r="I19" s="17">
        <f>SUM(I17:I18)</f>
        <v>0</v>
      </c>
      <c r="J19" s="11"/>
      <c r="K19" s="17">
        <f>SUM(K17:K18)</f>
        <v>0</v>
      </c>
      <c r="L19" s="11"/>
      <c r="M19" s="17">
        <f>SUM(M17:M18)</f>
        <v>12632</v>
      </c>
      <c r="N19" s="11"/>
      <c r="O19" s="17">
        <f>SUM(O17:O18)</f>
        <v>12632</v>
      </c>
    </row>
    <row r="20" spans="1:15" ht="22.5" customHeight="1">
      <c r="A20" s="14" t="s">
        <v>141</v>
      </c>
      <c r="C20" s="15"/>
      <c r="D20" s="15"/>
      <c r="E20" s="13"/>
      <c r="F20" s="10"/>
      <c r="G20" s="13"/>
      <c r="H20" s="10"/>
      <c r="J20" s="10"/>
      <c r="K20" s="13"/>
      <c r="L20" s="10"/>
      <c r="M20" s="19"/>
      <c r="N20" s="10"/>
      <c r="O20" s="13"/>
    </row>
    <row r="21" spans="1:15" ht="22.5" customHeight="1">
      <c r="A21" s="14" t="s">
        <v>180</v>
      </c>
      <c r="C21" s="15"/>
      <c r="D21" s="15"/>
      <c r="E21" s="13">
        <v>0</v>
      </c>
      <c r="F21" s="10"/>
      <c r="G21" s="13">
        <v>0</v>
      </c>
      <c r="H21" s="10"/>
      <c r="I21" s="13">
        <v>15296</v>
      </c>
      <c r="J21" s="10"/>
      <c r="K21" s="13">
        <v>0</v>
      </c>
      <c r="L21" s="10"/>
      <c r="M21" s="13">
        <v>0</v>
      </c>
      <c r="N21" s="10"/>
      <c r="O21" s="13">
        <f>SUM(E21:M21)</f>
        <v>15296</v>
      </c>
    </row>
    <row r="22" spans="1:15" ht="22.5" customHeight="1" thickBot="1">
      <c r="A22" s="12" t="s">
        <v>166</v>
      </c>
      <c r="D22" s="11"/>
      <c r="E22" s="20">
        <f>SUM(E16,E19:E21)</f>
        <v>929068</v>
      </c>
      <c r="F22" s="11"/>
      <c r="G22" s="20">
        <f>SUM(G16,G19:G21)</f>
        <v>464755</v>
      </c>
      <c r="H22" s="11"/>
      <c r="I22" s="20">
        <f>SUM(I16,I19:I21)</f>
        <v>15296</v>
      </c>
      <c r="J22" s="11"/>
      <c r="K22" s="20">
        <f>SUM(K16,K19:K21)</f>
        <v>49431</v>
      </c>
      <c r="L22" s="11"/>
      <c r="M22" s="20">
        <f>SUM(M16,M19:M21)</f>
        <v>311265</v>
      </c>
      <c r="N22" s="11"/>
      <c r="O22" s="20">
        <f>SUM(O16,O19:O21)</f>
        <v>1769815</v>
      </c>
    </row>
    <row r="23" spans="1:15" ht="22.5" customHeight="1" thickTop="1">
      <c r="A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22.5" customHeight="1">
      <c r="A24" s="12"/>
      <c r="D24" s="11"/>
      <c r="E24" s="11">
        <f>SUM(E22-BS!E74)</f>
        <v>0</v>
      </c>
      <c r="F24" s="11"/>
      <c r="G24" s="11">
        <f>SUM(G22-BS!E75)</f>
        <v>0</v>
      </c>
      <c r="H24" s="11"/>
      <c r="I24" s="11"/>
      <c r="J24" s="11"/>
      <c r="K24" s="13">
        <f>SUM(K22-BS!E78)</f>
        <v>0</v>
      </c>
      <c r="L24" s="11"/>
      <c r="M24" s="11">
        <f>SUM(M22-BS!G79)</f>
        <v>0</v>
      </c>
      <c r="N24" s="11"/>
      <c r="O24" s="11">
        <f>SUM(O22-BS!G80)</f>
        <v>0</v>
      </c>
    </row>
    <row r="25" spans="1:15" ht="22.5" customHeight="1">
      <c r="A25" s="14" t="s">
        <v>176</v>
      </c>
    </row>
  </sheetData>
  <mergeCells count="2">
    <mergeCell ref="K7:M7"/>
    <mergeCell ref="E6:O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O139"/>
  <sheetViews>
    <sheetView showGridLines="0" tabSelected="1" topLeftCell="A52" zoomScaleNormal="100" zoomScaleSheetLayoutView="85" workbookViewId="0">
      <selection activeCell="B63" sqref="B63"/>
    </sheetView>
  </sheetViews>
  <sheetFormatPr defaultColWidth="10.5703125" defaultRowHeight="20.100000000000001" customHeight="1"/>
  <cols>
    <col min="1" max="1" width="52.85546875" style="42" customWidth="1"/>
    <col min="2" max="2" width="1.5703125" style="45" customWidth="1"/>
    <col min="3" max="3" width="14.28515625" style="45" customWidth="1"/>
    <col min="4" max="4" width="1.5703125" style="45" customWidth="1"/>
    <col min="5" max="5" width="14.28515625" style="45" customWidth="1"/>
    <col min="6" max="6" width="1.5703125" style="45" customWidth="1"/>
    <col min="7" max="7" width="14.28515625" style="45" customWidth="1"/>
    <col min="8" max="16384" width="10.5703125" style="45"/>
  </cols>
  <sheetData>
    <row r="1" spans="1:7" s="32" customFormat="1" ht="19.899999999999999" customHeight="1">
      <c r="G1" s="33" t="s">
        <v>60</v>
      </c>
    </row>
    <row r="2" spans="1:7" s="36" customFormat="1" ht="19.899999999999999" customHeight="1">
      <c r="A2" s="34" t="s">
        <v>168</v>
      </c>
      <c r="B2" s="35"/>
      <c r="C2" s="35"/>
      <c r="D2" s="35"/>
      <c r="E2" s="35"/>
      <c r="F2" s="35"/>
      <c r="G2" s="35"/>
    </row>
    <row r="3" spans="1:7" s="36" customFormat="1" ht="19.899999999999999" customHeight="1">
      <c r="A3" s="37" t="s">
        <v>33</v>
      </c>
      <c r="B3" s="35"/>
      <c r="C3" s="35"/>
      <c r="D3" s="35"/>
      <c r="E3" s="35"/>
      <c r="F3" s="35"/>
      <c r="G3" s="35"/>
    </row>
    <row r="4" spans="1:7" s="36" customFormat="1" ht="19.899999999999999" customHeight="1">
      <c r="A4" s="38" t="s">
        <v>164</v>
      </c>
      <c r="B4" s="35"/>
      <c r="C4" s="35"/>
      <c r="D4" s="35"/>
      <c r="E4" s="35"/>
      <c r="F4" s="35"/>
      <c r="G4" s="35"/>
    </row>
    <row r="5" spans="1:7" s="36" customFormat="1" ht="19.899999999999999" customHeight="1">
      <c r="B5" s="35"/>
      <c r="C5" s="35"/>
      <c r="D5" s="35"/>
      <c r="E5" s="39"/>
      <c r="F5" s="35"/>
      <c r="G5" s="33" t="s">
        <v>61</v>
      </c>
    </row>
    <row r="6" spans="1:7" s="36" customFormat="1" ht="19.899999999999999" customHeight="1">
      <c r="B6" s="35"/>
      <c r="C6" s="40" t="s">
        <v>169</v>
      </c>
      <c r="D6" s="41"/>
      <c r="E6" s="113" t="s">
        <v>172</v>
      </c>
      <c r="F6" s="113"/>
      <c r="G6" s="113"/>
    </row>
    <row r="7" spans="1:7" ht="19.899999999999999" customHeight="1">
      <c r="B7" s="43"/>
      <c r="C7" s="44">
        <v>2565</v>
      </c>
      <c r="D7" s="41"/>
      <c r="E7" s="44">
        <v>2565</v>
      </c>
      <c r="F7" s="43"/>
      <c r="G7" s="44">
        <v>2564</v>
      </c>
    </row>
    <row r="8" spans="1:7" ht="19.899999999999999" customHeight="1">
      <c r="A8" s="46" t="s">
        <v>34</v>
      </c>
      <c r="B8" s="41"/>
      <c r="C8" s="41"/>
      <c r="D8" s="41"/>
      <c r="E8" s="41"/>
      <c r="F8" s="41"/>
      <c r="G8" s="41"/>
    </row>
    <row r="9" spans="1:7" ht="19.899999999999999" customHeight="1">
      <c r="A9" s="42" t="s">
        <v>145</v>
      </c>
      <c r="B9" s="41"/>
      <c r="C9" s="47">
        <f>SUM(PL!E30)</f>
        <v>13050</v>
      </c>
      <c r="D9" s="41"/>
      <c r="E9" s="47">
        <f>SUM(PL!G30)</f>
        <v>13050</v>
      </c>
      <c r="F9" s="41"/>
      <c r="G9" s="41">
        <f>SUM(PL!I30)</f>
        <v>22865</v>
      </c>
    </row>
    <row r="10" spans="1:7" ht="19.899999999999999" customHeight="1">
      <c r="A10" s="42" t="s">
        <v>148</v>
      </c>
      <c r="B10" s="41"/>
      <c r="C10" s="47"/>
      <c r="D10" s="41"/>
      <c r="E10" s="47"/>
      <c r="F10" s="41"/>
      <c r="G10" s="41"/>
    </row>
    <row r="11" spans="1:7" ht="19.899999999999999" customHeight="1">
      <c r="A11" s="42" t="s">
        <v>149</v>
      </c>
      <c r="B11" s="41"/>
      <c r="C11" s="47"/>
      <c r="D11" s="41"/>
      <c r="E11" s="47"/>
      <c r="F11" s="41"/>
      <c r="G11" s="41"/>
    </row>
    <row r="12" spans="1:7" ht="19.899999999999999" customHeight="1">
      <c r="A12" s="48" t="s">
        <v>35</v>
      </c>
      <c r="B12" s="41"/>
      <c r="C12" s="47">
        <v>2828</v>
      </c>
      <c r="D12" s="41"/>
      <c r="E12" s="47">
        <v>2826</v>
      </c>
      <c r="F12" s="41"/>
      <c r="G12" s="41">
        <v>3590</v>
      </c>
    </row>
    <row r="13" spans="1:7" ht="19.899999999999999" customHeight="1">
      <c r="A13" s="42" t="s">
        <v>104</v>
      </c>
      <c r="B13" s="41"/>
      <c r="C13" s="47">
        <v>14767</v>
      </c>
      <c r="D13" s="41"/>
      <c r="E13" s="47">
        <v>14767</v>
      </c>
      <c r="F13" s="41"/>
      <c r="G13" s="47">
        <v>15898</v>
      </c>
    </row>
    <row r="14" spans="1:7" ht="19.899999999999999" customHeight="1">
      <c r="A14" s="48" t="s">
        <v>184</v>
      </c>
      <c r="B14" s="41"/>
      <c r="C14" s="47">
        <v>135</v>
      </c>
      <c r="D14" s="41"/>
      <c r="E14" s="47">
        <v>135</v>
      </c>
      <c r="F14" s="41"/>
      <c r="G14" s="41">
        <v>137</v>
      </c>
    </row>
    <row r="15" spans="1:7" ht="19.899999999999999" customHeight="1">
      <c r="A15" s="49" t="s">
        <v>186</v>
      </c>
      <c r="B15" s="41"/>
      <c r="C15" s="47">
        <v>113</v>
      </c>
      <c r="D15" s="41"/>
      <c r="E15" s="47">
        <v>113</v>
      </c>
      <c r="F15" s="41"/>
      <c r="G15" s="41">
        <v>-38</v>
      </c>
    </row>
    <row r="16" spans="1:7" ht="19.899999999999999" customHeight="1">
      <c r="A16" s="42" t="s">
        <v>125</v>
      </c>
      <c r="B16" s="41"/>
      <c r="C16" s="47">
        <v>24584</v>
      </c>
      <c r="D16" s="41"/>
      <c r="E16" s="47">
        <v>24584</v>
      </c>
      <c r="F16" s="41"/>
      <c r="G16" s="47">
        <v>23866</v>
      </c>
    </row>
    <row r="17" spans="1:7" ht="19.899999999999999" customHeight="1">
      <c r="A17" s="42" t="s">
        <v>138</v>
      </c>
      <c r="B17" s="41"/>
      <c r="C17" s="47">
        <v>0</v>
      </c>
      <c r="D17" s="41"/>
      <c r="E17" s="47">
        <v>0</v>
      </c>
      <c r="F17" s="41"/>
      <c r="G17" s="47">
        <v>-4113</v>
      </c>
    </row>
    <row r="18" spans="1:7" ht="19.899999999999999" customHeight="1">
      <c r="A18" s="42" t="s">
        <v>182</v>
      </c>
      <c r="B18" s="41"/>
      <c r="C18" s="47">
        <v>0</v>
      </c>
      <c r="D18" s="41"/>
      <c r="E18" s="47">
        <v>58</v>
      </c>
      <c r="F18" s="41"/>
      <c r="G18" s="47">
        <v>0</v>
      </c>
    </row>
    <row r="19" spans="1:7" ht="19.899999999999999" customHeight="1">
      <c r="A19" s="42" t="s">
        <v>72</v>
      </c>
      <c r="B19" s="41"/>
      <c r="C19" s="50">
        <v>23</v>
      </c>
      <c r="D19" s="41"/>
      <c r="E19" s="50">
        <v>23</v>
      </c>
      <c r="F19" s="41"/>
      <c r="G19" s="45">
        <v>28</v>
      </c>
    </row>
    <row r="20" spans="1:7" ht="19.899999999999999" customHeight="1">
      <c r="A20" s="42" t="s">
        <v>157</v>
      </c>
      <c r="B20" s="41"/>
      <c r="C20" s="50">
        <v>-166</v>
      </c>
      <c r="D20" s="41"/>
      <c r="E20" s="50">
        <v>-166</v>
      </c>
      <c r="F20" s="41"/>
      <c r="G20" s="45">
        <v>-348</v>
      </c>
    </row>
    <row r="21" spans="1:7" ht="19.899999999999999" customHeight="1">
      <c r="A21" s="42" t="s">
        <v>146</v>
      </c>
      <c r="B21" s="41"/>
      <c r="C21" s="47">
        <v>-293</v>
      </c>
      <c r="D21" s="41"/>
      <c r="E21" s="47">
        <v>-293</v>
      </c>
      <c r="F21" s="41"/>
      <c r="G21" s="47">
        <v>-355</v>
      </c>
    </row>
    <row r="22" spans="1:7" ht="19.899999999999999" customHeight="1">
      <c r="A22" s="42" t="s">
        <v>155</v>
      </c>
      <c r="B22" s="41"/>
      <c r="C22" s="51">
        <v>21108</v>
      </c>
      <c r="D22" s="41"/>
      <c r="E22" s="51">
        <v>21108</v>
      </c>
      <c r="F22" s="41"/>
      <c r="G22" s="52">
        <v>16794</v>
      </c>
    </row>
    <row r="23" spans="1:7" ht="19.899999999999999" customHeight="1">
      <c r="A23" s="46" t="s">
        <v>36</v>
      </c>
      <c r="B23" s="41"/>
      <c r="C23" s="47"/>
      <c r="D23" s="41"/>
      <c r="E23" s="47"/>
      <c r="F23" s="41"/>
      <c r="G23" s="41"/>
    </row>
    <row r="24" spans="1:7" ht="19.899999999999999" customHeight="1">
      <c r="A24" s="46" t="s">
        <v>37</v>
      </c>
      <c r="B24" s="41"/>
      <c r="C24" s="47">
        <f>SUM(C9:C23)</f>
        <v>76149</v>
      </c>
      <c r="D24" s="41"/>
      <c r="E24" s="47">
        <f>SUM(E9:E23)</f>
        <v>76205</v>
      </c>
      <c r="F24" s="41"/>
      <c r="G24" s="41">
        <f>SUM(G9:G23)</f>
        <v>78324</v>
      </c>
    </row>
    <row r="25" spans="1:7" ht="19.899999999999999" customHeight="1">
      <c r="A25" s="42" t="s">
        <v>38</v>
      </c>
      <c r="B25" s="41"/>
      <c r="C25" s="47"/>
      <c r="D25" s="41"/>
      <c r="E25" s="47"/>
      <c r="F25" s="41"/>
      <c r="G25" s="41"/>
    </row>
    <row r="26" spans="1:7" ht="19.899999999999999" customHeight="1">
      <c r="A26" s="42" t="s">
        <v>53</v>
      </c>
      <c r="B26" s="41"/>
      <c r="C26" s="47">
        <v>10167</v>
      </c>
      <c r="D26" s="41"/>
      <c r="E26" s="47">
        <v>10137</v>
      </c>
      <c r="F26" s="41"/>
      <c r="G26" s="41">
        <v>-7205</v>
      </c>
    </row>
    <row r="27" spans="1:7" ht="19.899999999999999" customHeight="1">
      <c r="A27" s="48" t="s">
        <v>39</v>
      </c>
      <c r="B27" s="41"/>
      <c r="C27" s="47">
        <v>-12602</v>
      </c>
      <c r="D27" s="41"/>
      <c r="E27" s="47">
        <v>-12499</v>
      </c>
      <c r="F27" s="41"/>
      <c r="G27" s="47">
        <v>40</v>
      </c>
    </row>
    <row r="28" spans="1:7" ht="19.899999999999999" customHeight="1">
      <c r="A28" s="42" t="s">
        <v>73</v>
      </c>
      <c r="B28" s="41"/>
      <c r="C28" s="47">
        <v>2154</v>
      </c>
      <c r="D28" s="41"/>
      <c r="E28" s="47">
        <v>2170</v>
      </c>
      <c r="F28" s="41"/>
      <c r="G28" s="47">
        <v>-349</v>
      </c>
    </row>
    <row r="29" spans="1:7" ht="19.899999999999999" customHeight="1">
      <c r="A29" s="42" t="s">
        <v>116</v>
      </c>
      <c r="B29" s="41"/>
      <c r="C29" s="47">
        <v>37</v>
      </c>
      <c r="D29" s="41"/>
      <c r="E29" s="47">
        <v>37</v>
      </c>
      <c r="F29" s="41"/>
      <c r="G29" s="47">
        <v>0</v>
      </c>
    </row>
    <row r="30" spans="1:7" ht="19.899999999999999" customHeight="1">
      <c r="A30" s="42" t="s">
        <v>84</v>
      </c>
      <c r="B30" s="41"/>
      <c r="C30" s="47">
        <v>52</v>
      </c>
      <c r="D30" s="41"/>
      <c r="E30" s="47">
        <v>52</v>
      </c>
      <c r="F30" s="41"/>
      <c r="G30" s="41">
        <v>34</v>
      </c>
    </row>
    <row r="31" spans="1:7" ht="19.899999999999999" customHeight="1">
      <c r="A31" s="42" t="s">
        <v>40</v>
      </c>
      <c r="B31" s="41"/>
      <c r="C31" s="50"/>
      <c r="D31" s="41"/>
      <c r="E31" s="50"/>
      <c r="F31" s="41"/>
    </row>
    <row r="32" spans="1:7" ht="19.899999999999999" customHeight="1">
      <c r="A32" s="48" t="s">
        <v>54</v>
      </c>
      <c r="B32" s="41"/>
      <c r="C32" s="47">
        <v>-18799</v>
      </c>
      <c r="D32" s="41"/>
      <c r="E32" s="47">
        <v>-19035</v>
      </c>
      <c r="F32" s="41"/>
      <c r="G32" s="41">
        <v>-8192</v>
      </c>
    </row>
    <row r="33" spans="1:9" ht="19.899999999999999" customHeight="1">
      <c r="A33" s="48" t="s">
        <v>124</v>
      </c>
      <c r="B33" s="41"/>
      <c r="C33" s="47">
        <v>2370</v>
      </c>
      <c r="D33" s="41"/>
      <c r="E33" s="47">
        <v>2370</v>
      </c>
      <c r="F33" s="41"/>
      <c r="G33" s="41">
        <v>-20</v>
      </c>
    </row>
    <row r="34" spans="1:9" ht="19.899999999999999" customHeight="1">
      <c r="A34" s="48" t="s">
        <v>85</v>
      </c>
      <c r="B34" s="41"/>
      <c r="C34" s="47">
        <v>1325</v>
      </c>
      <c r="D34" s="41"/>
      <c r="E34" s="47">
        <v>1325</v>
      </c>
      <c r="F34" s="41"/>
      <c r="G34" s="41">
        <v>-4312</v>
      </c>
    </row>
    <row r="35" spans="1:9" ht="19.899999999999999" customHeight="1">
      <c r="A35" s="48" t="s">
        <v>41</v>
      </c>
      <c r="B35" s="41"/>
      <c r="C35" s="47">
        <v>-208</v>
      </c>
      <c r="D35" s="41"/>
      <c r="E35" s="47">
        <v>-229</v>
      </c>
      <c r="F35" s="41"/>
      <c r="G35" s="41">
        <v>-2948</v>
      </c>
    </row>
    <row r="36" spans="1:9" ht="19.899999999999999" customHeight="1">
      <c r="A36" s="48" t="s">
        <v>74</v>
      </c>
      <c r="B36" s="41"/>
      <c r="C36" s="47">
        <v>1358</v>
      </c>
      <c r="D36" s="41"/>
      <c r="E36" s="47">
        <v>1930</v>
      </c>
      <c r="F36" s="41"/>
      <c r="G36" s="41">
        <v>-3654</v>
      </c>
    </row>
    <row r="37" spans="1:9" ht="19.899999999999999" customHeight="1">
      <c r="A37" s="42" t="s">
        <v>42</v>
      </c>
      <c r="B37" s="41"/>
      <c r="C37" s="51">
        <v>-336</v>
      </c>
      <c r="D37" s="41"/>
      <c r="E37" s="51">
        <v>-333</v>
      </c>
      <c r="F37" s="41"/>
      <c r="G37" s="51">
        <v>-337</v>
      </c>
    </row>
    <row r="38" spans="1:9" ht="19.899999999999999" customHeight="1">
      <c r="A38" s="48" t="s">
        <v>113</v>
      </c>
      <c r="B38" s="41"/>
      <c r="C38" s="47">
        <f>SUM(C24:C37)</f>
        <v>61667</v>
      </c>
      <c r="D38" s="41"/>
      <c r="E38" s="47">
        <f>SUM(E24:E37)</f>
        <v>62130</v>
      </c>
      <c r="F38" s="41"/>
      <c r="G38" s="41">
        <f>SUM(G24:G37)</f>
        <v>51381</v>
      </c>
    </row>
    <row r="39" spans="1:9" ht="19.899999999999999" customHeight="1">
      <c r="A39" s="48" t="s">
        <v>43</v>
      </c>
      <c r="B39" s="41"/>
      <c r="C39" s="51">
        <v>-1834</v>
      </c>
      <c r="D39" s="41"/>
      <c r="E39" s="51">
        <v>-1834</v>
      </c>
      <c r="F39" s="41"/>
      <c r="G39" s="52">
        <v>-1540</v>
      </c>
    </row>
    <row r="40" spans="1:9" ht="19.899999999999999" customHeight="1">
      <c r="A40" s="37" t="s">
        <v>147</v>
      </c>
      <c r="B40" s="41"/>
      <c r="C40" s="51">
        <f>SUM(C38:C39)</f>
        <v>59833</v>
      </c>
      <c r="D40" s="41"/>
      <c r="E40" s="51">
        <f>SUM(E38:E39)</f>
        <v>60296</v>
      </c>
      <c r="F40" s="41"/>
      <c r="G40" s="52">
        <f>SUM(G38:G39)</f>
        <v>49841</v>
      </c>
    </row>
    <row r="41" spans="1:9" ht="19.899999999999999" customHeight="1">
      <c r="B41" s="53"/>
      <c r="C41" s="53"/>
      <c r="D41" s="53"/>
      <c r="E41" s="53"/>
      <c r="F41" s="53"/>
      <c r="G41" s="53"/>
    </row>
    <row r="42" spans="1:9" ht="20.100000000000001" customHeight="1">
      <c r="A42" s="42" t="s">
        <v>176</v>
      </c>
    </row>
    <row r="43" spans="1:9" s="32" customFormat="1" ht="20.100000000000001" customHeight="1">
      <c r="G43" s="33" t="s">
        <v>60</v>
      </c>
      <c r="I43" s="45"/>
    </row>
    <row r="44" spans="1:9" s="36" customFormat="1" ht="20.100000000000001" customHeight="1">
      <c r="A44" s="34" t="s">
        <v>168</v>
      </c>
      <c r="B44" s="35"/>
      <c r="C44" s="35"/>
      <c r="D44" s="35"/>
      <c r="E44" s="35"/>
      <c r="F44" s="35"/>
      <c r="G44" s="35"/>
      <c r="I44" s="45"/>
    </row>
    <row r="45" spans="1:9" s="36" customFormat="1" ht="20.100000000000001" customHeight="1">
      <c r="A45" s="37" t="s">
        <v>79</v>
      </c>
      <c r="B45" s="35"/>
      <c r="C45" s="35"/>
      <c r="D45" s="35"/>
      <c r="E45" s="35"/>
      <c r="F45" s="35"/>
      <c r="G45" s="35"/>
      <c r="I45" s="45"/>
    </row>
    <row r="46" spans="1:9" s="36" customFormat="1" ht="20.100000000000001" customHeight="1">
      <c r="A46" s="38" t="s">
        <v>164</v>
      </c>
      <c r="B46" s="35"/>
      <c r="C46" s="35"/>
      <c r="D46" s="35"/>
      <c r="E46" s="35"/>
      <c r="F46" s="35"/>
      <c r="G46" s="35"/>
      <c r="I46" s="45"/>
    </row>
    <row r="47" spans="1:9" s="36" customFormat="1" ht="20.100000000000001" customHeight="1">
      <c r="B47" s="35"/>
      <c r="C47" s="35"/>
      <c r="D47" s="35"/>
      <c r="E47" s="39"/>
      <c r="F47" s="35"/>
      <c r="G47" s="33" t="s">
        <v>61</v>
      </c>
      <c r="I47" s="45"/>
    </row>
    <row r="48" spans="1:9" s="36" customFormat="1" ht="20.100000000000001" customHeight="1">
      <c r="B48" s="35"/>
      <c r="C48" s="40" t="s">
        <v>169</v>
      </c>
      <c r="D48" s="41"/>
      <c r="E48" s="113" t="s">
        <v>172</v>
      </c>
      <c r="F48" s="113"/>
      <c r="G48" s="113"/>
    </row>
    <row r="49" spans="1:7" ht="20.100000000000001" customHeight="1">
      <c r="B49" s="43"/>
      <c r="C49" s="44">
        <v>2565</v>
      </c>
      <c r="D49" s="43"/>
      <c r="E49" s="44">
        <v>2565</v>
      </c>
      <c r="F49" s="43"/>
      <c r="G49" s="44">
        <v>2564</v>
      </c>
    </row>
    <row r="50" spans="1:7" ht="20.100000000000001" customHeight="1">
      <c r="A50" s="46" t="s">
        <v>44</v>
      </c>
      <c r="B50" s="53"/>
      <c r="C50" s="53"/>
      <c r="D50" s="53"/>
      <c r="E50" s="53"/>
      <c r="F50" s="53"/>
      <c r="G50" s="53"/>
    </row>
    <row r="51" spans="1:7" ht="20.100000000000001" customHeight="1">
      <c r="A51" s="42" t="s">
        <v>177</v>
      </c>
      <c r="B51" s="41"/>
      <c r="C51" s="47">
        <v>0</v>
      </c>
      <c r="D51" s="41"/>
      <c r="E51" s="41">
        <v>-6000</v>
      </c>
      <c r="F51" s="41"/>
      <c r="G51" s="47">
        <v>0</v>
      </c>
    </row>
    <row r="52" spans="1:7" ht="20.100000000000001" customHeight="1">
      <c r="A52" s="42" t="s">
        <v>106</v>
      </c>
      <c r="B52" s="41"/>
      <c r="C52" s="47">
        <v>-3873</v>
      </c>
      <c r="D52" s="41"/>
      <c r="E52" s="47">
        <v>-1418</v>
      </c>
      <c r="F52" s="41"/>
      <c r="G52" s="47">
        <v>-1146</v>
      </c>
    </row>
    <row r="53" spans="1:7" ht="20.100000000000001" customHeight="1">
      <c r="A53" s="42" t="s">
        <v>86</v>
      </c>
      <c r="B53" s="41"/>
      <c r="C53" s="47">
        <v>-60</v>
      </c>
      <c r="D53" s="41"/>
      <c r="E53" s="47">
        <v>-60</v>
      </c>
      <c r="F53" s="41"/>
      <c r="G53" s="47">
        <v>-261</v>
      </c>
    </row>
    <row r="54" spans="1:7" ht="20.100000000000001" customHeight="1">
      <c r="A54" s="42" t="s">
        <v>103</v>
      </c>
      <c r="B54" s="41"/>
      <c r="C54" s="47">
        <v>-36057</v>
      </c>
      <c r="D54" s="41"/>
      <c r="E54" s="47">
        <v>-36057</v>
      </c>
      <c r="F54" s="41"/>
      <c r="G54" s="47">
        <v>-84122</v>
      </c>
    </row>
    <row r="55" spans="1:7" ht="20.100000000000001" customHeight="1">
      <c r="A55" s="42" t="s">
        <v>156</v>
      </c>
      <c r="B55" s="41"/>
      <c r="C55" s="47">
        <v>-26750</v>
      </c>
      <c r="D55" s="41"/>
      <c r="E55" s="47">
        <v>-26750</v>
      </c>
      <c r="F55" s="41"/>
      <c r="G55" s="47">
        <v>-35016</v>
      </c>
    </row>
    <row r="56" spans="1:7" ht="20.100000000000001" customHeight="1">
      <c r="A56" s="42" t="s">
        <v>128</v>
      </c>
      <c r="B56" s="41"/>
      <c r="C56" s="41">
        <v>25</v>
      </c>
      <c r="D56" s="41"/>
      <c r="E56" s="41">
        <v>25</v>
      </c>
      <c r="F56" s="41"/>
      <c r="G56" s="41">
        <v>200</v>
      </c>
    </row>
    <row r="57" spans="1:7" ht="20.100000000000001" customHeight="1">
      <c r="A57" s="46" t="s">
        <v>87</v>
      </c>
      <c r="B57" s="41"/>
      <c r="C57" s="54">
        <f>SUM(C51:C56)</f>
        <v>-66715</v>
      </c>
      <c r="D57" s="41"/>
      <c r="E57" s="54">
        <f>SUM(E51:E56)</f>
        <v>-70260</v>
      </c>
      <c r="F57" s="41"/>
      <c r="G57" s="54">
        <f>SUM(G51:G56)</f>
        <v>-120345</v>
      </c>
    </row>
    <row r="58" spans="1:7" ht="20.100000000000001" customHeight="1">
      <c r="A58" s="46" t="s">
        <v>45</v>
      </c>
      <c r="B58" s="41"/>
      <c r="C58" s="47"/>
      <c r="D58" s="41"/>
      <c r="E58" s="47"/>
      <c r="F58" s="41"/>
      <c r="G58" s="41"/>
    </row>
    <row r="59" spans="1:7" ht="20.100000000000001" customHeight="1">
      <c r="A59" s="56" t="s">
        <v>134</v>
      </c>
      <c r="B59" s="41"/>
      <c r="C59" s="47"/>
      <c r="D59" s="41"/>
      <c r="E59" s="47"/>
      <c r="F59" s="41"/>
      <c r="G59" s="41"/>
    </row>
    <row r="60" spans="1:7" ht="20.100000000000001" customHeight="1">
      <c r="A60" s="56" t="s">
        <v>174</v>
      </c>
      <c r="B60" s="41"/>
      <c r="C60" s="47">
        <v>12318</v>
      </c>
      <c r="D60" s="41"/>
      <c r="E60" s="47">
        <v>12318</v>
      </c>
      <c r="F60" s="41"/>
      <c r="G60" s="41">
        <v>-8641</v>
      </c>
    </row>
    <row r="61" spans="1:7" ht="20.100000000000001" customHeight="1">
      <c r="A61" s="48" t="s">
        <v>150</v>
      </c>
      <c r="B61" s="41"/>
      <c r="C61" s="47">
        <v>64000</v>
      </c>
      <c r="D61" s="41"/>
      <c r="E61" s="47">
        <v>64000</v>
      </c>
      <c r="F61" s="41"/>
      <c r="G61" s="41">
        <v>75000</v>
      </c>
    </row>
    <row r="62" spans="1:7" ht="20.100000000000001" customHeight="1">
      <c r="A62" s="48" t="s">
        <v>151</v>
      </c>
      <c r="B62" s="41"/>
      <c r="C62" s="47">
        <v>-15000</v>
      </c>
      <c r="D62" s="41"/>
      <c r="E62" s="47">
        <v>-15000</v>
      </c>
      <c r="F62" s="41"/>
      <c r="G62" s="41">
        <v>-188000</v>
      </c>
    </row>
    <row r="63" spans="1:7" ht="20.100000000000001" customHeight="1">
      <c r="A63" s="48" t="s">
        <v>152</v>
      </c>
      <c r="B63" s="41"/>
      <c r="C63" s="47">
        <v>16000</v>
      </c>
      <c r="D63" s="41"/>
      <c r="E63" s="47">
        <v>16000</v>
      </c>
      <c r="F63" s="41"/>
      <c r="G63" s="41">
        <v>90000</v>
      </c>
    </row>
    <row r="64" spans="1:7" ht="20.100000000000001" customHeight="1">
      <c r="A64" s="48" t="s">
        <v>94</v>
      </c>
      <c r="B64" s="41"/>
      <c r="C64" s="47">
        <v>-27466</v>
      </c>
      <c r="D64" s="41"/>
      <c r="E64" s="47">
        <v>-27466</v>
      </c>
      <c r="F64" s="41"/>
      <c r="G64" s="41">
        <v>-30720</v>
      </c>
    </row>
    <row r="65" spans="1:7" ht="20.100000000000001" customHeight="1">
      <c r="A65" s="48" t="s">
        <v>123</v>
      </c>
      <c r="B65" s="47"/>
      <c r="C65" s="47">
        <v>-30612</v>
      </c>
      <c r="D65" s="47"/>
      <c r="E65" s="47">
        <v>-30612</v>
      </c>
      <c r="F65" s="47"/>
      <c r="G65" s="47">
        <v>-31891</v>
      </c>
    </row>
    <row r="66" spans="1:7" ht="20.100000000000001" customHeight="1">
      <c r="A66" s="48" t="s">
        <v>187</v>
      </c>
      <c r="B66" s="47"/>
      <c r="C66" s="47">
        <v>15296</v>
      </c>
      <c r="D66" s="47"/>
      <c r="E66" s="47">
        <v>15296</v>
      </c>
      <c r="F66" s="47"/>
      <c r="G66" s="47">
        <v>270522</v>
      </c>
    </row>
    <row r="67" spans="1:7" ht="20.100000000000001" customHeight="1">
      <c r="A67" s="48" t="s">
        <v>88</v>
      </c>
      <c r="B67" s="41"/>
      <c r="C67" s="47">
        <v>-23443</v>
      </c>
      <c r="D67" s="41"/>
      <c r="E67" s="47">
        <v>-23443</v>
      </c>
      <c r="F67" s="41"/>
      <c r="G67" s="47">
        <v>-21586</v>
      </c>
    </row>
    <row r="68" spans="1:7" ht="20.100000000000001" customHeight="1">
      <c r="A68" s="46" t="s">
        <v>188</v>
      </c>
      <c r="B68" s="41"/>
      <c r="C68" s="54">
        <f>SUM(C60:C67)</f>
        <v>11093</v>
      </c>
      <c r="D68" s="41"/>
      <c r="E68" s="54">
        <f>SUM(E60:E67)</f>
        <v>11093</v>
      </c>
      <c r="F68" s="41"/>
      <c r="G68" s="55">
        <f>SUM(G60:G67)</f>
        <v>154684</v>
      </c>
    </row>
    <row r="69" spans="1:7" ht="20.100000000000001" customHeight="1">
      <c r="A69" s="46" t="s">
        <v>115</v>
      </c>
      <c r="B69" s="41"/>
      <c r="C69" s="47">
        <f>C40+C57+C68</f>
        <v>4211</v>
      </c>
      <c r="D69" s="41"/>
      <c r="E69" s="47">
        <f>E40+E57+E68</f>
        <v>1129</v>
      </c>
      <c r="F69" s="41"/>
      <c r="G69" s="41">
        <f>G40+G57+G68</f>
        <v>84180</v>
      </c>
    </row>
    <row r="70" spans="1:7" ht="20.100000000000001" customHeight="1">
      <c r="A70" s="48" t="s">
        <v>80</v>
      </c>
      <c r="B70" s="41"/>
      <c r="C70" s="51">
        <v>22307</v>
      </c>
      <c r="D70" s="41"/>
      <c r="E70" s="51">
        <v>22307</v>
      </c>
      <c r="F70" s="41"/>
      <c r="G70" s="52">
        <v>6554</v>
      </c>
    </row>
    <row r="71" spans="1:7" ht="20.100000000000001" customHeight="1" thickBot="1">
      <c r="A71" s="34" t="s">
        <v>81</v>
      </c>
      <c r="B71" s="41"/>
      <c r="C71" s="57">
        <f>SUM(C69:C70)</f>
        <v>26518</v>
      </c>
      <c r="D71" s="41"/>
      <c r="E71" s="57">
        <f>SUM(E69:E70)</f>
        <v>23436</v>
      </c>
      <c r="F71" s="41"/>
      <c r="G71" s="58">
        <f>SUM(G69:G70)</f>
        <v>90734</v>
      </c>
    </row>
    <row r="72" spans="1:7" ht="20.100000000000001" customHeight="1" thickTop="1">
      <c r="A72" s="34"/>
      <c r="B72" s="41"/>
      <c r="C72" s="47">
        <f>SUM(C71-BS!E11)</f>
        <v>0</v>
      </c>
      <c r="D72" s="41"/>
      <c r="E72" s="47">
        <f>SUM(E71-BS!G11)</f>
        <v>0</v>
      </c>
      <c r="F72" s="41">
        <f>F71-[1]BS!F10</f>
        <v>-5806</v>
      </c>
      <c r="G72" s="41"/>
    </row>
    <row r="73" spans="1:7" ht="20.100000000000001" customHeight="1">
      <c r="A73" s="34" t="s">
        <v>75</v>
      </c>
      <c r="B73" s="41"/>
      <c r="C73" s="41"/>
      <c r="D73" s="41"/>
      <c r="E73" s="47"/>
      <c r="F73" s="41"/>
      <c r="G73" s="41"/>
    </row>
    <row r="74" spans="1:7" ht="20.100000000000001" customHeight="1">
      <c r="A74" s="59" t="s">
        <v>76</v>
      </c>
      <c r="B74" s="41"/>
      <c r="C74" s="41"/>
      <c r="D74" s="41"/>
      <c r="E74" s="41"/>
      <c r="F74" s="41"/>
      <c r="G74" s="41"/>
    </row>
    <row r="75" spans="1:7" ht="20.100000000000001" customHeight="1">
      <c r="A75" s="60" t="s">
        <v>109</v>
      </c>
      <c r="B75" s="41"/>
      <c r="C75" s="47">
        <v>0</v>
      </c>
      <c r="D75" s="41"/>
      <c r="E75" s="47">
        <v>0</v>
      </c>
      <c r="F75" s="41"/>
      <c r="G75" s="41">
        <v>15256</v>
      </c>
    </row>
    <row r="76" spans="1:7" ht="20.100000000000001" customHeight="1">
      <c r="A76" s="49" t="s">
        <v>153</v>
      </c>
      <c r="B76" s="41"/>
      <c r="C76" s="41">
        <v>2185</v>
      </c>
      <c r="D76" s="41"/>
      <c r="E76" s="47">
        <v>2185</v>
      </c>
      <c r="F76" s="41"/>
      <c r="G76" s="47">
        <v>4559</v>
      </c>
    </row>
    <row r="77" spans="1:7" ht="20.100000000000001" customHeight="1">
      <c r="A77" s="49" t="s">
        <v>154</v>
      </c>
      <c r="B77" s="41"/>
      <c r="C77" s="41">
        <v>287</v>
      </c>
      <c r="D77" s="41"/>
      <c r="E77" s="47">
        <v>287</v>
      </c>
      <c r="F77" s="41"/>
      <c r="G77" s="47">
        <v>21</v>
      </c>
    </row>
    <row r="78" spans="1:7" ht="20.100000000000001" customHeight="1">
      <c r="A78" s="49" t="s">
        <v>127</v>
      </c>
      <c r="B78" s="41"/>
      <c r="C78" s="41">
        <v>31964</v>
      </c>
      <c r="D78" s="41"/>
      <c r="E78" s="47">
        <v>31964</v>
      </c>
      <c r="F78" s="41"/>
      <c r="G78" s="47">
        <v>5887</v>
      </c>
    </row>
    <row r="79" spans="1:7" ht="20.100000000000001" customHeight="1">
      <c r="A79" s="49" t="s">
        <v>183</v>
      </c>
      <c r="B79" s="41"/>
      <c r="C79" s="41">
        <v>12742</v>
      </c>
      <c r="D79" s="41"/>
      <c r="E79" s="47">
        <v>12742</v>
      </c>
      <c r="F79" s="41"/>
      <c r="G79" s="47">
        <v>0</v>
      </c>
    </row>
    <row r="80" spans="1:7" ht="20.100000000000001" customHeight="1">
      <c r="A80" s="49" t="s">
        <v>185</v>
      </c>
      <c r="B80" s="41"/>
      <c r="C80" s="41">
        <v>161</v>
      </c>
      <c r="D80" s="41"/>
      <c r="E80" s="47">
        <v>161</v>
      </c>
      <c r="F80" s="41"/>
      <c r="G80" s="47">
        <v>0</v>
      </c>
    </row>
    <row r="81" spans="1:15" ht="20.100000000000001" customHeight="1">
      <c r="B81" s="41"/>
      <c r="C81" s="41"/>
      <c r="D81" s="41"/>
      <c r="E81" s="47"/>
      <c r="F81" s="47"/>
      <c r="G81" s="47"/>
    </row>
    <row r="82" spans="1:15" ht="20.100000000000001" customHeight="1">
      <c r="A82" s="42" t="s">
        <v>176</v>
      </c>
    </row>
    <row r="88" spans="1:15" s="42" customFormat="1" ht="20.100000000000001" customHeight="1"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</row>
    <row r="89" spans="1:15" s="42" customFormat="1" ht="20.100000000000001" customHeight="1"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</row>
    <row r="90" spans="1:15" s="42" customFormat="1" ht="20.100000000000001" customHeight="1"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</row>
    <row r="91" spans="1:15" s="42" customFormat="1" ht="20.100000000000001" customHeight="1"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</row>
    <row r="92" spans="1:15" s="42" customFormat="1" ht="20.100000000000001" customHeight="1"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</row>
    <row r="93" spans="1:15" s="42" customFormat="1" ht="20.100000000000001" customHeight="1"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</row>
    <row r="94" spans="1:15" s="42" customFormat="1" ht="20.100000000000001" customHeight="1"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</row>
    <row r="95" spans="1:15" s="42" customFormat="1" ht="20.100000000000001" customHeight="1"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</row>
    <row r="96" spans="1:15" s="42" customFormat="1" ht="20.100000000000001" customHeight="1"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</row>
    <row r="97" spans="2:15" s="42" customFormat="1" ht="20.100000000000001" customHeight="1"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</row>
    <row r="98" spans="2:15" s="42" customFormat="1" ht="20.100000000000001" customHeight="1"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</row>
    <row r="99" spans="2:15" s="42" customFormat="1" ht="20.100000000000001" customHeight="1"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</row>
    <row r="100" spans="2:15" s="42" customFormat="1" ht="20.100000000000001" customHeight="1"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</row>
    <row r="101" spans="2:15" s="42" customFormat="1" ht="20.100000000000001" customHeight="1"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</row>
    <row r="102" spans="2:15" s="42" customFormat="1" ht="20.100000000000001" customHeight="1"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</row>
    <row r="103" spans="2:15" s="42" customFormat="1" ht="20.100000000000001" customHeight="1"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</row>
    <row r="104" spans="2:15" s="42" customFormat="1" ht="20.100000000000001" customHeight="1"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</row>
    <row r="105" spans="2:15" s="42" customFormat="1" ht="20.100000000000001" customHeight="1"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</row>
    <row r="106" spans="2:15" s="42" customFormat="1" ht="20.100000000000001" customHeight="1"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</row>
    <row r="107" spans="2:15" s="42" customFormat="1" ht="20.100000000000001" customHeight="1"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</row>
    <row r="108" spans="2:15" s="42" customFormat="1" ht="20.100000000000001" customHeight="1"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</row>
    <row r="109" spans="2:15" s="42" customFormat="1" ht="20.100000000000001" customHeight="1"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</row>
    <row r="110" spans="2:15" s="42" customFormat="1" ht="20.100000000000001" customHeight="1"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</row>
    <row r="111" spans="2:15" s="42" customFormat="1" ht="20.100000000000001" customHeight="1"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</row>
    <row r="112" spans="2:15" s="42" customFormat="1" ht="20.100000000000001" customHeight="1"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</row>
    <row r="113" spans="2:15" s="42" customFormat="1" ht="20.100000000000001" customHeight="1"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</row>
    <row r="114" spans="2:15" s="42" customFormat="1" ht="20.100000000000001" customHeight="1"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</row>
    <row r="115" spans="2:15" s="42" customFormat="1" ht="20.100000000000001" customHeight="1"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</row>
    <row r="116" spans="2:15" s="42" customFormat="1" ht="20.100000000000001" customHeight="1"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</row>
    <row r="117" spans="2:15" s="42" customFormat="1" ht="20.100000000000001" customHeight="1"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</row>
    <row r="118" spans="2:15" s="42" customFormat="1" ht="20.100000000000001" customHeight="1"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</row>
    <row r="119" spans="2:15" s="42" customFormat="1" ht="20.100000000000001" customHeight="1"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</row>
    <row r="120" spans="2:15" s="42" customFormat="1" ht="20.100000000000001" customHeight="1"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</row>
    <row r="121" spans="2:15" s="42" customFormat="1" ht="20.100000000000001" customHeight="1"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</row>
    <row r="122" spans="2:15" s="42" customFormat="1" ht="20.100000000000001" customHeight="1"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</row>
    <row r="123" spans="2:15" s="42" customFormat="1" ht="20.100000000000001" customHeight="1"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</row>
    <row r="124" spans="2:15" s="42" customFormat="1" ht="20.100000000000001" customHeight="1"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</row>
    <row r="125" spans="2:15" s="42" customFormat="1" ht="20.100000000000001" customHeight="1"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</row>
    <row r="126" spans="2:15" s="42" customFormat="1" ht="20.100000000000001" customHeight="1"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</row>
    <row r="127" spans="2:15" s="42" customFormat="1" ht="20.100000000000001" customHeight="1"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</row>
    <row r="128" spans="2:15" s="42" customFormat="1" ht="20.100000000000001" customHeight="1"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</row>
    <row r="129" spans="2:15" s="42" customFormat="1" ht="20.100000000000001" customHeight="1"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</row>
    <row r="130" spans="2:15" s="42" customFormat="1" ht="20.100000000000001" customHeight="1"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</row>
    <row r="131" spans="2:15" s="42" customFormat="1" ht="20.100000000000001" customHeight="1"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</row>
    <row r="132" spans="2:15" s="42" customFormat="1" ht="20.100000000000001" customHeight="1"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</row>
    <row r="133" spans="2:15" s="42" customFormat="1" ht="20.100000000000001" customHeight="1"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</row>
    <row r="134" spans="2:15" s="42" customFormat="1" ht="20.100000000000001" customHeight="1"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</row>
    <row r="135" spans="2:15" s="42" customFormat="1" ht="20.100000000000001" customHeight="1"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</row>
    <row r="136" spans="2:15" s="42" customFormat="1" ht="20.100000000000001" customHeight="1"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</row>
    <row r="137" spans="2:15" s="42" customFormat="1" ht="20.100000000000001" customHeight="1"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</row>
    <row r="138" spans="2:15" s="42" customFormat="1" ht="20.100000000000001" customHeight="1"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</row>
    <row r="139" spans="2:15" s="42" customFormat="1" ht="20.100000000000001" customHeight="1"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</row>
  </sheetData>
  <mergeCells count="2">
    <mergeCell ref="E6:G6"/>
    <mergeCell ref="E48:G48"/>
  </mergeCells>
  <pageMargins left="0.78740157480314965" right="0.39370078740157483" top="0.78740157480314965" bottom="0.39370078740157483" header="0.19685039370078741" footer="0.19685039370078741"/>
  <pageSetup paperSize="9" scale="89" fitToWidth="0" fitToHeight="0" orientation="portrait" r:id="rId1"/>
  <headerFooter>
    <evenHeader>&amp;R&amp;"Arial,Italic"&amp;12For internal use only</evenHead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0" ma:contentTypeDescription="สร้างเอกสารใหม่" ma:contentTypeScope="" ma:versionID="afd2e0a33d1036d6e4591a9f660e9a69">
  <xsd:schema xmlns:xsd="http://www.w3.org/2001/XMLSchema" xmlns:xs="http://www.w3.org/2001/XMLSchema" xmlns:p="http://schemas.microsoft.com/office/2006/metadata/properties" xmlns:ns2="cb6edeaf-2f52-4808-af44-85c5f52026aa" targetNamespace="http://schemas.microsoft.com/office/2006/metadata/properties" ma:root="true" ma:fieldsID="d3f2ac901d8ad2e382e97a5fe4261cd2" ns2:_="">
    <xsd:import namespace="cb6edeaf-2f52-4808-af44-85c5f5202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016FB2-023C-4E57-858D-669654AE5EA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04838C-0431-4452-9F7C-FB304C39A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485313</vt:lpwstr>
  </property>
  <property fmtid="{D5CDD505-2E9C-101B-9397-08002B2CF9AE}" pid="4" name="OptimizationTime">
    <vt:lpwstr>20220510_1652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2022-05-07T09:22:32Z</cp:lastPrinted>
  <dcterms:created xsi:type="dcterms:W3CDTF">2011-03-08T09:02:15Z</dcterms:created>
  <dcterms:modified xsi:type="dcterms:W3CDTF">2022-05-07T09:22:58Z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</Properties>
</file>