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1'2022\"/>
    </mc:Choice>
  </mc:AlternateContent>
  <xr:revisionPtr revIDLastSave="0" documentId="13_ncr:1_{8F3BDC32-0136-4931-B7DD-581DCF8DC30A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11" r:id="rId2"/>
    <sheet name="Conso" sheetId="12" r:id="rId3"/>
    <sheet name="The Company" sheetId="8" r:id="rId4"/>
    <sheet name="CF" sheetId="10" r:id="rId5"/>
  </sheets>
  <definedNames>
    <definedName name="_xlnm.Print_Area" localSheetId="0">BS!$A$1:$J$94</definedName>
    <definedName name="_xlnm.Print_Area" localSheetId="4">CF!$A$1:$H$87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0" l="1"/>
  <c r="E61" i="10"/>
  <c r="C61" i="10"/>
  <c r="I51" i="1"/>
  <c r="I59" i="1"/>
  <c r="G31" i="11"/>
  <c r="E31" i="11"/>
  <c r="I60" i="1" l="1"/>
  <c r="F30" i="11" l="1"/>
  <c r="H30" i="11"/>
  <c r="C73" i="10"/>
  <c r="C16" i="12"/>
  <c r="M15" i="12"/>
  <c r="I13" i="12"/>
  <c r="I16" i="12" s="1"/>
  <c r="G13" i="12"/>
  <c r="G16" i="12" s="1"/>
  <c r="E13" i="12"/>
  <c r="E16" i="12" s="1"/>
  <c r="C13" i="12"/>
  <c r="M12" i="12"/>
  <c r="M10" i="12"/>
  <c r="G24" i="11"/>
  <c r="G17" i="11"/>
  <c r="G13" i="11"/>
  <c r="G18" i="11" l="1"/>
  <c r="G21" i="11" s="1"/>
  <c r="G25" i="11" s="1"/>
  <c r="G28" i="11" s="1"/>
  <c r="G30" i="11" l="1"/>
  <c r="E83" i="1"/>
  <c r="E59" i="1"/>
  <c r="E51" i="1"/>
  <c r="E26" i="1"/>
  <c r="E18" i="1"/>
  <c r="E10" i="10" l="1"/>
  <c r="G32" i="11"/>
  <c r="G36" i="11" s="1"/>
  <c r="E60" i="1"/>
  <c r="E84" i="1" s="1"/>
  <c r="E27" i="1"/>
  <c r="G73" i="10"/>
  <c r="I24" i="11"/>
  <c r="I17" i="11"/>
  <c r="I13" i="11"/>
  <c r="M15" i="8"/>
  <c r="I83" i="1"/>
  <c r="I26" i="1"/>
  <c r="I18" i="1"/>
  <c r="I18" i="11" l="1"/>
  <c r="I21" i="11" s="1"/>
  <c r="I25" i="11" s="1"/>
  <c r="I28" i="11" s="1"/>
  <c r="E85" i="1"/>
  <c r="I84" i="1"/>
  <c r="I27" i="1"/>
  <c r="I30" i="11" l="1"/>
  <c r="I32" i="11" s="1"/>
  <c r="I36" i="11" s="1"/>
  <c r="G10" i="10"/>
  <c r="G27" i="10" s="1"/>
  <c r="G41" i="10" s="1"/>
  <c r="G43" i="10" s="1"/>
  <c r="G74" i="10" s="1"/>
  <c r="G76" i="10" s="1"/>
  <c r="I85" i="1"/>
  <c r="E73" i="10"/>
  <c r="M23" i="8"/>
  <c r="G21" i="8"/>
  <c r="G24" i="8" s="1"/>
  <c r="G13" i="8"/>
  <c r="G16" i="8" s="1"/>
  <c r="E24" i="11"/>
  <c r="G83" i="1"/>
  <c r="G59" i="1"/>
  <c r="G51" i="1"/>
  <c r="G26" i="1"/>
  <c r="G18" i="1"/>
  <c r="G60" i="1" l="1"/>
  <c r="G84" i="1" s="1"/>
  <c r="G27" i="1"/>
  <c r="G85" i="1" l="1"/>
  <c r="M10" i="8"/>
  <c r="K11" i="8" l="1"/>
  <c r="E13" i="11" l="1"/>
  <c r="E17" i="11" l="1"/>
  <c r="E18" i="11" s="1"/>
  <c r="E21" i="11" s="1"/>
  <c r="E25" i="11" l="1"/>
  <c r="E28" i="11" s="1"/>
  <c r="E30" i="11" s="1"/>
  <c r="C10" i="10" l="1"/>
  <c r="C27" i="10" s="1"/>
  <c r="C41" i="10" s="1"/>
  <c r="C43" i="10" s="1"/>
  <c r="C74" i="10" s="1"/>
  <c r="C76" i="10" s="1"/>
  <c r="C77" i="10" s="1"/>
  <c r="E32" i="11"/>
  <c r="E27" i="10"/>
  <c r="E41" i="10" s="1"/>
  <c r="E43" i="10" s="1"/>
  <c r="E74" i="10" s="1"/>
  <c r="E76" i="10" s="1"/>
  <c r="E77" i="10" s="1"/>
  <c r="K19" i="8" l="1"/>
  <c r="K11" i="12"/>
  <c r="E36" i="11"/>
  <c r="M11" i="8"/>
  <c r="M19" i="8" l="1"/>
  <c r="K13" i="12"/>
  <c r="K16" i="12" s="1"/>
  <c r="M11" i="12"/>
  <c r="M13" i="12" s="1"/>
  <c r="M16" i="12" s="1"/>
  <c r="I13" i="8"/>
  <c r="I16" i="8" s="1"/>
  <c r="E13" i="8"/>
  <c r="E16" i="8" s="1"/>
  <c r="C13" i="8"/>
  <c r="C16" i="8" s="1"/>
  <c r="M12" i="8"/>
  <c r="M13" i="8" l="1"/>
  <c r="M16" i="8" s="1"/>
  <c r="K13" i="8"/>
  <c r="K16" i="8" s="1"/>
  <c r="I21" i="8" l="1"/>
  <c r="I24" i="8" s="1"/>
  <c r="E21" i="8"/>
  <c r="E24" i="8" s="1"/>
  <c r="C21" i="8"/>
  <c r="C24" i="8" s="1"/>
  <c r="M20" i="8"/>
  <c r="M18" i="8" l="1"/>
  <c r="K21" i="8"/>
  <c r="K24" i="8" s="1"/>
  <c r="M21" i="8" l="1"/>
  <c r="M24" i="8" s="1"/>
</calcChain>
</file>

<file path=xl/sharedStrings.xml><?xml version="1.0" encoding="utf-8"?>
<sst xmlns="http://schemas.openxmlformats.org/spreadsheetml/2006/main" count="304" uniqueCount="204">
  <si>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</si>
  <si>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</si>
  <si>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</si>
  <si>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</si>
  <si>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</si>
  <si>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</si>
  <si>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</si>
  <si>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</si>
  <si>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</si>
  <si>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</si>
  <si>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</si>
  <si>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</si>
  <si>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</si>
  <si>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</si>
  <si>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</si>
  <si>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</si>
  <si>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</si>
  <si>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</si>
  <si>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</si>
  <si>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</si>
  <si>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</si>
  <si>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</si>
  <si>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</si>
  <si>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</si>
  <si>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</si>
  <si>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</si>
  <si>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</si>
  <si>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</si>
  <si>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</si>
  <si>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</si>
  <si>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</si>
  <si>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</si>
  <si>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</si>
  <si>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</si>
  <si>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</si>
  <si>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</si>
  <si>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</si>
  <si>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</si>
  <si>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</si>
  <si>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</si>
  <si>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</si>
  <si>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</si>
  <si>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</si>
  <si>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</si>
  <si>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</si>
  <si>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</si>
  <si>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</si>
  <si>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</si>
  <si>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</si>
  <si>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</si>
  <si>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</si>
  <si>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</si>
  <si>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</si>
  <si>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</si>
  <si>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</si>
  <si>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</si>
  <si>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</si>
  <si>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</si>
  <si>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</si>
  <si>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</si>
  <si>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</si>
  <si>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</si>
  <si>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</si>
  <si>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</si>
  <si>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</si>
  <si>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</si>
  <si>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</si>
  <si>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</si>
  <si>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</si>
  <si>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</si>
  <si>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</si>
  <si>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</si>
  <si>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</si>
  <si>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</si>
  <si>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</si>
  <si>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</si>
  <si>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</si>
  <si>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</si>
  <si>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</si>
  <si>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</si>
  <si>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</si>
  <si>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</si>
  <si>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</si>
  <si>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</si>
  <si>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Property and equipment </t>
  </si>
  <si>
    <t>Interest paid</t>
  </si>
  <si>
    <t xml:space="preserve">   from financial institutions</t>
  </si>
  <si>
    <t>Revenues from sales and services</t>
  </si>
  <si>
    <t>Total revenues from sales and services</t>
  </si>
  <si>
    <t>Cost of sales and services</t>
  </si>
  <si>
    <t>Total cost of sales and services</t>
  </si>
  <si>
    <t>Bank overdrafts and short-term loans from</t>
  </si>
  <si>
    <t xml:space="preserve">   financial institutions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</si>
  <si>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</si>
  <si>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</si>
  <si>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</si>
  <si>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</si>
  <si>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</si>
  <si>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</si>
  <si>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</si>
  <si>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</si>
  <si>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</si>
  <si>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</si>
  <si>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</si>
  <si>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</si>
  <si>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 xml:space="preserve">      of transfer to cost of sales</t>
  </si>
  <si>
    <t xml:space="preserve">   Decrease in property development costs as a result</t>
  </si>
  <si>
    <t>Acquisition of equipment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</si>
  <si>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</si>
  <si>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</si>
  <si>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</si>
  <si>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</si>
  <si>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</si>
  <si>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</si>
  <si>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</si>
  <si>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</si>
  <si>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</si>
  <si>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</si>
  <si>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</si>
  <si>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</si>
  <si>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</si>
  <si>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</si>
  <si>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Increase in short-term loan from related party</t>
  </si>
  <si>
    <t>Repayment of short-term loan from related party</t>
  </si>
  <si>
    <t>Repayment of lease liabilities</t>
  </si>
  <si>
    <t>Advance received from customers</t>
  </si>
  <si>
    <t>Long-term lease liabilities - net of current portion</t>
  </si>
  <si>
    <t xml:space="preserve">   Decrease in fair value of investment properties</t>
  </si>
  <si>
    <t>Proceeds from sales of equipment</t>
  </si>
  <si>
    <t>Balance as at 1 January 2021</t>
  </si>
  <si>
    <t>Balance as at 31 March 2021</t>
  </si>
  <si>
    <t>2021</t>
  </si>
  <si>
    <t>2, 3</t>
  </si>
  <si>
    <t xml:space="preserve">       994,160,212 ordinary shares of Baht 1 each </t>
  </si>
  <si>
    <t>Deposits</t>
  </si>
  <si>
    <t>Finance income</t>
  </si>
  <si>
    <t>Profit before income tax expenses</t>
  </si>
  <si>
    <t>Income tax expenses</t>
  </si>
  <si>
    <t>Diluted earning per share</t>
  </si>
  <si>
    <t>Advance receipt</t>
  </si>
  <si>
    <t xml:space="preserve">   net cash provided by (paid from) operating activities:</t>
  </si>
  <si>
    <t>Net cash flows from operating activities</t>
  </si>
  <si>
    <t>Increase (decrease) in bank overdrafts and short-term loans</t>
  </si>
  <si>
    <t xml:space="preserve">   Rental reduction</t>
  </si>
  <si>
    <t xml:space="preserve">   Deposit measured at fair value recorded as cost of project</t>
  </si>
  <si>
    <t>Acquisition of intangible assets</t>
  </si>
  <si>
    <t>Profit before tax</t>
  </si>
  <si>
    <t>Advance receipt of share subscription</t>
  </si>
  <si>
    <t>subscription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</si>
  <si>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</si>
  <si>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</si>
  <si>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</si>
  <si>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</si>
  <si>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>Cash received from long-term loans</t>
  </si>
  <si>
    <t xml:space="preserve">   Interest expenses recorded as cost of project</t>
  </si>
  <si>
    <t xml:space="preserve">   Lease liabilities</t>
  </si>
  <si>
    <t>Investment properties</t>
  </si>
  <si>
    <t>Loss on fair value adjustment of investment properties</t>
  </si>
  <si>
    <t>of share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</si>
  <si>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</si>
  <si>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</si>
  <si>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</si>
  <si>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</si>
  <si>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As at 31 March 2022</t>
  </si>
  <si>
    <t>31 March 2022</t>
  </si>
  <si>
    <t>31 December 2021</t>
  </si>
  <si>
    <t>Short-term loans from related party</t>
  </si>
  <si>
    <t>Current portion of debentures</t>
  </si>
  <si>
    <t>Deferred tax liability</t>
  </si>
  <si>
    <t xml:space="preserve">       929,068,467 ordinary shares of Baht 1 each </t>
  </si>
  <si>
    <t>For the three-month period ended 31 March 2022</t>
  </si>
  <si>
    <t>Balance as at 1 January 2022</t>
  </si>
  <si>
    <t>Balance as at 31 March 2022</t>
  </si>
  <si>
    <t>2022</t>
  </si>
  <si>
    <t>JAS Asset Public Company Limited and its subsidiary</t>
  </si>
  <si>
    <t>Consolidated</t>
  </si>
  <si>
    <t>financial statement</t>
  </si>
  <si>
    <t>Separate financial statement</t>
  </si>
  <si>
    <t>Statement of changes in shareholders' equity (continued)</t>
  </si>
  <si>
    <t>Consolidated financial statement</t>
  </si>
  <si>
    <t xml:space="preserve">Statement of changes in shareholders' equity </t>
  </si>
  <si>
    <t xml:space="preserve">Consolidated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</si>
  <si>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</si>
  <si>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</si>
  <si>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</si>
  <si>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14</t>
  </si>
  <si>
    <t>Appropriated</t>
  </si>
  <si>
    <t>-</t>
  </si>
  <si>
    <t>Increase in investment in subsidiary</t>
  </si>
  <si>
    <t>Share of loss from investment in subsidiary</t>
  </si>
  <si>
    <t xml:space="preserve">   exercise of warrants (Note 12)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</si>
  <si>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</si>
  <si>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</si>
  <si>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</si>
  <si>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Advance receipt of share subscription from the exercise of </t>
  </si>
  <si>
    <t xml:space="preserve">   warrants</t>
  </si>
  <si>
    <t xml:space="preserve">   Allowance for doubtful accounts </t>
  </si>
  <si>
    <t xml:space="preserve">   Accounts payable for purchase of houses held for sales</t>
  </si>
  <si>
    <t xml:space="preserve">Issuance of ordinary shares from exercise </t>
  </si>
  <si>
    <t xml:space="preserve">   of warrants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</si>
  <si>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</si>
  <si>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>Net cash flows from financing activities</t>
  </si>
  <si>
    <t xml:space="preserve">   of warrants (Note 12)</t>
  </si>
  <si>
    <t>Issuance of ordinary shares from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</si>
</sst>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_);_(* \(#,##0.000\);_(* &quot;-&quot;_);_(@_)"/>
    <numFmt numFmtId="210" formatCode="0.0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41" fontId="104" fillId="0" borderId="2" xfId="0" applyNumberFormat="1" applyFont="1" applyFill="1" applyBorder="1" applyAlignment="1">
      <alignment horizontal="right" vertical="center"/>
    </xf>
    <xf numFmtId="210" fontId="4" fillId="0" borderId="0" xfId="0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210" fontId="4" fillId="0" borderId="0" xfId="0" quotePrefix="1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view="pageBreakPreview" topLeftCell="A70" zoomScale="70" zoomScaleNormal="85" zoomScaleSheetLayoutView="70" workbookViewId="0">
      <selection activeCell="G51" sqref="G51"/>
    </sheetView>
  </sheetViews>
  <sheetFormatPr defaultColWidth="10.7109375" defaultRowHeight="21.75" customHeight="1"/>
  <cols>
    <col min="1" max="1" width="47.42578125" style="46" customWidth="1"/>
    <col min="2" max="2" width="1.7109375" style="6" customWidth="1"/>
    <col min="3" max="3" width="5.28515625" style="4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8" width="1.7109375" style="6" customWidth="1"/>
    <col min="9" max="9" width="17.7109375" style="6" customWidth="1"/>
    <col min="10" max="10" width="1.7109375" style="6" customWidth="1"/>
    <col min="11" max="11" width="20.28515625" style="6" customWidth="1"/>
    <col min="12" max="16384" width="10.7109375" style="6"/>
  </cols>
  <sheetData>
    <row r="1" spans="1:9" s="3" customFormat="1" ht="21.75" customHeight="1">
      <c r="A1" s="1" t="s">
        <v>174</v>
      </c>
      <c r="B1" s="44"/>
      <c r="C1" s="19"/>
      <c r="D1" s="10"/>
      <c r="E1" s="10"/>
      <c r="F1" s="10"/>
      <c r="G1" s="10"/>
      <c r="H1" s="10"/>
      <c r="I1" s="10"/>
    </row>
    <row r="2" spans="1:9" s="3" customFormat="1" ht="21.75" customHeight="1">
      <c r="A2" s="1" t="s">
        <v>53</v>
      </c>
      <c r="B2" s="10"/>
      <c r="C2" s="19"/>
      <c r="D2" s="10"/>
      <c r="E2" s="10"/>
      <c r="F2" s="10"/>
      <c r="G2" s="10"/>
      <c r="H2" s="10"/>
      <c r="I2" s="10"/>
    </row>
    <row r="3" spans="1:9" s="3" customFormat="1" ht="21.75" customHeight="1">
      <c r="A3" s="4" t="s">
        <v>163</v>
      </c>
      <c r="B3" s="10"/>
      <c r="C3" s="19"/>
      <c r="D3" s="10"/>
      <c r="E3" s="10"/>
      <c r="F3" s="10"/>
      <c r="G3" s="10"/>
      <c r="H3" s="10"/>
      <c r="I3" s="10"/>
    </row>
    <row r="4" spans="1:9" s="3" customFormat="1" ht="21.75" customHeight="1">
      <c r="B4" s="10"/>
      <c r="C4" s="19"/>
      <c r="D4" s="10"/>
      <c r="E4" s="10"/>
      <c r="F4" s="10"/>
      <c r="G4" s="10"/>
      <c r="H4" s="10"/>
      <c r="I4" s="5" t="s">
        <v>99</v>
      </c>
    </row>
    <row r="5" spans="1:9" s="3" customFormat="1" ht="21" customHeight="1">
      <c r="B5" s="10"/>
      <c r="C5" s="19"/>
      <c r="D5" s="10"/>
      <c r="E5" s="23" t="s">
        <v>175</v>
      </c>
      <c r="F5" s="23"/>
      <c r="G5" s="23"/>
      <c r="H5" s="23"/>
      <c r="I5" s="116"/>
    </row>
    <row r="6" spans="1:9" s="3" customFormat="1" ht="21.75" customHeight="1">
      <c r="B6" s="10"/>
      <c r="C6" s="19"/>
      <c r="D6" s="10"/>
      <c r="E6" s="117" t="s">
        <v>176</v>
      </c>
      <c r="F6" s="23"/>
      <c r="G6" s="118" t="s">
        <v>182</v>
      </c>
      <c r="H6" s="118"/>
      <c r="I6" s="118"/>
    </row>
    <row r="7" spans="1:9" ht="21.75" customHeight="1">
      <c r="C7" s="49" t="s">
        <v>0</v>
      </c>
      <c r="D7" s="48"/>
      <c r="E7" s="50" t="s">
        <v>164</v>
      </c>
      <c r="F7" s="48"/>
      <c r="G7" s="50" t="s">
        <v>164</v>
      </c>
      <c r="H7" s="48"/>
      <c r="I7" s="50" t="s">
        <v>165</v>
      </c>
    </row>
    <row r="8" spans="1:9" ht="21.75" customHeight="1">
      <c r="C8" s="49"/>
      <c r="D8" s="48"/>
      <c r="E8" s="68" t="s">
        <v>94</v>
      </c>
      <c r="F8" s="48"/>
      <c r="G8" s="68" t="s">
        <v>94</v>
      </c>
      <c r="H8" s="48"/>
      <c r="I8" s="68" t="s">
        <v>96</v>
      </c>
    </row>
    <row r="9" spans="1:9" ht="21.75" customHeight="1">
      <c r="C9" s="49"/>
      <c r="D9" s="48"/>
      <c r="E9" s="68" t="s">
        <v>95</v>
      </c>
      <c r="F9" s="48"/>
      <c r="G9" s="68" t="s">
        <v>95</v>
      </c>
      <c r="H9" s="48"/>
      <c r="I9" s="50"/>
    </row>
    <row r="10" spans="1:9" ht="21.75" customHeight="1">
      <c r="A10" s="1" t="s">
        <v>1</v>
      </c>
      <c r="C10" s="7"/>
      <c r="D10" s="7"/>
      <c r="F10" s="7"/>
    </row>
    <row r="11" spans="1:9" ht="21.75" customHeight="1">
      <c r="A11" s="1" t="s">
        <v>2</v>
      </c>
      <c r="C11" s="7"/>
      <c r="D11" s="7"/>
      <c r="F11" s="7"/>
    </row>
    <row r="12" spans="1:9" ht="21.75" customHeight="1">
      <c r="A12" s="8" t="s">
        <v>3</v>
      </c>
      <c r="B12" s="9"/>
      <c r="C12" s="7"/>
      <c r="D12" s="7"/>
      <c r="E12" s="79">
        <v>26518</v>
      </c>
      <c r="F12" s="79"/>
      <c r="G12" s="79">
        <v>23436</v>
      </c>
      <c r="H12" s="88">
        <v>5806</v>
      </c>
      <c r="I12" s="79">
        <v>22307</v>
      </c>
    </row>
    <row r="13" spans="1:9" ht="21.75" customHeight="1">
      <c r="A13" s="8" t="s">
        <v>48</v>
      </c>
      <c r="C13" s="7" t="s">
        <v>132</v>
      </c>
      <c r="D13" s="7"/>
      <c r="E13" s="79">
        <v>95477</v>
      </c>
      <c r="F13" s="79"/>
      <c r="G13" s="79">
        <v>95507</v>
      </c>
      <c r="H13" s="89">
        <v>62434</v>
      </c>
      <c r="I13" s="79">
        <v>105779</v>
      </c>
    </row>
    <row r="14" spans="1:9" ht="21.75" customHeight="1">
      <c r="A14" s="8" t="s">
        <v>82</v>
      </c>
      <c r="C14" s="7">
        <v>4</v>
      </c>
      <c r="D14" s="7"/>
      <c r="E14" s="79">
        <v>71211</v>
      </c>
      <c r="F14" s="79"/>
      <c r="G14" s="79">
        <v>71211</v>
      </c>
      <c r="H14" s="89">
        <v>139068</v>
      </c>
      <c r="I14" s="79">
        <v>85978</v>
      </c>
    </row>
    <row r="15" spans="1:9" ht="21.75" customHeight="1">
      <c r="A15" s="8" t="s">
        <v>58</v>
      </c>
      <c r="B15" s="3"/>
      <c r="C15" s="7"/>
      <c r="D15" s="7"/>
      <c r="E15" s="79">
        <v>14702</v>
      </c>
      <c r="F15" s="79"/>
      <c r="G15" s="79">
        <v>14702</v>
      </c>
      <c r="H15" s="88">
        <v>25328</v>
      </c>
      <c r="I15" s="79">
        <v>12868</v>
      </c>
    </row>
    <row r="16" spans="1:9" ht="21.75" customHeight="1">
      <c r="A16" s="8" t="s">
        <v>114</v>
      </c>
      <c r="B16" s="3"/>
      <c r="C16" s="7"/>
      <c r="D16" s="7"/>
      <c r="E16" s="79">
        <v>0</v>
      </c>
      <c r="F16" s="79"/>
      <c r="G16" s="79">
        <v>0</v>
      </c>
      <c r="H16" s="88">
        <v>197</v>
      </c>
      <c r="I16" s="79">
        <v>37</v>
      </c>
    </row>
    <row r="17" spans="1:9" ht="21.75" customHeight="1">
      <c r="A17" s="8" t="s">
        <v>4</v>
      </c>
      <c r="C17" s="7"/>
      <c r="D17" s="7"/>
      <c r="E17" s="79">
        <v>28247</v>
      </c>
      <c r="F17" s="79"/>
      <c r="G17" s="79">
        <v>28144</v>
      </c>
      <c r="H17" s="88">
        <v>8533</v>
      </c>
      <c r="I17" s="79">
        <v>15645</v>
      </c>
    </row>
    <row r="18" spans="1:9" ht="21.75" customHeight="1">
      <c r="A18" s="1" t="s">
        <v>5</v>
      </c>
      <c r="C18" s="7"/>
      <c r="D18" s="7"/>
      <c r="E18" s="90">
        <f>SUM(E12:E17)</f>
        <v>236155</v>
      </c>
      <c r="F18" s="7"/>
      <c r="G18" s="90">
        <f>SUM(G12:G17)</f>
        <v>233000</v>
      </c>
      <c r="H18" s="88"/>
      <c r="I18" s="90">
        <f>SUM(I12:I17)</f>
        <v>242614</v>
      </c>
    </row>
    <row r="19" spans="1:9" ht="21.75" customHeight="1">
      <c r="A19" s="1" t="s">
        <v>6</v>
      </c>
      <c r="C19" s="7"/>
      <c r="D19" s="7"/>
      <c r="E19" s="88"/>
      <c r="F19" s="7"/>
      <c r="G19" s="88"/>
      <c r="H19" s="88"/>
      <c r="I19" s="88"/>
    </row>
    <row r="20" spans="1:9" ht="21.75" customHeight="1">
      <c r="A20" s="8" t="s">
        <v>134</v>
      </c>
      <c r="C20" s="7">
        <v>2</v>
      </c>
      <c r="D20" s="7"/>
      <c r="E20" s="88">
        <v>54229</v>
      </c>
      <c r="F20" s="7"/>
      <c r="G20" s="88">
        <v>54212</v>
      </c>
      <c r="H20" s="88"/>
      <c r="I20" s="79">
        <v>56375</v>
      </c>
    </row>
    <row r="21" spans="1:9" ht="21.75" customHeight="1">
      <c r="A21" s="8" t="s">
        <v>183</v>
      </c>
      <c r="C21" s="7">
        <v>5</v>
      </c>
      <c r="D21" s="7"/>
      <c r="E21" s="88">
        <v>0</v>
      </c>
      <c r="F21" s="7"/>
      <c r="G21" s="88">
        <v>5942</v>
      </c>
      <c r="H21" s="88"/>
      <c r="I21" s="79">
        <v>0</v>
      </c>
    </row>
    <row r="22" spans="1:9" ht="21.75" customHeight="1">
      <c r="A22" s="8" t="s">
        <v>156</v>
      </c>
      <c r="B22" s="3"/>
      <c r="C22" s="7">
        <v>6</v>
      </c>
      <c r="D22" s="7"/>
      <c r="E22" s="88">
        <v>3493982</v>
      </c>
      <c r="F22" s="7"/>
      <c r="G22" s="88">
        <v>3493982</v>
      </c>
      <c r="H22" s="88"/>
      <c r="I22" s="79">
        <v>3461697</v>
      </c>
    </row>
    <row r="23" spans="1:9" ht="21.75" customHeight="1">
      <c r="A23" s="8" t="s">
        <v>84</v>
      </c>
      <c r="B23" s="3"/>
      <c r="C23" s="7">
        <v>7</v>
      </c>
      <c r="D23" s="7"/>
      <c r="E23" s="88">
        <v>32196</v>
      </c>
      <c r="F23" s="7"/>
      <c r="G23" s="88">
        <v>29741</v>
      </c>
      <c r="H23" s="88"/>
      <c r="I23" s="79">
        <v>30833</v>
      </c>
    </row>
    <row r="24" spans="1:9" ht="21.75" customHeight="1">
      <c r="A24" s="8" t="s">
        <v>55</v>
      </c>
      <c r="B24" s="3"/>
      <c r="C24" s="7"/>
      <c r="D24" s="7"/>
      <c r="E24" s="88">
        <v>1097</v>
      </c>
      <c r="F24" s="7"/>
      <c r="G24" s="88">
        <v>1097</v>
      </c>
      <c r="H24" s="88"/>
      <c r="I24" s="79">
        <v>1331</v>
      </c>
    </row>
    <row r="25" spans="1:9" ht="21.75" customHeight="1">
      <c r="A25" s="8" t="s">
        <v>7</v>
      </c>
      <c r="B25" s="3"/>
      <c r="C25" s="7"/>
      <c r="D25" s="7"/>
      <c r="E25" s="91">
        <v>28424</v>
      </c>
      <c r="F25" s="7"/>
      <c r="G25" s="91">
        <v>28424</v>
      </c>
      <c r="H25" s="88"/>
      <c r="I25" s="101">
        <v>1726</v>
      </c>
    </row>
    <row r="26" spans="1:9" ht="21.75" customHeight="1">
      <c r="A26" s="1" t="s">
        <v>8</v>
      </c>
      <c r="C26" s="7"/>
      <c r="D26" s="7"/>
      <c r="E26" s="88">
        <f>SUM(E20:E25)</f>
        <v>3609928</v>
      </c>
      <c r="F26" s="7"/>
      <c r="G26" s="88">
        <f>SUM(G20:G25)</f>
        <v>3613398</v>
      </c>
      <c r="H26" s="88"/>
      <c r="I26" s="88">
        <f>SUM(I20:I25)</f>
        <v>3551962</v>
      </c>
    </row>
    <row r="27" spans="1:9" ht="21.75" customHeight="1" thickBot="1">
      <c r="A27" s="1" t="s">
        <v>9</v>
      </c>
      <c r="D27" s="46"/>
      <c r="E27" s="92">
        <f>E26+E18</f>
        <v>3846083</v>
      </c>
      <c r="F27" s="46"/>
      <c r="G27" s="92">
        <f>G26+G18</f>
        <v>3846398</v>
      </c>
      <c r="H27" s="88"/>
      <c r="I27" s="92">
        <f>I26+I18</f>
        <v>3794576</v>
      </c>
    </row>
    <row r="28" spans="1:9" ht="21.75" customHeight="1" thickTop="1"/>
    <row r="29" spans="1:9" ht="21.75" customHeight="1">
      <c r="A29" s="13" t="s">
        <v>184</v>
      </c>
      <c r="B29" s="9"/>
      <c r="G29" s="17"/>
      <c r="H29" s="17"/>
      <c r="I29" s="17"/>
    </row>
    <row r="30" spans="1:9" s="3" customFormat="1" ht="21.75" customHeight="1">
      <c r="A30" s="1" t="s">
        <v>174</v>
      </c>
      <c r="B30" s="44"/>
      <c r="C30" s="19"/>
      <c r="D30" s="10"/>
      <c r="E30" s="10"/>
      <c r="F30" s="10"/>
      <c r="G30" s="6"/>
      <c r="H30" s="6"/>
      <c r="I30" s="6"/>
    </row>
    <row r="31" spans="1:9" s="3" customFormat="1" ht="21.75" customHeight="1">
      <c r="A31" s="1" t="s">
        <v>54</v>
      </c>
      <c r="B31" s="10"/>
      <c r="C31" s="19"/>
      <c r="D31" s="10"/>
      <c r="E31" s="10"/>
      <c r="F31" s="10"/>
      <c r="G31" s="6"/>
      <c r="H31" s="6"/>
      <c r="I31" s="6"/>
    </row>
    <row r="32" spans="1:9" s="3" customFormat="1" ht="21.75" customHeight="1">
      <c r="A32" s="4" t="s">
        <v>163</v>
      </c>
      <c r="B32" s="10"/>
      <c r="C32" s="19"/>
      <c r="D32" s="10"/>
      <c r="E32" s="10"/>
      <c r="F32" s="10"/>
      <c r="G32" s="10"/>
      <c r="H32" s="10"/>
      <c r="I32" s="10"/>
    </row>
    <row r="33" spans="1:9" s="3" customFormat="1" ht="21.75" customHeight="1">
      <c r="B33" s="10"/>
      <c r="C33" s="19"/>
      <c r="D33" s="10"/>
      <c r="E33" s="10"/>
      <c r="F33" s="10"/>
      <c r="G33" s="10"/>
      <c r="H33" s="10"/>
      <c r="I33" s="5" t="s">
        <v>99</v>
      </c>
    </row>
    <row r="34" spans="1:9" s="3" customFormat="1" ht="21" customHeight="1">
      <c r="B34" s="10"/>
      <c r="C34" s="19"/>
      <c r="D34" s="10"/>
      <c r="E34" s="23" t="s">
        <v>175</v>
      </c>
      <c r="F34" s="23"/>
      <c r="G34" s="23"/>
      <c r="H34" s="23"/>
      <c r="I34" s="116"/>
    </row>
    <row r="35" spans="1:9" s="3" customFormat="1" ht="21.75" customHeight="1">
      <c r="B35" s="10"/>
      <c r="C35" s="19"/>
      <c r="D35" s="10"/>
      <c r="E35" s="117" t="s">
        <v>176</v>
      </c>
      <c r="F35" s="23"/>
      <c r="G35" s="118" t="s">
        <v>182</v>
      </c>
      <c r="H35" s="118"/>
      <c r="I35" s="118"/>
    </row>
    <row r="36" spans="1:9" ht="21.75" customHeight="1">
      <c r="C36" s="49" t="s">
        <v>0</v>
      </c>
      <c r="D36" s="48"/>
      <c r="E36" s="50" t="s">
        <v>164</v>
      </c>
      <c r="F36" s="48"/>
      <c r="G36" s="50" t="s">
        <v>164</v>
      </c>
      <c r="H36" s="48"/>
      <c r="I36" s="50" t="s">
        <v>165</v>
      </c>
    </row>
    <row r="37" spans="1:9" ht="21.75" customHeight="1">
      <c r="C37" s="49"/>
      <c r="D37" s="48"/>
      <c r="E37" s="68" t="s">
        <v>94</v>
      </c>
      <c r="F37" s="48"/>
      <c r="G37" s="68" t="s">
        <v>94</v>
      </c>
      <c r="H37" s="48"/>
      <c r="I37" s="68" t="s">
        <v>96</v>
      </c>
    </row>
    <row r="38" spans="1:9" ht="21.75" customHeight="1">
      <c r="C38" s="49"/>
      <c r="D38" s="48"/>
      <c r="E38" s="68" t="s">
        <v>95</v>
      </c>
      <c r="F38" s="48"/>
      <c r="G38" s="68" t="s">
        <v>95</v>
      </c>
      <c r="H38" s="48"/>
      <c r="I38" s="50"/>
    </row>
    <row r="39" spans="1:9" ht="21.75" customHeight="1">
      <c r="A39" s="1" t="s">
        <v>10</v>
      </c>
      <c r="C39" s="7"/>
      <c r="D39" s="7"/>
      <c r="E39" s="7"/>
      <c r="F39" s="7"/>
    </row>
    <row r="40" spans="1:9" ht="21.75" customHeight="1">
      <c r="A40" s="1" t="s">
        <v>11</v>
      </c>
      <c r="C40" s="7"/>
      <c r="D40" s="7"/>
      <c r="E40" s="7"/>
      <c r="F40" s="7"/>
    </row>
    <row r="41" spans="1:9" ht="21.75" customHeight="1">
      <c r="A41" s="8" t="s">
        <v>91</v>
      </c>
      <c r="C41" s="7"/>
      <c r="D41" s="7"/>
      <c r="E41" s="7"/>
      <c r="F41" s="7"/>
    </row>
    <row r="42" spans="1:9" ht="21.75" customHeight="1">
      <c r="A42" s="8" t="s">
        <v>92</v>
      </c>
      <c r="C42" s="7">
        <v>8</v>
      </c>
      <c r="D42" s="7"/>
      <c r="E42" s="10">
        <v>136734</v>
      </c>
      <c r="F42" s="7"/>
      <c r="G42" s="6">
        <v>136734</v>
      </c>
      <c r="I42" s="80">
        <v>124416</v>
      </c>
    </row>
    <row r="43" spans="1:9" ht="21.75" customHeight="1">
      <c r="A43" s="8" t="s">
        <v>49</v>
      </c>
      <c r="C43" s="7">
        <v>2</v>
      </c>
      <c r="D43" s="7"/>
      <c r="E43" s="10">
        <v>33850</v>
      </c>
      <c r="F43" s="7"/>
      <c r="G43" s="10">
        <v>33614</v>
      </c>
      <c r="H43" s="10"/>
      <c r="I43" s="81">
        <v>66947</v>
      </c>
    </row>
    <row r="44" spans="1:9" ht="21.75" customHeight="1">
      <c r="A44" s="8" t="s">
        <v>59</v>
      </c>
      <c r="C44" s="7"/>
      <c r="D44" s="7"/>
      <c r="E44" s="10">
        <v>15197</v>
      </c>
      <c r="F44" s="7"/>
      <c r="G44" s="10">
        <v>15197</v>
      </c>
      <c r="H44" s="10"/>
      <c r="I44" s="81">
        <v>13873</v>
      </c>
    </row>
    <row r="45" spans="1:9" ht="21.75" customHeight="1">
      <c r="A45" s="8" t="s">
        <v>125</v>
      </c>
      <c r="C45" s="7"/>
      <c r="D45" s="7"/>
      <c r="E45" s="10">
        <v>2540</v>
      </c>
      <c r="F45" s="7"/>
      <c r="G45" s="10">
        <v>2540</v>
      </c>
      <c r="H45" s="10"/>
      <c r="I45" s="81">
        <v>170</v>
      </c>
    </row>
    <row r="46" spans="1:9" ht="21.75" customHeight="1">
      <c r="A46" s="8" t="s">
        <v>166</v>
      </c>
      <c r="C46" s="7">
        <v>2</v>
      </c>
      <c r="D46" s="7"/>
      <c r="E46" s="10">
        <v>249000</v>
      </c>
      <c r="F46" s="7"/>
      <c r="G46" s="10">
        <v>249000</v>
      </c>
      <c r="H46" s="10"/>
      <c r="I46" s="81">
        <v>200000</v>
      </c>
    </row>
    <row r="47" spans="1:9" ht="21.75" customHeight="1">
      <c r="A47" s="8" t="s">
        <v>75</v>
      </c>
      <c r="C47" s="7">
        <v>9</v>
      </c>
      <c r="D47" s="7"/>
      <c r="E47" s="10">
        <v>99563</v>
      </c>
      <c r="F47" s="7"/>
      <c r="G47" s="88">
        <v>99563</v>
      </c>
      <c r="H47" s="88"/>
      <c r="I47" s="81">
        <v>100133</v>
      </c>
    </row>
    <row r="48" spans="1:9" ht="21.75" customHeight="1">
      <c r="A48" s="8" t="s">
        <v>117</v>
      </c>
      <c r="C48" s="7">
        <v>10</v>
      </c>
      <c r="D48" s="7"/>
      <c r="E48" s="10">
        <v>91502</v>
      </c>
      <c r="F48" s="7"/>
      <c r="G48" s="88">
        <v>91502</v>
      </c>
      <c r="H48" s="88"/>
      <c r="I48" s="81">
        <v>91508</v>
      </c>
    </row>
    <row r="49" spans="1:10" ht="21.75" customHeight="1">
      <c r="A49" s="8" t="s">
        <v>167</v>
      </c>
      <c r="C49" s="7">
        <v>11</v>
      </c>
      <c r="D49" s="7"/>
      <c r="E49" s="10">
        <v>197014</v>
      </c>
      <c r="F49" s="7"/>
      <c r="G49" s="88">
        <v>197014</v>
      </c>
      <c r="H49" s="88"/>
      <c r="I49" s="79">
        <v>196582</v>
      </c>
    </row>
    <row r="50" spans="1:10" ht="21.75" customHeight="1">
      <c r="A50" s="8" t="s">
        <v>12</v>
      </c>
      <c r="C50" s="7"/>
      <c r="D50" s="7"/>
      <c r="E50" s="10">
        <v>12741</v>
      </c>
      <c r="F50" s="7"/>
      <c r="G50" s="10">
        <v>12719</v>
      </c>
      <c r="H50" s="10"/>
      <c r="I50" s="81">
        <v>13051</v>
      </c>
    </row>
    <row r="51" spans="1:10" ht="21.75" customHeight="1">
      <c r="A51" s="1" t="s">
        <v>13</v>
      </c>
      <c r="C51" s="7"/>
      <c r="D51" s="7"/>
      <c r="E51" s="98">
        <f>SUM(E42:E50)</f>
        <v>838141</v>
      </c>
      <c r="F51" s="7"/>
      <c r="G51" s="98">
        <f>SUM(G42:G50)</f>
        <v>837883</v>
      </c>
      <c r="H51" s="10"/>
      <c r="I51" s="11">
        <f>SUM(I42:I50)</f>
        <v>806680</v>
      </c>
    </row>
    <row r="52" spans="1:10" ht="21.75" customHeight="1">
      <c r="A52" s="1" t="s">
        <v>14</v>
      </c>
      <c r="C52" s="7"/>
      <c r="D52" s="7"/>
      <c r="E52" s="45"/>
      <c r="F52" s="7"/>
      <c r="G52" s="45"/>
      <c r="H52" s="10"/>
      <c r="I52" s="10"/>
    </row>
    <row r="53" spans="1:10" ht="21.75" customHeight="1">
      <c r="A53" s="8" t="s">
        <v>76</v>
      </c>
      <c r="C53" s="7">
        <v>9</v>
      </c>
      <c r="D53" s="7"/>
      <c r="E53" s="45">
        <v>354548</v>
      </c>
      <c r="F53" s="7"/>
      <c r="G53" s="45">
        <v>354548</v>
      </c>
      <c r="H53" s="10"/>
      <c r="I53" s="81">
        <v>365444</v>
      </c>
    </row>
    <row r="54" spans="1:10" ht="21.75" customHeight="1">
      <c r="A54" s="8" t="s">
        <v>126</v>
      </c>
      <c r="C54" s="7">
        <v>10</v>
      </c>
      <c r="D54" s="7"/>
      <c r="E54" s="88">
        <v>747893</v>
      </c>
      <c r="F54" s="7"/>
      <c r="G54" s="88">
        <v>747893</v>
      </c>
      <c r="H54" s="88"/>
      <c r="I54" s="81">
        <v>746535</v>
      </c>
    </row>
    <row r="55" spans="1:10" ht="21.75" customHeight="1">
      <c r="A55" s="8" t="s">
        <v>45</v>
      </c>
      <c r="C55" s="7"/>
      <c r="D55" s="7"/>
      <c r="E55" s="45">
        <v>477</v>
      </c>
      <c r="F55" s="7"/>
      <c r="G55" s="45">
        <v>477</v>
      </c>
      <c r="H55" s="10"/>
      <c r="I55" s="81">
        <v>454</v>
      </c>
    </row>
    <row r="56" spans="1:10" ht="21.75" customHeight="1">
      <c r="A56" s="8" t="s">
        <v>73</v>
      </c>
      <c r="C56" s="7">
        <v>2</v>
      </c>
      <c r="D56" s="7"/>
      <c r="E56" s="45">
        <v>94309</v>
      </c>
      <c r="F56" s="7"/>
      <c r="G56" s="45">
        <v>94882</v>
      </c>
      <c r="H56" s="10"/>
      <c r="I56" s="81">
        <v>93125</v>
      </c>
      <c r="J56" s="26"/>
    </row>
    <row r="57" spans="1:10" ht="21.75" customHeight="1">
      <c r="A57" s="8" t="s">
        <v>168</v>
      </c>
      <c r="C57" s="7"/>
      <c r="D57" s="7"/>
      <c r="E57" s="45">
        <v>16169</v>
      </c>
      <c r="F57" s="7"/>
      <c r="G57" s="45">
        <v>16169</v>
      </c>
      <c r="H57" s="10"/>
      <c r="I57" s="81">
        <v>15751</v>
      </c>
      <c r="J57" s="26"/>
    </row>
    <row r="58" spans="1:10" ht="21.75" customHeight="1">
      <c r="A58" s="8" t="s">
        <v>15</v>
      </c>
      <c r="C58" s="7"/>
      <c r="D58" s="7"/>
      <c r="E58" s="66">
        <v>24731</v>
      </c>
      <c r="F58" s="7"/>
      <c r="G58" s="66">
        <v>24731</v>
      </c>
      <c r="H58" s="10"/>
      <c r="I58" s="83">
        <v>24700</v>
      </c>
    </row>
    <row r="59" spans="1:10" ht="21.75" customHeight="1">
      <c r="A59" s="1" t="s">
        <v>16</v>
      </c>
      <c r="C59" s="7"/>
      <c r="D59" s="7"/>
      <c r="E59" s="45">
        <f>SUM(E53:E58)</f>
        <v>1238127</v>
      </c>
      <c r="F59" s="7"/>
      <c r="G59" s="45">
        <f>SUM(G53:G58)</f>
        <v>1238700</v>
      </c>
      <c r="H59" s="10"/>
      <c r="I59" s="10">
        <f>SUM(I53:I58)</f>
        <v>1246009</v>
      </c>
    </row>
    <row r="60" spans="1:10" ht="21.75" customHeight="1">
      <c r="A60" s="1" t="s">
        <v>17</v>
      </c>
      <c r="D60" s="46"/>
      <c r="E60" s="98">
        <f>E59+E51</f>
        <v>2076268</v>
      </c>
      <c r="F60" s="46"/>
      <c r="G60" s="98">
        <f>G59+G51</f>
        <v>2076583</v>
      </c>
      <c r="H60" s="10"/>
      <c r="I60" s="11">
        <f>I59+I51</f>
        <v>2052689</v>
      </c>
    </row>
    <row r="61" spans="1:10" ht="21.75" customHeight="1">
      <c r="A61" s="1"/>
      <c r="D61" s="46"/>
      <c r="E61" s="46"/>
      <c r="F61" s="46"/>
    </row>
    <row r="62" spans="1:10" ht="21.75" customHeight="1">
      <c r="A62" s="13" t="s">
        <v>184</v>
      </c>
      <c r="B62" s="9"/>
      <c r="G62" s="17"/>
      <c r="H62" s="17"/>
      <c r="I62" s="17"/>
    </row>
    <row r="63" spans="1:10" s="3" customFormat="1" ht="21.75" customHeight="1">
      <c r="A63" s="1" t="s">
        <v>174</v>
      </c>
      <c r="B63" s="44"/>
      <c r="C63" s="19"/>
      <c r="D63" s="10"/>
      <c r="E63" s="10"/>
      <c r="F63" s="10"/>
      <c r="G63" s="6"/>
      <c r="H63" s="6"/>
      <c r="I63" s="6"/>
    </row>
    <row r="64" spans="1:10" s="3" customFormat="1" ht="21.75" customHeight="1">
      <c r="A64" s="1" t="s">
        <v>54</v>
      </c>
      <c r="B64" s="10"/>
      <c r="C64" s="19"/>
      <c r="D64" s="10"/>
      <c r="E64" s="10"/>
      <c r="F64" s="10"/>
      <c r="G64" s="6"/>
      <c r="H64" s="6"/>
      <c r="I64" s="6"/>
    </row>
    <row r="65" spans="1:9" s="3" customFormat="1" ht="21.75" customHeight="1">
      <c r="A65" s="4" t="s">
        <v>163</v>
      </c>
      <c r="B65" s="10"/>
      <c r="C65" s="19"/>
      <c r="D65" s="10"/>
      <c r="E65" s="10"/>
      <c r="F65" s="10"/>
      <c r="G65" s="10"/>
      <c r="H65" s="10"/>
      <c r="I65" s="10"/>
    </row>
    <row r="66" spans="1:9" s="3" customFormat="1" ht="21.75" customHeight="1">
      <c r="B66" s="10"/>
      <c r="C66" s="19"/>
      <c r="D66" s="10"/>
      <c r="E66" s="10"/>
      <c r="F66" s="10"/>
      <c r="G66" s="10"/>
      <c r="H66" s="10"/>
      <c r="I66" s="5" t="s">
        <v>99</v>
      </c>
    </row>
    <row r="67" spans="1:9" s="3" customFormat="1" ht="21" customHeight="1">
      <c r="B67" s="10"/>
      <c r="C67" s="19"/>
      <c r="D67" s="10"/>
      <c r="E67" s="23" t="s">
        <v>175</v>
      </c>
      <c r="F67" s="23"/>
      <c r="G67" s="23"/>
      <c r="H67" s="23"/>
      <c r="I67" s="116"/>
    </row>
    <row r="68" spans="1:9" s="3" customFormat="1" ht="21.75" customHeight="1">
      <c r="B68" s="10"/>
      <c r="C68" s="19"/>
      <c r="D68" s="10"/>
      <c r="E68" s="117" t="s">
        <v>176</v>
      </c>
      <c r="F68" s="23"/>
      <c r="G68" s="118" t="s">
        <v>182</v>
      </c>
      <c r="H68" s="118"/>
      <c r="I68" s="118"/>
    </row>
    <row r="69" spans="1:9" ht="21.75" customHeight="1">
      <c r="C69" s="49" t="s">
        <v>0</v>
      </c>
      <c r="D69" s="48"/>
      <c r="E69" s="50" t="s">
        <v>164</v>
      </c>
      <c r="F69" s="48"/>
      <c r="G69" s="50" t="s">
        <v>164</v>
      </c>
      <c r="H69" s="48"/>
      <c r="I69" s="50" t="s">
        <v>165</v>
      </c>
    </row>
    <row r="70" spans="1:9" ht="21.75" customHeight="1">
      <c r="C70" s="49"/>
      <c r="D70" s="48"/>
      <c r="E70" s="68" t="s">
        <v>94</v>
      </c>
      <c r="F70" s="48"/>
      <c r="G70" s="68" t="s">
        <v>94</v>
      </c>
      <c r="H70" s="48"/>
      <c r="I70" s="68" t="s">
        <v>96</v>
      </c>
    </row>
    <row r="71" spans="1:9" ht="21.75" customHeight="1">
      <c r="C71" s="49"/>
      <c r="D71" s="48"/>
      <c r="E71" s="68" t="s">
        <v>95</v>
      </c>
      <c r="F71" s="48"/>
      <c r="G71" s="68" t="s">
        <v>95</v>
      </c>
      <c r="H71" s="48"/>
      <c r="I71" s="50"/>
    </row>
    <row r="72" spans="1:9" ht="21.75" customHeight="1">
      <c r="A72" s="24" t="s">
        <v>112</v>
      </c>
      <c r="C72" s="49"/>
      <c r="D72" s="48"/>
      <c r="E72" s="48"/>
      <c r="F72" s="48"/>
      <c r="G72" s="68"/>
      <c r="H72" s="48"/>
      <c r="I72" s="50"/>
    </row>
    <row r="73" spans="1:9" ht="21.75" customHeight="1">
      <c r="A73" s="8" t="s">
        <v>18</v>
      </c>
      <c r="C73" s="7">
        <v>12</v>
      </c>
      <c r="D73" s="7"/>
      <c r="E73" s="7"/>
      <c r="F73" s="7"/>
      <c r="G73" s="14"/>
      <c r="H73" s="14"/>
      <c r="I73" s="14"/>
    </row>
    <row r="74" spans="1:9" ht="21.75" customHeight="1">
      <c r="A74" s="8" t="s">
        <v>19</v>
      </c>
      <c r="B74" s="9"/>
      <c r="C74" s="7"/>
      <c r="D74" s="7"/>
      <c r="E74" s="7"/>
      <c r="F74" s="7"/>
      <c r="G74" s="14"/>
      <c r="H74" s="14"/>
      <c r="I74" s="14"/>
    </row>
    <row r="75" spans="1:9" ht="21.75" customHeight="1" thickBot="1">
      <c r="A75" s="8" t="s">
        <v>133</v>
      </c>
      <c r="B75" s="3"/>
      <c r="C75" s="7"/>
      <c r="D75" s="7"/>
      <c r="E75" s="93">
        <v>994160</v>
      </c>
      <c r="F75" s="7"/>
      <c r="G75" s="93">
        <v>994160</v>
      </c>
      <c r="H75" s="14"/>
      <c r="I75" s="102">
        <v>994160</v>
      </c>
    </row>
    <row r="76" spans="1:9" ht="21.75" customHeight="1" thickTop="1">
      <c r="A76" s="8" t="s">
        <v>20</v>
      </c>
      <c r="B76" s="9"/>
      <c r="C76" s="7"/>
      <c r="D76" s="7"/>
      <c r="E76" s="14"/>
      <c r="F76" s="7"/>
      <c r="G76" s="14"/>
      <c r="H76" s="14"/>
      <c r="I76" s="103"/>
    </row>
    <row r="77" spans="1:9" ht="21.75" customHeight="1">
      <c r="A77" s="8" t="s">
        <v>169</v>
      </c>
      <c r="B77" s="9"/>
      <c r="C77" s="7"/>
      <c r="D77" s="7"/>
      <c r="E77" s="14">
        <v>929068</v>
      </c>
      <c r="F77" s="7"/>
      <c r="G77" s="14">
        <v>929068</v>
      </c>
      <c r="H77" s="14"/>
      <c r="I77" s="103">
        <v>929068</v>
      </c>
    </row>
    <row r="78" spans="1:9" ht="21.75" customHeight="1">
      <c r="A78" s="8" t="s">
        <v>66</v>
      </c>
      <c r="D78" s="46"/>
      <c r="E78" s="14">
        <v>464755</v>
      </c>
      <c r="F78" s="46"/>
      <c r="G78" s="14">
        <v>464755</v>
      </c>
      <c r="H78" s="14"/>
      <c r="I78" s="103">
        <v>464755</v>
      </c>
    </row>
    <row r="79" spans="1:9" ht="21.75" customHeight="1">
      <c r="A79" s="8" t="s">
        <v>147</v>
      </c>
      <c r="C79" s="7">
        <v>12</v>
      </c>
      <c r="D79" s="46"/>
      <c r="E79" s="14">
        <v>15296</v>
      </c>
      <c r="F79" s="46"/>
      <c r="G79" s="14">
        <v>15296</v>
      </c>
      <c r="H79" s="14"/>
      <c r="I79" s="103" t="s">
        <v>187</v>
      </c>
    </row>
    <row r="80" spans="1:9" ht="21.75" customHeight="1">
      <c r="A80" s="8" t="s">
        <v>21</v>
      </c>
      <c r="B80" s="9"/>
      <c r="C80" s="7"/>
      <c r="D80" s="7"/>
      <c r="E80" s="14"/>
      <c r="F80" s="7"/>
      <c r="G80" s="14"/>
      <c r="H80" s="14"/>
      <c r="I80" s="80"/>
    </row>
    <row r="81" spans="1:9" ht="21.75" customHeight="1">
      <c r="A81" s="8" t="s">
        <v>67</v>
      </c>
      <c r="B81" s="3"/>
      <c r="C81" s="7"/>
      <c r="D81" s="7"/>
      <c r="E81" s="14">
        <v>49431</v>
      </c>
      <c r="F81" s="7"/>
      <c r="G81" s="14">
        <v>49431</v>
      </c>
      <c r="H81" s="14"/>
      <c r="I81" s="103">
        <v>49431</v>
      </c>
    </row>
    <row r="82" spans="1:9" ht="21.75" customHeight="1">
      <c r="A82" s="8" t="s">
        <v>22</v>
      </c>
      <c r="B82" s="3"/>
      <c r="D82" s="46"/>
      <c r="E82" s="94">
        <v>311265</v>
      </c>
      <c r="F82" s="46"/>
      <c r="G82" s="94">
        <v>311265</v>
      </c>
      <c r="H82" s="14"/>
      <c r="I82" s="104">
        <v>298633</v>
      </c>
    </row>
    <row r="83" spans="1:9" ht="21.75" customHeight="1">
      <c r="A83" s="1" t="s">
        <v>23</v>
      </c>
      <c r="B83" s="9"/>
      <c r="D83" s="46"/>
      <c r="E83" s="90">
        <f>SUM(E77:E82)</f>
        <v>1769815</v>
      </c>
      <c r="F83" s="99"/>
      <c r="G83" s="90">
        <f>SUM(G77:G82)</f>
        <v>1769815</v>
      </c>
      <c r="H83" s="14"/>
      <c r="I83" s="95">
        <f>SUM(I77:I82)</f>
        <v>1741887</v>
      </c>
    </row>
    <row r="84" spans="1:9" ht="21.75" customHeight="1" thickBot="1">
      <c r="A84" s="1" t="s">
        <v>24</v>
      </c>
      <c r="D84" s="46"/>
      <c r="E84" s="100">
        <f>E83+E60</f>
        <v>3846083</v>
      </c>
      <c r="F84" s="99"/>
      <c r="G84" s="100">
        <f>G83+G60</f>
        <v>3846398</v>
      </c>
      <c r="H84" s="14"/>
      <c r="I84" s="93">
        <f>I83+I60</f>
        <v>3794576</v>
      </c>
    </row>
    <row r="85" spans="1:9" ht="21.75" customHeight="1" thickTop="1">
      <c r="D85" s="46"/>
      <c r="E85" s="88">
        <f>E84-E27</f>
        <v>0</v>
      </c>
      <c r="F85" s="99"/>
      <c r="G85" s="88">
        <f>G84-G27</f>
        <v>0</v>
      </c>
      <c r="H85" s="14"/>
      <c r="I85" s="88">
        <f>I84-I27</f>
        <v>0</v>
      </c>
    </row>
    <row r="86" spans="1:9" ht="21.75" customHeight="1">
      <c r="A86" s="13" t="s">
        <v>184</v>
      </c>
      <c r="B86" s="9"/>
      <c r="D86" s="46"/>
      <c r="E86" s="46"/>
      <c r="F86" s="46"/>
    </row>
    <row r="87" spans="1:9" ht="21.75" customHeight="1">
      <c r="A87" s="13"/>
      <c r="B87" s="9"/>
      <c r="D87" s="46"/>
      <c r="E87" s="46"/>
      <c r="F87" s="46"/>
    </row>
    <row r="88" spans="1:9" ht="21.75" customHeight="1">
      <c r="A88" s="13"/>
      <c r="B88" s="9"/>
      <c r="D88" s="46"/>
      <c r="E88" s="46"/>
      <c r="F88" s="46"/>
    </row>
    <row r="89" spans="1:9" ht="21.75" customHeight="1">
      <c r="A89" s="13"/>
      <c r="B89" s="9"/>
      <c r="C89" s="15"/>
      <c r="G89" s="14"/>
      <c r="I89" s="14"/>
    </row>
    <row r="90" spans="1:9" ht="21.75" customHeight="1">
      <c r="A90" s="16"/>
      <c r="B90" s="17"/>
      <c r="C90" s="15"/>
    </row>
    <row r="91" spans="1:9" ht="21.75" customHeight="1">
      <c r="A91" s="13"/>
      <c r="B91" s="9"/>
      <c r="C91" s="15"/>
    </row>
    <row r="92" spans="1:9" ht="21.75" customHeight="1">
      <c r="A92" s="13"/>
      <c r="B92" s="18" t="s">
        <v>25</v>
      </c>
      <c r="C92" s="6"/>
    </row>
    <row r="93" spans="1:9" ht="21.75" customHeight="1">
      <c r="A93" s="16"/>
      <c r="B93" s="17"/>
      <c r="C93" s="19"/>
    </row>
    <row r="94" spans="1:9" ht="21.75" customHeight="1">
      <c r="A94" s="20"/>
      <c r="B94" s="17"/>
      <c r="C94" s="19"/>
    </row>
  </sheetData>
  <mergeCells count="3">
    <mergeCell ref="G6:I6"/>
    <mergeCell ref="G35:I35"/>
    <mergeCell ref="G68:I68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 scaleWithDoc="0" alignWithMargins="0"/>
  <rowBreaks count="2" manualBreakCount="2">
    <brk id="29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"/>
  <sheetViews>
    <sheetView showGridLines="0" view="pageBreakPreview" topLeftCell="A32" zoomScale="85" zoomScaleNormal="80" zoomScaleSheetLayoutView="85" workbookViewId="0">
      <selection activeCell="G43" sqref="G43"/>
    </sheetView>
  </sheetViews>
  <sheetFormatPr defaultColWidth="10.7109375" defaultRowHeight="21.75" customHeight="1"/>
  <cols>
    <col min="1" max="1" width="47.42578125" style="46" customWidth="1"/>
    <col min="2" max="2" width="1.7109375" style="6" customWidth="1"/>
    <col min="3" max="3" width="5.7109375" style="4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8" width="1.7109375" style="6" customWidth="1"/>
    <col min="9" max="9" width="17.7109375" style="6" customWidth="1"/>
    <col min="10" max="10" width="1.7109375" style="6" customWidth="1"/>
    <col min="11" max="16384" width="10.7109375" style="6"/>
  </cols>
  <sheetData>
    <row r="1" spans="1:18" ht="21" customHeight="1">
      <c r="A1" s="6"/>
      <c r="B1" s="52"/>
      <c r="C1" s="6"/>
      <c r="I1" s="14" t="s">
        <v>98</v>
      </c>
    </row>
    <row r="2" spans="1:18" ht="21" customHeight="1">
      <c r="A2" s="1" t="s">
        <v>174</v>
      </c>
      <c r="B2" s="52"/>
      <c r="C2" s="6"/>
      <c r="E2" s="14"/>
      <c r="F2" s="14"/>
      <c r="G2" s="14"/>
    </row>
    <row r="3" spans="1:18" ht="21" customHeight="1">
      <c r="A3" s="1" t="s">
        <v>52</v>
      </c>
      <c r="C3" s="6"/>
    </row>
    <row r="4" spans="1:18" ht="21" customHeight="1">
      <c r="A4" s="1" t="s">
        <v>170</v>
      </c>
      <c r="C4" s="6"/>
    </row>
    <row r="5" spans="1:18" ht="21" customHeight="1">
      <c r="A5" s="6"/>
      <c r="C5" s="6"/>
      <c r="E5" s="17"/>
      <c r="F5" s="17"/>
      <c r="G5" s="17"/>
      <c r="H5" s="17"/>
      <c r="I5" s="78" t="s">
        <v>97</v>
      </c>
    </row>
    <row r="6" spans="1:18" ht="21" customHeight="1">
      <c r="A6" s="6"/>
      <c r="C6" s="6"/>
      <c r="E6" s="23" t="s">
        <v>175</v>
      </c>
      <c r="F6" s="23"/>
      <c r="G6" s="23"/>
      <c r="H6" s="23"/>
      <c r="I6" s="116"/>
    </row>
    <row r="7" spans="1:18" ht="21" customHeight="1">
      <c r="A7" s="6"/>
      <c r="C7" s="6"/>
      <c r="E7" s="117" t="s">
        <v>176</v>
      </c>
      <c r="F7" s="23"/>
      <c r="G7" s="118" t="s">
        <v>182</v>
      </c>
      <c r="H7" s="118"/>
      <c r="I7" s="118"/>
    </row>
    <row r="8" spans="1:18" ht="21" customHeight="1">
      <c r="C8" s="49" t="s">
        <v>0</v>
      </c>
      <c r="D8" s="48"/>
      <c r="E8" s="50" t="s">
        <v>173</v>
      </c>
      <c r="F8" s="50"/>
      <c r="G8" s="50" t="s">
        <v>173</v>
      </c>
      <c r="H8" s="48"/>
      <c r="I8" s="50" t="s">
        <v>131</v>
      </c>
    </row>
    <row r="9" spans="1:18" ht="21" customHeight="1">
      <c r="A9" s="24" t="s">
        <v>77</v>
      </c>
      <c r="B9" s="53"/>
      <c r="C9" s="6"/>
      <c r="D9" s="53"/>
      <c r="N9" s="72"/>
      <c r="O9" s="72"/>
      <c r="P9" s="72"/>
      <c r="Q9" s="72"/>
      <c r="R9" s="72"/>
    </row>
    <row r="10" spans="1:18" ht="21" customHeight="1">
      <c r="A10" s="24" t="s">
        <v>87</v>
      </c>
      <c r="B10" s="53"/>
      <c r="C10" s="6"/>
      <c r="D10" s="53"/>
    </row>
    <row r="11" spans="1:18" ht="21" customHeight="1">
      <c r="A11" s="46" t="s">
        <v>118</v>
      </c>
      <c r="B11" s="67"/>
      <c r="C11" s="6"/>
      <c r="D11" s="10"/>
      <c r="E11" s="10">
        <v>84155</v>
      </c>
      <c r="F11" s="10"/>
      <c r="G11" s="10">
        <v>84155</v>
      </c>
      <c r="H11" s="10"/>
      <c r="I11" s="10">
        <v>75820</v>
      </c>
    </row>
    <row r="12" spans="1:18" ht="21" customHeight="1">
      <c r="A12" s="46" t="s">
        <v>119</v>
      </c>
      <c r="C12" s="110" t="s">
        <v>185</v>
      </c>
      <c r="E12" s="10">
        <v>47964</v>
      </c>
      <c r="F12" s="10"/>
      <c r="G12" s="10">
        <v>47969</v>
      </c>
      <c r="H12" s="10"/>
      <c r="I12" s="10">
        <v>49292</v>
      </c>
    </row>
    <row r="13" spans="1:18" ht="21" customHeight="1">
      <c r="A13" s="24" t="s">
        <v>88</v>
      </c>
      <c r="C13" s="53"/>
      <c r="E13" s="98">
        <f>SUM(E11:E12)</f>
        <v>132119</v>
      </c>
      <c r="F13" s="26"/>
      <c r="G13" s="98">
        <f>SUM(G11:G12)</f>
        <v>132124</v>
      </c>
      <c r="H13" s="10"/>
      <c r="I13" s="11">
        <f>SUM(I11:I12)</f>
        <v>125112</v>
      </c>
    </row>
    <row r="14" spans="1:18" ht="21" customHeight="1">
      <c r="A14" s="1" t="s">
        <v>89</v>
      </c>
      <c r="C14" s="7"/>
      <c r="E14" s="45"/>
      <c r="F14" s="10"/>
      <c r="G14" s="45"/>
      <c r="H14" s="10"/>
      <c r="I14" s="10"/>
    </row>
    <row r="15" spans="1:18" ht="21" customHeight="1">
      <c r="A15" s="8" t="s">
        <v>120</v>
      </c>
      <c r="C15" s="7"/>
      <c r="E15" s="45">
        <v>8357</v>
      </c>
      <c r="F15" s="10"/>
      <c r="G15" s="45">
        <v>8357</v>
      </c>
      <c r="H15" s="10"/>
      <c r="I15" s="10">
        <v>7906</v>
      </c>
    </row>
    <row r="16" spans="1:18" ht="21" customHeight="1">
      <c r="A16" s="8" t="s">
        <v>108</v>
      </c>
      <c r="C16" s="76"/>
      <c r="E16" s="45">
        <v>36703</v>
      </c>
      <c r="F16" s="10"/>
      <c r="G16" s="45">
        <v>36676</v>
      </c>
      <c r="H16" s="10"/>
      <c r="I16" s="10">
        <v>31809</v>
      </c>
    </row>
    <row r="17" spans="1:9" ht="21" customHeight="1">
      <c r="A17" s="1" t="s">
        <v>90</v>
      </c>
      <c r="C17" s="7"/>
      <c r="E17" s="98">
        <f>SUM(E15:E16)</f>
        <v>45060</v>
      </c>
      <c r="F17" s="26"/>
      <c r="G17" s="98">
        <f>SUM(G15:G16)</f>
        <v>45033</v>
      </c>
      <c r="H17" s="10"/>
      <c r="I17" s="11">
        <f>SUM(I15:I16)</f>
        <v>39715</v>
      </c>
    </row>
    <row r="18" spans="1:9" ht="21" customHeight="1">
      <c r="A18" s="1" t="s">
        <v>56</v>
      </c>
      <c r="C18" s="7"/>
      <c r="E18" s="96">
        <f>E13-E17</f>
        <v>87059</v>
      </c>
      <c r="F18" s="26"/>
      <c r="G18" s="96">
        <f>G13-G17</f>
        <v>87091</v>
      </c>
      <c r="H18" s="10"/>
      <c r="I18" s="61">
        <f>I13-I17</f>
        <v>85397</v>
      </c>
    </row>
    <row r="19" spans="1:9" ht="21" customHeight="1">
      <c r="A19" s="8" t="s">
        <v>157</v>
      </c>
      <c r="C19" s="67">
        <v>6</v>
      </c>
      <c r="E19" s="65">
        <v>-24584</v>
      </c>
      <c r="F19" s="26"/>
      <c r="G19" s="65">
        <v>-24584</v>
      </c>
      <c r="H19" s="26"/>
      <c r="I19" s="26">
        <v>-23866</v>
      </c>
    </row>
    <row r="20" spans="1:9" ht="21" customHeight="1">
      <c r="A20" s="8" t="s">
        <v>26</v>
      </c>
      <c r="C20" s="7"/>
      <c r="E20" s="66">
        <v>3211</v>
      </c>
      <c r="F20" s="26"/>
      <c r="G20" s="66">
        <v>3211</v>
      </c>
      <c r="H20" s="10"/>
      <c r="I20" s="27">
        <v>5324</v>
      </c>
    </row>
    <row r="21" spans="1:9" ht="21" customHeight="1">
      <c r="A21" s="1" t="s">
        <v>57</v>
      </c>
      <c r="C21" s="7"/>
      <c r="E21" s="98">
        <f>SUM(E18:E20)</f>
        <v>65686</v>
      </c>
      <c r="F21" s="26"/>
      <c r="G21" s="98">
        <f>SUM(G18:G20)</f>
        <v>65718</v>
      </c>
      <c r="H21" s="10"/>
      <c r="I21" s="11">
        <f>SUM(I18:I20)</f>
        <v>66855</v>
      </c>
    </row>
    <row r="22" spans="1:9" ht="21" customHeight="1">
      <c r="A22" s="8" t="s">
        <v>109</v>
      </c>
      <c r="C22" s="7"/>
      <c r="E22" s="45">
        <v>16976</v>
      </c>
      <c r="F22" s="10"/>
      <c r="G22" s="45">
        <v>16974</v>
      </c>
      <c r="H22" s="10"/>
      <c r="I22" s="10">
        <v>15354</v>
      </c>
    </row>
    <row r="23" spans="1:9" ht="21" customHeight="1">
      <c r="A23" s="8" t="s">
        <v>27</v>
      </c>
      <c r="C23" s="7"/>
      <c r="E23" s="66">
        <v>14845</v>
      </c>
      <c r="F23" s="26"/>
      <c r="G23" s="66">
        <v>14821</v>
      </c>
      <c r="H23" s="10"/>
      <c r="I23" s="27">
        <v>12197</v>
      </c>
    </row>
    <row r="24" spans="1:9" ht="21" customHeight="1">
      <c r="A24" s="1" t="s">
        <v>28</v>
      </c>
      <c r="C24" s="7"/>
      <c r="E24" s="98">
        <f>SUM(E22:E23)</f>
        <v>31821</v>
      </c>
      <c r="F24" s="26"/>
      <c r="G24" s="98">
        <f>SUM(G22:G23)</f>
        <v>31795</v>
      </c>
      <c r="H24" s="10"/>
      <c r="I24" s="11">
        <f>SUM(I22:I23)</f>
        <v>27551</v>
      </c>
    </row>
    <row r="25" spans="1:9" ht="21" customHeight="1">
      <c r="A25" s="1" t="s">
        <v>93</v>
      </c>
      <c r="C25" s="7"/>
      <c r="E25" s="45">
        <f>E21-E24</f>
        <v>33865</v>
      </c>
      <c r="F25" s="10"/>
      <c r="G25" s="45">
        <f>G21-G24</f>
        <v>33923</v>
      </c>
      <c r="H25" s="10"/>
      <c r="I25" s="10">
        <f>I21-I24</f>
        <v>39304</v>
      </c>
    </row>
    <row r="26" spans="1:9" ht="21" customHeight="1">
      <c r="A26" s="8" t="s">
        <v>135</v>
      </c>
      <c r="C26" s="7"/>
      <c r="E26" s="45">
        <v>293</v>
      </c>
      <c r="F26" s="10"/>
      <c r="G26" s="45">
        <v>293</v>
      </c>
      <c r="H26" s="10"/>
      <c r="I26" s="10">
        <v>355</v>
      </c>
    </row>
    <row r="27" spans="1:9" ht="21" customHeight="1">
      <c r="A27" s="8" t="s">
        <v>29</v>
      </c>
      <c r="C27" s="7"/>
      <c r="E27" s="66">
        <v>-21108</v>
      </c>
      <c r="F27" s="26"/>
      <c r="G27" s="66">
        <v>-21108</v>
      </c>
      <c r="H27" s="10"/>
      <c r="I27" s="27">
        <v>-16794</v>
      </c>
    </row>
    <row r="28" spans="1:9" ht="21" customHeight="1">
      <c r="A28" s="1" t="s">
        <v>191</v>
      </c>
      <c r="C28" s="7"/>
      <c r="E28" s="65">
        <f>SUM(E25:E27)</f>
        <v>13050</v>
      </c>
      <c r="F28" s="26"/>
      <c r="G28" s="65">
        <f>SUM(G25:G27)</f>
        <v>13108</v>
      </c>
      <c r="H28" s="10"/>
      <c r="I28" s="26">
        <f>SUM(I25:I27)</f>
        <v>22865</v>
      </c>
    </row>
    <row r="29" spans="1:9" ht="21" customHeight="1">
      <c r="A29" s="8" t="s">
        <v>189</v>
      </c>
      <c r="C29" s="7">
        <v>5</v>
      </c>
      <c r="E29" s="112" t="s">
        <v>187</v>
      </c>
      <c r="F29" s="113"/>
      <c r="G29" s="66">
        <v>-58</v>
      </c>
      <c r="H29" s="114"/>
      <c r="I29" s="115" t="s">
        <v>187</v>
      </c>
    </row>
    <row r="30" spans="1:9" ht="21" customHeight="1">
      <c r="A30" s="1" t="s">
        <v>136</v>
      </c>
      <c r="C30" s="7"/>
      <c r="E30" s="26">
        <f>SUM(E28:E29)</f>
        <v>13050</v>
      </c>
      <c r="F30" s="26">
        <f t="shared" ref="F30:I30" si="0">SUM(F28:F29)</f>
        <v>0</v>
      </c>
      <c r="G30" s="26">
        <f t="shared" si="0"/>
        <v>13050</v>
      </c>
      <c r="H30" s="26">
        <f t="shared" si="0"/>
        <v>0</v>
      </c>
      <c r="I30" s="26">
        <f t="shared" si="0"/>
        <v>22865</v>
      </c>
    </row>
    <row r="31" spans="1:9" ht="21" customHeight="1">
      <c r="A31" s="70" t="s">
        <v>137</v>
      </c>
      <c r="C31" s="7">
        <v>15</v>
      </c>
      <c r="E31" s="65">
        <f>-417-1</f>
        <v>-418</v>
      </c>
      <c r="F31" s="26"/>
      <c r="G31" s="65">
        <f>-417-1</f>
        <v>-418</v>
      </c>
      <c r="H31" s="10"/>
      <c r="I31" s="26">
        <v>-1877</v>
      </c>
    </row>
    <row r="32" spans="1:9" ht="21" customHeight="1">
      <c r="A32" s="1" t="s">
        <v>78</v>
      </c>
      <c r="C32" s="7"/>
      <c r="E32" s="98">
        <f>SUM(E30:E31)</f>
        <v>12632</v>
      </c>
      <c r="F32" s="26"/>
      <c r="G32" s="98">
        <f>SUM(G30:G31)</f>
        <v>12632</v>
      </c>
      <c r="H32" s="26"/>
      <c r="I32" s="98">
        <f>SUM(I30:I31)</f>
        <v>20988</v>
      </c>
    </row>
    <row r="33" spans="1:9" ht="21" customHeight="1">
      <c r="A33" s="8"/>
      <c r="C33" s="7"/>
      <c r="E33" s="62"/>
      <c r="F33" s="62"/>
      <c r="G33" s="62"/>
      <c r="H33" s="63"/>
      <c r="I33" s="62"/>
    </row>
    <row r="34" spans="1:9" ht="21" customHeight="1">
      <c r="A34" s="54" t="s">
        <v>44</v>
      </c>
      <c r="C34" s="7"/>
      <c r="D34" s="55"/>
      <c r="E34" s="64"/>
      <c r="F34" s="64"/>
      <c r="G34" s="64"/>
      <c r="H34" s="63"/>
      <c r="I34" s="64"/>
    </row>
    <row r="35" spans="1:9" ht="21" customHeight="1">
      <c r="A35" s="56" t="s">
        <v>102</v>
      </c>
      <c r="C35" s="7"/>
      <c r="D35" s="55"/>
      <c r="E35" s="60">
        <v>0</v>
      </c>
      <c r="F35" s="105"/>
      <c r="G35" s="60">
        <v>0</v>
      </c>
      <c r="H35" s="63"/>
      <c r="I35" s="60">
        <v>0</v>
      </c>
    </row>
    <row r="36" spans="1:9" ht="21" customHeight="1">
      <c r="A36" s="54" t="s">
        <v>104</v>
      </c>
      <c r="C36" s="7"/>
      <c r="D36" s="55"/>
      <c r="E36" s="75">
        <f>SUM(E32,E35)</f>
        <v>12632</v>
      </c>
      <c r="F36" s="105"/>
      <c r="G36" s="75">
        <f>SUM(G32,G35)</f>
        <v>12632</v>
      </c>
      <c r="H36" s="63"/>
      <c r="I36" s="75">
        <f>SUM(I32,I35)</f>
        <v>20988</v>
      </c>
    </row>
    <row r="37" spans="1:9" ht="21" customHeight="1">
      <c r="A37" s="56"/>
      <c r="C37" s="7"/>
      <c r="D37" s="57"/>
      <c r="E37" s="62"/>
      <c r="F37" s="62"/>
      <c r="G37" s="62"/>
      <c r="H37" s="63"/>
      <c r="I37" s="62"/>
    </row>
    <row r="38" spans="1:9" ht="21" customHeight="1">
      <c r="A38" s="54" t="s">
        <v>72</v>
      </c>
      <c r="C38" s="7">
        <v>16</v>
      </c>
      <c r="D38" s="57"/>
      <c r="E38" s="62"/>
      <c r="F38" s="62"/>
      <c r="G38" s="62"/>
      <c r="H38" s="63"/>
      <c r="I38" s="62"/>
    </row>
    <row r="39" spans="1:9" ht="21" customHeight="1">
      <c r="A39" s="8" t="s">
        <v>111</v>
      </c>
      <c r="C39" s="7"/>
      <c r="D39" s="57"/>
      <c r="E39" s="62"/>
      <c r="F39" s="62"/>
      <c r="G39" s="62"/>
      <c r="H39" s="63"/>
      <c r="I39" s="62"/>
    </row>
    <row r="40" spans="1:9" ht="21" customHeight="1" thickBot="1">
      <c r="A40" s="8" t="s">
        <v>110</v>
      </c>
      <c r="C40" s="7"/>
      <c r="D40" s="57"/>
      <c r="E40" s="74">
        <v>1.4E-2</v>
      </c>
      <c r="F40" s="84"/>
      <c r="G40" s="74">
        <v>1.4E-2</v>
      </c>
      <c r="H40" s="71"/>
      <c r="I40" s="74">
        <v>2.5999999999999999E-2</v>
      </c>
    </row>
    <row r="41" spans="1:9" ht="21" customHeight="1" thickTop="1">
      <c r="A41" s="8" t="s">
        <v>138</v>
      </c>
      <c r="C41" s="7"/>
      <c r="D41" s="57"/>
      <c r="E41" s="84"/>
      <c r="F41" s="84"/>
      <c r="G41" s="84"/>
      <c r="H41" s="71"/>
      <c r="I41" s="84"/>
    </row>
    <row r="42" spans="1:9" ht="21" customHeight="1" thickBot="1">
      <c r="A42" s="8" t="s">
        <v>110</v>
      </c>
      <c r="C42" s="7"/>
      <c r="D42" s="57"/>
      <c r="E42" s="74">
        <v>1.2999999999999999E-2</v>
      </c>
      <c r="F42" s="84"/>
      <c r="G42" s="74">
        <v>1.2999999999999999E-2</v>
      </c>
      <c r="H42" s="71"/>
      <c r="I42" s="74">
        <v>2.5000000000000001E-2</v>
      </c>
    </row>
    <row r="43" spans="1:9" ht="21" customHeight="1" thickTop="1">
      <c r="C43" s="6"/>
      <c r="E43" s="17"/>
      <c r="F43" s="17"/>
      <c r="G43" s="17"/>
      <c r="H43" s="59"/>
    </row>
    <row r="44" spans="1:9" ht="21" customHeight="1">
      <c r="A44" s="13" t="s">
        <v>184</v>
      </c>
      <c r="C44" s="6"/>
      <c r="D44" s="17"/>
    </row>
  </sheetData>
  <mergeCells count="1">
    <mergeCell ref="G7:I7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T18"/>
  <sheetViews>
    <sheetView showGridLines="0" view="pageBreakPreview" zoomScale="70" zoomScaleNormal="70" zoomScaleSheetLayoutView="70" workbookViewId="0">
      <selection activeCell="C2" sqref="C2"/>
    </sheetView>
  </sheetViews>
  <sheetFormatPr defaultColWidth="9.28515625" defaultRowHeight="21.75" customHeight="1"/>
  <cols>
    <col min="1" max="1" width="39.42578125" style="28" customWidth="1"/>
    <col min="2" max="2" width="1.7109375" style="33" customWidth="1"/>
    <col min="3" max="3" width="14.7109375" style="28" customWidth="1"/>
    <col min="4" max="4" width="1.7109375" style="33" customWidth="1"/>
    <col min="5" max="5" width="14.7109375" style="28" customWidth="1"/>
    <col min="6" max="6" width="1.7109375" style="28" customWidth="1"/>
    <col min="7" max="7" width="14.7109375" style="28" customWidth="1"/>
    <col min="8" max="8" width="1.7109375" style="28" customWidth="1"/>
    <col min="9" max="9" width="14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4.7109375" style="28" customWidth="1"/>
    <col min="14" max="16384" width="9.28515625" style="28"/>
  </cols>
  <sheetData>
    <row r="1" spans="1:254" ht="21.75" customHeight="1">
      <c r="M1" s="30" t="s">
        <v>98</v>
      </c>
    </row>
    <row r="2" spans="1:254" ht="21.75" customHeight="1">
      <c r="A2" s="31" t="s">
        <v>174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254" ht="21.75" customHeight="1">
      <c r="A3" s="32" t="s">
        <v>180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54" ht="21.75" customHeight="1">
      <c r="A4" s="32" t="s">
        <v>170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54" ht="21.75" customHeight="1">
      <c r="M5" s="30" t="s">
        <v>99</v>
      </c>
    </row>
    <row r="6" spans="1:254" ht="21.75" customHeight="1">
      <c r="C6" s="119" t="s">
        <v>179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254" s="34" customFormat="1" ht="21.75" customHeight="1">
      <c r="A7" s="28"/>
      <c r="B7" s="33"/>
      <c r="C7" s="35" t="s">
        <v>41</v>
      </c>
      <c r="D7" s="33"/>
      <c r="E7" s="28"/>
      <c r="F7" s="28"/>
      <c r="G7" s="35" t="s">
        <v>139</v>
      </c>
      <c r="H7" s="28"/>
      <c r="I7" s="43"/>
      <c r="J7" s="43"/>
      <c r="K7" s="43"/>
      <c r="L7" s="35"/>
      <c r="M7" s="35" t="s">
        <v>40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</row>
    <row r="8" spans="1:254" ht="21.75" customHeight="1">
      <c r="A8" s="35"/>
      <c r="C8" s="35" t="s">
        <v>60</v>
      </c>
      <c r="E8" s="35" t="s">
        <v>68</v>
      </c>
      <c r="F8" s="35"/>
      <c r="G8" s="35" t="s">
        <v>158</v>
      </c>
      <c r="H8" s="35"/>
      <c r="I8" s="120" t="s">
        <v>21</v>
      </c>
      <c r="J8" s="120"/>
      <c r="K8" s="120"/>
      <c r="L8" s="36"/>
      <c r="M8" s="35" t="s">
        <v>81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</row>
    <row r="9" spans="1:254" ht="21.75" customHeight="1">
      <c r="A9" s="35"/>
      <c r="B9" s="37"/>
      <c r="C9" s="87" t="s">
        <v>42</v>
      </c>
      <c r="D9" s="37"/>
      <c r="E9" s="87" t="s">
        <v>42</v>
      </c>
      <c r="F9" s="36"/>
      <c r="G9" s="87" t="s">
        <v>148</v>
      </c>
      <c r="H9" s="36"/>
      <c r="I9" s="87" t="s">
        <v>186</v>
      </c>
      <c r="J9" s="36"/>
      <c r="K9" s="87" t="s">
        <v>43</v>
      </c>
      <c r="L9" s="36"/>
      <c r="M9" s="87" t="s">
        <v>80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</row>
    <row r="10" spans="1:254" ht="21.75" customHeight="1">
      <c r="A10" s="38" t="s">
        <v>171</v>
      </c>
      <c r="B10" s="39"/>
      <c r="C10" s="10">
        <v>929068</v>
      </c>
      <c r="D10" s="10"/>
      <c r="E10" s="10">
        <v>464755</v>
      </c>
      <c r="F10" s="10"/>
      <c r="G10" s="45">
        <v>0</v>
      </c>
      <c r="H10" s="10"/>
      <c r="I10" s="10">
        <v>49431</v>
      </c>
      <c r="J10" s="10"/>
      <c r="K10" s="10">
        <v>298633</v>
      </c>
      <c r="L10" s="10"/>
      <c r="M10" s="45">
        <f>SUM(C10:K10)</f>
        <v>1741887</v>
      </c>
    </row>
    <row r="11" spans="1:254" ht="21.75" customHeight="1">
      <c r="A11" s="28" t="s">
        <v>78</v>
      </c>
      <c r="B11" s="39"/>
      <c r="C11" s="45">
        <v>0</v>
      </c>
      <c r="D11" s="10"/>
      <c r="E11" s="45">
        <v>0</v>
      </c>
      <c r="F11" s="10"/>
      <c r="G11" s="45">
        <v>0</v>
      </c>
      <c r="H11" s="10"/>
      <c r="I11" s="45">
        <v>0</v>
      </c>
      <c r="J11" s="10"/>
      <c r="K11" s="45">
        <f>SUM(PL!E32)</f>
        <v>12632</v>
      </c>
      <c r="L11" s="10"/>
      <c r="M11" s="45">
        <f>SUM(C11:K11)</f>
        <v>12632</v>
      </c>
    </row>
    <row r="12" spans="1:254" ht="21.75" customHeight="1">
      <c r="A12" s="28" t="s">
        <v>102</v>
      </c>
      <c r="B12" s="39"/>
      <c r="C12" s="66">
        <v>0</v>
      </c>
      <c r="D12" s="26"/>
      <c r="E12" s="66">
        <v>0</v>
      </c>
      <c r="F12" s="26"/>
      <c r="G12" s="66">
        <v>0</v>
      </c>
      <c r="H12" s="26"/>
      <c r="I12" s="66">
        <v>0</v>
      </c>
      <c r="J12" s="26"/>
      <c r="K12" s="66">
        <v>0</v>
      </c>
      <c r="L12" s="10"/>
      <c r="M12" s="66">
        <f>SUM(C12:K12)</f>
        <v>0</v>
      </c>
    </row>
    <row r="13" spans="1:254" ht="21.75" customHeight="1">
      <c r="A13" s="28" t="s">
        <v>103</v>
      </c>
      <c r="B13" s="39"/>
      <c r="C13" s="65">
        <f>SUM(C11:C12)</f>
        <v>0</v>
      </c>
      <c r="D13" s="26"/>
      <c r="E13" s="65">
        <f>SUM(E11:E12)</f>
        <v>0</v>
      </c>
      <c r="F13" s="26"/>
      <c r="G13" s="65">
        <f>SUM(G11:G12)</f>
        <v>0</v>
      </c>
      <c r="H13" s="26"/>
      <c r="I13" s="65">
        <f>SUM(I11:I12)</f>
        <v>0</v>
      </c>
      <c r="J13" s="26"/>
      <c r="K13" s="65">
        <f>SUM(K11:K12)</f>
        <v>12632</v>
      </c>
      <c r="L13" s="26"/>
      <c r="M13" s="65">
        <f>SUM(M11:M12)</f>
        <v>12632</v>
      </c>
    </row>
    <row r="14" spans="1:254" ht="21.75" customHeight="1">
      <c r="A14" s="28" t="s">
        <v>149</v>
      </c>
      <c r="B14" s="39"/>
      <c r="C14" s="45"/>
      <c r="D14" s="10"/>
      <c r="E14" s="45"/>
      <c r="F14" s="10"/>
      <c r="H14" s="10"/>
      <c r="I14" s="45"/>
      <c r="J14" s="10"/>
      <c r="K14" s="45"/>
      <c r="L14" s="10"/>
      <c r="M14" s="45"/>
    </row>
    <row r="15" spans="1:254" ht="21.75" customHeight="1">
      <c r="A15" s="28" t="s">
        <v>190</v>
      </c>
      <c r="B15" s="39"/>
      <c r="C15" s="45">
        <v>0</v>
      </c>
      <c r="D15" s="10"/>
      <c r="E15" s="45">
        <v>0</v>
      </c>
      <c r="F15" s="10"/>
      <c r="G15" s="45">
        <v>15296</v>
      </c>
      <c r="H15" s="10"/>
      <c r="I15" s="45">
        <v>0</v>
      </c>
      <c r="J15" s="10"/>
      <c r="K15" s="45">
        <v>0</v>
      </c>
      <c r="L15" s="10"/>
      <c r="M15" s="45">
        <f>SUM(C15:K15)</f>
        <v>15296</v>
      </c>
    </row>
    <row r="16" spans="1:254" ht="21.75" customHeight="1" thickBot="1">
      <c r="A16" s="38" t="s">
        <v>172</v>
      </c>
      <c r="B16" s="41"/>
      <c r="C16" s="47">
        <f>SUM(C10,C13:C15)</f>
        <v>929068</v>
      </c>
      <c r="D16" s="26"/>
      <c r="E16" s="47">
        <f>SUM(E10,E13:E15)</f>
        <v>464755</v>
      </c>
      <c r="F16" s="26"/>
      <c r="G16" s="47">
        <f>SUM(G10,G13:G15)</f>
        <v>15296</v>
      </c>
      <c r="H16" s="26"/>
      <c r="I16" s="47">
        <f>SUM(I10,I13:I15)</f>
        <v>49431</v>
      </c>
      <c r="J16" s="26"/>
      <c r="K16" s="47">
        <f>SUM(K10,K13:K15)</f>
        <v>311265</v>
      </c>
      <c r="L16" s="10"/>
      <c r="M16" s="47">
        <f>SUM(M10,M13:M15)</f>
        <v>1769815</v>
      </c>
    </row>
    <row r="17" spans="1:13" ht="21.75" customHeight="1" thickTop="1">
      <c r="A17" s="42"/>
      <c r="B17" s="41"/>
      <c r="C17" s="39"/>
      <c r="D17" s="39"/>
      <c r="E17" s="39"/>
      <c r="F17" s="39"/>
      <c r="G17" s="39"/>
      <c r="H17" s="39"/>
      <c r="I17" s="39"/>
      <c r="J17" s="40"/>
      <c r="K17" s="39"/>
      <c r="L17" s="40"/>
      <c r="M17" s="39"/>
    </row>
    <row r="18" spans="1:13" ht="21.75" customHeight="1">
      <c r="A18" s="13" t="s">
        <v>184</v>
      </c>
      <c r="C18" s="39"/>
      <c r="D18" s="39"/>
      <c r="E18" s="39"/>
      <c r="F18" s="39"/>
      <c r="G18" s="39"/>
      <c r="H18" s="39"/>
      <c r="I18" s="39"/>
      <c r="J18" s="40"/>
      <c r="K18" s="39"/>
      <c r="L18" s="40"/>
      <c r="M18" s="39"/>
    </row>
  </sheetData>
  <mergeCells count="2">
    <mergeCell ref="C6:M6"/>
    <mergeCell ref="I8:K8"/>
  </mergeCells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26"/>
  <sheetViews>
    <sheetView showGridLines="0" tabSelected="1" view="pageBreakPreview" topLeftCell="A19" zoomScale="130" zoomScaleNormal="70" zoomScaleSheetLayoutView="130" workbookViewId="0">
      <selection activeCell="C23" sqref="C23"/>
    </sheetView>
  </sheetViews>
  <sheetFormatPr defaultColWidth="9.28515625" defaultRowHeight="21.75" customHeight="1"/>
  <cols>
    <col min="1" max="1" width="40" style="28" customWidth="1"/>
    <col min="2" max="2" width="1.7109375" style="33" customWidth="1"/>
    <col min="3" max="3" width="15.28515625" style="28" customWidth="1"/>
    <col min="4" max="4" width="1.7109375" style="33" customWidth="1"/>
    <col min="5" max="5" width="15.7109375" style="28" bestFit="1" customWidth="1"/>
    <col min="6" max="6" width="1.7109375" style="28" customWidth="1"/>
    <col min="7" max="7" width="16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15.7109375" style="28" customWidth="1"/>
    <col min="12" max="12" width="1.7109375" style="28" customWidth="1"/>
    <col min="13" max="13" width="14.5703125" style="28" customWidth="1"/>
    <col min="14" max="16384" width="9.28515625" style="28"/>
  </cols>
  <sheetData>
    <row r="1" spans="1:254" ht="21.75" customHeight="1">
      <c r="M1" s="30" t="s">
        <v>98</v>
      </c>
    </row>
    <row r="2" spans="1:254" ht="21.75" customHeight="1">
      <c r="A2" s="31" t="s">
        <v>174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254" ht="21.75" customHeight="1">
      <c r="A3" s="32" t="s">
        <v>178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54" ht="21.75" customHeight="1">
      <c r="A4" s="32" t="s">
        <v>170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54" ht="21.75" customHeight="1">
      <c r="M5" s="30" t="s">
        <v>99</v>
      </c>
    </row>
    <row r="6" spans="1:254" ht="21.75" customHeight="1">
      <c r="C6" s="119" t="s">
        <v>177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254" s="34" customFormat="1" ht="21.75" customHeight="1">
      <c r="A7" s="28"/>
      <c r="B7" s="33"/>
      <c r="C7" s="35" t="s">
        <v>41</v>
      </c>
      <c r="D7" s="33"/>
      <c r="E7" s="28"/>
      <c r="F7" s="28"/>
      <c r="G7" s="35" t="s">
        <v>139</v>
      </c>
      <c r="H7" s="28"/>
      <c r="I7" s="43"/>
      <c r="J7" s="43"/>
      <c r="K7" s="43"/>
      <c r="L7" s="35"/>
      <c r="M7" s="35" t="s">
        <v>40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</row>
    <row r="8" spans="1:254" ht="21.75" customHeight="1">
      <c r="A8" s="35"/>
      <c r="C8" s="35" t="s">
        <v>60</v>
      </c>
      <c r="E8" s="35" t="s">
        <v>68</v>
      </c>
      <c r="F8" s="35"/>
      <c r="G8" s="35" t="s">
        <v>158</v>
      </c>
      <c r="H8" s="35"/>
      <c r="I8" s="120" t="s">
        <v>21</v>
      </c>
      <c r="J8" s="120"/>
      <c r="K8" s="120"/>
      <c r="L8" s="36"/>
      <c r="M8" s="35" t="s">
        <v>81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</row>
    <row r="9" spans="1:254" ht="21.75" customHeight="1">
      <c r="A9" s="35"/>
      <c r="B9" s="37"/>
      <c r="C9" s="69" t="s">
        <v>42</v>
      </c>
      <c r="D9" s="37"/>
      <c r="E9" s="69" t="s">
        <v>42</v>
      </c>
      <c r="F9" s="36"/>
      <c r="G9" s="77" t="s">
        <v>148</v>
      </c>
      <c r="H9" s="36"/>
      <c r="I9" s="69" t="s">
        <v>186</v>
      </c>
      <c r="J9" s="36"/>
      <c r="K9" s="69" t="s">
        <v>43</v>
      </c>
      <c r="L9" s="36"/>
      <c r="M9" s="69" t="s">
        <v>80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</row>
    <row r="10" spans="1:254" ht="21.75" customHeight="1">
      <c r="A10" s="38" t="s">
        <v>129</v>
      </c>
      <c r="B10" s="39"/>
      <c r="C10" s="10">
        <v>793807</v>
      </c>
      <c r="D10" s="10"/>
      <c r="E10" s="10">
        <v>329494</v>
      </c>
      <c r="F10" s="10"/>
      <c r="G10" s="45">
        <v>0</v>
      </c>
      <c r="H10" s="10"/>
      <c r="I10" s="10">
        <v>41359</v>
      </c>
      <c r="J10" s="10"/>
      <c r="K10" s="10">
        <v>173132</v>
      </c>
      <c r="L10" s="10"/>
      <c r="M10" s="45">
        <f>SUM(C10:K10)</f>
        <v>1337792</v>
      </c>
    </row>
    <row r="11" spans="1:254" ht="21.75" customHeight="1">
      <c r="A11" s="28" t="s">
        <v>78</v>
      </c>
      <c r="B11" s="39"/>
      <c r="C11" s="45">
        <v>0</v>
      </c>
      <c r="D11" s="10"/>
      <c r="E11" s="45">
        <v>0</v>
      </c>
      <c r="F11" s="10"/>
      <c r="G11" s="45">
        <v>0</v>
      </c>
      <c r="H11" s="10"/>
      <c r="I11" s="45">
        <v>0</v>
      </c>
      <c r="J11" s="10"/>
      <c r="K11" s="10">
        <f>SUM(PL!I32)</f>
        <v>20988</v>
      </c>
      <c r="L11" s="10"/>
      <c r="M11" s="26">
        <f>SUM(K11:L11)</f>
        <v>20988</v>
      </c>
    </row>
    <row r="12" spans="1:254" ht="21.75" customHeight="1">
      <c r="A12" s="28" t="s">
        <v>102</v>
      </c>
      <c r="B12" s="39"/>
      <c r="C12" s="66">
        <v>0</v>
      </c>
      <c r="D12" s="26"/>
      <c r="E12" s="66">
        <v>0</v>
      </c>
      <c r="F12" s="26"/>
      <c r="G12" s="66">
        <v>0</v>
      </c>
      <c r="H12" s="26"/>
      <c r="I12" s="66">
        <v>0</v>
      </c>
      <c r="J12" s="26"/>
      <c r="K12" s="66">
        <v>0</v>
      </c>
      <c r="L12" s="10"/>
      <c r="M12" s="66">
        <f>SUM(C12:K12)</f>
        <v>0</v>
      </c>
    </row>
    <row r="13" spans="1:254" ht="21.75" customHeight="1">
      <c r="A13" s="28" t="s">
        <v>103</v>
      </c>
      <c r="B13" s="39"/>
      <c r="C13" s="65">
        <f>SUM(C11:C12)</f>
        <v>0</v>
      </c>
      <c r="D13" s="26"/>
      <c r="E13" s="65">
        <f>SUM(E11:E12)</f>
        <v>0</v>
      </c>
      <c r="F13" s="26"/>
      <c r="G13" s="96">
        <f>SUM(G11:G12)</f>
        <v>0</v>
      </c>
      <c r="H13" s="26"/>
      <c r="I13" s="65">
        <f>SUM(I11:I12)</f>
        <v>0</v>
      </c>
      <c r="J13" s="26"/>
      <c r="K13" s="65">
        <f>SUM(K11:K12)</f>
        <v>20988</v>
      </c>
      <c r="L13" s="26"/>
      <c r="M13" s="65">
        <f>SUM(M11:M12)</f>
        <v>20988</v>
      </c>
    </row>
    <row r="14" spans="1:254" ht="21.75" customHeight="1">
      <c r="A14" s="28" t="s">
        <v>198</v>
      </c>
      <c r="B14" s="39"/>
      <c r="C14" s="65"/>
      <c r="D14" s="26"/>
      <c r="E14" s="65"/>
      <c r="F14" s="26"/>
      <c r="G14" s="65"/>
      <c r="H14" s="26"/>
      <c r="I14" s="65"/>
      <c r="J14" s="26"/>
      <c r="K14" s="65"/>
      <c r="L14" s="26"/>
      <c r="M14" s="65"/>
    </row>
    <row r="15" spans="1:254" ht="21.75" customHeight="1">
      <c r="A15" s="28" t="s">
        <v>199</v>
      </c>
      <c r="B15" s="39"/>
      <c r="C15" s="45">
        <v>0</v>
      </c>
      <c r="D15" s="10"/>
      <c r="E15" s="45">
        <v>0</v>
      </c>
      <c r="F15" s="10"/>
      <c r="G15" s="45">
        <v>270522</v>
      </c>
      <c r="H15" s="10"/>
      <c r="I15" s="45">
        <v>0</v>
      </c>
      <c r="J15" s="10"/>
      <c r="K15" s="45">
        <v>0</v>
      </c>
      <c r="L15" s="10"/>
      <c r="M15" s="45">
        <f>SUM(C15:K15)</f>
        <v>270522</v>
      </c>
    </row>
    <row r="16" spans="1:254" ht="21.75" customHeight="1" thickBot="1">
      <c r="A16" s="38" t="s">
        <v>130</v>
      </c>
      <c r="B16" s="41"/>
      <c r="C16" s="47">
        <f>SUM(C10,C13:C15)</f>
        <v>793807</v>
      </c>
      <c r="D16" s="26"/>
      <c r="E16" s="47">
        <f>SUM(E10,E13:E15)</f>
        <v>329494</v>
      </c>
      <c r="F16" s="26"/>
      <c r="G16" s="47">
        <f>SUM(G10,G13:G15)</f>
        <v>270522</v>
      </c>
      <c r="H16" s="26"/>
      <c r="I16" s="47">
        <f>SUM(I10,I13:I15)</f>
        <v>41359</v>
      </c>
      <c r="J16" s="26"/>
      <c r="K16" s="47">
        <f>SUM(K10,K13:K15)</f>
        <v>194120</v>
      </c>
      <c r="L16" s="10"/>
      <c r="M16" s="47">
        <f>SUM(M10,M13:M15)</f>
        <v>1629302</v>
      </c>
    </row>
    <row r="17" spans="1:13" ht="21.75" customHeight="1" thickTop="1">
      <c r="A17" s="42"/>
      <c r="B17" s="41"/>
      <c r="C17" s="26"/>
      <c r="D17" s="26"/>
      <c r="E17" s="26"/>
      <c r="F17" s="26"/>
      <c r="G17" s="26"/>
      <c r="H17" s="26"/>
      <c r="I17" s="26"/>
      <c r="J17" s="26"/>
      <c r="K17" s="26"/>
      <c r="L17" s="10"/>
      <c r="M17" s="26"/>
    </row>
    <row r="18" spans="1:13" ht="21.75" customHeight="1">
      <c r="A18" s="38" t="s">
        <v>171</v>
      </c>
      <c r="B18" s="39"/>
      <c r="C18" s="10">
        <v>929068</v>
      </c>
      <c r="D18" s="10"/>
      <c r="E18" s="10">
        <v>464755</v>
      </c>
      <c r="F18" s="10"/>
      <c r="G18" s="45">
        <v>0</v>
      </c>
      <c r="H18" s="10"/>
      <c r="I18" s="10">
        <v>49431</v>
      </c>
      <c r="J18" s="10"/>
      <c r="K18" s="10">
        <v>298633</v>
      </c>
      <c r="L18" s="10"/>
      <c r="M18" s="45">
        <f>SUM(C18:K18)</f>
        <v>1741887</v>
      </c>
    </row>
    <row r="19" spans="1:13" ht="21.75" customHeight="1">
      <c r="A19" s="28" t="s">
        <v>78</v>
      </c>
      <c r="B19" s="39"/>
      <c r="C19" s="45">
        <v>0</v>
      </c>
      <c r="D19" s="10"/>
      <c r="E19" s="45">
        <v>0</v>
      </c>
      <c r="F19" s="10"/>
      <c r="G19" s="45">
        <v>0</v>
      </c>
      <c r="H19" s="10"/>
      <c r="I19" s="45">
        <v>0</v>
      </c>
      <c r="J19" s="10"/>
      <c r="K19" s="45">
        <f>SUM(PL!E32)</f>
        <v>12632</v>
      </c>
      <c r="L19" s="10"/>
      <c r="M19" s="45">
        <f>SUM(C19:K19)</f>
        <v>12632</v>
      </c>
    </row>
    <row r="20" spans="1:13" ht="21.75" customHeight="1">
      <c r="A20" s="28" t="s">
        <v>102</v>
      </c>
      <c r="B20" s="39"/>
      <c r="C20" s="66">
        <v>0</v>
      </c>
      <c r="D20" s="26"/>
      <c r="E20" s="66">
        <v>0</v>
      </c>
      <c r="F20" s="26"/>
      <c r="G20" s="66">
        <v>0</v>
      </c>
      <c r="H20" s="26"/>
      <c r="I20" s="66">
        <v>0</v>
      </c>
      <c r="J20" s="26"/>
      <c r="K20" s="66">
        <v>0</v>
      </c>
      <c r="L20" s="10"/>
      <c r="M20" s="66">
        <f>SUM(C20:K20)</f>
        <v>0</v>
      </c>
    </row>
    <row r="21" spans="1:13" ht="21.75" customHeight="1">
      <c r="A21" s="28" t="s">
        <v>103</v>
      </c>
      <c r="B21" s="39"/>
      <c r="C21" s="65">
        <f>SUM(C19:C20)</f>
        <v>0</v>
      </c>
      <c r="D21" s="26"/>
      <c r="E21" s="65">
        <f>SUM(E19:E20)</f>
        <v>0</v>
      </c>
      <c r="F21" s="26"/>
      <c r="G21" s="65">
        <f>SUM(G19:G20)</f>
        <v>0</v>
      </c>
      <c r="H21" s="26"/>
      <c r="I21" s="65">
        <f>SUM(I19:I20)</f>
        <v>0</v>
      </c>
      <c r="J21" s="26"/>
      <c r="K21" s="65">
        <f>SUM(K19:K20)</f>
        <v>12632</v>
      </c>
      <c r="L21" s="26"/>
      <c r="M21" s="65">
        <f>SUM(M19:M20)</f>
        <v>12632</v>
      </c>
    </row>
    <row r="22" spans="1:13" ht="21.75" customHeight="1">
      <c r="A22" s="28" t="s">
        <v>203</v>
      </c>
      <c r="B22" s="39"/>
      <c r="C22" s="45"/>
      <c r="D22" s="10"/>
      <c r="E22" s="45"/>
      <c r="F22" s="10"/>
      <c r="G22" s="45"/>
      <c r="H22" s="10"/>
      <c r="I22" s="45"/>
      <c r="J22" s="10"/>
      <c r="K22" s="45"/>
      <c r="L22" s="10"/>
      <c r="M22" s="45"/>
    </row>
    <row r="23" spans="1:13" ht="21.75" customHeight="1">
      <c r="A23" s="28" t="s">
        <v>202</v>
      </c>
      <c r="B23" s="39"/>
      <c r="C23" s="45">
        <v>0</v>
      </c>
      <c r="D23" s="10"/>
      <c r="E23" s="45">
        <v>0</v>
      </c>
      <c r="F23" s="10"/>
      <c r="G23" s="45">
        <v>15296</v>
      </c>
      <c r="H23" s="10"/>
      <c r="I23" s="45">
        <v>0</v>
      </c>
      <c r="J23" s="10"/>
      <c r="K23" s="45">
        <v>0</v>
      </c>
      <c r="L23" s="10"/>
      <c r="M23" s="45">
        <f>SUM(C23:K23)</f>
        <v>15296</v>
      </c>
    </row>
    <row r="24" spans="1:13" ht="21.75" customHeight="1" thickBot="1">
      <c r="A24" s="38" t="s">
        <v>172</v>
      </c>
      <c r="B24" s="41"/>
      <c r="C24" s="47">
        <f>SUM(C18,C21:C23)</f>
        <v>929068</v>
      </c>
      <c r="D24" s="26"/>
      <c r="E24" s="47">
        <f>SUM(E18,E21:E23)</f>
        <v>464755</v>
      </c>
      <c r="F24" s="26"/>
      <c r="G24" s="47">
        <f>SUM(G18,G21:G23)</f>
        <v>15296</v>
      </c>
      <c r="H24" s="26"/>
      <c r="I24" s="47">
        <f>SUM(I18,I21:I23)</f>
        <v>49431</v>
      </c>
      <c r="J24" s="26"/>
      <c r="K24" s="47">
        <f>SUM(K18,K21:K23)</f>
        <v>311265</v>
      </c>
      <c r="L24" s="10"/>
      <c r="M24" s="47">
        <f>SUM(M18,M21:M23)</f>
        <v>1769815</v>
      </c>
    </row>
    <row r="25" spans="1:13" ht="21.75" customHeight="1" thickTop="1">
      <c r="A25" s="42"/>
      <c r="B25" s="41"/>
      <c r="C25" s="39"/>
      <c r="D25" s="39"/>
      <c r="E25" s="39"/>
      <c r="F25" s="39"/>
      <c r="G25" s="39"/>
      <c r="H25" s="39"/>
      <c r="I25" s="39"/>
      <c r="J25" s="40"/>
      <c r="K25" s="39"/>
      <c r="L25" s="40"/>
      <c r="M25" s="39"/>
    </row>
    <row r="26" spans="1:13" ht="21.75" customHeight="1">
      <c r="A26" s="13" t="s">
        <v>184</v>
      </c>
      <c r="C26" s="39"/>
      <c r="D26" s="39"/>
      <c r="E26" s="39"/>
      <c r="F26" s="39"/>
      <c r="G26" s="39"/>
      <c r="H26" s="39"/>
      <c r="I26" s="39"/>
      <c r="J26" s="40"/>
      <c r="K26" s="39"/>
      <c r="L26" s="40"/>
      <c r="M26" s="39"/>
    </row>
  </sheetData>
  <mergeCells count="2"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6"/>
  <sheetViews>
    <sheetView showGridLines="0" view="pageBreakPreview" topLeftCell="A46" zoomScale="85" zoomScaleNormal="90" zoomScaleSheetLayoutView="85" workbookViewId="0">
      <selection activeCell="A67" sqref="A67"/>
    </sheetView>
  </sheetViews>
  <sheetFormatPr defaultColWidth="10.7109375" defaultRowHeight="21.75" customHeight="1"/>
  <cols>
    <col min="1" max="1" width="46" style="46" customWidth="1"/>
    <col min="2" max="2" width="9.85546875" style="6" customWidth="1"/>
    <col min="3" max="3" width="17.7109375" style="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8" width="1.42578125" style="6" customWidth="1"/>
    <col min="9" max="16384" width="10.7109375" style="6"/>
  </cols>
  <sheetData>
    <row r="1" spans="1:8" ht="20.45" customHeight="1">
      <c r="H1" s="30" t="s">
        <v>98</v>
      </c>
    </row>
    <row r="2" spans="1:8" s="3" customFormat="1" ht="20.45" customHeight="1">
      <c r="A2" s="1" t="s">
        <v>174</v>
      </c>
      <c r="B2" s="2"/>
      <c r="C2" s="2"/>
      <c r="D2" s="2"/>
      <c r="E2" s="2"/>
      <c r="F2" s="2"/>
      <c r="G2" s="14"/>
      <c r="H2" s="14"/>
    </row>
    <row r="3" spans="1:8" s="3" customFormat="1" ht="20.45" customHeight="1">
      <c r="A3" s="1" t="s">
        <v>69</v>
      </c>
      <c r="B3" s="2"/>
      <c r="C3" s="2"/>
      <c r="D3" s="2"/>
      <c r="E3" s="2"/>
      <c r="F3" s="2"/>
      <c r="G3" s="2"/>
    </row>
    <row r="4" spans="1:8" s="3" customFormat="1" ht="20.45" customHeight="1">
      <c r="A4" s="32" t="s">
        <v>170</v>
      </c>
      <c r="B4" s="2"/>
      <c r="C4" s="2"/>
      <c r="D4" s="2"/>
      <c r="E4" s="2"/>
      <c r="F4" s="2"/>
      <c r="G4" s="2"/>
    </row>
    <row r="5" spans="1:8" s="3" customFormat="1" ht="20.45" customHeight="1">
      <c r="B5" s="2"/>
      <c r="C5" s="2"/>
      <c r="D5" s="2"/>
      <c r="E5" s="2"/>
      <c r="F5" s="2"/>
      <c r="G5" s="30" t="s">
        <v>99</v>
      </c>
    </row>
    <row r="6" spans="1:8" s="3" customFormat="1" ht="20.45" customHeight="1">
      <c r="B6" s="2"/>
      <c r="C6" s="10" t="s">
        <v>181</v>
      </c>
      <c r="D6" s="2"/>
      <c r="E6" s="2"/>
      <c r="F6" s="2"/>
      <c r="G6" s="30"/>
    </row>
    <row r="7" spans="1:8" s="3" customFormat="1" ht="20.45" customHeight="1">
      <c r="B7" s="2"/>
      <c r="C7" s="97" t="s">
        <v>176</v>
      </c>
      <c r="D7" s="23"/>
      <c r="E7" s="121" t="s">
        <v>182</v>
      </c>
      <c r="F7" s="121"/>
      <c r="G7" s="121"/>
    </row>
    <row r="8" spans="1:8" ht="20.45" customHeight="1">
      <c r="B8" s="22"/>
      <c r="C8" s="73">
        <v>2022</v>
      </c>
      <c r="D8" s="51"/>
      <c r="E8" s="73">
        <v>2022</v>
      </c>
      <c r="F8" s="51"/>
      <c r="G8" s="73">
        <v>2021</v>
      </c>
      <c r="H8" s="3"/>
    </row>
    <row r="9" spans="1:8" s="21" customFormat="1" ht="20.45" customHeight="1">
      <c r="A9" s="24" t="s">
        <v>30</v>
      </c>
      <c r="C9" s="106"/>
      <c r="D9" s="23"/>
      <c r="E9" s="106"/>
      <c r="F9" s="23"/>
      <c r="G9" s="23"/>
      <c r="H9" s="6"/>
    </row>
    <row r="10" spans="1:8" ht="20.45" customHeight="1">
      <c r="A10" s="46" t="s">
        <v>146</v>
      </c>
      <c r="B10" s="26"/>
      <c r="C10" s="45">
        <f>PL!E30</f>
        <v>13050</v>
      </c>
      <c r="D10" s="26"/>
      <c r="E10" s="45">
        <f>PL!G30</f>
        <v>13050</v>
      </c>
      <c r="F10" s="26"/>
      <c r="G10" s="10">
        <f>PL!I28</f>
        <v>22865</v>
      </c>
    </row>
    <row r="11" spans="1:8" ht="20.45" customHeight="1">
      <c r="A11" s="46" t="s">
        <v>150</v>
      </c>
      <c r="B11" s="10"/>
      <c r="C11" s="45"/>
      <c r="D11" s="10"/>
      <c r="E11" s="45"/>
      <c r="F11" s="10"/>
      <c r="G11" s="10"/>
    </row>
    <row r="12" spans="1:8" ht="20.45" customHeight="1">
      <c r="A12" s="46" t="s">
        <v>140</v>
      </c>
      <c r="B12" s="10"/>
      <c r="C12" s="45"/>
      <c r="D12" s="10"/>
      <c r="E12" s="45"/>
      <c r="F12" s="10"/>
      <c r="G12" s="10"/>
    </row>
    <row r="13" spans="1:8" ht="20.45" customHeight="1">
      <c r="A13" s="18" t="s">
        <v>31</v>
      </c>
      <c r="B13" s="10"/>
      <c r="C13" s="45">
        <v>2828</v>
      </c>
      <c r="D13" s="10"/>
      <c r="E13" s="45">
        <v>2826</v>
      </c>
      <c r="F13" s="10"/>
      <c r="G13" s="10">
        <v>3590</v>
      </c>
    </row>
    <row r="14" spans="1:8" ht="20.45" customHeight="1">
      <c r="A14" s="46" t="s">
        <v>106</v>
      </c>
      <c r="B14" s="10"/>
      <c r="F14" s="10"/>
      <c r="G14" s="10"/>
    </row>
    <row r="15" spans="1:8" ht="20.45" customHeight="1">
      <c r="A15" s="46" t="s">
        <v>105</v>
      </c>
      <c r="B15" s="10"/>
      <c r="C15" s="45">
        <v>14767</v>
      </c>
      <c r="D15" s="10"/>
      <c r="E15" s="45">
        <v>14767</v>
      </c>
      <c r="F15" s="10"/>
      <c r="G15" s="10">
        <v>15898</v>
      </c>
    </row>
    <row r="16" spans="1:8" ht="20.45" customHeight="1">
      <c r="A16" s="18" t="s">
        <v>196</v>
      </c>
      <c r="B16" s="10"/>
      <c r="C16" s="45">
        <v>135</v>
      </c>
      <c r="D16" s="10"/>
      <c r="E16" s="45">
        <v>135</v>
      </c>
      <c r="F16" s="10"/>
      <c r="G16" s="10">
        <v>137</v>
      </c>
    </row>
    <row r="17" spans="1:7" ht="20.45" customHeight="1">
      <c r="A17" s="46" t="s">
        <v>200</v>
      </c>
      <c r="B17" s="10"/>
      <c r="C17" s="85">
        <v>113</v>
      </c>
      <c r="D17" s="10"/>
      <c r="E17" s="85">
        <v>113</v>
      </c>
      <c r="F17" s="10"/>
      <c r="G17" s="45">
        <v>-38</v>
      </c>
    </row>
    <row r="18" spans="1:7" ht="20.45" customHeight="1">
      <c r="A18" s="46" t="s">
        <v>127</v>
      </c>
      <c r="B18" s="10"/>
      <c r="C18" s="45">
        <v>24584</v>
      </c>
      <c r="D18" s="10"/>
      <c r="E18" s="45">
        <v>24584</v>
      </c>
      <c r="F18" s="10"/>
      <c r="G18" s="45">
        <v>23866</v>
      </c>
    </row>
    <row r="19" spans="1:7" ht="20.45" customHeight="1">
      <c r="A19" s="46" t="s">
        <v>143</v>
      </c>
      <c r="B19" s="10"/>
      <c r="C19" s="45">
        <v>0</v>
      </c>
      <c r="D19" s="10"/>
      <c r="E19" s="45">
        <v>0</v>
      </c>
      <c r="F19" s="10"/>
      <c r="G19" s="45">
        <v>-4113</v>
      </c>
    </row>
    <row r="20" spans="1:7" ht="20.45" customHeight="1">
      <c r="A20" s="46" t="s">
        <v>192</v>
      </c>
      <c r="B20" s="10"/>
      <c r="C20" s="45">
        <v>0</v>
      </c>
      <c r="D20" s="10"/>
      <c r="E20" s="45">
        <v>58</v>
      </c>
      <c r="F20" s="10"/>
      <c r="G20" s="45">
        <v>0</v>
      </c>
    </row>
    <row r="21" spans="1:7" ht="20.45" customHeight="1">
      <c r="A21" s="46" t="s">
        <v>46</v>
      </c>
      <c r="B21" s="10"/>
      <c r="C21" s="45">
        <v>23</v>
      </c>
      <c r="D21" s="10"/>
      <c r="E21" s="45">
        <v>23</v>
      </c>
      <c r="F21" s="10"/>
      <c r="G21" s="6">
        <v>28</v>
      </c>
    </row>
    <row r="22" spans="1:7" ht="20.45" customHeight="1">
      <c r="A22" s="46" t="s">
        <v>162</v>
      </c>
      <c r="B22" s="10"/>
      <c r="F22" s="10"/>
    </row>
    <row r="23" spans="1:7" ht="20.45" customHeight="1">
      <c r="A23" s="46" t="s">
        <v>161</v>
      </c>
      <c r="B23" s="10"/>
      <c r="C23" s="99">
        <v>-166</v>
      </c>
      <c r="D23" s="10"/>
      <c r="E23" s="99">
        <v>-166</v>
      </c>
      <c r="F23" s="10"/>
      <c r="G23" s="6">
        <v>-348</v>
      </c>
    </row>
    <row r="24" spans="1:7" ht="20.45" customHeight="1">
      <c r="A24" s="46" t="s">
        <v>151</v>
      </c>
      <c r="B24" s="10"/>
      <c r="C24" s="99">
        <v>-293</v>
      </c>
      <c r="D24" s="10"/>
      <c r="E24" s="99">
        <v>-293</v>
      </c>
      <c r="F24" s="10"/>
      <c r="G24" s="6">
        <v>-355</v>
      </c>
    </row>
    <row r="25" spans="1:7" ht="20.45" customHeight="1">
      <c r="A25" s="46" t="s">
        <v>152</v>
      </c>
      <c r="B25" s="10"/>
      <c r="C25" s="111">
        <v>21108</v>
      </c>
      <c r="D25" s="26"/>
      <c r="E25" s="111">
        <v>21108</v>
      </c>
      <c r="F25" s="10"/>
      <c r="G25" s="27">
        <v>16794</v>
      </c>
    </row>
    <row r="26" spans="1:7" ht="20.45" customHeight="1">
      <c r="A26" s="25" t="s">
        <v>47</v>
      </c>
      <c r="B26" s="26"/>
      <c r="C26" s="45"/>
      <c r="D26" s="10"/>
      <c r="E26" s="45"/>
      <c r="F26" s="10"/>
      <c r="G26" s="10"/>
    </row>
    <row r="27" spans="1:7" ht="20.45" customHeight="1">
      <c r="A27" s="24" t="s">
        <v>32</v>
      </c>
      <c r="B27" s="10"/>
      <c r="C27" s="45">
        <f>SUM(C10:C26)</f>
        <v>76149</v>
      </c>
      <c r="D27" s="10"/>
      <c r="E27" s="45">
        <f>SUM(E10:E26)</f>
        <v>76205</v>
      </c>
      <c r="F27" s="10"/>
      <c r="G27" s="10">
        <f>SUM(G10:G26)</f>
        <v>78324</v>
      </c>
    </row>
    <row r="28" spans="1:7" ht="20.45" customHeight="1">
      <c r="A28" s="46" t="s">
        <v>33</v>
      </c>
      <c r="B28" s="10"/>
      <c r="C28" s="45"/>
      <c r="D28" s="10"/>
      <c r="E28" s="45"/>
      <c r="F28" s="10"/>
      <c r="G28" s="10"/>
    </row>
    <row r="29" spans="1:7" ht="20.45" customHeight="1">
      <c r="A29" s="46" t="s">
        <v>50</v>
      </c>
      <c r="B29" s="10"/>
      <c r="C29" s="45">
        <v>10167</v>
      </c>
      <c r="D29" s="10"/>
      <c r="E29" s="45">
        <v>10137</v>
      </c>
      <c r="F29" s="10"/>
      <c r="G29" s="10">
        <v>-7205</v>
      </c>
    </row>
    <row r="30" spans="1:7" ht="20.45" customHeight="1">
      <c r="A30" s="46" t="s">
        <v>34</v>
      </c>
      <c r="B30" s="10"/>
      <c r="C30" s="45">
        <v>-12602</v>
      </c>
      <c r="D30" s="10"/>
      <c r="E30" s="45">
        <v>-12499</v>
      </c>
      <c r="F30" s="10"/>
      <c r="G30" s="10">
        <v>40</v>
      </c>
    </row>
    <row r="31" spans="1:7" ht="20.45" customHeight="1">
      <c r="A31" s="18" t="s">
        <v>61</v>
      </c>
      <c r="B31" s="10"/>
      <c r="C31" s="45">
        <v>2154</v>
      </c>
      <c r="D31" s="10"/>
      <c r="E31" s="45">
        <v>2170</v>
      </c>
      <c r="F31" s="10"/>
      <c r="G31" s="10">
        <v>-349</v>
      </c>
    </row>
    <row r="32" spans="1:7" ht="20.45" customHeight="1">
      <c r="A32" s="18" t="s">
        <v>116</v>
      </c>
      <c r="B32" s="10"/>
      <c r="C32" s="45">
        <v>37</v>
      </c>
      <c r="D32" s="10"/>
      <c r="E32" s="45">
        <v>37</v>
      </c>
      <c r="F32" s="10"/>
      <c r="G32" s="45">
        <v>0</v>
      </c>
    </row>
    <row r="33" spans="1:8" ht="20.45" customHeight="1">
      <c r="A33" s="18" t="s">
        <v>79</v>
      </c>
      <c r="B33" s="10"/>
      <c r="C33" s="45">
        <v>52</v>
      </c>
      <c r="D33" s="10"/>
      <c r="E33" s="45">
        <v>52</v>
      </c>
      <c r="F33" s="10"/>
      <c r="G33" s="10">
        <v>34</v>
      </c>
    </row>
    <row r="34" spans="1:8" ht="20.45" customHeight="1">
      <c r="A34" s="46" t="s">
        <v>35</v>
      </c>
      <c r="B34" s="10"/>
      <c r="C34" s="99"/>
      <c r="D34" s="10"/>
      <c r="E34" s="99"/>
      <c r="F34" s="10"/>
    </row>
    <row r="35" spans="1:8" ht="20.45" customHeight="1">
      <c r="A35" s="18" t="s">
        <v>51</v>
      </c>
      <c r="B35" s="10"/>
      <c r="C35" s="45">
        <v>-18799</v>
      </c>
      <c r="D35" s="10"/>
      <c r="E35" s="45">
        <v>-19035</v>
      </c>
      <c r="F35" s="10"/>
      <c r="G35" s="10">
        <v>-8192</v>
      </c>
    </row>
    <row r="36" spans="1:8" ht="20.45" customHeight="1">
      <c r="A36" s="18" t="s">
        <v>121</v>
      </c>
      <c r="B36" s="10"/>
      <c r="C36" s="45">
        <v>2370</v>
      </c>
      <c r="D36" s="10"/>
      <c r="E36" s="45">
        <v>2370</v>
      </c>
      <c r="F36" s="10"/>
      <c r="G36" s="10">
        <v>-20</v>
      </c>
    </row>
    <row r="37" spans="1:8" ht="20.45" customHeight="1">
      <c r="A37" s="18" t="s">
        <v>62</v>
      </c>
      <c r="B37" s="10"/>
      <c r="C37" s="45">
        <v>1325</v>
      </c>
      <c r="D37" s="10"/>
      <c r="E37" s="45">
        <v>1325</v>
      </c>
      <c r="F37" s="10"/>
      <c r="G37" s="10">
        <v>-4312</v>
      </c>
    </row>
    <row r="38" spans="1:8" ht="20.45" customHeight="1">
      <c r="A38" s="46" t="s">
        <v>36</v>
      </c>
      <c r="B38" s="10"/>
      <c r="C38" s="45">
        <v>-208</v>
      </c>
      <c r="D38" s="10"/>
      <c r="E38" s="45">
        <v>-229</v>
      </c>
      <c r="F38" s="10"/>
      <c r="G38" s="10">
        <v>-2948</v>
      </c>
    </row>
    <row r="39" spans="1:8" ht="20.45" customHeight="1">
      <c r="A39" s="46" t="s">
        <v>63</v>
      </c>
      <c r="B39" s="10"/>
      <c r="C39" s="45">
        <v>1358</v>
      </c>
      <c r="D39" s="10"/>
      <c r="E39" s="45">
        <v>1930</v>
      </c>
      <c r="F39" s="10"/>
      <c r="G39" s="10">
        <v>-3654</v>
      </c>
    </row>
    <row r="40" spans="1:8" ht="20.45" customHeight="1">
      <c r="A40" s="46" t="s">
        <v>37</v>
      </c>
      <c r="B40" s="26"/>
      <c r="C40" s="66">
        <v>-336</v>
      </c>
      <c r="D40" s="10"/>
      <c r="E40" s="66">
        <v>-333</v>
      </c>
      <c r="F40" s="10"/>
      <c r="G40" s="66">
        <v>-337</v>
      </c>
    </row>
    <row r="41" spans="1:8" ht="20.45" customHeight="1">
      <c r="A41" s="46" t="s">
        <v>30</v>
      </c>
      <c r="B41" s="26"/>
      <c r="C41" s="45">
        <f>SUM(C27:C40)</f>
        <v>61667</v>
      </c>
      <c r="D41" s="10"/>
      <c r="E41" s="45">
        <f>SUM(E27:E40)</f>
        <v>62130</v>
      </c>
      <c r="F41" s="10"/>
      <c r="G41" s="10">
        <f>SUM(G27:G40)</f>
        <v>51381</v>
      </c>
    </row>
    <row r="42" spans="1:8" ht="20.45" customHeight="1">
      <c r="A42" s="46" t="s">
        <v>70</v>
      </c>
      <c r="B42" s="10"/>
      <c r="C42" s="66">
        <v>-1834</v>
      </c>
      <c r="D42" s="10"/>
      <c r="E42" s="66">
        <v>-1834</v>
      </c>
      <c r="F42" s="10"/>
      <c r="G42" s="27">
        <v>-1540</v>
      </c>
      <c r="H42" s="58"/>
    </row>
    <row r="43" spans="1:8" ht="20.45" customHeight="1">
      <c r="A43" s="25" t="s">
        <v>141</v>
      </c>
      <c r="B43" s="10"/>
      <c r="C43" s="66">
        <f>SUM(C41:C42)</f>
        <v>59833</v>
      </c>
      <c r="D43" s="10"/>
      <c r="E43" s="66">
        <f>SUM(E41:E42)</f>
        <v>60296</v>
      </c>
      <c r="F43" s="10"/>
      <c r="G43" s="27">
        <f>SUM(G41:G42)</f>
        <v>49841</v>
      </c>
      <c r="H43" s="3"/>
    </row>
    <row r="44" spans="1:8" ht="20.45" customHeight="1">
      <c r="A44" s="18"/>
      <c r="H44" s="3"/>
    </row>
    <row r="45" spans="1:8" ht="20.45" customHeight="1">
      <c r="A45" s="13" t="s">
        <v>184</v>
      </c>
      <c r="H45" s="3"/>
    </row>
    <row r="46" spans="1:8" ht="21.75" customHeight="1">
      <c r="A46" s="18"/>
      <c r="H46" s="30" t="s">
        <v>98</v>
      </c>
    </row>
    <row r="47" spans="1:8" s="3" customFormat="1" ht="21.75" customHeight="1">
      <c r="A47" s="1" t="s">
        <v>174</v>
      </c>
      <c r="B47" s="2"/>
      <c r="C47" s="2"/>
      <c r="D47" s="2"/>
      <c r="E47" s="2"/>
      <c r="F47" s="2"/>
      <c r="G47" s="2"/>
      <c r="H47" s="6"/>
    </row>
    <row r="48" spans="1:8" s="3" customFormat="1" ht="21.75" customHeight="1">
      <c r="A48" s="1" t="s">
        <v>71</v>
      </c>
      <c r="B48" s="2"/>
      <c r="C48" s="2"/>
      <c r="D48" s="2"/>
      <c r="E48" s="2"/>
      <c r="F48" s="2"/>
      <c r="G48" s="2"/>
      <c r="H48" s="6"/>
    </row>
    <row r="49" spans="1:8" s="3" customFormat="1" ht="21.75" customHeight="1">
      <c r="A49" s="32" t="s">
        <v>170</v>
      </c>
      <c r="B49" s="2"/>
      <c r="C49" s="2"/>
      <c r="D49" s="2"/>
      <c r="E49" s="2"/>
      <c r="F49" s="2"/>
      <c r="G49" s="2"/>
      <c r="H49" s="6"/>
    </row>
    <row r="50" spans="1:8" s="3" customFormat="1" ht="21.75" customHeight="1">
      <c r="B50" s="2"/>
      <c r="C50" s="2"/>
      <c r="D50" s="2"/>
      <c r="E50" s="2"/>
      <c r="F50" s="2"/>
      <c r="G50" s="5" t="s">
        <v>99</v>
      </c>
      <c r="H50" s="6"/>
    </row>
    <row r="51" spans="1:8" s="3" customFormat="1" ht="21.75" customHeight="1">
      <c r="B51" s="2"/>
      <c r="C51" s="10" t="s">
        <v>181</v>
      </c>
      <c r="D51" s="2"/>
      <c r="E51" s="2"/>
      <c r="F51" s="2"/>
      <c r="G51" s="30"/>
    </row>
    <row r="52" spans="1:8" s="3" customFormat="1" ht="21.75" customHeight="1">
      <c r="B52" s="2"/>
      <c r="C52" s="97" t="s">
        <v>176</v>
      </c>
      <c r="D52" s="23"/>
      <c r="E52" s="121" t="s">
        <v>182</v>
      </c>
      <c r="F52" s="121"/>
      <c r="G52" s="121"/>
    </row>
    <row r="53" spans="1:8" ht="21.75" customHeight="1">
      <c r="B53" s="22"/>
      <c r="C53" s="73">
        <v>2022</v>
      </c>
      <c r="D53" s="51"/>
      <c r="E53" s="73">
        <v>2022</v>
      </c>
      <c r="F53" s="51"/>
      <c r="G53" s="73">
        <v>2021</v>
      </c>
      <c r="H53" s="3"/>
    </row>
    <row r="54" spans="1:8" ht="21.75" customHeight="1">
      <c r="A54" s="24" t="s">
        <v>38</v>
      </c>
      <c r="C54" s="14"/>
      <c r="D54" s="14"/>
      <c r="E54" s="12"/>
      <c r="F54" s="14"/>
      <c r="G54" s="12"/>
    </row>
    <row r="55" spans="1:8" ht="21.75" customHeight="1">
      <c r="A55" s="46" t="s">
        <v>188</v>
      </c>
      <c r="B55" s="26"/>
      <c r="C55" s="14" t="s">
        <v>187</v>
      </c>
      <c r="D55" s="26"/>
      <c r="E55" s="10">
        <v>-6000</v>
      </c>
      <c r="F55" s="10"/>
      <c r="G55" s="14" t="s">
        <v>187</v>
      </c>
    </row>
    <row r="56" spans="1:8" ht="21.75" customHeight="1">
      <c r="A56" s="46" t="s">
        <v>107</v>
      </c>
      <c r="C56" s="26">
        <v>-3873</v>
      </c>
      <c r="D56" s="26"/>
      <c r="E56" s="85">
        <v>-1418</v>
      </c>
      <c r="F56" s="81"/>
      <c r="G56" s="85">
        <v>-1146</v>
      </c>
    </row>
    <row r="57" spans="1:8" ht="21.75" customHeight="1">
      <c r="A57" s="46" t="s">
        <v>145</v>
      </c>
      <c r="C57" s="26">
        <v>-60</v>
      </c>
      <c r="D57" s="26"/>
      <c r="E57" s="85">
        <v>-60</v>
      </c>
      <c r="F57" s="81"/>
      <c r="G57" s="85">
        <v>-261</v>
      </c>
    </row>
    <row r="58" spans="1:8" ht="21.75" customHeight="1">
      <c r="A58" s="46" t="s">
        <v>159</v>
      </c>
      <c r="B58" s="26"/>
      <c r="C58" s="26">
        <v>-36057</v>
      </c>
      <c r="D58" s="26"/>
      <c r="E58" s="85">
        <v>-36057</v>
      </c>
      <c r="F58" s="81"/>
      <c r="G58" s="85">
        <v>-84122</v>
      </c>
    </row>
    <row r="59" spans="1:8" ht="21.75" customHeight="1">
      <c r="A59" s="46" t="s">
        <v>160</v>
      </c>
      <c r="B59" s="26"/>
      <c r="C59" s="85">
        <v>-26750</v>
      </c>
      <c r="D59" s="26"/>
      <c r="E59" s="85">
        <v>-26750</v>
      </c>
      <c r="F59" s="81"/>
      <c r="G59" s="85">
        <v>-35016</v>
      </c>
    </row>
    <row r="60" spans="1:8" ht="21.75" customHeight="1">
      <c r="A60" s="46" t="s">
        <v>128</v>
      </c>
      <c r="B60" s="26"/>
      <c r="C60" s="81">
        <v>25</v>
      </c>
      <c r="D60" s="26"/>
      <c r="E60" s="81">
        <v>25</v>
      </c>
      <c r="F60" s="81"/>
      <c r="G60" s="81">
        <v>200</v>
      </c>
    </row>
    <row r="61" spans="1:8" ht="21.75" customHeight="1">
      <c r="A61" s="24" t="s">
        <v>74</v>
      </c>
      <c r="B61" s="10"/>
      <c r="C61" s="107">
        <f>SUM(C55:C60)</f>
        <v>-66715</v>
      </c>
      <c r="D61" s="10"/>
      <c r="E61" s="107">
        <f>SUM(E55:E60)</f>
        <v>-70260</v>
      </c>
      <c r="F61" s="81"/>
      <c r="G61" s="107">
        <f>SUM(G55:G60)</f>
        <v>-120345</v>
      </c>
    </row>
    <row r="62" spans="1:8" ht="21.75" customHeight="1">
      <c r="A62" s="24" t="s">
        <v>39</v>
      </c>
      <c r="B62" s="10"/>
      <c r="C62" s="99"/>
      <c r="D62" s="10"/>
      <c r="E62" s="99"/>
    </row>
    <row r="63" spans="1:8" ht="21.75" customHeight="1">
      <c r="A63" s="18" t="s">
        <v>142</v>
      </c>
      <c r="B63" s="10"/>
      <c r="C63" s="85"/>
      <c r="E63" s="85"/>
      <c r="F63" s="81"/>
      <c r="G63" s="81"/>
    </row>
    <row r="64" spans="1:8" ht="21.75" customHeight="1">
      <c r="A64" s="18" t="s">
        <v>86</v>
      </c>
      <c r="B64" s="10"/>
      <c r="C64" s="85">
        <v>12318</v>
      </c>
      <c r="D64" s="10"/>
      <c r="E64" s="85">
        <v>12318</v>
      </c>
      <c r="F64" s="81"/>
      <c r="G64" s="81">
        <v>-8641</v>
      </c>
    </row>
    <row r="65" spans="1:7" ht="21.75" customHeight="1">
      <c r="A65" s="18" t="s">
        <v>122</v>
      </c>
      <c r="B65" s="10"/>
      <c r="C65" s="85">
        <v>64000</v>
      </c>
      <c r="D65" s="10"/>
      <c r="E65" s="85">
        <v>64000</v>
      </c>
      <c r="F65" s="81"/>
      <c r="G65" s="81">
        <v>75000</v>
      </c>
    </row>
    <row r="66" spans="1:7" ht="21.75" customHeight="1">
      <c r="A66" s="18" t="s">
        <v>123</v>
      </c>
      <c r="B66" s="10"/>
      <c r="C66" s="85">
        <v>-15000</v>
      </c>
      <c r="D66" s="10"/>
      <c r="E66" s="85">
        <v>-15000</v>
      </c>
      <c r="F66" s="81"/>
      <c r="G66" s="81">
        <v>-188000</v>
      </c>
    </row>
    <row r="67" spans="1:7" ht="21.75" customHeight="1">
      <c r="A67" s="18" t="s">
        <v>153</v>
      </c>
      <c r="B67" s="10"/>
      <c r="C67" s="85">
        <v>16000</v>
      </c>
      <c r="D67" s="10"/>
      <c r="E67" s="85">
        <v>16000</v>
      </c>
      <c r="F67" s="81"/>
      <c r="G67" s="81">
        <v>90000</v>
      </c>
    </row>
    <row r="68" spans="1:7" ht="21.75" customHeight="1">
      <c r="A68" s="18" t="s">
        <v>83</v>
      </c>
      <c r="B68" s="10"/>
      <c r="C68" s="85">
        <v>-27466</v>
      </c>
      <c r="D68" s="10"/>
      <c r="E68" s="85">
        <v>-27466</v>
      </c>
      <c r="F68" s="81"/>
      <c r="G68" s="81">
        <v>-30720</v>
      </c>
    </row>
    <row r="69" spans="1:7" ht="21.75" customHeight="1">
      <c r="A69" s="46" t="s">
        <v>124</v>
      </c>
      <c r="B69" s="10"/>
      <c r="C69" s="85">
        <v>-30612</v>
      </c>
      <c r="D69" s="10"/>
      <c r="E69" s="85">
        <v>-30612</v>
      </c>
      <c r="F69" s="85"/>
      <c r="G69" s="85">
        <v>-31891</v>
      </c>
    </row>
    <row r="70" spans="1:7" ht="21.75" customHeight="1">
      <c r="A70" s="46" t="s">
        <v>194</v>
      </c>
      <c r="B70" s="10"/>
      <c r="C70" s="85"/>
      <c r="D70" s="10"/>
      <c r="E70" s="85"/>
      <c r="F70" s="85"/>
      <c r="G70" s="85"/>
    </row>
    <row r="71" spans="1:7" ht="21.75" customHeight="1">
      <c r="A71" s="46" t="s">
        <v>195</v>
      </c>
      <c r="B71" s="10"/>
      <c r="C71" s="85">
        <v>15296</v>
      </c>
      <c r="D71" s="10"/>
      <c r="E71" s="85">
        <v>15296</v>
      </c>
      <c r="F71" s="85"/>
      <c r="G71" s="85">
        <v>270522</v>
      </c>
    </row>
    <row r="72" spans="1:7" ht="21.75" customHeight="1">
      <c r="A72" s="46" t="s">
        <v>85</v>
      </c>
      <c r="B72" s="10"/>
      <c r="C72" s="85">
        <v>-23443</v>
      </c>
      <c r="D72" s="10"/>
      <c r="E72" s="85">
        <v>-23443</v>
      </c>
      <c r="F72" s="81"/>
      <c r="G72" s="85">
        <v>-21586</v>
      </c>
    </row>
    <row r="73" spans="1:7" ht="21.75" customHeight="1">
      <c r="A73" s="24" t="s">
        <v>201</v>
      </c>
      <c r="B73" s="10"/>
      <c r="C73" s="107">
        <f>SUM(C64:C72)</f>
        <v>11093</v>
      </c>
      <c r="D73" s="10"/>
      <c r="E73" s="107">
        <f>SUM(E64:E72)</f>
        <v>11093</v>
      </c>
      <c r="F73" s="81"/>
      <c r="G73" s="82">
        <f>SUM(G64:G72)</f>
        <v>154684</v>
      </c>
    </row>
    <row r="74" spans="1:7" ht="21.75" customHeight="1">
      <c r="A74" s="24" t="s">
        <v>115</v>
      </c>
      <c r="B74" s="10"/>
      <c r="C74" s="85">
        <f>C43+C61+C73</f>
        <v>4211</v>
      </c>
      <c r="D74" s="10"/>
      <c r="E74" s="85">
        <f>E43+E61+E73</f>
        <v>1129</v>
      </c>
      <c r="F74" s="81"/>
      <c r="G74" s="81">
        <f>G43+G61+G73</f>
        <v>84180</v>
      </c>
    </row>
    <row r="75" spans="1:7" ht="21.75" customHeight="1">
      <c r="A75" s="18" t="s">
        <v>101</v>
      </c>
      <c r="B75" s="10"/>
      <c r="C75" s="108">
        <v>22307</v>
      </c>
      <c r="D75" s="10"/>
      <c r="E75" s="108">
        <v>22307</v>
      </c>
      <c r="F75" s="81"/>
      <c r="G75" s="83">
        <v>6554</v>
      </c>
    </row>
    <row r="76" spans="1:7" ht="21.75" customHeight="1" thickBot="1">
      <c r="A76" s="25" t="s">
        <v>100</v>
      </c>
      <c r="B76" s="10"/>
      <c r="C76" s="109">
        <f>SUM(C74:C75)</f>
        <v>26518</v>
      </c>
      <c r="D76" s="10"/>
      <c r="E76" s="109">
        <f>SUM(E74:E75)</f>
        <v>23436</v>
      </c>
      <c r="F76" s="81"/>
      <c r="G76" s="86">
        <f>SUM(G74:G75)</f>
        <v>90734</v>
      </c>
    </row>
    <row r="77" spans="1:7" ht="21.75" customHeight="1" thickTop="1">
      <c r="B77" s="10"/>
      <c r="C77" s="85">
        <f>C76-BS!E12</f>
        <v>0</v>
      </c>
      <c r="D77" s="26"/>
      <c r="E77" s="85">
        <f>E76-BS!G12</f>
        <v>0</v>
      </c>
      <c r="F77" s="81"/>
      <c r="G77" s="81"/>
    </row>
    <row r="78" spans="1:7" ht="21.75" customHeight="1">
      <c r="A78" s="25" t="s">
        <v>64</v>
      </c>
      <c r="B78" s="10"/>
      <c r="C78" s="10"/>
      <c r="D78" s="10"/>
      <c r="E78" s="81"/>
      <c r="F78" s="81"/>
      <c r="G78" s="81"/>
    </row>
    <row r="79" spans="1:7" ht="21.75" customHeight="1">
      <c r="A79" s="18" t="s">
        <v>65</v>
      </c>
      <c r="B79" s="10"/>
      <c r="E79" s="81"/>
      <c r="F79" s="81"/>
      <c r="G79" s="81"/>
    </row>
    <row r="80" spans="1:7" ht="21.75" customHeight="1">
      <c r="A80" s="18" t="s">
        <v>113</v>
      </c>
      <c r="B80" s="10"/>
      <c r="C80" s="85">
        <v>0</v>
      </c>
      <c r="D80" s="10"/>
      <c r="E80" s="85">
        <v>0</v>
      </c>
      <c r="F80" s="81"/>
      <c r="G80" s="81">
        <v>15256</v>
      </c>
    </row>
    <row r="81" spans="1:7" ht="21.75" customHeight="1">
      <c r="A81" s="18" t="s">
        <v>154</v>
      </c>
      <c r="B81" s="10"/>
      <c r="C81" s="10">
        <v>2185</v>
      </c>
      <c r="D81" s="10"/>
      <c r="E81" s="85">
        <v>2185</v>
      </c>
      <c r="F81" s="81"/>
      <c r="G81" s="85">
        <v>4559</v>
      </c>
    </row>
    <row r="82" spans="1:7" ht="21.75" customHeight="1">
      <c r="A82" s="18" t="s">
        <v>144</v>
      </c>
      <c r="B82" s="10"/>
      <c r="C82" s="10">
        <v>287</v>
      </c>
      <c r="D82" s="10"/>
      <c r="E82" s="85">
        <v>287</v>
      </c>
      <c r="F82" s="81"/>
      <c r="G82" s="85">
        <v>21</v>
      </c>
    </row>
    <row r="83" spans="1:7" ht="21.75" customHeight="1">
      <c r="A83" s="18" t="s">
        <v>155</v>
      </c>
      <c r="B83" s="10"/>
      <c r="C83" s="10">
        <v>31964</v>
      </c>
      <c r="D83" s="10"/>
      <c r="E83" s="85">
        <v>31964</v>
      </c>
      <c r="F83" s="81"/>
      <c r="G83" s="85">
        <v>5887</v>
      </c>
    </row>
    <row r="84" spans="1:7" ht="21.75" customHeight="1">
      <c r="A84" s="18" t="s">
        <v>197</v>
      </c>
      <c r="B84" s="10"/>
      <c r="C84" s="10">
        <v>12742</v>
      </c>
      <c r="D84" s="10"/>
      <c r="E84" s="85">
        <v>12742</v>
      </c>
      <c r="F84" s="81"/>
      <c r="G84" s="85">
        <v>0</v>
      </c>
    </row>
    <row r="85" spans="1:7" ht="21.75" customHeight="1">
      <c r="A85" s="18" t="s">
        <v>193</v>
      </c>
      <c r="B85" s="10"/>
      <c r="C85" s="10">
        <v>161</v>
      </c>
      <c r="D85" s="10"/>
      <c r="E85" s="85">
        <v>161</v>
      </c>
      <c r="F85" s="81"/>
      <c r="G85" s="85">
        <v>0</v>
      </c>
    </row>
    <row r="86" spans="1:7" ht="21.75" customHeight="1">
      <c r="E86" s="85"/>
      <c r="F86" s="85"/>
      <c r="G86" s="85"/>
    </row>
    <row r="87" spans="1:7" ht="21.75" customHeight="1">
      <c r="A87" s="13" t="s">
        <v>184</v>
      </c>
      <c r="E87" s="80"/>
      <c r="F87" s="80"/>
      <c r="G87" s="80"/>
    </row>
    <row r="88" spans="1:7" ht="21.75" customHeight="1">
      <c r="E88" s="80"/>
      <c r="F88" s="80"/>
      <c r="G88" s="80"/>
    </row>
    <row r="89" spans="1:7" ht="21.75" customHeight="1">
      <c r="E89" s="80"/>
      <c r="F89" s="80"/>
      <c r="G89" s="80"/>
    </row>
    <row r="90" spans="1:7" ht="21.75" customHeight="1">
      <c r="E90" s="80"/>
      <c r="F90" s="80"/>
      <c r="G90" s="80"/>
    </row>
    <row r="91" spans="1:7" ht="21.75" customHeight="1">
      <c r="E91" s="80"/>
      <c r="F91" s="80"/>
      <c r="G91" s="80"/>
    </row>
    <row r="92" spans="1:7" ht="21.75" customHeight="1">
      <c r="E92" s="80"/>
      <c r="F92" s="80"/>
      <c r="G92" s="80"/>
    </row>
    <row r="93" spans="1:7" ht="21.75" customHeight="1">
      <c r="E93" s="80"/>
      <c r="F93" s="80"/>
      <c r="G93" s="80"/>
    </row>
    <row r="94" spans="1:7" ht="21.75" customHeight="1">
      <c r="E94" s="80"/>
      <c r="F94" s="80"/>
      <c r="G94" s="80"/>
    </row>
    <row r="95" spans="1:7" ht="21.75" customHeight="1">
      <c r="E95" s="80"/>
      <c r="F95" s="80"/>
      <c r="G95" s="80"/>
    </row>
    <row r="96" spans="1:7" ht="21.75" customHeight="1">
      <c r="E96" s="80"/>
      <c r="F96" s="80"/>
      <c r="G96" s="80"/>
    </row>
    <row r="97" spans="5:7" ht="21.75" customHeight="1">
      <c r="E97" s="80"/>
      <c r="F97" s="80"/>
      <c r="G97" s="80"/>
    </row>
    <row r="98" spans="5:7" ht="21.75" customHeight="1">
      <c r="E98" s="80"/>
      <c r="F98" s="80"/>
      <c r="G98" s="80"/>
    </row>
    <row r="99" spans="5:7" ht="21.75" customHeight="1">
      <c r="E99" s="80"/>
      <c r="F99" s="80"/>
      <c r="G99" s="80"/>
    </row>
    <row r="100" spans="5:7" ht="21.75" customHeight="1">
      <c r="E100" s="80"/>
      <c r="F100" s="80"/>
      <c r="G100" s="80"/>
    </row>
    <row r="101" spans="5:7" ht="21.75" customHeight="1">
      <c r="E101" s="80"/>
      <c r="F101" s="80"/>
      <c r="G101" s="80"/>
    </row>
    <row r="102" spans="5:7" ht="21.75" customHeight="1">
      <c r="E102" s="80"/>
      <c r="F102" s="80"/>
      <c r="G102" s="80"/>
    </row>
    <row r="103" spans="5:7" ht="21.75" customHeight="1">
      <c r="E103" s="80"/>
      <c r="F103" s="80"/>
      <c r="G103" s="80"/>
    </row>
    <row r="104" spans="5:7" ht="21.75" customHeight="1">
      <c r="E104" s="80"/>
      <c r="F104" s="80"/>
      <c r="G104" s="80"/>
    </row>
    <row r="105" spans="5:7" ht="21.75" customHeight="1">
      <c r="E105" s="80"/>
      <c r="F105" s="80"/>
      <c r="G105" s="80"/>
    </row>
    <row r="106" spans="5:7" ht="21.75" customHeight="1">
      <c r="E106" s="80"/>
      <c r="F106" s="80"/>
      <c r="G106" s="80"/>
    </row>
    <row r="107" spans="5:7" ht="21.75" customHeight="1">
      <c r="E107" s="80"/>
      <c r="F107" s="80"/>
      <c r="G107" s="80"/>
    </row>
    <row r="108" spans="5:7" ht="21.75" customHeight="1">
      <c r="E108" s="80"/>
      <c r="F108" s="80"/>
      <c r="G108" s="80"/>
    </row>
    <row r="109" spans="5:7" ht="21.75" customHeight="1">
      <c r="E109" s="80"/>
      <c r="F109" s="80"/>
      <c r="G109" s="80"/>
    </row>
    <row r="110" spans="5:7" ht="21.75" customHeight="1">
      <c r="E110" s="80"/>
      <c r="F110" s="80"/>
      <c r="G110" s="80"/>
    </row>
    <row r="111" spans="5:7" ht="21.75" customHeight="1">
      <c r="E111" s="80"/>
      <c r="F111" s="80"/>
      <c r="G111" s="80"/>
    </row>
    <row r="112" spans="5:7" ht="21.75" customHeight="1">
      <c r="E112" s="80"/>
      <c r="F112" s="80"/>
      <c r="G112" s="80"/>
    </row>
    <row r="113" spans="5:7" ht="21.75" customHeight="1">
      <c r="E113" s="80"/>
      <c r="F113" s="80"/>
      <c r="G113" s="80"/>
    </row>
    <row r="114" spans="5:7" ht="21.75" customHeight="1">
      <c r="E114" s="80"/>
      <c r="F114" s="80"/>
      <c r="G114" s="80"/>
    </row>
    <row r="115" spans="5:7" ht="21.75" customHeight="1">
      <c r="E115" s="80"/>
      <c r="F115" s="80"/>
      <c r="G115" s="80"/>
    </row>
    <row r="116" spans="5:7" ht="21.75" customHeight="1">
      <c r="E116" s="80"/>
      <c r="F116" s="80"/>
      <c r="G116" s="80"/>
    </row>
    <row r="117" spans="5:7" ht="21.75" customHeight="1">
      <c r="E117" s="80"/>
      <c r="F117" s="80"/>
      <c r="G117" s="80"/>
    </row>
    <row r="118" spans="5:7" ht="21.75" customHeight="1">
      <c r="E118" s="80"/>
      <c r="F118" s="80"/>
      <c r="G118" s="80"/>
    </row>
    <row r="119" spans="5:7" ht="21.75" customHeight="1">
      <c r="E119" s="80"/>
      <c r="F119" s="80"/>
      <c r="G119" s="80"/>
    </row>
    <row r="120" spans="5:7" ht="21.75" customHeight="1">
      <c r="E120" s="80"/>
      <c r="F120" s="80"/>
      <c r="G120" s="80"/>
    </row>
    <row r="121" spans="5:7" ht="21.75" customHeight="1">
      <c r="E121" s="80"/>
      <c r="F121" s="80"/>
      <c r="G121" s="80"/>
    </row>
    <row r="122" spans="5:7" ht="21.75" customHeight="1">
      <c r="E122" s="80"/>
      <c r="F122" s="80"/>
      <c r="G122" s="80"/>
    </row>
    <row r="123" spans="5:7" ht="21.75" customHeight="1">
      <c r="E123" s="80"/>
      <c r="F123" s="80"/>
      <c r="G123" s="80"/>
    </row>
    <row r="124" spans="5:7" ht="21.75" customHeight="1">
      <c r="E124" s="80"/>
      <c r="F124" s="80"/>
      <c r="G124" s="80"/>
    </row>
    <row r="125" spans="5:7" ht="21.75" customHeight="1">
      <c r="E125" s="80"/>
      <c r="F125" s="80"/>
      <c r="G125" s="80"/>
    </row>
    <row r="126" spans="5:7" ht="21.75" customHeight="1">
      <c r="E126" s="80"/>
      <c r="F126" s="80"/>
      <c r="G126" s="80"/>
    </row>
  </sheetData>
  <mergeCells count="2">
    <mergeCell ref="E7:G7"/>
    <mergeCell ref="E52:G52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0" ma:contentTypeDescription="สร้างเอกสารใหม่" ma:contentTypeScope="" ma:versionID="afd2e0a33d1036d6e4591a9f660e9a69">
  <xsd:schema xmlns:xsd="http://www.w3.org/2001/XMLSchema" xmlns:xs="http://www.w3.org/2001/XMLSchema" xmlns:p="http://schemas.microsoft.com/office/2006/metadata/properties" xmlns:ns2="cb6edeaf-2f52-4808-af44-85c5f52026aa" targetNamespace="http://schemas.microsoft.com/office/2006/metadata/properties" ma:root="true" ma:fieldsID="d3f2ac901d8ad2e382e97a5fe4261cd2" ns2:_="">
    <xsd:import namespace="cb6edeaf-2f52-4808-af44-85c5f5202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54700-1490-4260-97AA-26A44FBC7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60883</vt:lpwstr>
  </property>
  <property fmtid="{D5CDD505-2E9C-101B-9397-08002B2CF9AE}" pid="4" name="OptimizationTime">
    <vt:lpwstr>20220510_1652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The Company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2022-05-07T11:20:00Z</cp:lastPrinted>
  <dcterms:created xsi:type="dcterms:W3CDTF">2011-03-15T03:50:46Z</dcterms:created>
  <dcterms:modified xsi:type="dcterms:W3CDTF">2022-05-07T11:20:02Z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</Properties>
</file>