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Mar2022 Q1-TFRS\"/>
    </mc:Choice>
  </mc:AlternateContent>
  <xr:revisionPtr revIDLastSave="0" documentId="13_ncr:1_{7490CEC5-733B-4C50-9A26-463FF19821D7}" xr6:coauthVersionLast="46" xr6:coauthVersionMax="46" xr10:uidLastSave="{00000000-0000-0000-0000-000000000000}"/>
  <bookViews>
    <workbookView xWindow="-120" yWindow="-120" windowWidth="24240" windowHeight="13140" tabRatio="727" activeTab="4" xr2:uid="{00000000-000D-0000-FFFF-FFFF00000000}"/>
  </bookViews>
  <sheets>
    <sheet name="T2-4 BS" sheetId="1" r:id="rId1"/>
    <sheet name="T5-6 PL (3M)" sheetId="7" r:id="rId2"/>
    <sheet name="T 7 changes conso" sheetId="9" r:id="rId3"/>
    <sheet name="T8 changes com" sheetId="4" r:id="rId4"/>
    <sheet name="T 9-11 CF" sheetId="5" r:id="rId5"/>
  </sheets>
  <externalReferences>
    <externalReference r:id="rId6"/>
    <externalReference r:id="rId7"/>
    <externalReference r:id="rId8"/>
    <externalReference r:id="rId9"/>
  </externalReferences>
  <definedNames>
    <definedName name="__123Graph_X" localSheetId="2" hidden="1">[1]Sale89!#REF!</definedName>
    <definedName name="__123Graph_X" localSheetId="1" hidden="1">[2]Sale89!#REF!</definedName>
    <definedName name="__123Graph_X" hidden="1">[2]Sale89!#REF!</definedName>
    <definedName name="__FDS_HYPERLINK_TOGGLE_STATE__" hidden="1">"ON"</definedName>
    <definedName name="__IntlFixup" hidden="1">TRUE</definedName>
    <definedName name="__KEY1" localSheetId="2" hidden="1">[3]Accure!#REF!</definedName>
    <definedName name="__KEY1" localSheetId="1" hidden="1">[3]Accure!#REF!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2" hidden="1">#REF!</definedName>
    <definedName name="_Fill" localSheetId="1" hidden="1">#REF!</definedName>
    <definedName name="_Fill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localSheetId="1" hidden="1">#REF!</definedName>
    <definedName name="_Sort" hidden="1">#REF!</definedName>
    <definedName name="aa" localSheetId="2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2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2" hidden="1">{#N/A,#N/A,FALSE,"M06";#N/A,#N/A,FALSE,"M07"}</definedName>
    <definedName name="aaaaa" hidden="1">{#N/A,#N/A,FALSE,"M06";#N/A,#N/A,FALSE,"M07"}</definedName>
    <definedName name="ab" localSheetId="2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2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dgfwef" localSheetId="2" hidden="1">{#N/A,#N/A,FALSE,"R479495"}</definedName>
    <definedName name="asdgfwef" hidden="1">{#N/A,#N/A,FALSE,"R479495"}</definedName>
    <definedName name="Assur" localSheetId="2" hidden="1">{#N/A,#N/A,FALSE,"R479495"}</definedName>
    <definedName name="Assur" hidden="1">{#N/A,#N/A,FALSE,"R479495"}</definedName>
    <definedName name="b" localSheetId="2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2" hidden="1">{#N/A,#N/A,FALSE,"M06";#N/A,#N/A,FALSE,"M07"}</definedName>
    <definedName name="BARU" hidden="1">{#N/A,#N/A,FALSE,"M06";#N/A,#N/A,FALSE,"M07"}</definedName>
    <definedName name="bb" localSheetId="2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2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2" hidden="1">{"'Model'!$A$1:$N$53"}</definedName>
    <definedName name="beau" hidden="1">{"'Model'!$A$1:$N$53"}</definedName>
    <definedName name="cc" localSheetId="2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2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2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2" hidden="1">{"'Model'!$A$1:$N$53"}</definedName>
    <definedName name="CPPC2001" hidden="1">{"'Model'!$A$1:$N$53"}</definedName>
    <definedName name="DASJ" localSheetId="2" hidden="1">{#N/A,#N/A,FALSE,"M06";#N/A,#N/A,FALSE,"M07"}</definedName>
    <definedName name="DASJ" hidden="1">{#N/A,#N/A,FALSE,"M06";#N/A,#N/A,FALSE,"M07"}</definedName>
    <definedName name="ddd" localSheetId="2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[4]Configuration!$M$9</definedName>
    <definedName name="e" localSheetId="2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2" hidden="1">{#N/A,#N/A,FALSE,"R479495"}</definedName>
    <definedName name="eawrtewqr" hidden="1">{#N/A,#N/A,FALSE,"R479495"}</definedName>
    <definedName name="ebe" localSheetId="2" hidden="1">{#N/A,#N/A,FALSE,"M06";#N/A,#N/A,FALSE,"M07"}</definedName>
    <definedName name="ebe" hidden="1">{#N/A,#N/A,FALSE,"M06";#N/A,#N/A,FALSE,"M07"}</definedName>
    <definedName name="ee" localSheetId="2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2" hidden="1">{#N/A,#N/A,FALSE,"M06";#N/A,#N/A,FALSE,"M07"}</definedName>
    <definedName name="f" hidden="1">{#N/A,#N/A,FALSE,"M06";#N/A,#N/A,FALSE,"M07"}</definedName>
    <definedName name="ff" localSheetId="2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2" hidden="1">{#N/A,#N/A,FALSE,"M06";#N/A,#N/A,FALSE,"M07"}</definedName>
    <definedName name="FIRM" hidden="1">{#N/A,#N/A,FALSE,"M06";#N/A,#N/A,FALSE,"M07"}</definedName>
    <definedName name="g" localSheetId="2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2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2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2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2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2" hidden="1">{"'Model'!$A$1:$N$53"}</definedName>
    <definedName name="ked" hidden="1">{"'Model'!$A$1:$N$53"}</definedName>
    <definedName name="n" localSheetId="2" hidden="1">{"'Model'!$A$1:$N$53"}</definedName>
    <definedName name="n" hidden="1">{"'Model'!$A$1:$N$53"}</definedName>
    <definedName name="REPORT03" localSheetId="2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2" hidden="1">{#N/A,#N/A,FALSE,"M06";#N/A,#N/A,FALSE,"M07"}</definedName>
    <definedName name="SDA" hidden="1">{#N/A,#N/A,FALSE,"M06";#N/A,#N/A,FALSE,"M07"}</definedName>
    <definedName name="tbdetail" localSheetId="2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2" hidden="1">{"'Model'!$A$1:$N$53"}</definedName>
    <definedName name="tun" hidden="1">{"'Model'!$A$1:$N$53"}</definedName>
    <definedName name="wrn.BALANCE._.SHEET._.COMPARATION." localSheetId="2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2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2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2" hidden="1">{#N/A,#N/A,FALSE,"R479495"}</definedName>
    <definedName name="wrn.prodtax." hidden="1">{#N/A,#N/A,FALSE,"R479495"}</definedName>
    <definedName name="wrn.prodtotals." localSheetId="2" hidden="1">{#N/A,#N/A,FALSE,"R479495"}</definedName>
    <definedName name="wrn.prodtotals." hidden="1">{#N/A,#N/A,FALSE,"R479495"}</definedName>
    <definedName name="wrn.Quater." localSheetId="2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2" hidden="1">{#N/A,#N/A,FALSE,"M06";#N/A,#N/A,FALSE,"M07"}</definedName>
    <definedName name="wrn.Variance." hidden="1">{#N/A,#N/A,FALSE,"M06";#N/A,#N/A,FALSE,"M07"}</definedName>
    <definedName name="Z" localSheetId="2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2" hidden="1">{"'Model'!$A$1:$N$53"}</definedName>
    <definedName name="ร" hidden="1">{"'Model'!$A$1:$N$53"}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6" i="5" l="1"/>
  <c r="G128" i="1"/>
  <c r="G131" i="1"/>
  <c r="K128" i="1"/>
  <c r="M128" i="1"/>
  <c r="I128" i="1"/>
  <c r="V14" i="4"/>
  <c r="AC24" i="9"/>
  <c r="AA15" i="9"/>
  <c r="I34" i="1"/>
  <c r="K34" i="1"/>
  <c r="M34" i="1"/>
  <c r="R24" i="4"/>
  <c r="P24" i="4"/>
  <c r="N24" i="4"/>
  <c r="L24" i="4"/>
  <c r="J24" i="4"/>
  <c r="H24" i="4"/>
  <c r="F24" i="4"/>
  <c r="V21" i="4"/>
  <c r="V20" i="4"/>
  <c r="V19" i="4"/>
  <c r="AC26" i="9"/>
  <c r="Y26" i="9"/>
  <c r="W26" i="9"/>
  <c r="U26" i="9"/>
  <c r="S26" i="9"/>
  <c r="Q26" i="9"/>
  <c r="O26" i="9"/>
  <c r="M26" i="9"/>
  <c r="K26" i="9"/>
  <c r="I26" i="9"/>
  <c r="G26" i="9"/>
  <c r="E26" i="9"/>
  <c r="AA24" i="9"/>
  <c r="AE24" i="9"/>
  <c r="AA23" i="9"/>
  <c r="AE23" i="9"/>
  <c r="AA22" i="9"/>
  <c r="AE22" i="9"/>
  <c r="AA21" i="9"/>
  <c r="F81" i="5"/>
  <c r="AA16" i="9"/>
  <c r="AE16" i="9"/>
  <c r="M12" i="7"/>
  <c r="M24" i="7"/>
  <c r="L81" i="5"/>
  <c r="J81" i="5"/>
  <c r="H81" i="5"/>
  <c r="L71" i="5"/>
  <c r="H71" i="5"/>
  <c r="A95" i="5"/>
  <c r="A138" i="5"/>
  <c r="A47" i="5"/>
  <c r="A32" i="4"/>
  <c r="A36" i="9"/>
  <c r="A101" i="7"/>
  <c r="AC19" i="9"/>
  <c r="Y19" i="9"/>
  <c r="W19" i="9"/>
  <c r="U19" i="9"/>
  <c r="S19" i="9"/>
  <c r="Q19" i="9"/>
  <c r="O19" i="9"/>
  <c r="M19" i="9"/>
  <c r="K19" i="9"/>
  <c r="I19" i="9"/>
  <c r="G19" i="9"/>
  <c r="E19" i="9"/>
  <c r="A3" i="4"/>
  <c r="AA17" i="9"/>
  <c r="AA19" i="9"/>
  <c r="AE15" i="9"/>
  <c r="A100" i="1"/>
  <c r="A55" i="1"/>
  <c r="F71" i="5"/>
  <c r="G74" i="7"/>
  <c r="J71" i="5"/>
  <c r="G46" i="7"/>
  <c r="G37" i="7"/>
  <c r="G12" i="7"/>
  <c r="G24" i="7"/>
  <c r="G78" i="1"/>
  <c r="G48" i="1"/>
  <c r="G34" i="1"/>
  <c r="K46" i="7"/>
  <c r="K37" i="7"/>
  <c r="K12" i="7"/>
  <c r="K24" i="7"/>
  <c r="K27" i="7"/>
  <c r="K48" i="1"/>
  <c r="K50" i="1"/>
  <c r="G89" i="1"/>
  <c r="P17" i="4"/>
  <c r="N17" i="4"/>
  <c r="L17" i="4"/>
  <c r="J17" i="4"/>
  <c r="H17" i="4"/>
  <c r="K131" i="1"/>
  <c r="K78" i="1"/>
  <c r="A58" i="7"/>
  <c r="K74" i="7"/>
  <c r="K68" i="7"/>
  <c r="I89" i="1"/>
  <c r="M89" i="1"/>
  <c r="K89" i="1"/>
  <c r="I48" i="1"/>
  <c r="M37" i="7"/>
  <c r="M46" i="7"/>
  <c r="M131" i="1"/>
  <c r="A97" i="5"/>
  <c r="I37" i="7"/>
  <c r="A3" i="5"/>
  <c r="A98" i="5"/>
  <c r="I131" i="1"/>
  <c r="M78" i="1"/>
  <c r="I78" i="1"/>
  <c r="M48" i="1"/>
  <c r="M50" i="1"/>
  <c r="F17" i="4"/>
  <c r="I46" i="7"/>
  <c r="M74" i="7"/>
  <c r="I74" i="7"/>
  <c r="M68" i="7"/>
  <c r="I68" i="7"/>
  <c r="I12" i="7"/>
  <c r="I24" i="7"/>
  <c r="A55" i="7"/>
  <c r="A144" i="1"/>
  <c r="A97" i="1"/>
  <c r="G68" i="7"/>
  <c r="M48" i="7"/>
  <c r="G48" i="7"/>
  <c r="G50" i="7"/>
  <c r="I91" i="1"/>
  <c r="I133" i="1"/>
  <c r="M91" i="1"/>
  <c r="M133" i="1"/>
  <c r="AA26" i="9"/>
  <c r="AE21" i="9"/>
  <c r="AE26" i="9"/>
  <c r="I48" i="7"/>
  <c r="I50" i="1"/>
  <c r="G91" i="1"/>
  <c r="G27" i="7"/>
  <c r="F23" i="5"/>
  <c r="F38" i="5"/>
  <c r="F42" i="5"/>
  <c r="K48" i="7"/>
  <c r="K50" i="7"/>
  <c r="R15" i="4"/>
  <c r="T17" i="4"/>
  <c r="J23" i="5"/>
  <c r="J38" i="5"/>
  <c r="J42" i="5"/>
  <c r="J104" i="5"/>
  <c r="K91" i="1"/>
  <c r="K133" i="1"/>
  <c r="T24" i="4"/>
  <c r="V22" i="4"/>
  <c r="V24" i="4"/>
  <c r="J108" i="5"/>
  <c r="F104" i="5"/>
  <c r="F108" i="5"/>
  <c r="A50" i="5"/>
  <c r="I27" i="7"/>
  <c r="I50" i="7"/>
  <c r="H9" i="5"/>
  <c r="H23" i="5"/>
  <c r="H38" i="5"/>
  <c r="H42" i="5"/>
  <c r="H104" i="5"/>
  <c r="H108" i="5"/>
  <c r="L9" i="5"/>
  <c r="L23" i="5"/>
  <c r="L38" i="5"/>
  <c r="L42" i="5"/>
  <c r="L104" i="5"/>
  <c r="L108" i="5"/>
  <c r="M27" i="7"/>
  <c r="M50" i="7"/>
  <c r="V15" i="4"/>
  <c r="V17" i="4"/>
  <c r="R17" i="4"/>
  <c r="G50" i="1"/>
  <c r="AE17" i="9"/>
  <c r="AE19" i="9"/>
  <c r="G133" i="1"/>
</calcChain>
</file>

<file path=xl/sharedStrings.xml><?xml version="1.0" encoding="utf-8"?>
<sst xmlns="http://schemas.openxmlformats.org/spreadsheetml/2006/main" count="435" uniqueCount="233">
  <si>
    <t>บริษัท บ้านปู เพาเวอร์ จำกัด (มหาชน)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</si>
  <si>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</si>
  <si>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</si>
  <si>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</si>
  <si>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</si>
  <si>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</si>
  <si>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</si>
  <si>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</si>
  <si>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</si>
  <si>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</si>
  <si>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</si>
  <si>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</si>
  <si>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</si>
  <si>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</si>
  <si>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</si>
  <si>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</si>
  <si>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</si>
  <si>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</si>
  <si>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</si>
  <si>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</si>
  <si>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</si>
  <si>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</si>
  <si>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</si>
  <si>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</si>
  <si>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</si>
  <si>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</si>
  <si>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</si>
  <si>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</si>
  <si>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เงินทดรองรับและเจ้าหนี้กิจการที่เกี่ยวข้องกัน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</si>
  <si>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</si>
  <si>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</si>
  <si>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</si>
  <si>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</si>
  <si>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</si>
  <si>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</si>
  <si>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</si>
  <si>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</si>
  <si>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</si>
  <si>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</si>
  <si>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มูลค่าหุ้นละ 10 บาท</t>
  </si>
  <si>
    <t>ทุนที่ออกและชำระเต็มมูลค่าแล้ว</t>
  </si>
  <si>
    <t>ส่วนเกินมูลค่าหุ้น</t>
  </si>
  <si>
    <t>จัดสรรแล้ว</t>
  </si>
  <si>
    <t>ยังไม่ได้จัดสรร</t>
  </si>
  <si>
    <t>ส่วนได้เสียที่ไม่มีอำนาจควบคุม</t>
  </si>
  <si>
    <t>ต้นทุนขาย</t>
  </si>
  <si>
    <t>กำไรขั้นต้น</t>
  </si>
  <si>
    <t>ค่าใช้จ่ายในการบริหาร</t>
  </si>
  <si>
    <t>ดอกเบี้ยรับ</t>
  </si>
  <si>
    <t>ดอกเบี้ยจ่าย</t>
  </si>
  <si>
    <t>ภาษีเงินได้</t>
  </si>
  <si>
    <t>-</t>
  </si>
  <si>
    <t>ข้อมูลทางการเงิน</t>
  </si>
  <si>
    <t>ส่วนที่เป็นของส่วนได้เสียที่ไม่มีอำนาจควบคุม</t>
  </si>
  <si>
    <t>ส่วนเกิน</t>
  </si>
  <si>
    <t>จากการรวม</t>
  </si>
  <si>
    <t>ผลต่างของอัตรา</t>
  </si>
  <si>
    <t>รวม</t>
  </si>
  <si>
    <t>ธุรกิจภายใต้</t>
  </si>
  <si>
    <t>การป้องกัน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</si>
  <si>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</si>
  <si>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</si>
  <si>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</si>
  <si>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</si>
  <si>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</si>
  <si>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</si>
  <si>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</si>
  <si>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</si>
  <si>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</si>
  <si>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</si>
  <si>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รวมส่วนของ</t>
  </si>
  <si>
    <t>ชำระแล้ว</t>
  </si>
  <si>
    <t>มูลค่าหุ้น</t>
  </si>
  <si>
    <t>เดียวกัน</t>
  </si>
  <si>
    <t>กฎหมาย</t>
  </si>
  <si>
    <t>จัดสรร</t>
  </si>
  <si>
    <t>กระแสเงินสด</t>
  </si>
  <si>
    <t>ควบคุม</t>
  </si>
  <si>
    <t>กระแสเงินสดจากกิจกรรมดำเนินงาน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</si>
  <si>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</si>
  <si>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</si>
  <si>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</si>
  <si>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</si>
  <si>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</si>
  <si>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</si>
  <si>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</si>
  <si>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</si>
  <si>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</si>
  <si>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</si>
  <si>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</si>
  <si>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</si>
  <si>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</si>
  <si>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</si>
  <si>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</si>
  <si>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รายได้จากการขาย</t>
  </si>
  <si>
    <t>ส่วนเกินจากการรวมธุรกิจภายใต้การควบคุมเดียวกัน</t>
  </si>
  <si>
    <t>เป็นเกณฑ์</t>
  </si>
  <si>
    <t>การจ่าย</t>
  </si>
  <si>
    <t>โดยใช้หุ้น</t>
  </si>
  <si>
    <t>สำรองการจ่ายโดยใช้หุ้นเป็นเกณฑ์</t>
  </si>
  <si>
    <t>สำรอง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</si>
  <si>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</si>
  <si>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</si>
  <si>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</si>
  <si>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</si>
  <si>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</si>
  <si>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</si>
  <si>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กำไรสะสม</t>
  </si>
  <si>
    <t>กำไร (ขาดทุน) เบ็ดเสร็จอื่น</t>
  </si>
  <si>
    <t>งบแสดงการเปลี่ยนแปลงส่วนของเจ้าของ</t>
  </si>
  <si>
    <t>กำไรเบ็ดเสร็จรวมสำหรับงวด</t>
  </si>
  <si>
    <t>ข้อมูลทางการเงินเฉพาะกิจการ</t>
  </si>
  <si>
    <t>การเปลี่ยนแปลงของเงินทุนหมุนเวียน (ไม่รวมผลกระทบจาก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</si>
  <si>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</si>
  <si>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</si>
  <si>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</si>
  <si>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</si>
  <si>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ที่ดิน อาคารและอุปกรณ์ สุทธิ</t>
  </si>
  <si>
    <t>ต้นทุนทางการเงินอื่น</t>
  </si>
  <si>
    <t>วัสดุสำรองคลัง สุทธิ</t>
  </si>
  <si>
    <t>เงินปันผลรับจากบริษัทย่อยและการร่วมค้า</t>
  </si>
  <si>
    <t>กำไรก่อนภาษีเงินได้</t>
  </si>
  <si>
    <t>กำไรสำหรับงวด</t>
  </si>
  <si>
    <t>กำไรสำหรับงวดก่อนภาษีเงินได้</t>
  </si>
  <si>
    <t>ปรับกระทบกำไรก่อนภาษีเงินได้เป็นเงินสดรับ (จ่าย)</t>
  </si>
  <si>
    <t>เงินสดจ่ายสำหรับต้นทุนทางการเงินอื่น</t>
  </si>
  <si>
    <t>เงินสดรับจากเงินกู้ยืมระยะยาวจากสถาบันการเงิน</t>
  </si>
  <si>
    <t>ตัดจำหน่ายที่ดิน อาคารและอุปกรณ์</t>
  </si>
  <si>
    <t>เงินสดจ่ายเพื่อซื้อที่ดิน อาคารและอุปกรณ์</t>
  </si>
  <si>
    <t>เจ้าหนี้อื่นจากการซื้อที่ดิน อาคารและอุปกรณ์</t>
  </si>
  <si>
    <t>เจ้าหนี้การค้า</t>
  </si>
  <si>
    <t>- สำรองตามกฎหมาย</t>
  </si>
  <si>
    <t>และการร่วมค้าตามวิธีส่วนได้เสีย</t>
  </si>
  <si>
    <t>เบ็ดเสร็จอื่น</t>
  </si>
  <si>
    <t>ของส่วนของเจ้าของ</t>
  </si>
  <si>
    <t>การป้องกันความเสี่ยง</t>
  </si>
  <si>
    <t>รายได้ค่าบริหารจัดการและอื่น ๆ</t>
  </si>
  <si>
    <t>ที่ไม่มีอำนาจ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</si>
  <si>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</si>
  <si>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</si>
  <si>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ส่วนแบ่งกำไร (ขาดทุน) เบ็ดเสร็จอื่นจากบริษัทร่วม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</si>
  <si>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</si>
  <si>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</si>
  <si>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เงินกู้ยืมระยะยาวจากสถาบันการเงิน สุทธิ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</si>
  <si>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</si>
  <si>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</si>
  <si>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สำรองอื่น</t>
  </si>
  <si>
    <t xml:space="preserve"> หุ้นทุน</t>
  </si>
  <si>
    <t>ซื้อคืน</t>
  </si>
  <si>
    <t>ผ่านกำไรหรือขาดทุน</t>
  </si>
  <si>
    <t>กำไร (ขาดทุน) เบ็ดเสร็จอื่นสำหรับงวดสุทธิจากภาษี</t>
  </si>
  <si>
    <t>กำไรต่อหุ้นสำหรับงวด (บาท)</t>
  </si>
  <si>
    <t>สินทรัพย์สิทธิการใช้ สุทธิ</t>
  </si>
  <si>
    <t>หนี้สินตามสัญญาเช่า สุทธิ</t>
  </si>
  <si>
    <t>หนี้สินตามสัญญาเช่าส่วนที่ถึงกำหนด</t>
  </si>
  <si>
    <t>ชำระภายในหนึ่งปี สุทธิ</t>
  </si>
  <si>
    <t>ข้อมูลเพิ่มเติมกระแสเงินสด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</si>
  <si>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</si>
  <si>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</si>
  <si>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</si>
  <si>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</si>
  <si>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พ.ศ. 2564</t>
  </si>
  <si>
    <t>ยอดคงเหลือต้นงวด ณ วันที่ 1 มกราคม พ.ศ. 2564</t>
  </si>
  <si>
    <t>การเปลี่ยนแปลง</t>
  </si>
  <si>
    <t>มูลค่ายุติธรรม</t>
  </si>
  <si>
    <t>หุ้นทุน</t>
  </si>
  <si>
    <t>เงินสดได้มาจาก (ใช้ไปใน) กิจกรรมดำเนินงาน</t>
  </si>
  <si>
    <t xml:space="preserve">หุ้นสามัญจำนวน 3,047,731,700 หุ้น </t>
  </si>
  <si>
    <t xml:space="preserve">มูลค่าหุ้นละ 10 บาท </t>
  </si>
  <si>
    <t>การลดทุนจดทะเบียน</t>
  </si>
  <si>
    <t>6, 7</t>
  </si>
  <si>
    <t>หุ้นสามัญจำนวน 3,101,202,000 หุ้น</t>
  </si>
  <si>
    <t>การแปลงเงินให้กู้ยืมระยะยาวแก่กิจการที่เกี่ยวข้องกัน</t>
  </si>
  <si>
    <t>รวมส่วนของผู้เป็นเจ้าของของบริษัท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</si>
  <si>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</si>
  <si>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</si>
  <si>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ของสินทรัพย์</t>
  </si>
  <si>
    <t>ทางการเงิน</t>
  </si>
  <si>
    <t>เงินสดรับจากการจำหน่ายที่ดิน อาคารและอุปกรณ์</t>
  </si>
  <si>
    <t>กำไร (ขาดทุน) สำหรับงวด</t>
  </si>
  <si>
    <t>เงินสดรับจากเงินให้กู้ยืมระยะยาวแก่กิจการที่เกี่ยวข้องกัน</t>
  </si>
  <si>
    <t>เงินสดสุทธิได้มาจาก (ใช้ไปใน) กิจกรรมดำเนินงาน</t>
  </si>
  <si>
    <t>กำไร (ขาดทุน) เบ็ดเสร็จอื่นสำหรับงวด</t>
  </si>
  <si>
    <t>กำไรเบ็ดเสร็จอื่นสำหรับงวด</t>
  </si>
  <si>
    <t>กำไรสุทธิจากการจำหน่ายที่ดิน อาคารและอุปกรณ์</t>
  </si>
  <si>
    <t>ส่วนแบ่งกำไรเบ็ดเสร็จอื่นจากบริษัทร่วม</t>
  </si>
  <si>
    <t>กำไรเบ็ดเสร็จอื่นสุทธิจากภาษี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</si>
  <si>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</si>
  <si>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</si>
  <si>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การแบ่งปันกำไร (ขาดทุน)</t>
  </si>
  <si>
    <t>กำไร (ขาดทุน)</t>
  </si>
  <si>
    <t>รวมรายการที่จะไม่จัดประเภทรายการใหม่ไปยังกำไรหรือขาดทุน</t>
  </si>
  <si>
    <t>ในภายหลังสุทธิจากภาษี</t>
  </si>
  <si>
    <t>รวมรายการที่จะจัดประเภทรายการใหม่ไปยังกำไรหรือขาดทุน</t>
  </si>
  <si>
    <t>รายการที่จะไม่จัดประเภทรายการใหม่ไปยังกำไรหรือขาดทุน</t>
  </si>
  <si>
    <t>ในภายหลัง</t>
  </si>
  <si>
    <t>31 มีนาคม</t>
  </si>
  <si>
    <t>ยอดคงเหลือปลายงวด ณ วันที่ 31 มีนาคม พ.ศ. 2564</t>
  </si>
  <si>
    <t>รายการที่มิใช่เงินสดที่มีสาระสำคัญ ณ วันที่ 31 มีนาคม</t>
  </si>
  <si>
    <t>ณ วันที่ 31 มีนาคม พ.ศ. 2565</t>
  </si>
  <si>
    <t>พ.ศ. 2565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</si>
  <si>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</si>
  <si>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</si>
  <si>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สำหรับงวดสามเดือนสิ้นสุดวันที่ 31 มีนาคม พ.ศ. 2565</t>
  </si>
  <si>
    <t>สินทรัพย์อนุพันธ์การเงิน</t>
  </si>
  <si>
    <t>หนี้สินอนุพันธ์การเงิน</t>
  </si>
  <si>
    <t>เงินกู้ยืมระยะยาวจากกิจการที่เกี่ยวข้องกัน</t>
  </si>
  <si>
    <t>หนี้สินไม่หมุนเวียนอื่น</t>
  </si>
  <si>
    <r>
      <t xml:space="preserve">หนี้สินและส่วนของเจ้าของ </t>
    </r>
    <r>
      <rPr>
        <sz val="13"/>
        <color theme="1"/>
        <rFont val="Cordia New"/>
        <family val="2"/>
      </rPr>
      <t>(ต่อ)</t>
    </r>
  </si>
  <si>
    <t>เงินลงทุนในบริษัทย่อย สุทธิ</t>
  </si>
  <si>
    <t>เป็นเงินลงทุนในบริษัทย่อย</t>
  </si>
  <si>
    <t>เจ้าหนี้ค่าซื้อเงินลงทุนในการร่วมค้า</t>
  </si>
  <si>
    <t>เงินลงทุนในตราสารหนี้ที่วัดมูลค่าด้วยมูลค่ายุติธรรม</t>
  </si>
  <si>
    <t>ลูกหนี้การค้า สุทธิ</t>
  </si>
  <si>
    <t>9, 16</t>
  </si>
  <si>
    <t>เงินสดรับจากเงินลงทุนในตราสารหนี้ที่วัดมูลค่าด้วย</t>
  </si>
  <si>
    <t>เงินสดจ่ายสำหรับเงินลงทุนในตราสารหนี้ที่วัดมูลค่าด้วย</t>
  </si>
  <si>
    <t>กำไร (ขาดทุน) สุทธิจากอัตราแลกเปลี่ยน</t>
  </si>
  <si>
    <t>(กำไร) ขาดทุนสุทธิจากอัตราแลกเปลี่ยน</t>
  </si>
  <si>
    <t>ค่าใช้จ่ายในการขาย</t>
  </si>
  <si>
    <t>เงินสดรับสำหรับสินทรัพย์ทางการเงินที่วัดมูลค่าด้วย</t>
  </si>
  <si>
    <t>การแบ่งปันกำไร (ขาดทุน) เบ็ดเสร็จรวม</t>
  </si>
  <si>
    <t>ขาดทุนสุทธิจากการวัดมูลค่าเครื่องมือทางการเงิน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</si>
  <si>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</si>
  <si>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</si>
  <si>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</si>
  <si>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ลูกหนี้การค้า</t>
  </si>
  <si>
    <t>ผลกำไรจากการป้องกันความเสี่ยงกระแสเงินสดสุทธิจากภาษี</t>
  </si>
  <si>
    <t>เงินสดจ่ายคืนเงินต้นตามสัญญาเช่า</t>
  </si>
  <si>
    <t>ผ่านกำไรขาดทุนเบ็ดเสร็จอื่น - ตั๋วเงินรับ</t>
  </si>
  <si>
    <t>ส่วนแบ่งกำไรจากบริษัทร่วมและการร่วมค้า</t>
  </si>
  <si>
    <t>เงินสดจ่ายสุทธิสำหรับเงินฝากธนาคารที่มีข้อจำกัดในการใช้</t>
  </si>
  <si>
    <t>เงินสดรับจากเงินปันผลจากบริษัทย่อยและการร่วมค้า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</si>
</sst>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;\-"/>
    <numFmt numFmtId="169" formatCode="#,##0;\(#,##0\)"/>
    <numFmt numFmtId="170" formatCode="_(* #,##0_);_(* \(#,##0\);_(* &quot;-&quot;??_);_(@_)"/>
    <numFmt numFmtId="171" formatCode="#,##0.0;\(#,##0.0\)"/>
    <numFmt numFmtId="172" formatCode="_(* #,##0.000_);_(* \(#,##0.000\);_(* &quot;-&quot;_)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* #,##0.00\ [$AUD]_-;\-* #,##0.00\ [$AUD]_-;_-* &quot;-&quot;??\ [$AUD]_-;_-@_-"/>
    <numFmt numFmtId="176" formatCode="&quot;฿&quot;#,##0.00;[Red]\-&quot;฿&quot;#,##0.00"/>
    <numFmt numFmtId="177" formatCode="_(* #,##0.00_);_(* \(#,##0.00\);_(* &quot;-&quot;_);_(@_)"/>
  </numFmts>
  <fonts count="5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color theme="1"/>
      <name val="Cordia New"/>
      <family val="2"/>
    </font>
    <font>
      <b/>
      <sz val="13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3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6" applyNumberFormat="0" applyAlignment="0" applyProtection="0"/>
    <xf numFmtId="0" fontId="23" fillId="0" borderId="11" applyNumberFormat="0" applyFill="0" applyAlignment="0" applyProtection="0"/>
    <xf numFmtId="0" fontId="24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12" fillId="32" borderId="12" applyNumberFormat="0" applyFont="0" applyAlignment="0" applyProtection="0"/>
    <xf numFmtId="0" fontId="25" fillId="27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6" applyNumberFormat="0" applyAlignment="0" applyProtection="0"/>
    <xf numFmtId="0" fontId="33" fillId="28" borderId="7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6" applyNumberFormat="0" applyAlignment="0" applyProtection="0"/>
    <xf numFmtId="0" fontId="40" fillId="0" borderId="11" applyNumberFormat="0" applyFill="0" applyAlignment="0" applyProtection="0"/>
    <xf numFmtId="0" fontId="41" fillId="31" borderId="0" applyNumberFormat="0" applyBorder="0" applyAlignment="0" applyProtection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3" fillId="32" borderId="12" applyNumberFormat="0" applyFont="0" applyAlignment="0" applyProtection="0"/>
    <xf numFmtId="0" fontId="42" fillId="27" borderId="13" applyNumberFormat="0" applyAlignment="0" applyProtection="0"/>
    <xf numFmtId="9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32" borderId="12" applyNumberFormat="0" applyFont="0" applyAlignment="0" applyProtection="0"/>
    <xf numFmtId="167" fontId="6" fillId="0" borderId="0" applyFont="0" applyFill="0" applyBorder="0" applyAlignment="0" applyProtection="0"/>
    <xf numFmtId="0" fontId="1" fillId="0" borderId="0"/>
    <xf numFmtId="0" fontId="7" fillId="0" borderId="0"/>
    <xf numFmtId="0" fontId="46" fillId="0" borderId="0"/>
    <xf numFmtId="0" fontId="47" fillId="0" borderId="0"/>
    <xf numFmtId="167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9" fillId="0" borderId="0" applyNumberFormat="0" applyFill="0" applyBorder="0" applyAlignment="0" applyProtection="0">
      <alignment wrapText="1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17" applyNumberFormat="0" applyFill="0" applyBorder="0" applyAlignment="0">
      <alignment wrapText="1"/>
      <protection locked="0"/>
    </xf>
    <xf numFmtId="0" fontId="7" fillId="0" borderId="0">
      <protection locked="0"/>
    </xf>
    <xf numFmtId="0" fontId="4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75" fontId="1" fillId="0" borderId="0"/>
    <xf numFmtId="167" fontId="1" fillId="0" borderId="0" applyFont="0" applyFill="0" applyBorder="0" applyAlignment="0" applyProtection="0"/>
    <xf numFmtId="0" fontId="52" fillId="0" borderId="0"/>
    <xf numFmtId="0" fontId="50" fillId="0" borderId="0"/>
    <xf numFmtId="167" fontId="50" fillId="0" borderId="0" applyFont="0" applyFill="0" applyBorder="0" applyAlignment="0" applyProtection="0"/>
    <xf numFmtId="0" fontId="52" fillId="2" borderId="0" applyNumberFormat="0" applyBorder="0" applyAlignment="0" applyProtection="0"/>
    <xf numFmtId="164" fontId="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1" fillId="0" borderId="0"/>
    <xf numFmtId="167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0" borderId="0">
      <protection locked="0"/>
    </xf>
    <xf numFmtId="167" fontId="1" fillId="0" borderId="0" applyFont="0" applyFill="0" applyBorder="0" applyAlignment="0" applyProtection="0"/>
    <xf numFmtId="0" fontId="1" fillId="0" borderId="0"/>
    <xf numFmtId="0" fontId="49" fillId="0" borderId="17" applyNumberFormat="0" applyFill="0" applyBorder="0" applyAlignment="0">
      <alignment wrapText="1"/>
      <protection locked="0"/>
    </xf>
    <xf numFmtId="0" fontId="1" fillId="0" borderId="0"/>
    <xf numFmtId="167" fontId="46" fillId="0" borderId="0" applyFont="0" applyFill="0" applyBorder="0" applyAlignment="0" applyProtection="0"/>
    <xf numFmtId="0" fontId="47" fillId="0" borderId="0"/>
    <xf numFmtId="0" fontId="53" fillId="0" borderId="0"/>
    <xf numFmtId="167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0" fontId="53" fillId="0" borderId="0"/>
    <xf numFmtId="167" fontId="1" fillId="0" borderId="0" applyFont="0" applyFill="0" applyBorder="0" applyAlignment="0" applyProtection="0"/>
    <xf numFmtId="0" fontId="54" fillId="0" borderId="0"/>
    <xf numFmtId="0" fontId="1" fillId="0" borderId="0"/>
    <xf numFmtId="167" fontId="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55" fillId="0" borderId="0"/>
    <xf numFmtId="0" fontId="56" fillId="0" borderId="17" applyNumberFormat="0" applyFill="0" applyAlignment="0">
      <protection locked="0"/>
    </xf>
    <xf numFmtId="167" fontId="46" fillId="0" borderId="0" applyFont="0" applyFill="0" applyBorder="0" applyAlignment="0" applyProtection="0"/>
    <xf numFmtId="0" fontId="1" fillId="0" borderId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167" fontId="1" fillId="0" borderId="0" applyFont="0" applyFill="0" applyBorder="0" applyAlignment="0" applyProtection="0"/>
  </cellStyleXfs>
  <cellXfs count="299">
    <xf numFmtId="0" fontId="0" fillId="0" borderId="0" xfId="0"/>
    <xf numFmtId="169" fontId="8" fillId="0" borderId="0" xfId="0" applyNumberFormat="1" applyFont="1" applyFill="1" applyAlignment="1">
      <alignment vertical="center"/>
    </xf>
    <xf numFmtId="171" fontId="8" fillId="0" borderId="0" xfId="0" applyNumberFormat="1" applyFont="1" applyFill="1" applyAlignment="1">
      <alignment horizontal="center" vertical="center"/>
    </xf>
    <xf numFmtId="171" fontId="8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0" fontId="9" fillId="0" borderId="0" xfId="51" applyFont="1" applyFill="1" applyAlignment="1">
      <alignment vertical="center"/>
    </xf>
    <xf numFmtId="168" fontId="9" fillId="0" borderId="0" xfId="51" applyNumberFormat="1" applyFont="1" applyFill="1" applyAlignment="1">
      <alignment horizontal="right" vertical="center"/>
    </xf>
    <xf numFmtId="0" fontId="8" fillId="0" borderId="0" xfId="51" applyFont="1" applyFill="1" applyAlignment="1">
      <alignment vertical="center"/>
    </xf>
    <xf numFmtId="0" fontId="9" fillId="0" borderId="1" xfId="51" applyFont="1" applyFill="1" applyBorder="1" applyAlignment="1">
      <alignment vertical="center"/>
    </xf>
    <xf numFmtId="168" fontId="9" fillId="0" borderId="1" xfId="51" applyNumberFormat="1" applyFont="1" applyFill="1" applyBorder="1" applyAlignment="1">
      <alignment horizontal="right" vertical="center"/>
    </xf>
    <xf numFmtId="169" fontId="9" fillId="0" borderId="1" xfId="51" applyNumberFormat="1" applyFont="1" applyFill="1" applyBorder="1" applyAlignment="1">
      <alignment vertical="center"/>
    </xf>
    <xf numFmtId="169" fontId="8" fillId="0" borderId="0" xfId="51" applyNumberFormat="1" applyFont="1" applyFill="1" applyAlignment="1">
      <alignment vertical="center"/>
    </xf>
    <xf numFmtId="0" fontId="9" fillId="0" borderId="0" xfId="46" applyFont="1" applyFill="1" applyBorder="1" applyAlignment="1">
      <alignment vertical="center"/>
    </xf>
    <xf numFmtId="0" fontId="8" fillId="0" borderId="0" xfId="46" applyFont="1" applyFill="1" applyBorder="1" applyAlignment="1">
      <alignment horizontal="left" vertical="center"/>
    </xf>
    <xf numFmtId="168" fontId="8" fillId="0" borderId="0" xfId="46" applyNumberFormat="1" applyFont="1" applyFill="1" applyBorder="1" applyAlignment="1">
      <alignment horizontal="left" vertical="center"/>
    </xf>
    <xf numFmtId="165" fontId="9" fillId="0" borderId="0" xfId="46" applyNumberFormat="1" applyFont="1" applyFill="1" applyBorder="1" applyAlignment="1">
      <alignment horizontal="right" vertical="center"/>
    </xf>
    <xf numFmtId="165" fontId="9" fillId="0" borderId="0" xfId="46" applyNumberFormat="1" applyFont="1" applyFill="1" applyBorder="1" applyAlignment="1">
      <alignment vertical="center"/>
    </xf>
    <xf numFmtId="165" fontId="8" fillId="0" borderId="0" xfId="46" applyNumberFormat="1" applyFont="1" applyFill="1" applyBorder="1" applyAlignment="1">
      <alignment horizontal="right" vertical="center"/>
    </xf>
    <xf numFmtId="165" fontId="9" fillId="0" borderId="1" xfId="46" applyNumberFormat="1" applyFont="1" applyFill="1" applyBorder="1" applyAlignment="1">
      <alignment horizontal="right" vertical="center"/>
    </xf>
    <xf numFmtId="165" fontId="9" fillId="0" borderId="1" xfId="46" applyNumberFormat="1" applyFont="1" applyFill="1" applyBorder="1" applyAlignment="1">
      <alignment vertical="center"/>
    </xf>
    <xf numFmtId="165" fontId="8" fillId="0" borderId="1" xfId="46" applyNumberFormat="1" applyFont="1" applyFill="1" applyBorder="1" applyAlignment="1">
      <alignment horizontal="right" vertical="center"/>
    </xf>
    <xf numFmtId="168" fontId="9" fillId="0" borderId="0" xfId="46" applyNumberFormat="1" applyFont="1" applyFill="1" applyAlignment="1">
      <alignment vertical="center"/>
    </xf>
    <xf numFmtId="165" fontId="9" fillId="0" borderId="0" xfId="46" applyNumberFormat="1" applyFont="1" applyFill="1" applyAlignment="1">
      <alignment horizontal="right" vertical="center"/>
    </xf>
    <xf numFmtId="168" fontId="9" fillId="0" borderId="0" xfId="46" applyNumberFormat="1" applyFont="1" applyFill="1" applyAlignment="1">
      <alignment horizontal="center" vertical="center"/>
    </xf>
    <xf numFmtId="0" fontId="9" fillId="0" borderId="0" xfId="44" applyFont="1" applyFill="1" applyAlignment="1">
      <alignment vertical="center"/>
    </xf>
    <xf numFmtId="168" fontId="9" fillId="0" borderId="0" xfId="44" applyNumberFormat="1" applyFont="1" applyFill="1" applyAlignment="1">
      <alignment vertical="center"/>
    </xf>
    <xf numFmtId="165" fontId="9" fillId="0" borderId="0" xfId="44" applyNumberFormat="1" applyFont="1" applyFill="1" applyAlignment="1">
      <alignment vertical="center"/>
    </xf>
    <xf numFmtId="0" fontId="8" fillId="0" borderId="0" xfId="49" applyFont="1" applyFill="1" applyAlignment="1">
      <alignment horizontal="left" vertical="center"/>
    </xf>
    <xf numFmtId="168" fontId="9" fillId="0" borderId="0" xfId="49" applyNumberFormat="1" applyFont="1" applyFill="1" applyAlignment="1">
      <alignment vertical="center"/>
    </xf>
    <xf numFmtId="165" fontId="9" fillId="0" borderId="0" xfId="49" applyNumberFormat="1" applyFont="1" applyFill="1" applyAlignment="1">
      <alignment vertical="center"/>
    </xf>
    <xf numFmtId="165" fontId="9" fillId="0" borderId="0" xfId="49" applyNumberFormat="1" applyFont="1" applyFill="1" applyAlignment="1">
      <alignment horizontal="centerContinuous" vertical="center"/>
    </xf>
    <xf numFmtId="165" fontId="8" fillId="0" borderId="0" xfId="49" applyNumberFormat="1" applyFont="1" applyFill="1" applyAlignment="1">
      <alignment vertical="center"/>
    </xf>
    <xf numFmtId="0" fontId="8" fillId="0" borderId="1" xfId="49" applyFont="1" applyFill="1" applyBorder="1" applyAlignment="1">
      <alignment horizontal="left" vertical="center"/>
    </xf>
    <xf numFmtId="168" fontId="9" fillId="0" borderId="1" xfId="49" applyNumberFormat="1" applyFont="1" applyFill="1" applyBorder="1" applyAlignment="1">
      <alignment horizontal="center" vertical="center"/>
    </xf>
    <xf numFmtId="165" fontId="9" fillId="0" borderId="1" xfId="49" applyNumberFormat="1" applyFont="1" applyFill="1" applyBorder="1" applyAlignment="1">
      <alignment horizontal="right" vertical="center"/>
    </xf>
    <xf numFmtId="165" fontId="9" fillId="0" borderId="1" xfId="49" applyNumberFormat="1" applyFont="1" applyFill="1" applyBorder="1" applyAlignment="1">
      <alignment horizontal="centerContinuous" vertical="center"/>
    </xf>
    <xf numFmtId="0" fontId="8" fillId="0" borderId="0" xfId="49" applyFont="1" applyFill="1" applyBorder="1" applyAlignment="1">
      <alignment horizontal="left" vertical="center"/>
    </xf>
    <xf numFmtId="168" fontId="9" fillId="0" borderId="0" xfId="49" applyNumberFormat="1" applyFont="1" applyFill="1" applyBorder="1" applyAlignment="1">
      <alignment horizontal="center" vertical="center"/>
    </xf>
    <xf numFmtId="165" fontId="9" fillId="0" borderId="0" xfId="49" applyNumberFormat="1" applyFont="1" applyFill="1" applyBorder="1" applyAlignment="1">
      <alignment horizontal="right" vertical="center"/>
    </xf>
    <xf numFmtId="165" fontId="9" fillId="0" borderId="0" xfId="49" applyNumberFormat="1" applyFont="1" applyFill="1" applyBorder="1" applyAlignment="1">
      <alignment horizontal="centerContinuous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9" fillId="0" borderId="0" xfId="51" applyNumberFormat="1" applyFont="1" applyFill="1" applyAlignment="1">
      <alignment horizontal="right" vertical="center"/>
    </xf>
    <xf numFmtId="165" fontId="9" fillId="0" borderId="0" xfId="51" applyNumberFormat="1" applyFont="1" applyFill="1" applyAlignment="1">
      <alignment vertical="center"/>
    </xf>
    <xf numFmtId="165" fontId="9" fillId="0" borderId="1" xfId="51" applyNumberFormat="1" applyFont="1" applyFill="1" applyBorder="1" applyAlignment="1">
      <alignment horizontal="right" vertical="center"/>
    </xf>
    <xf numFmtId="165" fontId="9" fillId="0" borderId="1" xfId="51" applyNumberFormat="1" applyFont="1" applyFill="1" applyBorder="1" applyAlignment="1">
      <alignment vertical="center"/>
    </xf>
    <xf numFmtId="169" fontId="8" fillId="0" borderId="0" xfId="46" applyNumberFormat="1" applyFont="1" applyFill="1" applyBorder="1" applyAlignment="1">
      <alignment vertical="center"/>
    </xf>
    <xf numFmtId="169" fontId="9" fillId="0" borderId="0" xfId="46" applyNumberFormat="1" applyFont="1" applyFill="1" applyBorder="1" applyAlignment="1">
      <alignment vertical="center"/>
    </xf>
    <xf numFmtId="168" fontId="9" fillId="0" borderId="0" xfId="46" applyNumberFormat="1" applyFont="1" applyFill="1" applyBorder="1" applyAlignment="1">
      <alignment vertical="center"/>
    </xf>
    <xf numFmtId="0" fontId="8" fillId="0" borderId="1" xfId="51" applyFont="1" applyFill="1" applyBorder="1" applyAlignment="1">
      <alignment vertical="center"/>
    </xf>
    <xf numFmtId="37" fontId="8" fillId="0" borderId="1" xfId="49" applyNumberFormat="1" applyFont="1" applyFill="1" applyBorder="1" applyAlignment="1">
      <alignment horizontal="left" vertical="center"/>
    </xf>
    <xf numFmtId="165" fontId="8" fillId="0" borderId="0" xfId="46" applyNumberFormat="1" applyFont="1" applyFill="1" applyAlignment="1">
      <alignment horizontal="right" vertical="center"/>
    </xf>
    <xf numFmtId="165" fontId="8" fillId="0" borderId="0" xfId="46" applyNumberFormat="1" applyFont="1" applyFill="1" applyBorder="1" applyAlignment="1">
      <alignment vertical="center"/>
    </xf>
    <xf numFmtId="165" fontId="9" fillId="0" borderId="0" xfId="46" applyNumberFormat="1" applyFont="1" applyFill="1" applyAlignment="1">
      <alignment vertical="center"/>
    </xf>
    <xf numFmtId="165" fontId="8" fillId="0" borderId="3" xfId="46" applyNumberFormat="1" applyFont="1" applyFill="1" applyBorder="1" applyAlignment="1">
      <alignment horizontal="right" vertical="center"/>
    </xf>
    <xf numFmtId="169" fontId="9" fillId="0" borderId="0" xfId="46" applyNumberFormat="1" applyFont="1" applyFill="1" applyAlignment="1">
      <alignment horizontal="center" vertical="center"/>
    </xf>
    <xf numFmtId="165" fontId="9" fillId="33" borderId="0" xfId="46" applyNumberFormat="1" applyFont="1" applyFill="1" applyBorder="1" applyAlignment="1">
      <alignment horizontal="right" vertical="center"/>
    </xf>
    <xf numFmtId="0" fontId="9" fillId="0" borderId="0" xfId="49" applyFont="1" applyFill="1" applyAlignment="1">
      <alignment vertical="center"/>
    </xf>
    <xf numFmtId="165" fontId="9" fillId="0" borderId="0" xfId="32" applyNumberFormat="1" applyFont="1" applyFill="1" applyBorder="1" applyAlignment="1">
      <alignment horizontal="right" vertical="center"/>
    </xf>
    <xf numFmtId="0" fontId="9" fillId="0" borderId="4" xfId="49" applyFont="1" applyFill="1" applyBorder="1" applyAlignment="1">
      <alignment vertical="center"/>
    </xf>
    <xf numFmtId="168" fontId="9" fillId="0" borderId="4" xfId="49" applyNumberFormat="1" applyFont="1" applyFill="1" applyBorder="1" applyAlignment="1">
      <alignment vertical="center"/>
    </xf>
    <xf numFmtId="165" fontId="9" fillId="0" borderId="4" xfId="32" applyNumberFormat="1" applyFont="1" applyFill="1" applyBorder="1" applyAlignment="1">
      <alignment horizontal="right" vertical="center"/>
    </xf>
    <xf numFmtId="169" fontId="9" fillId="0" borderId="0" xfId="46" applyNumberFormat="1" applyFont="1" applyFill="1" applyAlignment="1">
      <alignment vertical="center"/>
    </xf>
    <xf numFmtId="169" fontId="8" fillId="0" borderId="0" xfId="46" applyNumberFormat="1" applyFont="1" applyFill="1" applyAlignment="1">
      <alignment vertical="center"/>
    </xf>
    <xf numFmtId="169" fontId="8" fillId="0" borderId="0" xfId="44" applyNumberFormat="1" applyFont="1" applyFill="1" applyAlignment="1">
      <alignment vertical="top"/>
    </xf>
    <xf numFmtId="168" fontId="8" fillId="0" borderId="0" xfId="44" applyNumberFormat="1" applyFont="1" applyFill="1" applyAlignment="1">
      <alignment horizontal="center" vertical="top"/>
    </xf>
    <xf numFmtId="168" fontId="8" fillId="0" borderId="0" xfId="44" applyNumberFormat="1" applyFont="1" applyFill="1" applyAlignment="1">
      <alignment vertical="top"/>
    </xf>
    <xf numFmtId="165" fontId="8" fillId="0" borderId="0" xfId="44" applyNumberFormat="1" applyFont="1" applyFill="1" applyBorder="1" applyAlignment="1">
      <alignment horizontal="right" vertical="top"/>
    </xf>
    <xf numFmtId="171" fontId="8" fillId="0" borderId="0" xfId="0" applyNumberFormat="1" applyFont="1" applyFill="1" applyAlignment="1">
      <alignment horizontal="center" vertical="top"/>
    </xf>
    <xf numFmtId="169" fontId="8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horizontal="right" vertical="top"/>
    </xf>
    <xf numFmtId="165" fontId="8" fillId="0" borderId="0" xfId="0" applyNumberFormat="1" applyFont="1" applyFill="1" applyBorder="1" applyAlignment="1">
      <alignment horizontal="right" vertical="top"/>
    </xf>
    <xf numFmtId="171" fontId="8" fillId="0" borderId="1" xfId="0" applyNumberFormat="1" applyFont="1" applyFill="1" applyBorder="1" applyAlignment="1">
      <alignment horizontal="center" vertical="top"/>
    </xf>
    <xf numFmtId="0" fontId="8" fillId="0" borderId="0" xfId="49" applyFont="1" applyFill="1" applyAlignment="1">
      <alignment vertical="top"/>
    </xf>
    <xf numFmtId="0" fontId="9" fillId="0" borderId="0" xfId="49" applyFont="1" applyFill="1" applyAlignment="1">
      <alignment vertical="top"/>
    </xf>
    <xf numFmtId="168" fontId="9" fillId="0" borderId="0" xfId="49" applyNumberFormat="1" applyFont="1" applyFill="1" applyAlignment="1">
      <alignment vertical="top"/>
    </xf>
    <xf numFmtId="168" fontId="9" fillId="0" borderId="0" xfId="49" applyNumberFormat="1" applyFont="1" applyFill="1" applyBorder="1" applyAlignment="1">
      <alignment horizontal="center" vertical="top"/>
    </xf>
    <xf numFmtId="165" fontId="9" fillId="0" borderId="0" xfId="49" applyNumberFormat="1" applyFont="1" applyFill="1" applyAlignment="1">
      <alignment vertical="top"/>
    </xf>
    <xf numFmtId="165" fontId="9" fillId="33" borderId="0" xfId="32" applyNumberFormat="1" applyFont="1" applyFill="1" applyAlignment="1">
      <alignment horizontal="right" vertical="top"/>
    </xf>
    <xf numFmtId="165" fontId="9" fillId="0" borderId="0" xfId="32" applyNumberFormat="1" applyFont="1" applyFill="1" applyAlignment="1">
      <alignment vertical="top"/>
    </xf>
    <xf numFmtId="165" fontId="9" fillId="0" borderId="0" xfId="32" applyNumberFormat="1" applyFont="1" applyFill="1" applyAlignment="1">
      <alignment horizontal="right" vertical="top"/>
    </xf>
    <xf numFmtId="0" fontId="9" fillId="0" borderId="0" xfId="44" applyFont="1" applyFill="1" applyAlignment="1">
      <alignment vertical="top"/>
    </xf>
    <xf numFmtId="0" fontId="9" fillId="0" borderId="0" xfId="49" applyFont="1" applyFill="1" applyAlignment="1">
      <alignment horizontal="center" vertical="top"/>
    </xf>
    <xf numFmtId="168" fontId="9" fillId="0" borderId="0" xfId="49" applyNumberFormat="1" applyFont="1" applyFill="1" applyAlignment="1">
      <alignment horizontal="center" vertical="top"/>
    </xf>
    <xf numFmtId="165" fontId="9" fillId="0" borderId="0" xfId="33" applyNumberFormat="1" applyFont="1" applyFill="1" applyAlignment="1">
      <alignment horizontal="right" vertical="top"/>
    </xf>
    <xf numFmtId="165" fontId="9" fillId="0" borderId="0" xfId="32" applyNumberFormat="1" applyFont="1" applyFill="1" applyBorder="1" applyAlignment="1">
      <alignment horizontal="right" vertical="top"/>
    </xf>
    <xf numFmtId="0" fontId="9" fillId="0" borderId="0" xfId="52" applyFont="1" applyFill="1" applyAlignment="1">
      <alignment vertical="top"/>
    </xf>
    <xf numFmtId="0" fontId="9" fillId="0" borderId="0" xfId="49" quotePrefix="1" applyFont="1" applyFill="1" applyAlignment="1">
      <alignment horizontal="center" vertical="top"/>
    </xf>
    <xf numFmtId="165" fontId="9" fillId="0" borderId="1" xfId="33" applyNumberFormat="1" applyFont="1" applyFill="1" applyBorder="1" applyAlignment="1">
      <alignment horizontal="right" vertical="top"/>
    </xf>
    <xf numFmtId="165" fontId="9" fillId="33" borderId="1" xfId="32" applyNumberFormat="1" applyFont="1" applyFill="1" applyBorder="1" applyAlignment="1">
      <alignment horizontal="right" vertical="top"/>
    </xf>
    <xf numFmtId="165" fontId="9" fillId="0" borderId="4" xfId="33" applyNumberFormat="1" applyFont="1" applyFill="1" applyBorder="1" applyAlignment="1">
      <alignment horizontal="right" vertical="top"/>
    </xf>
    <xf numFmtId="165" fontId="9" fillId="0" borderId="0" xfId="32" applyNumberFormat="1" applyFont="1" applyFill="1" applyBorder="1" applyAlignment="1">
      <alignment vertical="top"/>
    </xf>
    <xf numFmtId="0" fontId="9" fillId="0" borderId="0" xfId="49" applyFont="1" applyFill="1" applyBorder="1" applyAlignment="1">
      <alignment horizontal="center" vertical="top"/>
    </xf>
    <xf numFmtId="0" fontId="9" fillId="0" borderId="0" xfId="49" applyFont="1" applyFill="1" applyAlignment="1">
      <alignment horizontal="left" vertical="top"/>
    </xf>
    <xf numFmtId="165" fontId="9" fillId="0" borderId="0" xfId="33" applyNumberFormat="1" applyFont="1" applyFill="1" applyBorder="1" applyAlignment="1">
      <alignment horizontal="right" vertical="top"/>
    </xf>
    <xf numFmtId="165" fontId="9" fillId="0" borderId="1" xfId="32" applyNumberFormat="1" applyFont="1" applyFill="1" applyBorder="1" applyAlignment="1">
      <alignment horizontal="right" vertical="top"/>
    </xf>
    <xf numFmtId="169" fontId="8" fillId="0" borderId="0" xfId="44" applyNumberFormat="1" applyFont="1" applyFill="1" applyAlignment="1">
      <alignment vertical="center"/>
    </xf>
    <xf numFmtId="168" fontId="8" fillId="0" borderId="0" xfId="44" applyNumberFormat="1" applyFont="1" applyFill="1" applyAlignment="1">
      <alignment horizontal="center" vertical="center"/>
    </xf>
    <xf numFmtId="168" fontId="8" fillId="0" borderId="0" xfId="44" applyNumberFormat="1" applyFont="1" applyFill="1" applyAlignment="1">
      <alignment vertical="center"/>
    </xf>
    <xf numFmtId="165" fontId="8" fillId="0" borderId="0" xfId="44" applyNumberFormat="1" applyFont="1" applyFill="1" applyBorder="1" applyAlignment="1">
      <alignment horizontal="right" vertical="center"/>
    </xf>
    <xf numFmtId="0" fontId="8" fillId="0" borderId="0" xfId="49" applyFont="1" applyFill="1" applyAlignment="1">
      <alignment vertical="center"/>
    </xf>
    <xf numFmtId="168" fontId="9" fillId="0" borderId="0" xfId="49" applyNumberFormat="1" applyFont="1" applyFill="1" applyAlignment="1">
      <alignment horizontal="center" vertical="center"/>
    </xf>
    <xf numFmtId="165" fontId="9" fillId="0" borderId="0" xfId="49" applyNumberFormat="1" applyFont="1" applyFill="1" applyAlignment="1">
      <alignment horizontal="right" vertical="center"/>
    </xf>
    <xf numFmtId="165" fontId="9" fillId="0" borderId="0" xfId="32" applyNumberFormat="1" applyFont="1" applyFill="1" applyAlignment="1">
      <alignment vertical="center"/>
    </xf>
    <xf numFmtId="165" fontId="9" fillId="0" borderId="0" xfId="32" applyNumberFormat="1" applyFont="1" applyFill="1" applyAlignment="1">
      <alignment horizontal="right" vertical="center"/>
    </xf>
    <xf numFmtId="165" fontId="9" fillId="33" borderId="0" xfId="49" applyNumberFormat="1" applyFont="1" applyFill="1" applyAlignment="1">
      <alignment horizontal="right" vertical="center"/>
    </xf>
    <xf numFmtId="165" fontId="9" fillId="0" borderId="1" xfId="32" applyNumberFormat="1" applyFont="1" applyFill="1" applyBorder="1" applyAlignment="1">
      <alignment horizontal="right" vertical="center"/>
    </xf>
    <xf numFmtId="165" fontId="9" fillId="0" borderId="0" xfId="33" applyNumberFormat="1" applyFont="1" applyFill="1" applyAlignment="1">
      <alignment horizontal="right" vertical="center"/>
    </xf>
    <xf numFmtId="0" fontId="9" fillId="0" borderId="0" xfId="52" applyFont="1" applyFill="1" applyAlignment="1">
      <alignment vertical="center"/>
    </xf>
    <xf numFmtId="0" fontId="9" fillId="0" borderId="0" xfId="52" applyFont="1" applyFill="1" applyBorder="1" applyAlignment="1">
      <alignment vertical="center"/>
    </xf>
    <xf numFmtId="165" fontId="9" fillId="0" borderId="0" xfId="32" applyNumberFormat="1" applyFont="1" applyFill="1" applyBorder="1" applyAlignment="1">
      <alignment vertical="center"/>
    </xf>
    <xf numFmtId="165" fontId="9" fillId="0" borderId="2" xfId="49" applyNumberFormat="1" applyFont="1" applyFill="1" applyBorder="1" applyAlignment="1">
      <alignment horizontal="right" vertical="center"/>
    </xf>
    <xf numFmtId="0" fontId="8" fillId="0" borderId="0" xfId="50" applyFont="1" applyFill="1" applyBorder="1" applyAlignment="1">
      <alignment vertical="center"/>
    </xf>
    <xf numFmtId="0" fontId="8" fillId="0" borderId="0" xfId="50" applyFont="1" applyFill="1" applyBorder="1" applyAlignment="1">
      <alignment horizontal="left" vertical="top"/>
    </xf>
    <xf numFmtId="171" fontId="8" fillId="0" borderId="0" xfId="0" applyNumberFormat="1" applyFont="1" applyFill="1" applyBorder="1" applyAlignment="1">
      <alignment horizontal="center" vertical="top"/>
    </xf>
    <xf numFmtId="169" fontId="8" fillId="0" borderId="0" xfId="0" applyNumberFormat="1" applyFont="1" applyFill="1" applyBorder="1" applyAlignment="1">
      <alignment vertical="top"/>
    </xf>
    <xf numFmtId="165" fontId="8" fillId="33" borderId="0" xfId="0" applyNumberFormat="1" applyFont="1" applyFill="1" applyBorder="1" applyAlignment="1">
      <alignment horizontal="right" vertical="top"/>
    </xf>
    <xf numFmtId="0" fontId="9" fillId="0" borderId="0" xfId="45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165" fontId="9" fillId="33" borderId="0" xfId="0" applyNumberFormat="1" applyFont="1" applyFill="1" applyBorder="1" applyAlignment="1">
      <alignment horizontal="right" vertical="top"/>
    </xf>
    <xf numFmtId="165" fontId="9" fillId="0" borderId="0" xfId="0" applyNumberFormat="1" applyFont="1" applyFill="1" applyBorder="1" applyAlignment="1">
      <alignment horizontal="right" vertical="top"/>
    </xf>
    <xf numFmtId="0" fontId="9" fillId="0" borderId="0" xfId="45" applyFont="1" applyFill="1" applyBorder="1" applyAlignment="1">
      <alignment vertical="top"/>
    </xf>
    <xf numFmtId="165" fontId="9" fillId="33" borderId="1" xfId="0" applyNumberFormat="1" applyFont="1" applyFill="1" applyBorder="1" applyAlignment="1">
      <alignment horizontal="right" vertical="top"/>
    </xf>
    <xf numFmtId="0" fontId="8" fillId="0" borderId="0" xfId="45" applyFont="1" applyFill="1" applyBorder="1" applyAlignment="1">
      <alignment vertical="top"/>
    </xf>
    <xf numFmtId="165" fontId="9" fillId="33" borderId="0" xfId="28" applyNumberFormat="1" applyFont="1" applyFill="1" applyBorder="1" applyAlignment="1">
      <alignment horizontal="right" vertical="top"/>
    </xf>
    <xf numFmtId="165" fontId="9" fillId="0" borderId="0" xfId="28" applyNumberFormat="1" applyFont="1" applyFill="1" applyBorder="1" applyAlignment="1">
      <alignment horizontal="right" vertical="top"/>
    </xf>
    <xf numFmtId="169" fontId="9" fillId="0" borderId="0" xfId="0" applyNumberFormat="1" applyFont="1" applyFill="1" applyAlignment="1">
      <alignment vertical="top"/>
    </xf>
    <xf numFmtId="171" fontId="9" fillId="0" borderId="0" xfId="0" applyNumberFormat="1" applyFont="1" applyFill="1" applyAlignment="1">
      <alignment horizontal="center" vertical="top"/>
    </xf>
    <xf numFmtId="165" fontId="9" fillId="33" borderId="0" xfId="0" applyNumberFormat="1" applyFont="1" applyFill="1" applyBorder="1" applyAlignment="1">
      <alignment vertical="top"/>
    </xf>
    <xf numFmtId="165" fontId="9" fillId="33" borderId="1" xfId="28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vertical="top"/>
    </xf>
    <xf numFmtId="169" fontId="9" fillId="0" borderId="0" xfId="0" applyNumberFormat="1" applyFont="1" applyFill="1" applyBorder="1" applyAlignment="1">
      <alignment vertical="top"/>
    </xf>
    <xf numFmtId="171" fontId="9" fillId="0" borderId="0" xfId="0" applyNumberFormat="1" applyFont="1" applyFill="1" applyBorder="1" applyAlignment="1">
      <alignment horizontal="center" vertical="top"/>
    </xf>
    <xf numFmtId="0" fontId="9" fillId="0" borderId="0" xfId="50" applyFont="1" applyFill="1" applyBorder="1" applyAlignment="1">
      <alignment vertical="top"/>
    </xf>
    <xf numFmtId="0" fontId="10" fillId="0" borderId="0" xfId="50" applyFont="1" applyFill="1" applyBorder="1" applyAlignment="1">
      <alignment vertical="top"/>
    </xf>
    <xf numFmtId="0" fontId="9" fillId="0" borderId="0" xfId="50" applyFont="1" applyFill="1" applyBorder="1" applyAlignment="1">
      <alignment horizontal="center" vertical="top"/>
    </xf>
    <xf numFmtId="165" fontId="9" fillId="33" borderId="0" xfId="50" applyNumberFormat="1" applyFont="1" applyFill="1" applyBorder="1" applyAlignment="1">
      <alignment horizontal="right" vertical="top"/>
    </xf>
    <xf numFmtId="165" fontId="9" fillId="0" borderId="0" xfId="50" applyNumberFormat="1" applyFont="1" applyFill="1" applyBorder="1" applyAlignment="1">
      <alignment horizontal="right" vertical="top"/>
    </xf>
    <xf numFmtId="165" fontId="9" fillId="33" borderId="4" xfId="50" applyNumberFormat="1" applyFont="1" applyFill="1" applyBorder="1" applyAlignment="1">
      <alignment horizontal="right" vertical="top"/>
    </xf>
    <xf numFmtId="165" fontId="9" fillId="0" borderId="0" xfId="0" applyNumberFormat="1" applyFont="1" applyFill="1" applyAlignment="1">
      <alignment horizontal="right" vertical="top"/>
    </xf>
    <xf numFmtId="165" fontId="9" fillId="33" borderId="0" xfId="0" applyNumberFormat="1" applyFont="1" applyFill="1" applyAlignment="1">
      <alignment horizontal="right" vertical="top"/>
    </xf>
    <xf numFmtId="0" fontId="9" fillId="0" borderId="0" xfId="50" applyFont="1" applyFill="1" applyAlignment="1">
      <alignment vertical="top"/>
    </xf>
    <xf numFmtId="165" fontId="9" fillId="33" borderId="2" xfId="0" applyNumberFormat="1" applyFont="1" applyFill="1" applyBorder="1" applyAlignment="1">
      <alignment horizontal="right" vertical="top"/>
    </xf>
    <xf numFmtId="0" fontId="8" fillId="0" borderId="1" xfId="50" applyFont="1" applyFill="1" applyBorder="1" applyAlignment="1">
      <alignment horizontal="left" vertical="top"/>
    </xf>
    <xf numFmtId="169" fontId="8" fillId="0" borderId="1" xfId="0" applyNumberFormat="1" applyFont="1" applyFill="1" applyBorder="1" applyAlignment="1">
      <alignment vertical="top"/>
    </xf>
    <xf numFmtId="0" fontId="8" fillId="0" borderId="0" xfId="50" applyFont="1" applyFill="1" applyBorder="1" applyAlignment="1">
      <alignment vertical="top"/>
    </xf>
    <xf numFmtId="165" fontId="9" fillId="0" borderId="0" xfId="28" applyNumberFormat="1" applyFont="1" applyFill="1" applyBorder="1" applyAlignment="1">
      <alignment vertical="top"/>
    </xf>
    <xf numFmtId="165" fontId="9" fillId="33" borderId="2" xfId="28" applyNumberFormat="1" applyFont="1" applyFill="1" applyBorder="1" applyAlignment="1">
      <alignment horizontal="right" vertical="top"/>
    </xf>
    <xf numFmtId="165" fontId="9" fillId="0" borderId="0" xfId="28" applyNumberFormat="1" applyFont="1" applyFill="1" applyAlignment="1">
      <alignment horizontal="right" vertical="top"/>
    </xf>
    <xf numFmtId="165" fontId="9" fillId="0" borderId="2" xfId="28" applyNumberFormat="1" applyFont="1" applyFill="1" applyBorder="1" applyAlignment="1">
      <alignment horizontal="right" vertical="top"/>
    </xf>
    <xf numFmtId="0" fontId="9" fillId="0" borderId="0" xfId="45" applyFont="1" applyFill="1" applyAlignment="1">
      <alignment horizontal="center" vertical="top"/>
    </xf>
    <xf numFmtId="172" fontId="9" fillId="0" borderId="0" xfId="28" applyNumberFormat="1" applyFont="1" applyFill="1" applyAlignment="1">
      <alignment horizontal="right" vertical="top"/>
    </xf>
    <xf numFmtId="172" fontId="9" fillId="33" borderId="0" xfId="28" applyNumberFormat="1" applyFont="1" applyFill="1" applyBorder="1" applyAlignment="1">
      <alignment horizontal="right" vertical="top"/>
    </xf>
    <xf numFmtId="0" fontId="8" fillId="0" borderId="0" xfId="47" applyFont="1" applyAlignment="1">
      <alignment horizontal="left" vertical="top"/>
    </xf>
    <xf numFmtId="0" fontId="9" fillId="0" borderId="0" xfId="51" applyFont="1" applyAlignment="1">
      <alignment vertical="top"/>
    </xf>
    <xf numFmtId="0" fontId="9" fillId="0" borderId="0" xfId="51" applyFont="1" applyAlignment="1">
      <alignment horizontal="right" vertical="top"/>
    </xf>
    <xf numFmtId="168" fontId="9" fillId="0" borderId="0" xfId="51" applyNumberFormat="1" applyFont="1" applyAlignment="1">
      <alignment horizontal="right" vertical="top"/>
    </xf>
    <xf numFmtId="165" fontId="9" fillId="0" borderId="0" xfId="51" applyNumberFormat="1" applyFont="1" applyAlignment="1">
      <alignment horizontal="right" vertical="top"/>
    </xf>
    <xf numFmtId="165" fontId="9" fillId="0" borderId="0" xfId="51" applyNumberFormat="1" applyFont="1" applyAlignment="1">
      <alignment vertical="top"/>
    </xf>
    <xf numFmtId="165" fontId="8" fillId="0" borderId="0" xfId="0" applyNumberFormat="1" applyFont="1" applyAlignment="1">
      <alignment horizontal="center" vertical="top"/>
    </xf>
    <xf numFmtId="0" fontId="8" fillId="0" borderId="0" xfId="51" applyFont="1" applyAlignment="1">
      <alignment vertical="top"/>
    </xf>
    <xf numFmtId="0" fontId="8" fillId="0" borderId="4" xfId="51" applyFont="1" applyBorder="1" applyAlignment="1">
      <alignment vertical="top"/>
    </xf>
    <xf numFmtId="0" fontId="9" fillId="0" borderId="4" xfId="51" applyFont="1" applyBorder="1" applyAlignment="1">
      <alignment vertical="top"/>
    </xf>
    <xf numFmtId="0" fontId="9" fillId="0" borderId="4" xfId="51" applyFont="1" applyBorder="1" applyAlignment="1">
      <alignment horizontal="right" vertical="top"/>
    </xf>
    <xf numFmtId="168" fontId="9" fillId="0" borderId="4" xfId="51" applyNumberFormat="1" applyFont="1" applyBorder="1" applyAlignment="1">
      <alignment horizontal="right" vertical="top"/>
    </xf>
    <xf numFmtId="165" fontId="9" fillId="0" borderId="4" xfId="51" applyNumberFormat="1" applyFont="1" applyBorder="1" applyAlignment="1">
      <alignment horizontal="right" vertical="top"/>
    </xf>
    <xf numFmtId="165" fontId="9" fillId="0" borderId="4" xfId="51" applyNumberFormat="1" applyFont="1" applyBorder="1" applyAlignment="1">
      <alignment vertical="top"/>
    </xf>
    <xf numFmtId="177" fontId="9" fillId="0" borderId="0" xfId="28" applyNumberFormat="1" applyFont="1" applyFill="1" applyBorder="1" applyAlignment="1">
      <alignment horizontal="right" vertical="top"/>
    </xf>
    <xf numFmtId="177" fontId="9" fillId="33" borderId="0" xfId="28" applyNumberFormat="1" applyFont="1" applyFill="1" applyBorder="1" applyAlignment="1">
      <alignment horizontal="right" vertical="top"/>
    </xf>
    <xf numFmtId="165" fontId="8" fillId="0" borderId="0" xfId="28" applyNumberFormat="1" applyFont="1" applyFill="1" applyBorder="1" applyAlignment="1">
      <alignment horizontal="right" vertical="top"/>
    </xf>
    <xf numFmtId="165" fontId="8" fillId="0" borderId="0" xfId="28" applyNumberFormat="1" applyFont="1" applyFill="1" applyAlignment="1">
      <alignment horizontal="right" vertical="top"/>
    </xf>
    <xf numFmtId="165" fontId="8" fillId="33" borderId="0" xfId="28" applyNumberFormat="1" applyFont="1" applyFill="1" applyBorder="1" applyAlignment="1">
      <alignment horizontal="right" vertical="top"/>
    </xf>
    <xf numFmtId="165" fontId="9" fillId="0" borderId="1" xfId="28" applyNumberFormat="1" applyFont="1" applyFill="1" applyBorder="1" applyAlignment="1">
      <alignment horizontal="right" vertical="top"/>
    </xf>
    <xf numFmtId="165" fontId="9" fillId="33" borderId="0" xfId="28" applyNumberFormat="1" applyFont="1" applyFill="1" applyBorder="1" applyAlignment="1">
      <alignment vertical="top"/>
    </xf>
    <xf numFmtId="165" fontId="9" fillId="0" borderId="4" xfId="28" applyNumberFormat="1" applyFont="1" applyFill="1" applyBorder="1" applyAlignment="1">
      <alignment horizontal="right" vertical="top"/>
    </xf>
    <xf numFmtId="165" fontId="9" fillId="33" borderId="4" xfId="28" applyNumberFormat="1" applyFont="1" applyFill="1" applyBorder="1" applyAlignment="1">
      <alignment horizontal="right" vertical="top"/>
    </xf>
    <xf numFmtId="165" fontId="9" fillId="33" borderId="0" xfId="28" applyNumberFormat="1" applyFont="1" applyFill="1" applyAlignment="1">
      <alignment horizontal="right" vertical="top"/>
    </xf>
    <xf numFmtId="165" fontId="9" fillId="0" borderId="0" xfId="28" applyNumberFormat="1" applyFont="1" applyFill="1" applyAlignment="1">
      <alignment vertical="top"/>
    </xf>
    <xf numFmtId="165" fontId="8" fillId="33" borderId="1" xfId="28" applyNumberFormat="1" applyFont="1" applyFill="1" applyBorder="1" applyAlignment="1">
      <alignment horizontal="right" vertical="top"/>
    </xf>
    <xf numFmtId="172" fontId="9" fillId="0" borderId="0" xfId="28" applyNumberFormat="1" applyFont="1" applyFill="1" applyAlignment="1">
      <alignment vertical="top"/>
    </xf>
    <xf numFmtId="172" fontId="9" fillId="0" borderId="0" xfId="28" applyNumberFormat="1" applyFont="1" applyFill="1" applyBorder="1" applyAlignment="1">
      <alignment vertical="top"/>
    </xf>
    <xf numFmtId="165" fontId="9" fillId="33" borderId="0" xfId="30" applyNumberFormat="1" applyFont="1" applyFill="1" applyBorder="1" applyAlignment="1">
      <alignment horizontal="right" vertical="top"/>
    </xf>
    <xf numFmtId="165" fontId="9" fillId="33" borderId="0" xfId="0" applyNumberFormat="1" applyFont="1" applyFill="1" applyAlignment="1">
      <alignment vertical="top"/>
    </xf>
    <xf numFmtId="165" fontId="9" fillId="33" borderId="1" xfId="30" applyNumberFormat="1" applyFont="1" applyFill="1" applyBorder="1" applyAlignment="1">
      <alignment horizontal="right" vertical="top"/>
    </xf>
    <xf numFmtId="165" fontId="9" fillId="33" borderId="0" xfId="50" applyNumberFormat="1" applyFont="1" applyFill="1" applyAlignment="1">
      <alignment horizontal="right" vertical="top"/>
    </xf>
    <xf numFmtId="165" fontId="9" fillId="0" borderId="0" xfId="50" applyNumberFormat="1" applyFont="1" applyAlignment="1">
      <alignment horizontal="right" vertical="top"/>
    </xf>
    <xf numFmtId="172" fontId="9" fillId="33" borderId="0" xfId="30" applyNumberFormat="1" applyFont="1" applyFill="1" applyBorder="1" applyAlignment="1">
      <alignment horizontal="right" vertical="top"/>
    </xf>
    <xf numFmtId="0" fontId="8" fillId="0" borderId="0" xfId="46" applyFont="1" applyAlignment="1">
      <alignment horizontal="left" vertical="top"/>
    </xf>
    <xf numFmtId="165" fontId="9" fillId="0" borderId="0" xfId="46" applyNumberFormat="1" applyFont="1" applyAlignment="1">
      <alignment horizontal="right" vertical="top"/>
    </xf>
    <xf numFmtId="165" fontId="9" fillId="0" borderId="0" xfId="46" applyNumberFormat="1" applyFont="1" applyAlignment="1">
      <alignment vertical="top"/>
    </xf>
    <xf numFmtId="165" fontId="8" fillId="0" borderId="0" xfId="46" applyNumberFormat="1" applyFont="1" applyAlignment="1">
      <alignment horizontal="right" vertical="top"/>
    </xf>
    <xf numFmtId="0" fontId="9" fillId="0" borderId="0" xfId="46" applyFont="1" applyAlignment="1">
      <alignment vertical="top"/>
    </xf>
    <xf numFmtId="165" fontId="9" fillId="0" borderId="16" xfId="46" applyNumberFormat="1" applyFont="1" applyBorder="1" applyAlignment="1">
      <alignment vertical="top"/>
    </xf>
    <xf numFmtId="165" fontId="8" fillId="0" borderId="16" xfId="46" applyNumberFormat="1" applyFont="1" applyBorder="1" applyAlignment="1">
      <alignment horizontal="right" vertical="top"/>
    </xf>
    <xf numFmtId="165" fontId="8" fillId="0" borderId="0" xfId="46" applyNumberFormat="1" applyFont="1" applyAlignment="1">
      <alignment vertical="top"/>
    </xf>
    <xf numFmtId="169" fontId="9" fillId="0" borderId="0" xfId="46" applyNumberFormat="1" applyFont="1" applyAlignment="1">
      <alignment vertical="top"/>
    </xf>
    <xf numFmtId="165" fontId="8" fillId="0" borderId="4" xfId="46" applyNumberFormat="1" applyFont="1" applyBorder="1" applyAlignment="1">
      <alignment vertical="top"/>
    </xf>
    <xf numFmtId="165" fontId="8" fillId="0" borderId="4" xfId="46" applyNumberFormat="1" applyFont="1" applyBorder="1" applyAlignment="1">
      <alignment horizontal="right" vertical="top"/>
    </xf>
    <xf numFmtId="169" fontId="8" fillId="0" borderId="0" xfId="46" applyNumberFormat="1" applyFont="1" applyAlignment="1">
      <alignment vertical="top"/>
    </xf>
    <xf numFmtId="169" fontId="9" fillId="0" borderId="0" xfId="46" applyNumberFormat="1" applyFont="1" applyAlignment="1">
      <alignment horizontal="center" vertical="top"/>
    </xf>
    <xf numFmtId="165" fontId="9" fillId="33" borderId="0" xfId="46" applyNumberFormat="1" applyFont="1" applyFill="1" applyAlignment="1">
      <alignment horizontal="right" vertical="top"/>
    </xf>
    <xf numFmtId="165" fontId="9" fillId="33" borderId="4" xfId="46" applyNumberFormat="1" applyFont="1" applyFill="1" applyBorder="1" applyAlignment="1">
      <alignment horizontal="right" vertical="top"/>
    </xf>
    <xf numFmtId="171" fontId="9" fillId="0" borderId="0" xfId="46" applyNumberFormat="1" applyFont="1" applyAlignment="1">
      <alignment vertical="top"/>
    </xf>
    <xf numFmtId="165" fontId="9" fillId="33" borderId="5" xfId="46" applyNumberFormat="1" applyFont="1" applyFill="1" applyBorder="1" applyAlignment="1">
      <alignment horizontal="right" vertical="top"/>
    </xf>
    <xf numFmtId="169" fontId="8" fillId="0" borderId="0" xfId="46" applyNumberFormat="1" applyFont="1" applyFill="1" applyAlignment="1">
      <alignment vertical="top"/>
    </xf>
    <xf numFmtId="169" fontId="9" fillId="0" borderId="0" xfId="46" applyNumberFormat="1" applyFont="1" applyFill="1" applyAlignment="1">
      <alignment horizontal="center" vertical="top"/>
    </xf>
    <xf numFmtId="169" fontId="9" fillId="0" borderId="0" xfId="46" applyNumberFormat="1" applyFont="1" applyFill="1" applyAlignment="1">
      <alignment vertical="top"/>
    </xf>
    <xf numFmtId="165" fontId="9" fillId="0" borderId="0" xfId="46" applyNumberFormat="1" applyFont="1" applyFill="1" applyAlignment="1">
      <alignment horizontal="right" vertical="top"/>
    </xf>
    <xf numFmtId="165" fontId="9" fillId="0" borderId="4" xfId="46" applyNumberFormat="1" applyFont="1" applyFill="1" applyBorder="1" applyAlignment="1">
      <alignment horizontal="right" vertical="top"/>
    </xf>
    <xf numFmtId="0" fontId="9" fillId="0" borderId="0" xfId="51" applyFont="1" applyFill="1" applyAlignment="1">
      <alignment vertical="top"/>
    </xf>
    <xf numFmtId="171" fontId="9" fillId="0" borderId="0" xfId="46" applyNumberFormat="1" applyFont="1" applyFill="1" applyAlignment="1">
      <alignment vertical="top"/>
    </xf>
    <xf numFmtId="165" fontId="9" fillId="0" borderId="5" xfId="46" applyNumberFormat="1" applyFont="1" applyFill="1" applyBorder="1" applyAlignment="1">
      <alignment horizontal="right" vertical="top"/>
    </xf>
    <xf numFmtId="165" fontId="9" fillId="0" borderId="0" xfId="46" applyNumberFormat="1" applyFont="1" applyFill="1" applyBorder="1" applyAlignment="1">
      <alignment horizontal="right" vertical="top"/>
    </xf>
    <xf numFmtId="169" fontId="9" fillId="0" borderId="4" xfId="51" applyNumberFormat="1" applyFont="1" applyBorder="1" applyAlignment="1">
      <alignment vertical="top"/>
    </xf>
    <xf numFmtId="165" fontId="9" fillId="33" borderId="0" xfId="28" applyNumberFormat="1" applyFont="1" applyFill="1" applyBorder="1" applyAlignment="1">
      <alignment horizontal="right" vertical="center"/>
    </xf>
    <xf numFmtId="165" fontId="9" fillId="0" borderId="0" xfId="28" applyNumberFormat="1" applyFont="1" applyFill="1" applyBorder="1" applyAlignment="1">
      <alignment horizontal="right" vertical="center"/>
    </xf>
    <xf numFmtId="165" fontId="9" fillId="33" borderId="4" xfId="28" applyNumberFormat="1" applyFont="1" applyFill="1" applyBorder="1" applyAlignment="1">
      <alignment horizontal="right" vertical="center"/>
    </xf>
    <xf numFmtId="165" fontId="9" fillId="0" borderId="0" xfId="28" applyNumberFormat="1" applyFont="1" applyFill="1" applyAlignment="1">
      <alignment horizontal="right" vertical="center"/>
    </xf>
    <xf numFmtId="165" fontId="9" fillId="33" borderId="0" xfId="28" applyNumberFormat="1" applyFont="1" applyFill="1" applyAlignment="1">
      <alignment horizontal="right" vertical="center"/>
    </xf>
    <xf numFmtId="165" fontId="9" fillId="33" borderId="5" xfId="28" applyNumberFormat="1" applyFont="1" applyFill="1" applyBorder="1" applyAlignment="1">
      <alignment horizontal="right" vertical="center"/>
    </xf>
    <xf numFmtId="165" fontId="9" fillId="0" borderId="4" xfId="28" applyNumberFormat="1" applyFont="1" applyFill="1" applyBorder="1" applyAlignment="1">
      <alignment horizontal="right" vertical="center"/>
    </xf>
    <xf numFmtId="165" fontId="9" fillId="0" borderId="0" xfId="28" applyNumberFormat="1" applyFont="1" applyFill="1" applyAlignment="1">
      <alignment vertical="center"/>
    </xf>
    <xf numFmtId="165" fontId="8" fillId="0" borderId="0" xfId="28" applyNumberFormat="1" applyFont="1" applyFill="1" applyAlignment="1">
      <alignment vertical="center"/>
    </xf>
    <xf numFmtId="165" fontId="9" fillId="0" borderId="1" xfId="28" applyNumberFormat="1" applyFont="1" applyFill="1" applyBorder="1" applyAlignment="1">
      <alignment horizontal="right" vertical="center"/>
    </xf>
    <xf numFmtId="165" fontId="8" fillId="0" borderId="0" xfId="28" applyNumberFormat="1" applyFont="1" applyFill="1" applyAlignment="1">
      <alignment horizontal="right" vertical="center"/>
    </xf>
    <xf numFmtId="165" fontId="9" fillId="33" borderId="0" xfId="28" applyNumberFormat="1" applyFont="1" applyFill="1" applyAlignment="1">
      <alignment vertical="top"/>
    </xf>
    <xf numFmtId="165" fontId="8" fillId="0" borderId="1" xfId="28" applyNumberFormat="1" applyFont="1" applyFill="1" applyBorder="1" applyAlignment="1">
      <alignment horizontal="right" vertical="center"/>
    </xf>
    <xf numFmtId="165" fontId="9" fillId="33" borderId="1" xfId="28" applyNumberFormat="1" applyFont="1" applyFill="1" applyBorder="1" applyAlignment="1">
      <alignment horizontal="right" vertical="center"/>
    </xf>
    <xf numFmtId="165" fontId="9" fillId="33" borderId="0" xfId="28" applyNumberFormat="1" applyFont="1" applyFill="1" applyAlignment="1">
      <alignment vertical="center"/>
    </xf>
    <xf numFmtId="165" fontId="9" fillId="33" borderId="2" xfId="28" applyNumberFormat="1" applyFont="1" applyFill="1" applyBorder="1" applyAlignment="1">
      <alignment horizontal="right" vertical="center"/>
    </xf>
    <xf numFmtId="165" fontId="9" fillId="33" borderId="1" xfId="32" applyNumberFormat="1" applyFont="1" applyFill="1" applyBorder="1" applyAlignment="1">
      <alignment horizontal="right" vertical="center"/>
    </xf>
    <xf numFmtId="0" fontId="9" fillId="0" borderId="0" xfId="49" applyFont="1" applyAlignment="1">
      <alignment horizontal="center" vertical="top"/>
    </xf>
    <xf numFmtId="0" fontId="9" fillId="0" borderId="0" xfId="52" applyFont="1" applyAlignment="1">
      <alignment vertical="top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top"/>
    </xf>
    <xf numFmtId="165" fontId="8" fillId="0" borderId="1" xfId="28" applyNumberFormat="1" applyFont="1" applyFill="1" applyBorder="1" applyAlignment="1">
      <alignment horizontal="right" vertical="top"/>
    </xf>
    <xf numFmtId="165" fontId="8" fillId="0" borderId="4" xfId="46" applyNumberFormat="1" applyFont="1" applyFill="1" applyBorder="1" applyAlignment="1">
      <alignment horizontal="right" vertical="center"/>
    </xf>
    <xf numFmtId="0" fontId="57" fillId="0" borderId="0" xfId="0" applyFont="1" applyAlignment="1">
      <alignment vertical="center"/>
    </xf>
    <xf numFmtId="169" fontId="58" fillId="0" borderId="0" xfId="0" applyNumberFormat="1" applyFont="1" applyFill="1" applyAlignment="1">
      <alignment vertical="center"/>
    </xf>
    <xf numFmtId="171" fontId="58" fillId="0" borderId="0" xfId="0" applyNumberFormat="1" applyFont="1" applyFill="1" applyAlignment="1">
      <alignment horizontal="center" vertical="center"/>
    </xf>
    <xf numFmtId="165" fontId="58" fillId="0" borderId="0" xfId="0" applyNumberFormat="1" applyFont="1" applyFill="1" applyAlignment="1">
      <alignment horizontal="right" vertical="center"/>
    </xf>
    <xf numFmtId="165" fontId="58" fillId="0" borderId="0" xfId="0" applyNumberFormat="1" applyFont="1" applyFill="1" applyBorder="1" applyAlignment="1">
      <alignment horizontal="right" vertical="center"/>
    </xf>
    <xf numFmtId="165" fontId="58" fillId="0" borderId="0" xfId="0" applyNumberFormat="1" applyFont="1" applyFill="1" applyAlignment="1">
      <alignment vertical="center"/>
    </xf>
    <xf numFmtId="169" fontId="58" fillId="0" borderId="1" xfId="0" applyNumberFormat="1" applyFont="1" applyFill="1" applyBorder="1" applyAlignment="1">
      <alignment vertical="center"/>
    </xf>
    <xf numFmtId="171" fontId="58" fillId="0" borderId="1" xfId="0" applyNumberFormat="1" applyFont="1" applyFill="1" applyBorder="1" applyAlignment="1">
      <alignment horizontal="center" vertical="center"/>
    </xf>
    <xf numFmtId="165" fontId="58" fillId="0" borderId="1" xfId="0" applyNumberFormat="1" applyFont="1" applyFill="1" applyBorder="1" applyAlignment="1">
      <alignment horizontal="right" vertical="center"/>
    </xf>
    <xf numFmtId="165" fontId="58" fillId="0" borderId="1" xfId="0" applyNumberFormat="1" applyFont="1" applyFill="1" applyBorder="1" applyAlignment="1">
      <alignment vertical="center"/>
    </xf>
    <xf numFmtId="169" fontId="58" fillId="0" borderId="0" xfId="0" applyNumberFormat="1" applyFont="1" applyFill="1" applyBorder="1" applyAlignment="1">
      <alignment vertical="center"/>
    </xf>
    <xf numFmtId="171" fontId="58" fillId="0" borderId="0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vertical="center"/>
    </xf>
    <xf numFmtId="165" fontId="58" fillId="33" borderId="0" xfId="0" applyNumberFormat="1" applyFont="1" applyFill="1" applyBorder="1" applyAlignment="1">
      <alignment horizontal="right" vertical="center"/>
    </xf>
    <xf numFmtId="165" fontId="58" fillId="33" borderId="0" xfId="0" applyNumberFormat="1" applyFont="1" applyFill="1" applyAlignment="1">
      <alignment vertical="center"/>
    </xf>
    <xf numFmtId="169" fontId="57" fillId="0" borderId="0" xfId="0" applyNumberFormat="1" applyFont="1" applyFill="1" applyAlignment="1">
      <alignment vertical="center"/>
    </xf>
    <xf numFmtId="171" fontId="57" fillId="0" borderId="0" xfId="0" applyNumberFormat="1" applyFont="1" applyFill="1" applyAlignment="1">
      <alignment horizontal="center" vertical="center"/>
    </xf>
    <xf numFmtId="165" fontId="57" fillId="33" borderId="0" xfId="0" applyNumberFormat="1" applyFont="1" applyFill="1" applyAlignment="1">
      <alignment horizontal="right" vertical="center"/>
    </xf>
    <xf numFmtId="165" fontId="57" fillId="0" borderId="0" xfId="0" applyNumberFormat="1" applyFont="1" applyFill="1" applyAlignment="1">
      <alignment horizontal="right" vertical="center"/>
    </xf>
    <xf numFmtId="165" fontId="57" fillId="0" borderId="0" xfId="0" applyNumberFormat="1" applyFont="1" applyFill="1" applyBorder="1" applyAlignment="1">
      <alignment horizontal="right" vertical="center"/>
    </xf>
    <xf numFmtId="165" fontId="57" fillId="33" borderId="0" xfId="0" applyNumberFormat="1" applyFont="1" applyFill="1" applyAlignment="1">
      <alignment vertical="center"/>
    </xf>
    <xf numFmtId="165" fontId="57" fillId="0" borderId="0" xfId="0" applyNumberFormat="1" applyFont="1" applyFill="1" applyAlignment="1">
      <alignment vertical="center"/>
    </xf>
    <xf numFmtId="169" fontId="57" fillId="0" borderId="0" xfId="0" applyNumberFormat="1" applyFont="1" applyFill="1" applyAlignment="1">
      <alignment horizontal="center" vertical="center"/>
    </xf>
    <xf numFmtId="165" fontId="57" fillId="33" borderId="0" xfId="0" applyNumberFormat="1" applyFont="1" applyFill="1" applyBorder="1" applyAlignment="1">
      <alignment horizontal="right" vertical="center"/>
    </xf>
    <xf numFmtId="169" fontId="57" fillId="0" borderId="0" xfId="0" applyNumberFormat="1" applyFont="1" applyAlignment="1">
      <alignment vertical="center"/>
    </xf>
    <xf numFmtId="0" fontId="57" fillId="0" borderId="0" xfId="45" applyFont="1" applyFill="1" applyAlignment="1">
      <alignment vertical="center"/>
    </xf>
    <xf numFmtId="165" fontId="57" fillId="33" borderId="1" xfId="0" applyNumberFormat="1" applyFont="1" applyFill="1" applyBorder="1" applyAlignment="1">
      <alignment horizontal="right" vertical="center"/>
    </xf>
    <xf numFmtId="165" fontId="57" fillId="0" borderId="4" xfId="0" applyNumberFormat="1" applyFont="1" applyFill="1" applyBorder="1" applyAlignment="1">
      <alignment horizontal="right" vertical="center"/>
    </xf>
    <xf numFmtId="165" fontId="57" fillId="33" borderId="4" xfId="0" applyNumberFormat="1" applyFont="1" applyFill="1" applyBorder="1" applyAlignment="1">
      <alignment horizontal="right" vertical="center"/>
    </xf>
    <xf numFmtId="165" fontId="57" fillId="0" borderId="1" xfId="0" applyNumberFormat="1" applyFont="1" applyFill="1" applyBorder="1" applyAlignment="1">
      <alignment horizontal="right" vertical="center"/>
    </xf>
    <xf numFmtId="169" fontId="57" fillId="0" borderId="0" xfId="0" applyNumberFormat="1" applyFont="1" applyFill="1" applyBorder="1" applyAlignment="1">
      <alignment vertical="center"/>
    </xf>
    <xf numFmtId="169" fontId="57" fillId="0" borderId="0" xfId="0" applyNumberFormat="1" applyFont="1" applyFill="1" applyBorder="1" applyAlignment="1">
      <alignment horizontal="right" vertical="center"/>
    </xf>
    <xf numFmtId="168" fontId="57" fillId="0" borderId="0" xfId="0" applyNumberFormat="1" applyFont="1" applyFill="1" applyBorder="1" applyAlignment="1">
      <alignment horizontal="right" vertical="center"/>
    </xf>
    <xf numFmtId="169" fontId="57" fillId="0" borderId="0" xfId="0" applyNumberFormat="1" applyFont="1" applyFill="1" applyBorder="1" applyAlignment="1">
      <alignment horizontal="center" vertical="center"/>
    </xf>
    <xf numFmtId="165" fontId="57" fillId="33" borderId="2" xfId="0" applyNumberFormat="1" applyFont="1" applyFill="1" applyBorder="1" applyAlignment="1">
      <alignment horizontal="right" vertical="center"/>
    </xf>
    <xf numFmtId="165" fontId="57" fillId="0" borderId="2" xfId="0" applyNumberFormat="1" applyFont="1" applyFill="1" applyBorder="1" applyAlignment="1">
      <alignment horizontal="right" vertical="center"/>
    </xf>
    <xf numFmtId="168" fontId="58" fillId="0" borderId="0" xfId="0" applyNumberFormat="1" applyFont="1" applyFill="1" applyBorder="1" applyAlignment="1">
      <alignment horizontal="right" vertical="center"/>
    </xf>
    <xf numFmtId="169" fontId="58" fillId="0" borderId="0" xfId="0" applyNumberFormat="1" applyFont="1" applyFill="1" applyBorder="1" applyAlignment="1">
      <alignment horizontal="center" vertical="center"/>
    </xf>
    <xf numFmtId="170" fontId="57" fillId="33" borderId="0" xfId="30" applyNumberFormat="1" applyFont="1" applyFill="1" applyAlignment="1">
      <alignment horizontal="right" vertical="center"/>
    </xf>
    <xf numFmtId="170" fontId="57" fillId="33" borderId="0" xfId="30" applyNumberFormat="1" applyFont="1" applyFill="1" applyBorder="1" applyAlignment="1">
      <alignment horizontal="right" vertical="center"/>
    </xf>
    <xf numFmtId="170" fontId="57" fillId="33" borderId="4" xfId="30" applyNumberFormat="1" applyFont="1" applyFill="1" applyBorder="1" applyAlignment="1">
      <alignment horizontal="right" vertical="center"/>
    </xf>
    <xf numFmtId="165" fontId="58" fillId="33" borderId="0" xfId="0" applyNumberFormat="1" applyFont="1" applyFill="1" applyBorder="1" applyAlignment="1">
      <alignment vertical="center"/>
    </xf>
    <xf numFmtId="165" fontId="57" fillId="0" borderId="0" xfId="0" applyNumberFormat="1" applyFont="1" applyFill="1" applyBorder="1" applyAlignment="1">
      <alignment vertical="center"/>
    </xf>
    <xf numFmtId="165" fontId="57" fillId="33" borderId="5" xfId="0" applyNumberFormat="1" applyFont="1" applyFill="1" applyBorder="1" applyAlignment="1">
      <alignment horizontal="right" vertical="center"/>
    </xf>
    <xf numFmtId="165" fontId="57" fillId="0" borderId="5" xfId="0" applyNumberFormat="1" applyFont="1" applyFill="1" applyBorder="1" applyAlignment="1">
      <alignment horizontal="right" vertical="center"/>
    </xf>
    <xf numFmtId="169" fontId="57" fillId="0" borderId="0" xfId="0" quotePrefix="1" applyNumberFormat="1" applyFont="1" applyFill="1" applyAlignment="1">
      <alignment vertical="center"/>
    </xf>
    <xf numFmtId="165" fontId="9" fillId="0" borderId="5" xfId="28" applyNumberFormat="1" applyFont="1" applyFill="1" applyBorder="1" applyAlignment="1">
      <alignment horizontal="right" vertical="center"/>
    </xf>
    <xf numFmtId="165" fontId="9" fillId="0" borderId="4" xfId="33" applyNumberFormat="1" applyFont="1" applyFill="1" applyBorder="1" applyAlignment="1">
      <alignment horizontal="right" vertical="center"/>
    </xf>
    <xf numFmtId="0" fontId="4" fillId="0" borderId="0" xfId="0" applyFont="1"/>
    <xf numFmtId="177" fontId="9" fillId="33" borderId="0" xfId="28" applyNumberFormat="1" applyFont="1" applyFill="1" applyBorder="1" applyAlignment="1">
      <alignment horizontal="right" vertical="center"/>
    </xf>
    <xf numFmtId="165" fontId="58" fillId="0" borderId="1" xfId="0" applyNumberFormat="1" applyFont="1" applyFill="1" applyBorder="1" applyAlignment="1">
      <alignment horizontal="right" vertical="center"/>
    </xf>
    <xf numFmtId="169" fontId="57" fillId="0" borderId="1" xfId="0" applyNumberFormat="1" applyFont="1" applyFill="1" applyBorder="1" applyAlignment="1">
      <alignment horizontal="left" vertical="center" wrapText="1"/>
    </xf>
    <xf numFmtId="169" fontId="57" fillId="0" borderId="1" xfId="0" applyNumberFormat="1" applyFont="1" applyFill="1" applyBorder="1" applyAlignment="1">
      <alignment horizontal="left" vertical="center"/>
    </xf>
    <xf numFmtId="165" fontId="8" fillId="0" borderId="1" xfId="0" applyNumberFormat="1" applyFont="1" applyFill="1" applyBorder="1" applyAlignment="1">
      <alignment horizontal="right" vertical="top"/>
    </xf>
    <xf numFmtId="165" fontId="8" fillId="0" borderId="1" xfId="28" applyNumberFormat="1" applyFont="1" applyFill="1" applyBorder="1" applyAlignment="1">
      <alignment horizontal="right" vertical="top"/>
    </xf>
    <xf numFmtId="169" fontId="9" fillId="0" borderId="4" xfId="0" applyNumberFormat="1" applyFont="1" applyFill="1" applyBorder="1" applyAlignment="1">
      <alignment horizontal="justify" vertical="top" wrapText="1"/>
    </xf>
    <xf numFmtId="165" fontId="8" fillId="0" borderId="15" xfId="46" applyNumberFormat="1" applyFont="1" applyBorder="1" applyAlignment="1">
      <alignment horizontal="right" vertical="top"/>
    </xf>
    <xf numFmtId="165" fontId="8" fillId="0" borderId="4" xfId="46" applyNumberFormat="1" applyFont="1" applyFill="1" applyBorder="1" applyAlignment="1">
      <alignment horizontal="right" vertical="center"/>
    </xf>
    <xf numFmtId="0" fontId="9" fillId="0" borderId="1" xfId="49" applyFont="1" applyFill="1" applyBorder="1" applyAlignment="1">
      <alignment horizontal="left" vertical="center" wrapText="1"/>
    </xf>
    <xf numFmtId="165" fontId="8" fillId="0" borderId="1" xfId="44" applyNumberFormat="1" applyFont="1" applyFill="1" applyBorder="1" applyAlignment="1">
      <alignment horizontal="right" vertical="top"/>
    </xf>
    <xf numFmtId="165" fontId="8" fillId="0" borderId="1" xfId="44" applyNumberFormat="1" applyFont="1" applyFill="1" applyBorder="1" applyAlignment="1">
      <alignment horizontal="right" vertical="center"/>
    </xf>
  </cellXfs>
  <cellStyles count="235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3" xfId="172" xr:uid="{C1BEC929-1A22-4913-A327-2E328C98FA38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3" xfId="116" xr:uid="{0BD85B2C-932B-4F19-AC4F-49D27AD97B20}"/>
    <cellStyle name="Comma 10 3 2" xfId="213" xr:uid="{7FD414A1-DF22-45F8-9F59-5FE4089E7272}"/>
    <cellStyle name="Comma 10 3 3" xfId="166" xr:uid="{22F01444-8A29-4423-8FA8-5086596CE7BE}"/>
    <cellStyle name="Comma 10 4" xfId="144" xr:uid="{949FA8C2-1515-4048-A4B0-81968A4B9CB1}"/>
    <cellStyle name="Comma 10 5" xfId="164" xr:uid="{1830A57D-657F-4E91-8557-BB65A4952FCF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2" xfId="138" xr:uid="{DBE2D7B5-4511-4A08-974F-B19AE8CF8AE2}"/>
    <cellStyle name="Comma 2 3 2 2" xfId="225" xr:uid="{5C6D7881-E599-4963-BB17-125B0B0ABAE3}"/>
    <cellStyle name="Comma 2 3 2 3" xfId="185" xr:uid="{17917DC2-DEA6-44D2-96AE-69F5F7ACC1D1}"/>
    <cellStyle name="Comma 2 3 4" xfId="163" xr:uid="{46592BB5-F7E1-40F9-BE7A-06C215377104}"/>
    <cellStyle name="Comma 2 3 4 2" xfId="211" xr:uid="{19122822-DC42-48FD-9AA9-F03D9A561833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3" xfId="219" xr:uid="{5A192540-20AA-42E8-85E4-28F80796746C}"/>
    <cellStyle name="Comma 4 3" xfId="209" xr:uid="{7BE84798-F541-4D96-A5D3-BB20103D049C}"/>
    <cellStyle name="Comma 4 4" xfId="159" xr:uid="{D57658BD-D2B0-42A4-85B4-4CDD9E6497DC}"/>
    <cellStyle name="Comma 4 9" xfId="175" xr:uid="{EB814014-74B7-4A21-80E4-AE8C7A2EC21F}"/>
    <cellStyle name="Comma 4 9 2" xfId="218" xr:uid="{C71D7D0E-37F7-427C-935C-9E101CADED4C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0" xfId="178" xr:uid="{553EA2D3-76F4-4669-87A2-92EF50EB8172}"/>
    <cellStyle name="Normal 4 3" xfId="188" xr:uid="{F82AAAF3-B925-473E-9E89-9C7BAEFBF0E7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M144"/>
  <sheetViews>
    <sheetView topLeftCell="A112" zoomScale="90" zoomScaleNormal="90" zoomScaleSheetLayoutView="100" workbookViewId="0">
      <selection activeCell="R124" sqref="R124"/>
    </sheetView>
  </sheetViews>
  <sheetFormatPr defaultColWidth="9.140625" defaultRowHeight="21.75" customHeight="1"/>
  <cols>
    <col min="1" max="3" width="1.7109375" style="253" customWidth="1"/>
    <col min="4" max="4" width="37.7109375" style="253" customWidth="1"/>
    <col min="5" max="5" width="8.5703125" style="254" customWidth="1"/>
    <col min="6" max="6" width="0.7109375" style="253" customWidth="1"/>
    <col min="7" max="7" width="14.28515625" style="256" customWidth="1"/>
    <col min="8" max="8" width="0.7109375" style="256" customWidth="1"/>
    <col min="9" max="9" width="12.7109375" style="256" customWidth="1"/>
    <col min="10" max="10" width="0.7109375" style="257" customWidth="1"/>
    <col min="11" max="11" width="14.28515625" style="259" customWidth="1"/>
    <col min="12" max="12" width="0.7109375" style="259" customWidth="1"/>
    <col min="13" max="13" width="12.7109375" style="259" customWidth="1"/>
    <col min="14" max="16384" width="9.140625" style="253"/>
  </cols>
  <sheetData>
    <row r="1" spans="1:13" s="239" customFormat="1" ht="21.75" customHeight="1">
      <c r="A1" s="239" t="s">
        <v>0</v>
      </c>
      <c r="E1" s="240"/>
      <c r="G1" s="241"/>
      <c r="H1" s="241"/>
      <c r="I1" s="241"/>
      <c r="J1" s="242"/>
      <c r="K1" s="243"/>
      <c r="L1" s="243"/>
      <c r="M1" s="243"/>
    </row>
    <row r="2" spans="1:13" s="239" customFormat="1" ht="21.75" customHeight="1">
      <c r="A2" s="239" t="s">
        <v>1</v>
      </c>
      <c r="E2" s="240"/>
      <c r="G2" s="241"/>
      <c r="H2" s="241"/>
      <c r="I2" s="241"/>
      <c r="J2" s="242"/>
      <c r="K2" s="243"/>
      <c r="L2" s="243"/>
      <c r="M2" s="243"/>
    </row>
    <row r="3" spans="1:13" s="239" customFormat="1" ht="21.75" customHeight="1">
      <c r="A3" s="244" t="s">
        <v>199</v>
      </c>
      <c r="B3" s="244"/>
      <c r="C3" s="244"/>
      <c r="D3" s="244"/>
      <c r="E3" s="245"/>
      <c r="F3" s="244"/>
      <c r="G3" s="246"/>
      <c r="H3" s="246"/>
      <c r="I3" s="246"/>
      <c r="J3" s="246"/>
      <c r="K3" s="247"/>
      <c r="L3" s="247"/>
      <c r="M3" s="247"/>
    </row>
    <row r="4" spans="1:13" s="239" customFormat="1" ht="12" customHeight="1">
      <c r="A4" s="248"/>
      <c r="B4" s="248"/>
      <c r="C4" s="248"/>
      <c r="D4" s="248"/>
      <c r="E4" s="249"/>
      <c r="F4" s="248"/>
      <c r="G4" s="242"/>
      <c r="H4" s="242"/>
      <c r="I4" s="242"/>
      <c r="J4" s="242"/>
      <c r="K4" s="243"/>
      <c r="L4" s="243"/>
      <c r="M4" s="243"/>
    </row>
    <row r="5" spans="1:13" s="239" customFormat="1" ht="19.350000000000001" customHeight="1">
      <c r="E5" s="240"/>
      <c r="G5" s="288" t="s">
        <v>2</v>
      </c>
      <c r="H5" s="288"/>
      <c r="I5" s="288"/>
      <c r="J5" s="250"/>
      <c r="K5" s="288" t="s">
        <v>111</v>
      </c>
      <c r="L5" s="288"/>
      <c r="M5" s="288"/>
    </row>
    <row r="6" spans="1:13" s="239" customFormat="1" ht="19.350000000000001" customHeight="1">
      <c r="E6" s="240"/>
      <c r="G6" s="242" t="s">
        <v>3</v>
      </c>
      <c r="H6" s="242"/>
      <c r="I6" s="242" t="s">
        <v>4</v>
      </c>
      <c r="J6" s="242"/>
      <c r="K6" s="242" t="s">
        <v>3</v>
      </c>
      <c r="L6" s="242"/>
      <c r="M6" s="242" t="s">
        <v>4</v>
      </c>
    </row>
    <row r="7" spans="1:13" s="239" customFormat="1" ht="19.350000000000001" customHeight="1">
      <c r="E7" s="240"/>
      <c r="G7" s="242" t="s">
        <v>196</v>
      </c>
      <c r="H7" s="242"/>
      <c r="I7" s="242" t="s">
        <v>5</v>
      </c>
      <c r="J7" s="242"/>
      <c r="K7" s="242" t="s">
        <v>196</v>
      </c>
      <c r="L7" s="242"/>
      <c r="M7" s="242" t="s">
        <v>5</v>
      </c>
    </row>
    <row r="8" spans="1:13" s="239" customFormat="1" ht="19.350000000000001" customHeight="1">
      <c r="E8" s="240"/>
      <c r="G8" s="241" t="s">
        <v>200</v>
      </c>
      <c r="H8" s="241"/>
      <c r="I8" s="241" t="s">
        <v>161</v>
      </c>
      <c r="J8" s="242"/>
      <c r="K8" s="241" t="s">
        <v>200</v>
      </c>
      <c r="L8" s="241"/>
      <c r="M8" s="241" t="s">
        <v>161</v>
      </c>
    </row>
    <row r="9" spans="1:13" s="239" customFormat="1" ht="19.350000000000001" customHeight="1">
      <c r="E9" s="245" t="s">
        <v>6</v>
      </c>
      <c r="G9" s="246" t="s">
        <v>7</v>
      </c>
      <c r="H9" s="241"/>
      <c r="I9" s="246" t="s">
        <v>7</v>
      </c>
      <c r="J9" s="242"/>
      <c r="K9" s="246" t="s">
        <v>7</v>
      </c>
      <c r="L9" s="241"/>
      <c r="M9" s="246" t="s">
        <v>7</v>
      </c>
    </row>
    <row r="10" spans="1:13" s="239" customFormat="1" ht="5.0999999999999996" customHeight="1">
      <c r="E10" s="249"/>
      <c r="G10" s="251"/>
      <c r="H10" s="242"/>
      <c r="I10" s="242"/>
      <c r="J10" s="242"/>
      <c r="K10" s="252"/>
      <c r="L10" s="241"/>
      <c r="M10" s="242"/>
    </row>
    <row r="11" spans="1:13" s="239" customFormat="1" ht="19.350000000000001" customHeight="1">
      <c r="A11" s="239" t="s">
        <v>8</v>
      </c>
      <c r="E11" s="249"/>
      <c r="F11" s="248"/>
      <c r="G11" s="251"/>
      <c r="H11" s="242"/>
      <c r="I11" s="242"/>
      <c r="J11" s="242"/>
      <c r="K11" s="252"/>
      <c r="L11" s="243"/>
      <c r="M11" s="243"/>
    </row>
    <row r="12" spans="1:13" s="239" customFormat="1" ht="5.0999999999999996" customHeight="1">
      <c r="E12" s="249"/>
      <c r="F12" s="248"/>
      <c r="G12" s="251"/>
      <c r="H12" s="242"/>
      <c r="I12" s="242"/>
      <c r="J12" s="242"/>
      <c r="K12" s="252"/>
      <c r="L12" s="243"/>
      <c r="M12" s="243"/>
    </row>
    <row r="13" spans="1:13" ht="19.350000000000001" customHeight="1">
      <c r="A13" s="239" t="s">
        <v>9</v>
      </c>
      <c r="G13" s="255"/>
      <c r="K13" s="258"/>
    </row>
    <row r="14" spans="1:13" s="239" customFormat="1" ht="5.0999999999999996" customHeight="1">
      <c r="E14" s="249"/>
      <c r="F14" s="248"/>
      <c r="G14" s="251"/>
      <c r="H14" s="242"/>
      <c r="I14" s="242"/>
      <c r="J14" s="242"/>
      <c r="K14" s="252"/>
      <c r="L14" s="243"/>
      <c r="M14" s="243"/>
    </row>
    <row r="15" spans="1:13" ht="19.350000000000001" customHeight="1">
      <c r="A15" s="253" t="s">
        <v>10</v>
      </c>
      <c r="E15" s="260"/>
      <c r="G15" s="255">
        <v>4275343</v>
      </c>
      <c r="I15" s="256">
        <v>2634854</v>
      </c>
      <c r="J15" s="256"/>
      <c r="K15" s="255">
        <v>3024418</v>
      </c>
      <c r="L15" s="257"/>
      <c r="M15" s="256">
        <v>1141799</v>
      </c>
    </row>
    <row r="16" spans="1:13" ht="19.350000000000001" customHeight="1">
      <c r="A16" s="253" t="s">
        <v>11</v>
      </c>
      <c r="E16" s="260">
        <v>9</v>
      </c>
      <c r="G16" s="255">
        <v>85763</v>
      </c>
      <c r="I16" s="257">
        <v>194</v>
      </c>
      <c r="J16" s="259"/>
      <c r="K16" s="261">
        <v>0</v>
      </c>
      <c r="L16" s="257"/>
      <c r="M16" s="257">
        <v>0</v>
      </c>
    </row>
    <row r="17" spans="1:13" ht="19.350000000000001" customHeight="1">
      <c r="A17" s="253" t="s">
        <v>212</v>
      </c>
      <c r="E17" s="260"/>
      <c r="G17" s="255"/>
      <c r="I17" s="257"/>
      <c r="J17" s="259"/>
      <c r="K17" s="261"/>
      <c r="L17" s="257"/>
      <c r="M17" s="257"/>
    </row>
    <row r="18" spans="1:13" ht="19.350000000000001" customHeight="1">
      <c r="B18" s="253" t="s">
        <v>149</v>
      </c>
      <c r="E18" s="260" t="s">
        <v>170</v>
      </c>
      <c r="G18" s="255">
        <v>573328</v>
      </c>
      <c r="I18" s="257">
        <v>524272</v>
      </c>
      <c r="J18" s="259"/>
      <c r="K18" s="261">
        <v>0</v>
      </c>
      <c r="L18" s="257"/>
      <c r="M18" s="257">
        <v>0</v>
      </c>
    </row>
    <row r="19" spans="1:13" ht="19.350000000000001" customHeight="1">
      <c r="A19" s="262" t="s">
        <v>212</v>
      </c>
      <c r="B19" s="262"/>
      <c r="C19" s="262"/>
      <c r="D19" s="262"/>
      <c r="E19" s="260"/>
      <c r="G19" s="255"/>
      <c r="I19" s="257"/>
      <c r="J19" s="259"/>
      <c r="K19" s="261"/>
      <c r="L19" s="257"/>
      <c r="M19" s="257"/>
    </row>
    <row r="20" spans="1:13" ht="19.350000000000001" customHeight="1">
      <c r="A20" s="262"/>
      <c r="B20" s="262" t="s">
        <v>229</v>
      </c>
      <c r="C20" s="262"/>
      <c r="D20" s="262"/>
      <c r="E20" s="260">
        <v>6</v>
      </c>
      <c r="G20" s="255">
        <v>4359</v>
      </c>
      <c r="I20" s="257">
        <v>5600</v>
      </c>
      <c r="J20" s="259"/>
      <c r="K20" s="261">
        <v>0</v>
      </c>
      <c r="L20" s="257"/>
      <c r="M20" s="257">
        <v>0</v>
      </c>
    </row>
    <row r="21" spans="1:13" ht="19.350000000000001" customHeight="1">
      <c r="A21" s="253" t="s">
        <v>213</v>
      </c>
      <c r="E21" s="260">
        <v>8</v>
      </c>
      <c r="G21" s="255">
        <v>1565926</v>
      </c>
      <c r="I21" s="256">
        <v>1311280</v>
      </c>
      <c r="J21" s="256"/>
      <c r="K21" s="255">
        <v>0</v>
      </c>
      <c r="L21" s="257"/>
      <c r="M21" s="256">
        <v>0</v>
      </c>
    </row>
    <row r="22" spans="1:13" ht="19.350000000000001" customHeight="1">
      <c r="A22" s="253" t="s">
        <v>12</v>
      </c>
      <c r="E22" s="260">
        <v>16</v>
      </c>
      <c r="G22" s="255">
        <v>612338</v>
      </c>
      <c r="I22" s="256">
        <v>869310</v>
      </c>
      <c r="J22" s="256"/>
      <c r="K22" s="255">
        <v>606529</v>
      </c>
      <c r="L22" s="257"/>
      <c r="M22" s="256">
        <v>762162</v>
      </c>
    </row>
    <row r="23" spans="1:13" ht="19.350000000000001" customHeight="1">
      <c r="A23" s="253" t="s">
        <v>13</v>
      </c>
      <c r="E23" s="260"/>
      <c r="G23" s="255"/>
      <c r="J23" s="256"/>
      <c r="K23" s="255"/>
      <c r="L23" s="257"/>
      <c r="M23" s="256"/>
    </row>
    <row r="24" spans="1:13" ht="19.350000000000001" customHeight="1">
      <c r="B24" s="253" t="s">
        <v>14</v>
      </c>
      <c r="E24" s="260" t="s">
        <v>214</v>
      </c>
      <c r="G24" s="255">
        <v>50000</v>
      </c>
      <c r="I24" s="256">
        <v>125000</v>
      </c>
      <c r="J24" s="256"/>
      <c r="K24" s="255">
        <v>20000</v>
      </c>
      <c r="L24" s="257"/>
      <c r="M24" s="256">
        <v>125000</v>
      </c>
    </row>
    <row r="25" spans="1:13" ht="19.350000000000001" customHeight="1">
      <c r="A25" s="253" t="s">
        <v>15</v>
      </c>
      <c r="E25" s="260">
        <v>16</v>
      </c>
      <c r="G25" s="255">
        <v>2934</v>
      </c>
      <c r="I25" s="256">
        <v>2761</v>
      </c>
      <c r="J25" s="256"/>
      <c r="K25" s="255">
        <v>2934</v>
      </c>
      <c r="L25" s="257"/>
      <c r="M25" s="256">
        <v>2761</v>
      </c>
    </row>
    <row r="26" spans="1:13" ht="19.350000000000001" customHeight="1">
      <c r="A26" s="253" t="s">
        <v>16</v>
      </c>
      <c r="E26" s="260">
        <v>16</v>
      </c>
      <c r="G26" s="255">
        <v>2357987</v>
      </c>
      <c r="I26" s="256">
        <v>2363615</v>
      </c>
      <c r="J26" s="256"/>
      <c r="K26" s="255">
        <v>0</v>
      </c>
      <c r="L26" s="257"/>
      <c r="M26" s="256">
        <v>0</v>
      </c>
    </row>
    <row r="27" spans="1:13" ht="19.350000000000001" customHeight="1">
      <c r="A27" s="263" t="s">
        <v>187</v>
      </c>
      <c r="E27" s="260"/>
      <c r="G27" s="255"/>
      <c r="J27" s="256"/>
      <c r="K27" s="255"/>
      <c r="L27" s="257"/>
      <c r="M27" s="256"/>
    </row>
    <row r="28" spans="1:13" ht="19.350000000000001" customHeight="1">
      <c r="A28" s="263"/>
      <c r="B28" s="253" t="s">
        <v>188</v>
      </c>
      <c r="E28" s="260">
        <v>16</v>
      </c>
      <c r="G28" s="255">
        <v>340964</v>
      </c>
      <c r="I28" s="256">
        <v>341296</v>
      </c>
      <c r="J28" s="256"/>
      <c r="K28" s="255">
        <v>0</v>
      </c>
      <c r="L28" s="257"/>
      <c r="M28" s="256">
        <v>0</v>
      </c>
    </row>
    <row r="29" spans="1:13" ht="19.350000000000001" customHeight="1">
      <c r="A29" s="253" t="s">
        <v>17</v>
      </c>
      <c r="E29" s="260"/>
      <c r="G29" s="255">
        <v>153456</v>
      </c>
      <c r="I29" s="256">
        <v>904092</v>
      </c>
      <c r="J29" s="256"/>
      <c r="K29" s="255">
        <v>0</v>
      </c>
      <c r="L29" s="257"/>
      <c r="M29" s="256">
        <v>0</v>
      </c>
    </row>
    <row r="30" spans="1:13" ht="19.350000000000001" customHeight="1">
      <c r="A30" s="253" t="s">
        <v>119</v>
      </c>
      <c r="E30" s="260"/>
      <c r="G30" s="255">
        <v>281612</v>
      </c>
      <c r="I30" s="256">
        <v>282111</v>
      </c>
      <c r="J30" s="256"/>
      <c r="K30" s="255">
        <v>0</v>
      </c>
      <c r="L30" s="257"/>
      <c r="M30" s="256">
        <v>0</v>
      </c>
    </row>
    <row r="31" spans="1:13" ht="19.350000000000001" customHeight="1">
      <c r="A31" s="238" t="s">
        <v>204</v>
      </c>
      <c r="E31" s="260">
        <v>6</v>
      </c>
      <c r="G31" s="255">
        <v>285</v>
      </c>
      <c r="I31" s="256">
        <v>51778</v>
      </c>
      <c r="J31" s="256"/>
      <c r="K31" s="255">
        <v>0</v>
      </c>
      <c r="L31" s="257"/>
      <c r="M31" s="256">
        <v>0</v>
      </c>
    </row>
    <row r="32" spans="1:13" ht="19.350000000000001" customHeight="1">
      <c r="A32" s="253" t="s">
        <v>18</v>
      </c>
      <c r="E32" s="260"/>
      <c r="G32" s="264">
        <v>390355</v>
      </c>
      <c r="I32" s="265">
        <v>466355</v>
      </c>
      <c r="J32" s="256"/>
      <c r="K32" s="266">
        <v>29552</v>
      </c>
      <c r="L32" s="257"/>
      <c r="M32" s="265">
        <v>9140</v>
      </c>
    </row>
    <row r="33" spans="1:13" s="239" customFormat="1" ht="5.0999999999999996" customHeight="1">
      <c r="E33" s="249"/>
      <c r="F33" s="248"/>
      <c r="G33" s="251"/>
      <c r="H33" s="242"/>
      <c r="I33" s="242"/>
      <c r="J33" s="242"/>
      <c r="K33" s="252"/>
      <c r="L33" s="243"/>
      <c r="M33" s="243"/>
    </row>
    <row r="34" spans="1:13" ht="19.350000000000001" customHeight="1">
      <c r="A34" s="239" t="s">
        <v>19</v>
      </c>
      <c r="G34" s="264">
        <f>SUM(G15:G32)</f>
        <v>10694650</v>
      </c>
      <c r="I34" s="267">
        <f>SUM(I15:I32)</f>
        <v>9882518</v>
      </c>
      <c r="K34" s="264">
        <f>SUM(K15:K32)</f>
        <v>3683433</v>
      </c>
      <c r="M34" s="267">
        <f>SUM(M15:M32)</f>
        <v>2040862</v>
      </c>
    </row>
    <row r="35" spans="1:13" ht="9.75" customHeight="1">
      <c r="G35" s="255"/>
      <c r="K35" s="258"/>
    </row>
    <row r="36" spans="1:13" ht="19.350000000000001" customHeight="1">
      <c r="A36" s="239" t="s">
        <v>20</v>
      </c>
      <c r="G36" s="255"/>
      <c r="K36" s="258"/>
    </row>
    <row r="37" spans="1:13" s="239" customFormat="1" ht="5.0999999999999996" customHeight="1">
      <c r="E37" s="249"/>
      <c r="F37" s="248"/>
      <c r="G37" s="251"/>
      <c r="H37" s="242"/>
      <c r="I37" s="242"/>
      <c r="J37" s="242"/>
      <c r="K37" s="252"/>
      <c r="L37" s="243"/>
      <c r="M37" s="243"/>
    </row>
    <row r="38" spans="1:13" ht="19.350000000000001" customHeight="1">
      <c r="A38" s="253" t="s">
        <v>13</v>
      </c>
      <c r="E38" s="260" t="s">
        <v>214</v>
      </c>
      <c r="G38" s="255">
        <v>163831</v>
      </c>
      <c r="H38" s="259"/>
      <c r="I38" s="257">
        <v>238831</v>
      </c>
      <c r="J38" s="259"/>
      <c r="K38" s="261">
        <v>0</v>
      </c>
      <c r="L38" s="257"/>
      <c r="M38" s="257">
        <v>45000</v>
      </c>
    </row>
    <row r="39" spans="1:13" ht="19.350000000000001" customHeight="1">
      <c r="A39" s="268" t="s">
        <v>115</v>
      </c>
      <c r="E39" s="260">
        <v>16</v>
      </c>
      <c r="G39" s="255">
        <v>3924174</v>
      </c>
      <c r="H39" s="259"/>
      <c r="I39" s="257">
        <v>5479065</v>
      </c>
      <c r="J39" s="269"/>
      <c r="K39" s="261">
        <v>13997273</v>
      </c>
      <c r="L39" s="270"/>
      <c r="M39" s="257">
        <v>15589253</v>
      </c>
    </row>
    <row r="40" spans="1:13" ht="19.350000000000001" customHeight="1">
      <c r="A40" s="253" t="s">
        <v>209</v>
      </c>
      <c r="E40" s="260">
        <v>9</v>
      </c>
      <c r="G40" s="255">
        <v>0</v>
      </c>
      <c r="H40" s="259"/>
      <c r="I40" s="257">
        <v>0</v>
      </c>
      <c r="J40" s="259"/>
      <c r="K40" s="261">
        <v>19787163</v>
      </c>
      <c r="L40" s="257"/>
      <c r="M40" s="257">
        <v>19787163</v>
      </c>
    </row>
    <row r="41" spans="1:13" ht="19.350000000000001" customHeight="1">
      <c r="A41" s="253" t="s">
        <v>116</v>
      </c>
      <c r="E41" s="260">
        <v>9</v>
      </c>
      <c r="G41" s="255">
        <v>36178331</v>
      </c>
      <c r="I41" s="256">
        <v>33766280</v>
      </c>
      <c r="J41" s="256"/>
      <c r="K41" s="255">
        <v>20084019</v>
      </c>
      <c r="L41" s="257"/>
      <c r="M41" s="257">
        <v>20084019</v>
      </c>
    </row>
    <row r="42" spans="1:13" ht="19.350000000000001" customHeight="1">
      <c r="A42" s="253" t="s">
        <v>117</v>
      </c>
      <c r="E42" s="260">
        <v>10</v>
      </c>
      <c r="G42" s="255">
        <v>23430673</v>
      </c>
      <c r="I42" s="256">
        <v>23811139</v>
      </c>
      <c r="J42" s="256"/>
      <c r="K42" s="255">
        <v>1532</v>
      </c>
      <c r="L42" s="257"/>
      <c r="M42" s="257">
        <v>1396</v>
      </c>
    </row>
    <row r="43" spans="1:13" ht="19.350000000000001" customHeight="1">
      <c r="A43" s="253" t="s">
        <v>152</v>
      </c>
      <c r="E43" s="260"/>
      <c r="G43" s="255">
        <v>622099</v>
      </c>
      <c r="I43" s="256">
        <v>631098</v>
      </c>
      <c r="J43" s="256"/>
      <c r="K43" s="255">
        <v>2999</v>
      </c>
      <c r="L43" s="257"/>
      <c r="M43" s="257">
        <v>3359</v>
      </c>
    </row>
    <row r="44" spans="1:13" ht="19.350000000000001" customHeight="1">
      <c r="A44" s="253" t="s">
        <v>21</v>
      </c>
      <c r="D44" s="268"/>
      <c r="E44" s="271"/>
      <c r="F44" s="268"/>
      <c r="G44" s="255">
        <v>736562</v>
      </c>
      <c r="H44" s="257"/>
      <c r="I44" s="257">
        <v>602758</v>
      </c>
      <c r="K44" s="261">
        <v>5606</v>
      </c>
      <c r="L44" s="257"/>
      <c r="M44" s="257">
        <v>5472</v>
      </c>
    </row>
    <row r="45" spans="1:13" ht="19.350000000000001" customHeight="1">
      <c r="A45" s="253" t="s">
        <v>22</v>
      </c>
      <c r="D45" s="268"/>
      <c r="E45" s="271"/>
      <c r="F45" s="268"/>
      <c r="G45" s="255">
        <v>42229</v>
      </c>
      <c r="H45" s="257"/>
      <c r="I45" s="257">
        <v>42385</v>
      </c>
      <c r="K45" s="261">
        <v>0</v>
      </c>
      <c r="L45" s="257"/>
      <c r="M45" s="257">
        <v>0</v>
      </c>
    </row>
    <row r="46" spans="1:13" ht="19.350000000000001" customHeight="1">
      <c r="A46" s="253" t="s">
        <v>23</v>
      </c>
      <c r="E46" s="260"/>
      <c r="G46" s="264">
        <v>412242</v>
      </c>
      <c r="I46" s="265">
        <v>412691</v>
      </c>
      <c r="J46" s="256"/>
      <c r="K46" s="266">
        <v>185116</v>
      </c>
      <c r="L46" s="257"/>
      <c r="M46" s="265">
        <v>182591</v>
      </c>
    </row>
    <row r="47" spans="1:13" s="239" customFormat="1" ht="5.0999999999999996" customHeight="1">
      <c r="E47" s="249"/>
      <c r="F47" s="248"/>
      <c r="G47" s="251"/>
      <c r="H47" s="242"/>
      <c r="I47" s="242"/>
      <c r="J47" s="242"/>
      <c r="K47" s="252"/>
      <c r="L47" s="243"/>
      <c r="M47" s="243"/>
    </row>
    <row r="48" spans="1:13" ht="19.350000000000001" customHeight="1">
      <c r="A48" s="239" t="s">
        <v>24</v>
      </c>
      <c r="G48" s="264">
        <f>SUM(G38:G46)</f>
        <v>65510141</v>
      </c>
      <c r="I48" s="267">
        <f>SUM(I38:I46)</f>
        <v>64984247</v>
      </c>
      <c r="K48" s="264">
        <f>SUM(K38:K46)</f>
        <v>54063708</v>
      </c>
      <c r="M48" s="267">
        <f>SUM(M38:M46)</f>
        <v>55698253</v>
      </c>
    </row>
    <row r="49" spans="1:13" s="239" customFormat="1" ht="5.0999999999999996" customHeight="1">
      <c r="E49" s="249"/>
      <c r="F49" s="248"/>
      <c r="G49" s="251"/>
      <c r="H49" s="242"/>
      <c r="I49" s="242"/>
      <c r="J49" s="242"/>
      <c r="K49" s="251"/>
      <c r="L49" s="243"/>
      <c r="M49" s="242"/>
    </row>
    <row r="50" spans="1:13" ht="19.350000000000001" customHeight="1" thickBot="1">
      <c r="A50" s="239" t="s">
        <v>25</v>
      </c>
      <c r="G50" s="272">
        <f>G48+G34</f>
        <v>76204791</v>
      </c>
      <c r="I50" s="273">
        <f>SUM(I34,I48)</f>
        <v>74866765</v>
      </c>
      <c r="K50" s="272">
        <f>K48+K34</f>
        <v>57747141</v>
      </c>
      <c r="L50" s="243"/>
      <c r="M50" s="273">
        <f>SUM(M34,M48)</f>
        <v>57739115</v>
      </c>
    </row>
    <row r="51" spans="1:13" ht="19.350000000000001" customHeight="1" thickTop="1">
      <c r="A51" s="239"/>
      <c r="G51" s="257"/>
      <c r="I51" s="257"/>
      <c r="K51" s="257"/>
      <c r="L51" s="243"/>
      <c r="M51" s="257"/>
    </row>
    <row r="52" spans="1:13" ht="21.95" customHeight="1">
      <c r="A52" s="290" t="s">
        <v>157</v>
      </c>
      <c r="B52" s="290"/>
      <c r="C52" s="290"/>
      <c r="D52" s="290"/>
      <c r="E52" s="290"/>
      <c r="F52" s="290"/>
      <c r="G52" s="290"/>
      <c r="H52" s="290"/>
      <c r="I52" s="290"/>
      <c r="J52" s="290"/>
      <c r="K52" s="290"/>
      <c r="L52" s="290"/>
      <c r="M52" s="290"/>
    </row>
    <row r="53" spans="1:13" s="239" customFormat="1" ht="21.75" customHeight="1">
      <c r="A53" s="239" t="s">
        <v>0</v>
      </c>
      <c r="E53" s="240"/>
      <c r="G53" s="241"/>
      <c r="H53" s="241"/>
      <c r="I53" s="241"/>
      <c r="J53" s="242"/>
      <c r="K53" s="243"/>
      <c r="L53" s="243"/>
      <c r="M53" s="243"/>
    </row>
    <row r="54" spans="1:13" s="239" customFormat="1" ht="21.75" customHeight="1">
      <c r="A54" s="239" t="s">
        <v>1</v>
      </c>
      <c r="E54" s="240"/>
      <c r="G54" s="241"/>
      <c r="H54" s="241"/>
      <c r="I54" s="241"/>
      <c r="J54" s="242"/>
      <c r="K54" s="243"/>
      <c r="L54" s="243"/>
      <c r="M54" s="243"/>
    </row>
    <row r="55" spans="1:13" s="239" customFormat="1" ht="21.75" customHeight="1">
      <c r="A55" s="244" t="str">
        <f>+A3</f>
        <v>ณ วันที่ 31 มีนาคม พ.ศ. 2565</v>
      </c>
      <c r="B55" s="244"/>
      <c r="C55" s="244"/>
      <c r="D55" s="244"/>
      <c r="E55" s="245"/>
      <c r="F55" s="244"/>
      <c r="G55" s="246"/>
      <c r="H55" s="246"/>
      <c r="I55" s="246"/>
      <c r="J55" s="246"/>
      <c r="K55" s="247"/>
      <c r="L55" s="247"/>
      <c r="M55" s="247"/>
    </row>
    <row r="56" spans="1:13" s="239" customFormat="1" ht="21.75" customHeight="1">
      <c r="E56" s="240"/>
      <c r="G56" s="241"/>
      <c r="H56" s="241"/>
      <c r="I56" s="241"/>
      <c r="J56" s="242"/>
      <c r="K56" s="243"/>
      <c r="L56" s="243"/>
      <c r="M56" s="243"/>
    </row>
    <row r="57" spans="1:13" s="239" customFormat="1" ht="21.75" customHeight="1">
      <c r="E57" s="240"/>
      <c r="G57" s="288" t="s">
        <v>2</v>
      </c>
      <c r="H57" s="288"/>
      <c r="I57" s="288"/>
      <c r="J57" s="250"/>
      <c r="K57" s="288" t="s">
        <v>111</v>
      </c>
      <c r="L57" s="288"/>
      <c r="M57" s="288"/>
    </row>
    <row r="58" spans="1:13" s="239" customFormat="1" ht="21.75" customHeight="1">
      <c r="E58" s="240"/>
      <c r="G58" s="242" t="s">
        <v>3</v>
      </c>
      <c r="H58" s="242"/>
      <c r="I58" s="242" t="s">
        <v>4</v>
      </c>
      <c r="J58" s="242"/>
      <c r="K58" s="242" t="s">
        <v>3</v>
      </c>
      <c r="L58" s="242"/>
      <c r="M58" s="242" t="s">
        <v>4</v>
      </c>
    </row>
    <row r="59" spans="1:13" s="239" customFormat="1" ht="21.75" customHeight="1">
      <c r="E59" s="240"/>
      <c r="G59" s="242" t="s">
        <v>196</v>
      </c>
      <c r="H59" s="242"/>
      <c r="I59" s="242" t="s">
        <v>5</v>
      </c>
      <c r="J59" s="242"/>
      <c r="K59" s="242" t="s">
        <v>196</v>
      </c>
      <c r="L59" s="242"/>
      <c r="M59" s="242" t="s">
        <v>5</v>
      </c>
    </row>
    <row r="60" spans="1:13" s="239" customFormat="1" ht="21.75" customHeight="1">
      <c r="E60" s="240"/>
      <c r="G60" s="241" t="s">
        <v>200</v>
      </c>
      <c r="H60" s="241"/>
      <c r="I60" s="241" t="s">
        <v>161</v>
      </c>
      <c r="J60" s="242"/>
      <c r="K60" s="241" t="s">
        <v>200</v>
      </c>
      <c r="L60" s="241"/>
      <c r="M60" s="241" t="s">
        <v>161</v>
      </c>
    </row>
    <row r="61" spans="1:13" s="239" customFormat="1" ht="21.75" customHeight="1">
      <c r="E61" s="245" t="s">
        <v>6</v>
      </c>
      <c r="G61" s="246" t="s">
        <v>7</v>
      </c>
      <c r="H61" s="241"/>
      <c r="I61" s="246" t="s">
        <v>7</v>
      </c>
      <c r="J61" s="242"/>
      <c r="K61" s="246" t="s">
        <v>7</v>
      </c>
      <c r="L61" s="241"/>
      <c r="M61" s="246" t="s">
        <v>7</v>
      </c>
    </row>
    <row r="62" spans="1:13" s="239" customFormat="1" ht="21.75" customHeight="1">
      <c r="E62" s="249"/>
      <c r="F62" s="248"/>
      <c r="G62" s="251"/>
      <c r="H62" s="242"/>
      <c r="I62" s="242"/>
      <c r="J62" s="242"/>
      <c r="K62" s="252"/>
      <c r="L62" s="243"/>
      <c r="M62" s="243"/>
    </row>
    <row r="63" spans="1:13" s="239" customFormat="1" ht="21.75" customHeight="1">
      <c r="A63" s="239" t="s">
        <v>101</v>
      </c>
      <c r="E63" s="249"/>
      <c r="F63" s="248"/>
      <c r="G63" s="251"/>
      <c r="H63" s="242"/>
      <c r="I63" s="242"/>
      <c r="J63" s="242"/>
      <c r="K63" s="252"/>
      <c r="L63" s="243"/>
      <c r="M63" s="243"/>
    </row>
    <row r="64" spans="1:13" s="239" customFormat="1" ht="8.1" customHeight="1">
      <c r="E64" s="249"/>
      <c r="F64" s="248"/>
      <c r="G64" s="251"/>
      <c r="H64" s="242"/>
      <c r="I64" s="242"/>
      <c r="J64" s="242"/>
      <c r="K64" s="252"/>
      <c r="L64" s="243"/>
      <c r="M64" s="243"/>
    </row>
    <row r="65" spans="1:13" ht="21.75" customHeight="1">
      <c r="A65" s="239" t="s">
        <v>26</v>
      </c>
      <c r="G65" s="255"/>
      <c r="K65" s="258"/>
    </row>
    <row r="66" spans="1:13" s="239" customFormat="1" ht="8.1" customHeight="1">
      <c r="E66" s="249"/>
      <c r="F66" s="248"/>
      <c r="G66" s="251"/>
      <c r="H66" s="242"/>
      <c r="I66" s="242"/>
      <c r="J66" s="242"/>
      <c r="K66" s="252"/>
      <c r="L66" s="243"/>
      <c r="M66" s="243"/>
    </row>
    <row r="67" spans="1:13" s="239" customFormat="1" ht="21.75" customHeight="1">
      <c r="A67" s="253" t="s">
        <v>27</v>
      </c>
      <c r="E67" s="260">
        <v>11</v>
      </c>
      <c r="F67" s="248"/>
      <c r="G67" s="255">
        <v>4659771</v>
      </c>
      <c r="H67" s="242"/>
      <c r="I67" s="256">
        <v>6551133</v>
      </c>
      <c r="J67" s="256"/>
      <c r="K67" s="255">
        <v>4200000</v>
      </c>
      <c r="L67" s="274"/>
      <c r="M67" s="256">
        <v>6134199</v>
      </c>
    </row>
    <row r="68" spans="1:13" s="239" customFormat="1" ht="21.75" customHeight="1">
      <c r="A68" s="263" t="s">
        <v>130</v>
      </c>
      <c r="E68" s="249"/>
      <c r="F68" s="248"/>
      <c r="G68" s="255">
        <v>188350</v>
      </c>
      <c r="H68" s="242"/>
      <c r="I68" s="256">
        <v>331090</v>
      </c>
      <c r="J68" s="256"/>
      <c r="K68" s="255">
        <v>0</v>
      </c>
      <c r="L68" s="274"/>
      <c r="M68" s="256">
        <v>0</v>
      </c>
    </row>
    <row r="69" spans="1:13" ht="21.75" customHeight="1">
      <c r="A69" s="253" t="s">
        <v>28</v>
      </c>
      <c r="E69" s="260">
        <v>16</v>
      </c>
      <c r="G69" s="255">
        <v>404360</v>
      </c>
      <c r="I69" s="256">
        <v>629639</v>
      </c>
      <c r="J69" s="256"/>
      <c r="K69" s="255">
        <v>2977</v>
      </c>
      <c r="L69" s="257"/>
      <c r="M69" s="256">
        <v>5948</v>
      </c>
    </row>
    <row r="70" spans="1:13" ht="21.75" customHeight="1">
      <c r="A70" s="263" t="s">
        <v>144</v>
      </c>
      <c r="E70" s="260"/>
      <c r="G70" s="255"/>
      <c r="K70" s="255"/>
      <c r="M70" s="256"/>
    </row>
    <row r="71" spans="1:13" ht="21.75" customHeight="1">
      <c r="A71" s="263"/>
      <c r="B71" s="253" t="s">
        <v>145</v>
      </c>
      <c r="E71" s="260">
        <v>13</v>
      </c>
      <c r="G71" s="255">
        <v>1451687</v>
      </c>
      <c r="I71" s="256">
        <v>1439380</v>
      </c>
      <c r="J71" s="256"/>
      <c r="K71" s="255">
        <v>849892</v>
      </c>
      <c r="L71" s="257"/>
      <c r="M71" s="256">
        <v>850260</v>
      </c>
    </row>
    <row r="72" spans="1:13" ht="21.75" customHeight="1">
      <c r="A72" s="253" t="s">
        <v>154</v>
      </c>
      <c r="E72" s="260"/>
      <c r="G72" s="255"/>
      <c r="J72" s="256"/>
      <c r="K72" s="255"/>
      <c r="L72" s="257"/>
      <c r="M72" s="256"/>
    </row>
    <row r="73" spans="1:13" ht="21.75" customHeight="1">
      <c r="B73" s="253" t="s">
        <v>155</v>
      </c>
      <c r="E73" s="260"/>
      <c r="G73" s="255">
        <v>14906</v>
      </c>
      <c r="I73" s="256">
        <v>12759</v>
      </c>
      <c r="J73" s="256"/>
      <c r="K73" s="255">
        <v>1396</v>
      </c>
      <c r="L73" s="257"/>
      <c r="M73" s="256">
        <v>1380</v>
      </c>
    </row>
    <row r="74" spans="1:13" ht="21.75" customHeight="1">
      <c r="A74" s="238" t="s">
        <v>205</v>
      </c>
      <c r="E74" s="260">
        <v>6</v>
      </c>
      <c r="G74" s="255">
        <v>842211</v>
      </c>
      <c r="I74" s="256">
        <v>127779</v>
      </c>
      <c r="J74" s="256"/>
      <c r="K74" s="255">
        <v>0</v>
      </c>
      <c r="L74" s="257"/>
      <c r="M74" s="256">
        <v>0</v>
      </c>
    </row>
    <row r="75" spans="1:13" ht="21.75" customHeight="1">
      <c r="A75" s="253" t="s">
        <v>29</v>
      </c>
      <c r="E75" s="260"/>
      <c r="G75" s="255">
        <v>23433</v>
      </c>
      <c r="I75" s="256">
        <v>957</v>
      </c>
      <c r="J75" s="256"/>
      <c r="K75" s="255">
        <v>0</v>
      </c>
      <c r="L75" s="257"/>
      <c r="M75" s="256">
        <v>0</v>
      </c>
    </row>
    <row r="76" spans="1:13" ht="21.75" customHeight="1">
      <c r="A76" s="253" t="s">
        <v>30</v>
      </c>
      <c r="E76" s="260">
        <v>12</v>
      </c>
      <c r="G76" s="264">
        <v>1143378</v>
      </c>
      <c r="I76" s="265">
        <v>1875427</v>
      </c>
      <c r="J76" s="256"/>
      <c r="K76" s="266">
        <v>81154</v>
      </c>
      <c r="L76" s="257"/>
      <c r="M76" s="265">
        <v>79976</v>
      </c>
    </row>
    <row r="77" spans="1:13" s="239" customFormat="1" ht="8.1" customHeight="1">
      <c r="E77" s="275"/>
      <c r="F77" s="248"/>
      <c r="G77" s="251"/>
      <c r="H77" s="242"/>
      <c r="I77" s="242"/>
      <c r="J77" s="242"/>
      <c r="K77" s="252"/>
      <c r="L77" s="243"/>
      <c r="M77" s="243"/>
    </row>
    <row r="78" spans="1:13" ht="21.75" customHeight="1">
      <c r="A78" s="239" t="s">
        <v>31</v>
      </c>
      <c r="E78" s="260"/>
      <c r="G78" s="264">
        <f>SUM(G67:G76)</f>
        <v>8728096</v>
      </c>
      <c r="I78" s="267">
        <f>SUM(I67:I76)</f>
        <v>10968164</v>
      </c>
      <c r="K78" s="264">
        <f>SUM(K67:K76)</f>
        <v>5135419</v>
      </c>
      <c r="L78" s="243"/>
      <c r="M78" s="267">
        <f>SUM(M67:M76)</f>
        <v>7071763</v>
      </c>
    </row>
    <row r="79" spans="1:13" ht="21.75" customHeight="1">
      <c r="B79" s="239"/>
      <c r="C79" s="239"/>
      <c r="E79" s="260"/>
      <c r="G79" s="261"/>
      <c r="H79" s="257"/>
      <c r="I79" s="257"/>
      <c r="K79" s="258"/>
    </row>
    <row r="80" spans="1:13" ht="21.75" customHeight="1">
      <c r="A80" s="239" t="s">
        <v>32</v>
      </c>
      <c r="B80" s="239"/>
      <c r="C80" s="239"/>
      <c r="E80" s="260"/>
      <c r="G80" s="261"/>
      <c r="H80" s="257"/>
      <c r="I80" s="257"/>
      <c r="K80" s="258"/>
    </row>
    <row r="81" spans="1:13" s="239" customFormat="1" ht="8.1" customHeight="1">
      <c r="E81" s="275"/>
      <c r="F81" s="248"/>
      <c r="G81" s="251"/>
      <c r="H81" s="242"/>
      <c r="I81" s="242"/>
      <c r="J81" s="242"/>
      <c r="K81" s="252"/>
      <c r="L81" s="243"/>
      <c r="M81" s="243"/>
    </row>
    <row r="82" spans="1:13" ht="21.75" customHeight="1">
      <c r="A82" s="263" t="s">
        <v>143</v>
      </c>
      <c r="E82" s="260">
        <v>13</v>
      </c>
      <c r="G82" s="276">
        <v>10546099</v>
      </c>
      <c r="I82" s="256">
        <v>9252789</v>
      </c>
      <c r="J82" s="256"/>
      <c r="K82" s="255">
        <v>10441422</v>
      </c>
      <c r="L82" s="256"/>
      <c r="M82" s="256">
        <v>9134956</v>
      </c>
    </row>
    <row r="83" spans="1:13" ht="21.75" customHeight="1">
      <c r="A83" s="262" t="s">
        <v>206</v>
      </c>
      <c r="E83" s="260">
        <v>16</v>
      </c>
      <c r="G83" s="276">
        <v>4694919</v>
      </c>
      <c r="I83" s="256">
        <v>4712206</v>
      </c>
      <c r="J83" s="256"/>
      <c r="K83" s="255">
        <v>0</v>
      </c>
      <c r="L83" s="256"/>
      <c r="M83" s="256">
        <v>0</v>
      </c>
    </row>
    <row r="84" spans="1:13" ht="21.75" customHeight="1">
      <c r="A84" s="253" t="s">
        <v>153</v>
      </c>
      <c r="E84" s="260"/>
      <c r="G84" s="276">
        <v>14973</v>
      </c>
      <c r="I84" s="256">
        <v>18265</v>
      </c>
      <c r="J84" s="256"/>
      <c r="K84" s="255">
        <v>1923</v>
      </c>
      <c r="L84" s="256"/>
      <c r="M84" s="256">
        <v>2278</v>
      </c>
    </row>
    <row r="85" spans="1:13" ht="21.75" customHeight="1">
      <c r="A85" s="263" t="s">
        <v>33</v>
      </c>
      <c r="E85" s="260"/>
      <c r="G85" s="276">
        <v>24899</v>
      </c>
      <c r="I85" s="256">
        <v>24776</v>
      </c>
      <c r="J85" s="256"/>
      <c r="K85" s="255">
        <v>0</v>
      </c>
      <c r="L85" s="256"/>
      <c r="M85" s="256">
        <v>0</v>
      </c>
    </row>
    <row r="86" spans="1:13" ht="21.75" customHeight="1">
      <c r="A86" s="263" t="s">
        <v>34</v>
      </c>
      <c r="B86" s="268"/>
      <c r="C86" s="268"/>
      <c r="D86" s="268"/>
      <c r="E86" s="271"/>
      <c r="F86" s="268"/>
      <c r="G86" s="277">
        <v>29750</v>
      </c>
      <c r="H86" s="257"/>
      <c r="I86" s="257">
        <v>29210</v>
      </c>
      <c r="K86" s="261">
        <v>29750</v>
      </c>
      <c r="L86" s="257"/>
      <c r="M86" s="257">
        <v>29210</v>
      </c>
    </row>
    <row r="87" spans="1:13" ht="21.75" customHeight="1">
      <c r="A87" s="262" t="s">
        <v>207</v>
      </c>
      <c r="B87" s="268"/>
      <c r="C87" s="268"/>
      <c r="D87" s="268"/>
      <c r="E87" s="271"/>
      <c r="F87" s="268"/>
      <c r="G87" s="278">
        <v>297376</v>
      </c>
      <c r="H87" s="257"/>
      <c r="I87" s="265">
        <v>282049</v>
      </c>
      <c r="K87" s="266">
        <v>0</v>
      </c>
      <c r="L87" s="257"/>
      <c r="M87" s="265">
        <v>0</v>
      </c>
    </row>
    <row r="88" spans="1:13" s="239" customFormat="1" ht="8.1" customHeight="1">
      <c r="E88" s="249"/>
      <c r="F88" s="248"/>
      <c r="G88" s="251"/>
      <c r="H88" s="242"/>
      <c r="I88" s="242"/>
      <c r="J88" s="242"/>
      <c r="K88" s="252"/>
      <c r="L88" s="243"/>
      <c r="M88" s="243"/>
    </row>
    <row r="89" spans="1:13" ht="21.75" customHeight="1">
      <c r="A89" s="239" t="s">
        <v>35</v>
      </c>
      <c r="G89" s="264">
        <f>SUM(G82:G87)</f>
        <v>15608016</v>
      </c>
      <c r="H89" s="257"/>
      <c r="I89" s="267">
        <f>SUM(I82:I87)</f>
        <v>14319295</v>
      </c>
      <c r="K89" s="264">
        <f>SUM(K82:K87)</f>
        <v>10473095</v>
      </c>
      <c r="L89" s="243"/>
      <c r="M89" s="267">
        <f>SUM(M82:M87)</f>
        <v>9166444</v>
      </c>
    </row>
    <row r="90" spans="1:13" s="239" customFormat="1" ht="8.1" customHeight="1">
      <c r="E90" s="249"/>
      <c r="F90" s="248"/>
      <c r="G90" s="251"/>
      <c r="H90" s="242"/>
      <c r="I90" s="242"/>
      <c r="J90" s="242"/>
      <c r="K90" s="252"/>
      <c r="L90" s="243"/>
      <c r="M90" s="242"/>
    </row>
    <row r="91" spans="1:13" ht="21.75" customHeight="1">
      <c r="A91" s="239" t="s">
        <v>36</v>
      </c>
      <c r="G91" s="264">
        <f>SUM(G78,G89)</f>
        <v>24336112</v>
      </c>
      <c r="I91" s="267">
        <f>SUM(I78,I89)</f>
        <v>25287459</v>
      </c>
      <c r="K91" s="264">
        <f>SUM(K78,K89)</f>
        <v>15608514</v>
      </c>
      <c r="L91" s="243"/>
      <c r="M91" s="267">
        <f>SUM(M78,M89)</f>
        <v>16238207</v>
      </c>
    </row>
    <row r="92" spans="1:13" ht="21.75" customHeight="1">
      <c r="A92" s="239"/>
      <c r="G92" s="257"/>
      <c r="I92" s="257"/>
    </row>
    <row r="93" spans="1:13" ht="21.75" customHeight="1">
      <c r="A93" s="239"/>
      <c r="G93" s="257"/>
      <c r="I93" s="257"/>
    </row>
    <row r="94" spans="1:13" ht="21.75" customHeight="1">
      <c r="A94" s="239"/>
      <c r="G94" s="257"/>
      <c r="I94" s="257"/>
    </row>
    <row r="95" spans="1:13" ht="21.75" customHeight="1">
      <c r="A95" s="239"/>
      <c r="G95" s="257"/>
      <c r="I95" s="257"/>
    </row>
    <row r="96" spans="1:13" ht="21" customHeight="1">
      <c r="A96" s="239"/>
      <c r="G96" s="257"/>
      <c r="I96" s="257"/>
    </row>
    <row r="97" spans="1:13" ht="21.95" customHeight="1">
      <c r="A97" s="289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289"/>
      <c r="C97" s="289"/>
      <c r="D97" s="289"/>
      <c r="E97" s="289"/>
      <c r="F97" s="289"/>
      <c r="G97" s="289"/>
      <c r="H97" s="289"/>
      <c r="I97" s="289"/>
      <c r="J97" s="289"/>
      <c r="K97" s="289"/>
      <c r="L97" s="289"/>
      <c r="M97" s="289"/>
    </row>
    <row r="98" spans="1:13" s="239" customFormat="1" ht="21.75" customHeight="1">
      <c r="A98" s="239" t="s">
        <v>0</v>
      </c>
      <c r="E98" s="240"/>
      <c r="G98" s="241"/>
      <c r="H98" s="241"/>
      <c r="I98" s="241"/>
      <c r="J98" s="242"/>
      <c r="K98" s="243"/>
      <c r="L98" s="243"/>
      <c r="M98" s="243"/>
    </row>
    <row r="99" spans="1:13" s="239" customFormat="1" ht="21.75" customHeight="1">
      <c r="A99" s="239" t="s">
        <v>1</v>
      </c>
      <c r="E99" s="240"/>
      <c r="G99" s="241"/>
      <c r="H99" s="241"/>
      <c r="I99" s="241"/>
      <c r="J99" s="242"/>
      <c r="K99" s="243"/>
      <c r="L99" s="243"/>
      <c r="M99" s="243"/>
    </row>
    <row r="100" spans="1:13" s="239" customFormat="1" ht="21.75" customHeight="1">
      <c r="A100" s="244" t="str">
        <f>+A3</f>
        <v>ณ วันที่ 31 มีนาคม พ.ศ. 2565</v>
      </c>
      <c r="B100" s="244"/>
      <c r="C100" s="244"/>
      <c r="D100" s="244"/>
      <c r="E100" s="245"/>
      <c r="F100" s="244"/>
      <c r="G100" s="246"/>
      <c r="H100" s="246"/>
      <c r="I100" s="246"/>
      <c r="J100" s="246"/>
      <c r="K100" s="247"/>
      <c r="L100" s="247"/>
      <c r="M100" s="247"/>
    </row>
    <row r="101" spans="1:13" s="239" customFormat="1" ht="21.75" customHeight="1">
      <c r="A101" s="248"/>
      <c r="B101" s="248"/>
      <c r="C101" s="248"/>
      <c r="D101" s="248"/>
      <c r="E101" s="249"/>
      <c r="F101" s="248"/>
      <c r="G101" s="242"/>
      <c r="H101" s="242"/>
      <c r="I101" s="242"/>
      <c r="J101" s="242"/>
      <c r="K101" s="243"/>
      <c r="L101" s="243"/>
      <c r="M101" s="243"/>
    </row>
    <row r="102" spans="1:13" s="239" customFormat="1" ht="21" customHeight="1">
      <c r="E102" s="240"/>
      <c r="G102" s="288" t="s">
        <v>2</v>
      </c>
      <c r="H102" s="288"/>
      <c r="I102" s="288"/>
      <c r="J102" s="250"/>
      <c r="K102" s="288" t="s">
        <v>111</v>
      </c>
      <c r="L102" s="288"/>
      <c r="M102" s="288"/>
    </row>
    <row r="103" spans="1:13" s="239" customFormat="1" ht="21" customHeight="1">
      <c r="E103" s="240"/>
      <c r="G103" s="242" t="s">
        <v>3</v>
      </c>
      <c r="H103" s="242"/>
      <c r="I103" s="242" t="s">
        <v>4</v>
      </c>
      <c r="J103" s="242"/>
      <c r="K103" s="242" t="s">
        <v>3</v>
      </c>
      <c r="L103" s="242"/>
      <c r="M103" s="242" t="s">
        <v>4</v>
      </c>
    </row>
    <row r="104" spans="1:13" s="239" customFormat="1" ht="21" customHeight="1">
      <c r="E104" s="240"/>
      <c r="G104" s="242" t="s">
        <v>196</v>
      </c>
      <c r="H104" s="242"/>
      <c r="I104" s="242" t="s">
        <v>5</v>
      </c>
      <c r="J104" s="242"/>
      <c r="K104" s="242" t="s">
        <v>196</v>
      </c>
      <c r="L104" s="242"/>
      <c r="M104" s="242" t="s">
        <v>5</v>
      </c>
    </row>
    <row r="105" spans="1:13" s="239" customFormat="1" ht="21" customHeight="1">
      <c r="E105" s="240"/>
      <c r="G105" s="241" t="s">
        <v>200</v>
      </c>
      <c r="H105" s="241"/>
      <c r="I105" s="241" t="s">
        <v>161</v>
      </c>
      <c r="J105" s="242"/>
      <c r="K105" s="241" t="s">
        <v>200</v>
      </c>
      <c r="L105" s="241"/>
      <c r="M105" s="241" t="s">
        <v>161</v>
      </c>
    </row>
    <row r="106" spans="1:13" s="239" customFormat="1" ht="21" customHeight="1">
      <c r="E106" s="240"/>
      <c r="G106" s="246" t="s">
        <v>7</v>
      </c>
      <c r="H106" s="241"/>
      <c r="I106" s="246" t="s">
        <v>7</v>
      </c>
      <c r="J106" s="242"/>
      <c r="K106" s="246" t="s">
        <v>7</v>
      </c>
      <c r="L106" s="241"/>
      <c r="M106" s="246" t="s">
        <v>7</v>
      </c>
    </row>
    <row r="107" spans="1:13" s="239" customFormat="1" ht="21" customHeight="1">
      <c r="E107" s="240"/>
      <c r="G107" s="279"/>
      <c r="H107" s="243"/>
      <c r="I107" s="250"/>
      <c r="J107" s="241"/>
      <c r="K107" s="251"/>
      <c r="L107" s="243"/>
      <c r="M107" s="242"/>
    </row>
    <row r="108" spans="1:13" s="239" customFormat="1" ht="21" customHeight="1">
      <c r="A108" s="239" t="s">
        <v>208</v>
      </c>
      <c r="E108" s="240"/>
      <c r="F108" s="248"/>
      <c r="G108" s="251"/>
      <c r="H108" s="242"/>
      <c r="I108" s="242"/>
      <c r="J108" s="242"/>
      <c r="K108" s="252"/>
      <c r="L108" s="243"/>
      <c r="M108" s="243"/>
    </row>
    <row r="109" spans="1:13" s="239" customFormat="1" ht="6" customHeight="1">
      <c r="E109" s="240"/>
      <c r="F109" s="248"/>
      <c r="G109" s="251"/>
      <c r="H109" s="242"/>
      <c r="I109" s="242"/>
      <c r="J109" s="242"/>
      <c r="K109" s="252"/>
      <c r="L109" s="243"/>
      <c r="M109" s="243"/>
    </row>
    <row r="110" spans="1:13" ht="21" customHeight="1">
      <c r="A110" s="239" t="s">
        <v>102</v>
      </c>
      <c r="E110" s="240"/>
      <c r="G110" s="255"/>
      <c r="K110" s="258"/>
    </row>
    <row r="111" spans="1:13" s="239" customFormat="1" ht="6" customHeight="1">
      <c r="E111" s="249"/>
      <c r="F111" s="248"/>
      <c r="G111" s="251"/>
      <c r="H111" s="242"/>
      <c r="I111" s="242"/>
      <c r="J111" s="242"/>
      <c r="K111" s="252"/>
      <c r="L111" s="243"/>
      <c r="M111" s="243"/>
    </row>
    <row r="112" spans="1:13" ht="21" customHeight="1">
      <c r="A112" s="253" t="s">
        <v>37</v>
      </c>
      <c r="E112" s="271"/>
      <c r="G112" s="255"/>
      <c r="K112" s="258"/>
    </row>
    <row r="113" spans="1:13" ht="21" customHeight="1">
      <c r="B113" s="253" t="s">
        <v>38</v>
      </c>
      <c r="E113" s="271"/>
      <c r="G113" s="258"/>
      <c r="H113" s="259"/>
      <c r="I113" s="259"/>
      <c r="J113" s="280"/>
      <c r="K113" s="258"/>
    </row>
    <row r="114" spans="1:13" ht="21" customHeight="1">
      <c r="C114" s="253" t="s">
        <v>171</v>
      </c>
      <c r="E114" s="271"/>
      <c r="G114" s="258"/>
      <c r="H114" s="259"/>
      <c r="I114" s="259"/>
      <c r="J114" s="280"/>
      <c r="K114" s="258"/>
    </row>
    <row r="115" spans="1:13" ht="21" customHeight="1" thickBot="1">
      <c r="D115" s="253" t="s">
        <v>39</v>
      </c>
      <c r="E115" s="271"/>
      <c r="G115" s="281">
        <v>31012020</v>
      </c>
      <c r="I115" s="282">
        <v>31012020</v>
      </c>
      <c r="J115" s="256"/>
      <c r="K115" s="281">
        <v>31012020</v>
      </c>
      <c r="L115" s="257"/>
      <c r="M115" s="282">
        <v>31012020</v>
      </c>
    </row>
    <row r="116" spans="1:13" ht="21" customHeight="1" thickTop="1">
      <c r="B116" s="253" t="s">
        <v>40</v>
      </c>
      <c r="E116" s="271"/>
      <c r="G116" s="255"/>
      <c r="K116" s="258"/>
    </row>
    <row r="117" spans="1:13" ht="21" customHeight="1">
      <c r="C117" s="253" t="s">
        <v>167</v>
      </c>
      <c r="E117" s="271"/>
      <c r="G117" s="258"/>
      <c r="H117" s="259"/>
      <c r="I117" s="259"/>
      <c r="J117" s="280"/>
      <c r="K117" s="258"/>
    </row>
    <row r="118" spans="1:13" ht="21" customHeight="1">
      <c r="D118" s="253" t="s">
        <v>168</v>
      </c>
      <c r="E118" s="271"/>
      <c r="G118" s="261">
        <v>30477317</v>
      </c>
      <c r="I118" s="256">
        <v>30477317</v>
      </c>
      <c r="J118" s="256"/>
      <c r="K118" s="261">
        <v>30477317</v>
      </c>
      <c r="L118" s="257"/>
      <c r="M118" s="256">
        <v>30477317</v>
      </c>
    </row>
    <row r="119" spans="1:13" ht="21" customHeight="1">
      <c r="A119" s="253" t="s">
        <v>41</v>
      </c>
      <c r="E119" s="271"/>
      <c r="G119" s="255">
        <v>7231386</v>
      </c>
      <c r="I119" s="256">
        <v>7231386</v>
      </c>
      <c r="J119" s="256"/>
      <c r="K119" s="255">
        <v>7231386</v>
      </c>
      <c r="L119" s="257"/>
      <c r="M119" s="256">
        <v>7231386</v>
      </c>
    </row>
    <row r="120" spans="1:13" ht="21" customHeight="1">
      <c r="A120" s="253" t="s">
        <v>95</v>
      </c>
      <c r="E120" s="271"/>
      <c r="G120" s="255">
        <v>-3891564</v>
      </c>
      <c r="I120" s="256">
        <v>-3891564</v>
      </c>
      <c r="J120" s="256"/>
      <c r="K120" s="255">
        <v>0</v>
      </c>
      <c r="L120" s="257"/>
      <c r="M120" s="257">
        <v>0</v>
      </c>
    </row>
    <row r="121" spans="1:13" ht="21" customHeight="1">
      <c r="A121" s="253" t="s">
        <v>99</v>
      </c>
      <c r="E121" s="271"/>
      <c r="G121" s="255">
        <v>40326</v>
      </c>
      <c r="H121" s="257"/>
      <c r="I121" s="257">
        <v>40326</v>
      </c>
      <c r="J121" s="256"/>
      <c r="K121" s="261">
        <v>40326</v>
      </c>
      <c r="L121" s="257"/>
      <c r="M121" s="257">
        <v>40326</v>
      </c>
    </row>
    <row r="122" spans="1:13" ht="21" customHeight="1">
      <c r="A122" s="253" t="s">
        <v>107</v>
      </c>
      <c r="E122" s="271"/>
      <c r="G122" s="255"/>
      <c r="K122" s="258"/>
    </row>
    <row r="123" spans="1:13" ht="21" customHeight="1">
      <c r="B123" s="253" t="s">
        <v>42</v>
      </c>
      <c r="E123" s="271"/>
      <c r="G123" s="255"/>
      <c r="I123" s="257"/>
      <c r="K123" s="258"/>
    </row>
    <row r="124" spans="1:13" ht="21" customHeight="1">
      <c r="C124" s="283" t="s">
        <v>131</v>
      </c>
      <c r="E124" s="271"/>
      <c r="G124" s="255">
        <v>1647200</v>
      </c>
      <c r="H124" s="257"/>
      <c r="I124" s="257">
        <v>1647200</v>
      </c>
      <c r="K124" s="261">
        <v>1647200</v>
      </c>
      <c r="L124" s="257"/>
      <c r="M124" s="257">
        <v>1647200</v>
      </c>
    </row>
    <row r="125" spans="1:13" ht="21" customHeight="1">
      <c r="B125" s="253" t="s">
        <v>43</v>
      </c>
      <c r="E125" s="271"/>
      <c r="G125" s="255">
        <v>13566633</v>
      </c>
      <c r="H125" s="257"/>
      <c r="I125" s="257">
        <v>10648296</v>
      </c>
      <c r="K125" s="261">
        <v>2742398</v>
      </c>
      <c r="L125" s="257"/>
      <c r="M125" s="257">
        <v>2104679</v>
      </c>
    </row>
    <row r="126" spans="1:13" ht="21" customHeight="1">
      <c r="A126" s="253" t="s">
        <v>103</v>
      </c>
      <c r="E126" s="260"/>
      <c r="G126" s="264">
        <v>-693945</v>
      </c>
      <c r="H126" s="257"/>
      <c r="I126" s="265">
        <v>-517787</v>
      </c>
      <c r="K126" s="266">
        <v>0</v>
      </c>
      <c r="L126" s="257"/>
      <c r="M126" s="265">
        <v>0</v>
      </c>
    </row>
    <row r="127" spans="1:13" s="239" customFormat="1" ht="6" customHeight="1">
      <c r="E127" s="249"/>
      <c r="F127" s="248"/>
      <c r="G127" s="251"/>
      <c r="H127" s="242"/>
      <c r="I127" s="242"/>
      <c r="J127" s="242"/>
      <c r="K127" s="252"/>
      <c r="L127" s="243"/>
      <c r="M127" s="243"/>
    </row>
    <row r="128" spans="1:13" ht="21" customHeight="1">
      <c r="A128" s="253" t="s">
        <v>173</v>
      </c>
      <c r="E128" s="260"/>
      <c r="G128" s="261">
        <f>SUM(G118:G126)</f>
        <v>48377353</v>
      </c>
      <c r="H128" s="257"/>
      <c r="I128" s="257">
        <f>SUM(I118:I126)</f>
        <v>45635174</v>
      </c>
      <c r="K128" s="261">
        <f>SUM(K118:K126)</f>
        <v>42138627</v>
      </c>
      <c r="M128" s="257">
        <f>SUM(M118:M126)</f>
        <v>41500908</v>
      </c>
    </row>
    <row r="129" spans="1:13" ht="21" customHeight="1">
      <c r="A129" s="253" t="s">
        <v>44</v>
      </c>
      <c r="E129" s="260"/>
      <c r="G129" s="264">
        <v>3491326</v>
      </c>
      <c r="H129" s="257"/>
      <c r="I129" s="267">
        <v>3944132</v>
      </c>
      <c r="K129" s="266">
        <v>0</v>
      </c>
      <c r="L129" s="257"/>
      <c r="M129" s="267">
        <v>0</v>
      </c>
    </row>
    <row r="130" spans="1:13" s="239" customFormat="1" ht="6" customHeight="1">
      <c r="E130" s="249"/>
      <c r="F130" s="248"/>
      <c r="G130" s="251"/>
      <c r="H130" s="242"/>
      <c r="I130" s="242"/>
      <c r="J130" s="242"/>
      <c r="K130" s="252"/>
      <c r="L130" s="243"/>
      <c r="M130" s="242"/>
    </row>
    <row r="131" spans="1:13" ht="21" customHeight="1">
      <c r="A131" s="239" t="s">
        <v>104</v>
      </c>
      <c r="G131" s="264">
        <f>SUM(G128:G129)</f>
        <v>51868679</v>
      </c>
      <c r="H131" s="257"/>
      <c r="I131" s="267">
        <f>SUM(I128:I129)</f>
        <v>49579306</v>
      </c>
      <c r="K131" s="264">
        <f>SUM(K128:K129)</f>
        <v>42138627</v>
      </c>
      <c r="M131" s="267">
        <f>SUM(M128:M129)</f>
        <v>41500908</v>
      </c>
    </row>
    <row r="132" spans="1:13" s="239" customFormat="1" ht="6" customHeight="1">
      <c r="E132" s="249"/>
      <c r="F132" s="248"/>
      <c r="G132" s="251"/>
      <c r="H132" s="242"/>
      <c r="I132" s="242"/>
      <c r="J132" s="242"/>
      <c r="K132" s="251"/>
      <c r="L132" s="243"/>
      <c r="M132" s="242"/>
    </row>
    <row r="133" spans="1:13" ht="21" customHeight="1" thickBot="1">
      <c r="A133" s="239" t="s">
        <v>105</v>
      </c>
      <c r="G133" s="272">
        <f>SUM(G91,G131)</f>
        <v>76204791</v>
      </c>
      <c r="I133" s="273">
        <f>SUM(I91,I131)</f>
        <v>74866765</v>
      </c>
      <c r="K133" s="272">
        <f>SUM(K91,K131)</f>
        <v>57747141</v>
      </c>
      <c r="L133" s="243"/>
      <c r="M133" s="273">
        <f>SUM(M91,M131)</f>
        <v>57739115</v>
      </c>
    </row>
    <row r="134" spans="1:13" ht="19.5" customHeight="1" thickTop="1">
      <c r="A134" s="239"/>
      <c r="G134" s="257"/>
      <c r="I134" s="257"/>
      <c r="K134" s="257"/>
      <c r="L134" s="243"/>
      <c r="M134" s="257"/>
    </row>
    <row r="135" spans="1:13" ht="19.5" customHeight="1">
      <c r="A135" s="239"/>
      <c r="G135" s="257"/>
      <c r="I135" s="257"/>
      <c r="K135" s="257"/>
      <c r="L135" s="243"/>
      <c r="M135" s="257"/>
    </row>
    <row r="136" spans="1:13" ht="19.5" customHeight="1">
      <c r="A136" s="239"/>
      <c r="G136" s="257"/>
      <c r="I136" s="257"/>
      <c r="K136" s="257"/>
      <c r="L136" s="243"/>
      <c r="M136" s="257"/>
    </row>
    <row r="137" spans="1:13" ht="19.5" customHeight="1">
      <c r="A137" s="239"/>
      <c r="G137" s="257"/>
      <c r="I137" s="257"/>
      <c r="K137" s="257"/>
      <c r="L137" s="243"/>
      <c r="M137" s="257"/>
    </row>
    <row r="138" spans="1:13" ht="19.5" customHeight="1">
      <c r="A138" s="239"/>
      <c r="G138" s="257"/>
      <c r="I138" s="257"/>
      <c r="K138" s="257"/>
      <c r="L138" s="243"/>
      <c r="M138" s="257"/>
    </row>
    <row r="139" spans="1:13" ht="19.5" customHeight="1">
      <c r="A139" s="239"/>
      <c r="G139" s="257"/>
      <c r="I139" s="257"/>
      <c r="K139" s="257"/>
      <c r="L139" s="243"/>
      <c r="M139" s="257"/>
    </row>
    <row r="140" spans="1:13" ht="19.5" customHeight="1">
      <c r="A140" s="239"/>
      <c r="G140" s="257"/>
      <c r="I140" s="257"/>
      <c r="K140" s="257"/>
      <c r="L140" s="243"/>
      <c r="M140" s="257"/>
    </row>
    <row r="141" spans="1:13" ht="19.5" customHeight="1">
      <c r="A141" s="239"/>
      <c r="G141" s="257"/>
      <c r="I141" s="257"/>
      <c r="K141" s="257"/>
      <c r="L141" s="243"/>
      <c r="M141" s="257"/>
    </row>
    <row r="142" spans="1:13" ht="21" customHeight="1">
      <c r="A142" s="239"/>
      <c r="G142" s="257"/>
      <c r="I142" s="257"/>
      <c r="K142" s="257"/>
      <c r="L142" s="243"/>
      <c r="M142" s="257"/>
    </row>
    <row r="143" spans="1:13" ht="15" customHeight="1">
      <c r="A143" s="239"/>
      <c r="G143" s="257"/>
      <c r="I143" s="257"/>
      <c r="K143" s="257"/>
      <c r="L143" s="243"/>
      <c r="M143" s="257"/>
    </row>
    <row r="144" spans="1:13" ht="21.95" customHeight="1">
      <c r="A144" s="289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289"/>
      <c r="C144" s="289"/>
      <c r="D144" s="289"/>
      <c r="E144" s="289"/>
      <c r="F144" s="289"/>
      <c r="G144" s="289"/>
      <c r="H144" s="289"/>
      <c r="I144" s="289"/>
      <c r="J144" s="289"/>
      <c r="K144" s="289"/>
      <c r="L144" s="289"/>
      <c r="M144" s="289"/>
    </row>
  </sheetData>
  <mergeCells count="9">
    <mergeCell ref="G102:I102"/>
    <mergeCell ref="K102:M102"/>
    <mergeCell ref="A144:M144"/>
    <mergeCell ref="G5:I5"/>
    <mergeCell ref="K5:M5"/>
    <mergeCell ref="A52:M52"/>
    <mergeCell ref="G57:I57"/>
    <mergeCell ref="K57:M57"/>
    <mergeCell ref="A97:M9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&amp;R&amp;13&amp;P</oddFooter>
  </headerFooter>
  <rowBreaks count="2" manualBreakCount="2">
    <brk id="52" max="13" man="1"/>
    <brk id="9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M101"/>
  <sheetViews>
    <sheetView topLeftCell="A82" zoomScaleNormal="100" zoomScaleSheetLayoutView="100" workbookViewId="0">
      <selection activeCell="R124" sqref="R124"/>
    </sheetView>
  </sheetViews>
  <sheetFormatPr defaultColWidth="9.140625" defaultRowHeight="21.75" customHeight="1"/>
  <cols>
    <col min="1" max="3" width="1.7109375" style="127" customWidth="1"/>
    <col min="4" max="4" width="42.7109375" style="127" customWidth="1"/>
    <col min="5" max="5" width="8.28515625" style="128" customWidth="1"/>
    <col min="6" max="6" width="0.7109375" style="127" customWidth="1"/>
    <col min="7" max="7" width="12.28515625" style="140" customWidth="1"/>
    <col min="8" max="8" width="0.7109375" style="140" customWidth="1"/>
    <col min="9" max="9" width="12.28515625" style="149" customWidth="1"/>
    <col min="10" max="10" width="0.7109375" style="126" customWidth="1"/>
    <col min="11" max="11" width="12.28515625" style="149" customWidth="1"/>
    <col min="12" max="12" width="0.7109375" style="149" customWidth="1"/>
    <col min="13" max="13" width="12.28515625" style="149" customWidth="1"/>
    <col min="14" max="18" width="9.140625" style="127"/>
    <col min="19" max="23" width="0" style="127" hidden="1" customWidth="1"/>
    <col min="24" max="16384" width="9.140625" style="127"/>
  </cols>
  <sheetData>
    <row r="1" spans="1:13" s="69" customFormat="1" ht="21.75" customHeight="1">
      <c r="A1" s="115" t="s">
        <v>0</v>
      </c>
      <c r="B1" s="115"/>
      <c r="C1" s="115"/>
      <c r="D1" s="115"/>
      <c r="E1" s="114"/>
      <c r="F1" s="115"/>
      <c r="G1" s="71"/>
      <c r="H1" s="71"/>
      <c r="I1" s="170"/>
      <c r="J1" s="170"/>
      <c r="K1" s="170"/>
      <c r="L1" s="170"/>
      <c r="M1" s="170"/>
    </row>
    <row r="2" spans="1:13" s="69" customFormat="1" ht="21.75" customHeight="1">
      <c r="A2" s="115" t="s">
        <v>142</v>
      </c>
      <c r="B2" s="115"/>
      <c r="C2" s="115"/>
      <c r="D2" s="115"/>
      <c r="E2" s="114"/>
      <c r="F2" s="115"/>
      <c r="G2" s="71"/>
      <c r="H2" s="71"/>
      <c r="I2" s="170"/>
      <c r="J2" s="170"/>
      <c r="K2" s="170"/>
      <c r="L2" s="170"/>
      <c r="M2" s="170"/>
    </row>
    <row r="3" spans="1:13" s="69" customFormat="1" ht="21.75" customHeight="1">
      <c r="A3" s="144" t="s">
        <v>203</v>
      </c>
      <c r="B3" s="145"/>
      <c r="C3" s="145"/>
      <c r="D3" s="145"/>
      <c r="E3" s="72"/>
      <c r="F3" s="145"/>
      <c r="G3" s="235"/>
      <c r="H3" s="235"/>
      <c r="I3" s="236"/>
      <c r="J3" s="236"/>
      <c r="K3" s="236"/>
      <c r="L3" s="236"/>
      <c r="M3" s="236"/>
    </row>
    <row r="4" spans="1:13" s="69" customFormat="1" ht="8.25" customHeight="1">
      <c r="A4" s="113"/>
      <c r="B4" s="115"/>
      <c r="C4" s="115"/>
      <c r="D4" s="115"/>
      <c r="E4" s="114"/>
      <c r="F4" s="115"/>
      <c r="G4" s="71"/>
      <c r="H4" s="71"/>
      <c r="I4" s="170"/>
      <c r="J4" s="170"/>
      <c r="K4" s="170"/>
      <c r="L4" s="170"/>
      <c r="M4" s="170"/>
    </row>
    <row r="5" spans="1:13" s="69" customFormat="1" ht="19.5" customHeight="1">
      <c r="A5" s="113"/>
      <c r="E5" s="68"/>
      <c r="G5" s="291" t="s">
        <v>2</v>
      </c>
      <c r="H5" s="291"/>
      <c r="I5" s="291"/>
      <c r="J5" s="170"/>
      <c r="K5" s="292" t="s">
        <v>111</v>
      </c>
      <c r="L5" s="292"/>
      <c r="M5" s="292"/>
    </row>
    <row r="6" spans="1:13" s="69" customFormat="1" ht="19.5" customHeight="1">
      <c r="E6" s="68"/>
      <c r="G6" s="70" t="s">
        <v>200</v>
      </c>
      <c r="H6" s="70"/>
      <c r="I6" s="171" t="s">
        <v>161</v>
      </c>
      <c r="J6" s="170"/>
      <c r="K6" s="171" t="s">
        <v>200</v>
      </c>
      <c r="L6" s="171"/>
      <c r="M6" s="171" t="s">
        <v>161</v>
      </c>
    </row>
    <row r="7" spans="1:13" s="69" customFormat="1" ht="19.5" customHeight="1">
      <c r="E7" s="72" t="s">
        <v>6</v>
      </c>
      <c r="G7" s="235" t="s">
        <v>7</v>
      </c>
      <c r="H7" s="70"/>
      <c r="I7" s="236" t="s">
        <v>7</v>
      </c>
      <c r="J7" s="170"/>
      <c r="K7" s="236" t="s">
        <v>7</v>
      </c>
      <c r="L7" s="171"/>
      <c r="M7" s="236" t="s">
        <v>7</v>
      </c>
    </row>
    <row r="8" spans="1:13" s="69" customFormat="1" ht="3.95" customHeight="1">
      <c r="E8" s="114"/>
      <c r="F8" s="115"/>
      <c r="G8" s="116"/>
      <c r="H8" s="71"/>
      <c r="I8" s="170"/>
      <c r="J8" s="170"/>
      <c r="K8" s="172"/>
      <c r="L8" s="170"/>
      <c r="M8" s="170"/>
    </row>
    <row r="9" spans="1:13" s="115" customFormat="1" ht="19.5" customHeight="1">
      <c r="A9" s="117" t="s">
        <v>94</v>
      </c>
      <c r="D9" s="118"/>
      <c r="E9" s="119"/>
      <c r="F9" s="118"/>
      <c r="G9" s="141">
        <v>3860712</v>
      </c>
      <c r="H9" s="121"/>
      <c r="I9" s="126">
        <v>1811638</v>
      </c>
      <c r="J9" s="126"/>
      <c r="K9" s="125">
        <v>0</v>
      </c>
      <c r="L9" s="126"/>
      <c r="M9" s="126">
        <v>0</v>
      </c>
    </row>
    <row r="10" spans="1:13" s="115" customFormat="1" ht="19.5" customHeight="1">
      <c r="A10" s="122" t="s">
        <v>45</v>
      </c>
      <c r="D10" s="118"/>
      <c r="E10" s="119"/>
      <c r="F10" s="118"/>
      <c r="G10" s="123">
        <v>-3608686</v>
      </c>
      <c r="H10" s="121"/>
      <c r="I10" s="173">
        <v>-1462327</v>
      </c>
      <c r="J10" s="126"/>
      <c r="K10" s="130">
        <v>0</v>
      </c>
      <c r="L10" s="126"/>
      <c r="M10" s="173">
        <v>0</v>
      </c>
    </row>
    <row r="11" spans="1:13" s="69" customFormat="1" ht="3.95" customHeight="1">
      <c r="E11" s="114"/>
      <c r="F11" s="115"/>
      <c r="G11" s="116"/>
      <c r="H11" s="71"/>
      <c r="I11" s="170"/>
      <c r="J11" s="170"/>
      <c r="K11" s="172"/>
      <c r="L11" s="170"/>
      <c r="M11" s="170"/>
    </row>
    <row r="12" spans="1:13" s="115" customFormat="1" ht="19.5" customHeight="1">
      <c r="A12" s="124" t="s">
        <v>46</v>
      </c>
      <c r="D12" s="118"/>
      <c r="E12" s="119"/>
      <c r="F12" s="118"/>
      <c r="G12" s="120">
        <f>SUM(G9:G10)</f>
        <v>252026</v>
      </c>
      <c r="H12" s="121"/>
      <c r="I12" s="126">
        <f>SUM(I9:I11)</f>
        <v>349311</v>
      </c>
      <c r="J12" s="126"/>
      <c r="K12" s="125">
        <f>SUM(K9:K10)</f>
        <v>0</v>
      </c>
      <c r="L12" s="126"/>
      <c r="M12" s="126">
        <f>SUM(M9:M11)</f>
        <v>0</v>
      </c>
    </row>
    <row r="13" spans="1:13" s="115" customFormat="1" ht="19.5" customHeight="1">
      <c r="A13" s="118" t="s">
        <v>120</v>
      </c>
      <c r="D13" s="118"/>
      <c r="E13" s="119" t="s">
        <v>214</v>
      </c>
      <c r="F13" s="118"/>
      <c r="G13" s="182">
        <v>0</v>
      </c>
      <c r="H13" s="121"/>
      <c r="I13" s="126">
        <v>0</v>
      </c>
      <c r="J13" s="126"/>
      <c r="K13" s="125">
        <v>653622</v>
      </c>
      <c r="L13" s="126"/>
      <c r="M13" s="126">
        <v>630719</v>
      </c>
    </row>
    <row r="14" spans="1:13" s="115" customFormat="1" ht="19.5" customHeight="1">
      <c r="A14" s="118" t="s">
        <v>136</v>
      </c>
      <c r="D14" s="118"/>
      <c r="E14" s="119"/>
      <c r="F14" s="118"/>
      <c r="G14" s="182">
        <v>75135</v>
      </c>
      <c r="H14" s="121"/>
      <c r="I14" s="126">
        <v>130286</v>
      </c>
      <c r="J14" s="126"/>
      <c r="K14" s="125">
        <v>5330</v>
      </c>
      <c r="L14" s="126"/>
      <c r="M14" s="126">
        <v>6034</v>
      </c>
    </row>
    <row r="15" spans="1:13" s="115" customFormat="1" ht="19.5" customHeight="1">
      <c r="A15" s="118" t="s">
        <v>48</v>
      </c>
      <c r="D15" s="118"/>
      <c r="E15" s="119"/>
      <c r="F15" s="118"/>
      <c r="G15" s="182">
        <v>84106</v>
      </c>
      <c r="H15" s="121"/>
      <c r="I15" s="126">
        <v>92480</v>
      </c>
      <c r="J15" s="126"/>
      <c r="K15" s="125">
        <v>164363</v>
      </c>
      <c r="L15" s="126"/>
      <c r="M15" s="126">
        <v>82967</v>
      </c>
    </row>
    <row r="16" spans="1:13" s="115" customFormat="1" ht="19.5" customHeight="1">
      <c r="A16" s="118" t="s">
        <v>219</v>
      </c>
      <c r="D16" s="118"/>
      <c r="E16" s="119"/>
      <c r="F16" s="118"/>
      <c r="G16" s="182">
        <v>-1239</v>
      </c>
      <c r="H16" s="121"/>
      <c r="I16" s="126">
        <v>0</v>
      </c>
      <c r="J16" s="126"/>
      <c r="K16" s="125">
        <v>0</v>
      </c>
      <c r="L16" s="126"/>
      <c r="M16" s="126">
        <v>0</v>
      </c>
    </row>
    <row r="17" spans="1:13" s="115" customFormat="1" ht="19.5" customHeight="1">
      <c r="A17" s="118" t="s">
        <v>47</v>
      </c>
      <c r="D17" s="118"/>
      <c r="E17" s="119"/>
      <c r="F17" s="118"/>
      <c r="G17" s="182">
        <v>-307169</v>
      </c>
      <c r="H17" s="121"/>
      <c r="I17" s="126">
        <v>-204839</v>
      </c>
      <c r="J17" s="126"/>
      <c r="K17" s="125">
        <v>-67252</v>
      </c>
      <c r="L17" s="126"/>
      <c r="M17" s="126">
        <v>-70630</v>
      </c>
    </row>
    <row r="18" spans="1:13" s="115" customFormat="1" ht="19.5" customHeight="1">
      <c r="A18" s="286" t="s">
        <v>222</v>
      </c>
      <c r="D18" s="118"/>
      <c r="E18" s="119"/>
      <c r="F18" s="118"/>
      <c r="G18" s="182">
        <v>-772018</v>
      </c>
      <c r="H18" s="121"/>
      <c r="I18" s="126">
        <v>0</v>
      </c>
      <c r="J18" s="126"/>
      <c r="K18" s="125">
        <v>0</v>
      </c>
      <c r="L18" s="126"/>
      <c r="M18" s="126">
        <v>0</v>
      </c>
    </row>
    <row r="19" spans="1:13" ht="19.5" customHeight="1">
      <c r="A19" s="127" t="s">
        <v>217</v>
      </c>
      <c r="G19" s="183">
        <v>-21559</v>
      </c>
      <c r="H19" s="121"/>
      <c r="I19" s="147">
        <v>60299</v>
      </c>
      <c r="K19" s="174">
        <v>-29712</v>
      </c>
      <c r="L19" s="126"/>
      <c r="M19" s="147">
        <v>108549</v>
      </c>
    </row>
    <row r="20" spans="1:13" ht="19.5" customHeight="1">
      <c r="A20" s="122" t="s">
        <v>49</v>
      </c>
      <c r="E20" s="119"/>
      <c r="G20" s="183">
        <v>-164160</v>
      </c>
      <c r="H20" s="121"/>
      <c r="I20" s="147">
        <v>-32317</v>
      </c>
      <c r="K20" s="174">
        <v>-86463</v>
      </c>
      <c r="L20" s="126"/>
      <c r="M20" s="147">
        <v>-18905</v>
      </c>
    </row>
    <row r="21" spans="1:13" s="115" customFormat="1" ht="19.5" customHeight="1">
      <c r="A21" s="118" t="s">
        <v>118</v>
      </c>
      <c r="D21" s="118"/>
      <c r="E21" s="119"/>
      <c r="F21" s="118"/>
      <c r="G21" s="182">
        <v>-2303</v>
      </c>
      <c r="H21" s="121"/>
      <c r="I21" s="147">
        <v>-874</v>
      </c>
      <c r="J21" s="126"/>
      <c r="K21" s="125">
        <v>-2303</v>
      </c>
      <c r="L21" s="126"/>
      <c r="M21" s="149">
        <v>-874</v>
      </c>
    </row>
    <row r="22" spans="1:13" s="115" customFormat="1" ht="19.5" customHeight="1">
      <c r="A22" s="118" t="s">
        <v>230</v>
      </c>
      <c r="D22" s="118"/>
      <c r="E22" s="119">
        <v>9</v>
      </c>
      <c r="F22" s="118"/>
      <c r="G22" s="184">
        <v>3231842</v>
      </c>
      <c r="H22" s="121"/>
      <c r="I22" s="173">
        <v>738892</v>
      </c>
      <c r="J22" s="126"/>
      <c r="K22" s="130">
        <v>0</v>
      </c>
      <c r="L22" s="126"/>
      <c r="M22" s="173">
        <v>0</v>
      </c>
    </row>
    <row r="23" spans="1:13" s="69" customFormat="1" ht="3.95" customHeight="1">
      <c r="E23" s="114"/>
      <c r="F23" s="115"/>
      <c r="G23" s="116"/>
      <c r="H23" s="71"/>
      <c r="I23" s="170"/>
      <c r="J23" s="170"/>
      <c r="K23" s="172"/>
      <c r="L23" s="170"/>
      <c r="M23" s="170"/>
    </row>
    <row r="24" spans="1:13" s="115" customFormat="1" ht="19.5" customHeight="1">
      <c r="A24" s="131" t="s">
        <v>121</v>
      </c>
      <c r="D24" s="118"/>
      <c r="E24" s="119"/>
      <c r="F24" s="118"/>
      <c r="G24" s="120">
        <f>SUM(G12:G22)</f>
        <v>2374661</v>
      </c>
      <c r="H24" s="121"/>
      <c r="I24" s="126">
        <f>SUM(I12:I22)</f>
        <v>1133238</v>
      </c>
      <c r="J24" s="126"/>
      <c r="K24" s="125">
        <f>SUM(K12:K22)</f>
        <v>637585</v>
      </c>
      <c r="L24" s="126"/>
      <c r="M24" s="126">
        <f>SUM(M12:M23)</f>
        <v>737860</v>
      </c>
    </row>
    <row r="25" spans="1:13" s="132" customFormat="1" ht="19.5" customHeight="1">
      <c r="A25" s="118" t="s">
        <v>50</v>
      </c>
      <c r="D25" s="118"/>
      <c r="E25" s="119">
        <v>15</v>
      </c>
      <c r="F25" s="118"/>
      <c r="G25" s="123">
        <v>99082</v>
      </c>
      <c r="H25" s="121"/>
      <c r="I25" s="173">
        <v>-93501</v>
      </c>
      <c r="J25" s="147"/>
      <c r="K25" s="130">
        <v>134</v>
      </c>
      <c r="L25" s="126"/>
      <c r="M25" s="173">
        <v>157</v>
      </c>
    </row>
    <row r="26" spans="1:13" s="132" customFormat="1" ht="3.95" customHeight="1">
      <c r="A26" s="118"/>
      <c r="D26" s="118"/>
      <c r="E26" s="119"/>
      <c r="F26" s="118"/>
      <c r="G26" s="120"/>
      <c r="H26" s="121"/>
      <c r="I26" s="126"/>
      <c r="J26" s="126"/>
      <c r="K26" s="125"/>
      <c r="L26" s="126"/>
      <c r="M26" s="126"/>
    </row>
    <row r="27" spans="1:13" s="132" customFormat="1" ht="19.5" customHeight="1">
      <c r="A27" s="115" t="s">
        <v>122</v>
      </c>
      <c r="D27" s="118"/>
      <c r="E27" s="119"/>
      <c r="F27" s="118"/>
      <c r="G27" s="123">
        <f>SUM(G24:G25)</f>
        <v>2473743</v>
      </c>
      <c r="H27" s="121"/>
      <c r="I27" s="173">
        <f>SUM(I24:I25)</f>
        <v>1039737</v>
      </c>
      <c r="J27" s="126"/>
      <c r="K27" s="130">
        <f>SUM(K24:K25)</f>
        <v>637719</v>
      </c>
      <c r="L27" s="126"/>
      <c r="M27" s="173">
        <f>SUM(M24:M25)</f>
        <v>738017</v>
      </c>
    </row>
    <row r="28" spans="1:13" s="132" customFormat="1" ht="10.5" customHeight="1">
      <c r="E28" s="133"/>
      <c r="G28" s="120"/>
      <c r="H28" s="121"/>
      <c r="I28" s="126"/>
      <c r="J28" s="126"/>
      <c r="K28" s="125"/>
      <c r="L28" s="126"/>
      <c r="M28" s="126"/>
    </row>
    <row r="29" spans="1:13" s="132" customFormat="1" ht="19.5" customHeight="1">
      <c r="A29" s="69" t="s">
        <v>186</v>
      </c>
      <c r="B29" s="134"/>
      <c r="C29" s="135"/>
      <c r="D29" s="136"/>
      <c r="E29" s="136"/>
      <c r="G29" s="137"/>
      <c r="H29" s="138"/>
      <c r="I29" s="126"/>
      <c r="J29" s="126"/>
      <c r="K29" s="125"/>
      <c r="L29" s="126"/>
      <c r="M29" s="126"/>
    </row>
    <row r="30" spans="1:13" s="132" customFormat="1" ht="3.95" customHeight="1">
      <c r="A30" s="127"/>
      <c r="B30" s="134"/>
      <c r="C30" s="134"/>
      <c r="D30" s="136"/>
      <c r="E30" s="136"/>
      <c r="G30" s="137"/>
      <c r="H30" s="138"/>
      <c r="I30" s="126"/>
      <c r="J30" s="126"/>
      <c r="K30" s="125"/>
      <c r="L30" s="126"/>
      <c r="M30" s="126"/>
    </row>
    <row r="31" spans="1:13" s="132" customFormat="1" ht="19.5" customHeight="1">
      <c r="A31" s="134" t="s">
        <v>194</v>
      </c>
      <c r="B31" s="134"/>
      <c r="C31" s="135"/>
      <c r="D31" s="136"/>
      <c r="E31" s="136"/>
      <c r="G31" s="137"/>
      <c r="H31" s="138"/>
      <c r="I31" s="126"/>
      <c r="J31" s="126"/>
      <c r="K31" s="125"/>
      <c r="L31" s="126"/>
      <c r="M31" s="126"/>
    </row>
    <row r="32" spans="1:13" s="132" customFormat="1" ht="19.5" customHeight="1">
      <c r="A32" s="134"/>
      <c r="B32" s="134" t="s">
        <v>195</v>
      </c>
      <c r="C32" s="134"/>
      <c r="D32" s="136"/>
      <c r="E32" s="136"/>
      <c r="G32" s="137"/>
      <c r="H32" s="138"/>
      <c r="I32" s="126"/>
      <c r="J32" s="126"/>
      <c r="K32" s="125"/>
      <c r="L32" s="126"/>
      <c r="M32" s="126"/>
    </row>
    <row r="33" spans="1:13" s="132" customFormat="1" ht="19.5" customHeight="1">
      <c r="A33" s="134"/>
      <c r="B33" s="134" t="s">
        <v>51</v>
      </c>
      <c r="C33" s="134" t="s">
        <v>185</v>
      </c>
      <c r="D33" s="136"/>
      <c r="E33" s="136"/>
      <c r="G33" s="137"/>
      <c r="H33" s="138"/>
      <c r="I33" s="126"/>
      <c r="J33" s="126"/>
      <c r="K33" s="125"/>
      <c r="L33" s="126"/>
      <c r="M33" s="126"/>
    </row>
    <row r="34" spans="1:13" s="132" customFormat="1" ht="19.5" customHeight="1">
      <c r="A34" s="134"/>
      <c r="B34" s="127"/>
      <c r="C34" s="127"/>
      <c r="D34" s="127" t="s">
        <v>132</v>
      </c>
      <c r="E34" s="136">
        <v>9</v>
      </c>
      <c r="G34" s="139">
        <v>137886</v>
      </c>
      <c r="H34" s="138"/>
      <c r="I34" s="175">
        <v>130628</v>
      </c>
      <c r="J34" s="126"/>
      <c r="K34" s="176">
        <v>0</v>
      </c>
      <c r="L34" s="126"/>
      <c r="M34" s="175">
        <v>0</v>
      </c>
    </row>
    <row r="35" spans="1:13" s="132" customFormat="1" ht="3.95" customHeight="1">
      <c r="A35" s="127"/>
      <c r="B35" s="134"/>
      <c r="C35" s="134"/>
      <c r="D35" s="136"/>
      <c r="E35" s="136"/>
      <c r="G35" s="137"/>
      <c r="H35" s="138"/>
      <c r="I35" s="126"/>
      <c r="J35" s="126"/>
      <c r="K35" s="125"/>
      <c r="L35" s="126"/>
      <c r="M35" s="126"/>
    </row>
    <row r="36" spans="1:13" s="132" customFormat="1" ht="19.5" customHeight="1">
      <c r="A36" s="134" t="s">
        <v>191</v>
      </c>
      <c r="B36" s="134"/>
      <c r="C36" s="127"/>
      <c r="D36" s="127"/>
      <c r="E36" s="136"/>
      <c r="G36" s="137"/>
      <c r="H36" s="138"/>
      <c r="I36" s="126"/>
      <c r="J36" s="126"/>
      <c r="K36" s="125"/>
      <c r="L36" s="126"/>
      <c r="M36" s="126"/>
    </row>
    <row r="37" spans="1:13" s="132" customFormat="1" ht="19.5" customHeight="1">
      <c r="A37" s="134"/>
      <c r="B37" s="134" t="s">
        <v>192</v>
      </c>
      <c r="C37" s="127"/>
      <c r="D37" s="127"/>
      <c r="E37" s="136"/>
      <c r="G37" s="139">
        <f>SUM(G34:G36)</f>
        <v>137886</v>
      </c>
      <c r="H37" s="138"/>
      <c r="I37" s="175">
        <f>SUM(I34:I36)</f>
        <v>130628</v>
      </c>
      <c r="J37" s="126"/>
      <c r="K37" s="176">
        <f>SUM(K34:K36)</f>
        <v>0</v>
      </c>
      <c r="L37" s="126"/>
      <c r="M37" s="175">
        <f>SUM(M34:M36)</f>
        <v>0</v>
      </c>
    </row>
    <row r="38" spans="1:13" s="132" customFormat="1" ht="3.95" customHeight="1">
      <c r="A38" s="118"/>
      <c r="D38" s="118"/>
      <c r="E38" s="119"/>
      <c r="F38" s="118"/>
      <c r="G38" s="120"/>
      <c r="H38" s="140"/>
      <c r="I38" s="126"/>
      <c r="J38" s="126"/>
      <c r="K38" s="125"/>
      <c r="L38" s="126"/>
      <c r="M38" s="126"/>
    </row>
    <row r="39" spans="1:13" s="132" customFormat="1" ht="19.5" customHeight="1">
      <c r="A39" s="134" t="s">
        <v>174</v>
      </c>
      <c r="B39" s="134"/>
      <c r="C39" s="135"/>
      <c r="D39" s="136"/>
      <c r="E39" s="136"/>
      <c r="G39" s="137"/>
      <c r="H39" s="138"/>
      <c r="I39" s="126"/>
      <c r="J39" s="126"/>
      <c r="K39" s="125"/>
      <c r="L39" s="126"/>
      <c r="M39" s="126"/>
    </row>
    <row r="40" spans="1:13" s="115" customFormat="1" ht="19.5" customHeight="1">
      <c r="A40" s="118"/>
      <c r="B40" s="134" t="s">
        <v>51</v>
      </c>
      <c r="C40" s="132" t="s">
        <v>227</v>
      </c>
      <c r="D40" s="118"/>
      <c r="E40" s="119"/>
      <c r="F40" s="118"/>
      <c r="G40" s="185">
        <v>245</v>
      </c>
      <c r="H40" s="186"/>
      <c r="I40" s="186">
        <v>532</v>
      </c>
      <c r="J40" s="186"/>
      <c r="K40" s="185">
        <v>0</v>
      </c>
      <c r="L40" s="186"/>
      <c r="M40" s="186">
        <v>532</v>
      </c>
    </row>
    <row r="41" spans="1:13" ht="19.5" customHeight="1">
      <c r="A41" s="118"/>
      <c r="B41" s="134" t="s">
        <v>51</v>
      </c>
      <c r="C41" s="134" t="s">
        <v>140</v>
      </c>
      <c r="D41" s="136"/>
      <c r="E41" s="119"/>
      <c r="G41" s="141"/>
      <c r="K41" s="177"/>
      <c r="M41" s="126"/>
    </row>
    <row r="42" spans="1:13" ht="19.5" customHeight="1">
      <c r="A42" s="118"/>
      <c r="D42" s="127" t="s">
        <v>132</v>
      </c>
      <c r="E42" s="119">
        <v>9</v>
      </c>
      <c r="G42" s="141">
        <v>-304055</v>
      </c>
      <c r="I42" s="149">
        <v>833801</v>
      </c>
      <c r="K42" s="177">
        <v>0</v>
      </c>
      <c r="L42" s="178"/>
      <c r="M42" s="126">
        <v>0</v>
      </c>
    </row>
    <row r="43" spans="1:13" ht="19.5" customHeight="1">
      <c r="A43" s="118"/>
      <c r="B43" s="134" t="s">
        <v>51</v>
      </c>
      <c r="C43" s="134" t="s">
        <v>175</v>
      </c>
      <c r="D43" s="136"/>
      <c r="E43" s="119"/>
      <c r="G43" s="123">
        <v>-18446</v>
      </c>
      <c r="I43" s="173">
        <v>382740</v>
      </c>
      <c r="K43" s="130">
        <v>0</v>
      </c>
      <c r="M43" s="173">
        <v>0</v>
      </c>
    </row>
    <row r="44" spans="1:13" s="132" customFormat="1" ht="3.95" customHeight="1">
      <c r="A44" s="118"/>
      <c r="D44" s="118"/>
      <c r="E44" s="119"/>
      <c r="F44" s="118"/>
      <c r="G44" s="120"/>
      <c r="H44" s="140"/>
      <c r="I44" s="126"/>
      <c r="J44" s="126"/>
      <c r="K44" s="125"/>
      <c r="L44" s="126"/>
      <c r="M44" s="126"/>
    </row>
    <row r="45" spans="1:13" s="132" customFormat="1" ht="19.5" customHeight="1">
      <c r="A45" s="134" t="s">
        <v>193</v>
      </c>
      <c r="B45" s="135"/>
      <c r="C45" s="142"/>
      <c r="D45" s="136"/>
      <c r="E45" s="136"/>
      <c r="G45" s="137"/>
      <c r="H45" s="138"/>
      <c r="I45" s="126"/>
      <c r="J45" s="126"/>
      <c r="K45" s="125"/>
      <c r="L45" s="126"/>
      <c r="M45" s="126"/>
    </row>
    <row r="46" spans="1:13" s="132" customFormat="1" ht="19.5" customHeight="1">
      <c r="A46" s="134"/>
      <c r="B46" s="134" t="s">
        <v>192</v>
      </c>
      <c r="C46" s="142"/>
      <c r="D46" s="136"/>
      <c r="E46" s="136"/>
      <c r="G46" s="123">
        <f>SUM(G40:G43)</f>
        <v>-322256</v>
      </c>
      <c r="H46" s="140"/>
      <c r="I46" s="173">
        <f>SUM(I40:I43)</f>
        <v>1217073</v>
      </c>
      <c r="J46" s="126"/>
      <c r="K46" s="130">
        <f>SUM(K40:K43)</f>
        <v>0</v>
      </c>
      <c r="L46" s="126"/>
      <c r="M46" s="173">
        <f>SUM(M40:M43)</f>
        <v>532</v>
      </c>
    </row>
    <row r="47" spans="1:13" s="132" customFormat="1" ht="3.95" customHeight="1">
      <c r="A47" s="134"/>
      <c r="B47" s="134"/>
      <c r="C47" s="142"/>
      <c r="D47" s="136"/>
      <c r="E47" s="136"/>
      <c r="G47" s="137"/>
      <c r="H47" s="138"/>
      <c r="I47" s="126"/>
      <c r="J47" s="126"/>
      <c r="K47" s="125"/>
      <c r="L47" s="126"/>
      <c r="M47" s="126"/>
    </row>
    <row r="48" spans="1:13" s="69" customFormat="1" ht="19.5" customHeight="1">
      <c r="A48" s="69" t="s">
        <v>150</v>
      </c>
      <c r="E48" s="114"/>
      <c r="F48" s="115"/>
      <c r="G48" s="123">
        <f>SUM(G37,G46)</f>
        <v>-184370</v>
      </c>
      <c r="H48" s="140"/>
      <c r="I48" s="173">
        <f>SUM(I37,I46)</f>
        <v>1347701</v>
      </c>
      <c r="J48" s="126"/>
      <c r="K48" s="130">
        <f>SUM(K37,K46)</f>
        <v>0</v>
      </c>
      <c r="L48" s="126"/>
      <c r="M48" s="173">
        <f>SUM(M37,M46)</f>
        <v>532</v>
      </c>
    </row>
    <row r="49" spans="1:13" s="132" customFormat="1" ht="3.95" customHeight="1">
      <c r="A49" s="118"/>
      <c r="D49" s="118"/>
      <c r="E49" s="119"/>
      <c r="F49" s="118"/>
      <c r="G49" s="120"/>
      <c r="H49" s="140"/>
      <c r="I49" s="126"/>
      <c r="J49" s="126"/>
      <c r="K49" s="125"/>
      <c r="L49" s="126"/>
      <c r="M49" s="126"/>
    </row>
    <row r="50" spans="1:13" ht="19.5" customHeight="1" thickBot="1">
      <c r="A50" s="131" t="s">
        <v>110</v>
      </c>
      <c r="G50" s="143">
        <f>SUM(G27,G48)</f>
        <v>2289373</v>
      </c>
      <c r="I50" s="150">
        <f>SUM(I27,I48)</f>
        <v>2387438</v>
      </c>
      <c r="K50" s="148">
        <f>SUM(K27,K48)</f>
        <v>637719</v>
      </c>
      <c r="L50" s="126"/>
      <c r="M50" s="150">
        <f>SUM(M27,M48)</f>
        <v>738549</v>
      </c>
    </row>
    <row r="51" spans="1:13" ht="19.5" customHeight="1" thickTop="1">
      <c r="A51" s="131"/>
      <c r="G51" s="121"/>
      <c r="I51" s="126"/>
      <c r="K51" s="126"/>
      <c r="L51" s="126"/>
      <c r="M51" s="126"/>
    </row>
    <row r="52" spans="1:13" ht="19.5" customHeight="1">
      <c r="A52" s="131"/>
      <c r="G52" s="121"/>
      <c r="I52" s="126"/>
      <c r="K52" s="126"/>
      <c r="L52" s="126"/>
      <c r="M52" s="126"/>
    </row>
    <row r="53" spans="1:13" ht="19.5" customHeight="1">
      <c r="A53" s="131"/>
      <c r="G53" s="121"/>
      <c r="I53" s="126"/>
      <c r="K53" s="126"/>
      <c r="L53" s="126"/>
      <c r="M53" s="126"/>
    </row>
    <row r="54" spans="1:13" s="115" customFormat="1" ht="12.75" customHeight="1">
      <c r="A54" s="118"/>
      <c r="B54" s="134"/>
      <c r="C54" s="132"/>
      <c r="D54" s="118"/>
      <c r="E54" s="119"/>
      <c r="F54" s="118"/>
      <c r="G54" s="138"/>
      <c r="H54" s="138"/>
      <c r="I54" s="126"/>
      <c r="J54" s="126"/>
      <c r="K54" s="126"/>
      <c r="L54" s="126"/>
      <c r="M54" s="126"/>
    </row>
    <row r="55" spans="1:13" ht="21.75" customHeight="1">
      <c r="A55" s="293" t="str">
        <f>'T2-4 BS'!A52:M52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293"/>
      <c r="C55" s="293"/>
      <c r="D55" s="293"/>
      <c r="E55" s="293"/>
      <c r="F55" s="293"/>
      <c r="G55" s="293"/>
      <c r="H55" s="293"/>
      <c r="I55" s="293"/>
      <c r="J55" s="293"/>
      <c r="K55" s="293"/>
      <c r="L55" s="293"/>
      <c r="M55" s="293"/>
    </row>
    <row r="56" spans="1:13" s="69" customFormat="1" ht="21.75" customHeight="1">
      <c r="A56" s="69" t="s">
        <v>0</v>
      </c>
      <c r="E56" s="68"/>
      <c r="G56" s="70"/>
      <c r="H56" s="70"/>
      <c r="I56" s="171"/>
      <c r="J56" s="170"/>
      <c r="K56" s="171"/>
      <c r="L56" s="171"/>
      <c r="M56" s="171"/>
    </row>
    <row r="57" spans="1:13" s="69" customFormat="1" ht="21.75" customHeight="1">
      <c r="A57" s="115" t="s">
        <v>142</v>
      </c>
      <c r="E57" s="68"/>
      <c r="G57" s="70"/>
      <c r="H57" s="70"/>
      <c r="I57" s="171"/>
      <c r="J57" s="170"/>
      <c r="K57" s="171"/>
      <c r="L57" s="171"/>
      <c r="M57" s="171"/>
    </row>
    <row r="58" spans="1:13" s="69" customFormat="1" ht="21.75" customHeight="1">
      <c r="A58" s="144" t="str">
        <f>+A3</f>
        <v>สำหรับงวดสามเดือนสิ้นสุดวันที่ 31 มีนาคม พ.ศ. 2565</v>
      </c>
      <c r="B58" s="145"/>
      <c r="C58" s="145"/>
      <c r="D58" s="145"/>
      <c r="E58" s="72"/>
      <c r="F58" s="145"/>
      <c r="G58" s="235"/>
      <c r="H58" s="235"/>
      <c r="I58" s="236"/>
      <c r="J58" s="236"/>
      <c r="K58" s="236"/>
      <c r="L58" s="236"/>
      <c r="M58" s="236"/>
    </row>
    <row r="59" spans="1:13" s="69" customFormat="1" ht="20.100000000000001" customHeight="1">
      <c r="A59" s="113"/>
      <c r="B59" s="115"/>
      <c r="C59" s="115"/>
      <c r="D59" s="115"/>
      <c r="E59" s="114"/>
      <c r="F59" s="115"/>
      <c r="G59" s="71"/>
      <c r="H59" s="71"/>
      <c r="I59" s="170"/>
      <c r="J59" s="170"/>
      <c r="K59" s="170"/>
      <c r="L59" s="170"/>
      <c r="M59" s="170"/>
    </row>
    <row r="60" spans="1:13" s="69" customFormat="1" ht="20.100000000000001" customHeight="1">
      <c r="E60" s="68"/>
      <c r="G60" s="291" t="s">
        <v>2</v>
      </c>
      <c r="H60" s="291"/>
      <c r="I60" s="291"/>
      <c r="J60" s="170"/>
      <c r="K60" s="292" t="s">
        <v>111</v>
      </c>
      <c r="L60" s="292"/>
      <c r="M60" s="292"/>
    </row>
    <row r="61" spans="1:13" s="69" customFormat="1" ht="20.100000000000001" customHeight="1">
      <c r="E61" s="68"/>
      <c r="G61" s="70" t="s">
        <v>200</v>
      </c>
      <c r="H61" s="70"/>
      <c r="I61" s="171" t="s">
        <v>161</v>
      </c>
      <c r="J61" s="170"/>
      <c r="K61" s="171" t="s">
        <v>200</v>
      </c>
      <c r="L61" s="171"/>
      <c r="M61" s="171" t="s">
        <v>161</v>
      </c>
    </row>
    <row r="62" spans="1:13" s="69" customFormat="1" ht="20.100000000000001" customHeight="1">
      <c r="E62" s="72" t="s">
        <v>6</v>
      </c>
      <c r="G62" s="235" t="s">
        <v>7</v>
      </c>
      <c r="H62" s="70"/>
      <c r="I62" s="236" t="s">
        <v>7</v>
      </c>
      <c r="J62" s="170"/>
      <c r="K62" s="236" t="s">
        <v>7</v>
      </c>
      <c r="L62" s="171"/>
      <c r="M62" s="236" t="s">
        <v>7</v>
      </c>
    </row>
    <row r="63" spans="1:13" s="69" customFormat="1" ht="20.100000000000001" customHeight="1">
      <c r="E63" s="114"/>
      <c r="F63" s="115"/>
      <c r="G63" s="116"/>
      <c r="H63" s="71"/>
      <c r="I63" s="170"/>
      <c r="J63" s="170"/>
      <c r="K63" s="172"/>
      <c r="L63" s="170"/>
      <c r="M63" s="170"/>
    </row>
    <row r="64" spans="1:13" s="132" customFormat="1" ht="20.100000000000001" customHeight="1">
      <c r="A64" s="146" t="s">
        <v>189</v>
      </c>
      <c r="B64" s="135"/>
      <c r="C64" s="135"/>
      <c r="E64" s="133"/>
      <c r="G64" s="125"/>
      <c r="H64" s="140"/>
      <c r="I64" s="126"/>
      <c r="J64" s="126"/>
      <c r="K64" s="125"/>
      <c r="L64" s="147"/>
      <c r="M64" s="126"/>
    </row>
    <row r="65" spans="1:13" s="132" customFormat="1" ht="20.100000000000001" customHeight="1">
      <c r="A65" s="134" t="s">
        <v>113</v>
      </c>
      <c r="B65" s="135"/>
      <c r="C65" s="135"/>
      <c r="E65" s="133"/>
      <c r="G65" s="141">
        <v>2918337</v>
      </c>
      <c r="H65" s="140"/>
      <c r="I65" s="149">
        <v>1034163</v>
      </c>
      <c r="J65" s="126"/>
      <c r="K65" s="125">
        <v>637719</v>
      </c>
      <c r="L65" s="149"/>
      <c r="M65" s="149">
        <v>738017</v>
      </c>
    </row>
    <row r="66" spans="1:13" s="132" customFormat="1" ht="20.100000000000001" customHeight="1">
      <c r="A66" s="134" t="s">
        <v>53</v>
      </c>
      <c r="B66" s="135"/>
      <c r="C66" s="135"/>
      <c r="E66" s="133"/>
      <c r="G66" s="123">
        <v>-444594</v>
      </c>
      <c r="H66" s="140"/>
      <c r="I66" s="173">
        <v>5574</v>
      </c>
      <c r="J66" s="126"/>
      <c r="K66" s="179">
        <v>0</v>
      </c>
      <c r="L66" s="126"/>
      <c r="M66" s="173">
        <v>0</v>
      </c>
    </row>
    <row r="67" spans="1:13" s="132" customFormat="1" ht="6" customHeight="1">
      <c r="A67" s="118"/>
      <c r="D67" s="118"/>
      <c r="E67" s="119"/>
      <c r="F67" s="118"/>
      <c r="G67" s="120"/>
      <c r="H67" s="140"/>
      <c r="I67" s="126"/>
      <c r="J67" s="126"/>
      <c r="K67" s="125"/>
      <c r="L67" s="126"/>
      <c r="M67" s="126"/>
    </row>
    <row r="68" spans="1:13" s="132" customFormat="1" ht="20.100000000000001" customHeight="1" thickBot="1">
      <c r="A68" s="134"/>
      <c r="B68" s="135"/>
      <c r="C68" s="135"/>
      <c r="E68" s="133"/>
      <c r="G68" s="148">
        <f>SUM(G65:G66)</f>
        <v>2473743</v>
      </c>
      <c r="H68" s="149"/>
      <c r="I68" s="150">
        <f>SUM(I65:I67)</f>
        <v>1039737</v>
      </c>
      <c r="J68" s="126"/>
      <c r="K68" s="148">
        <f>SUM(K65:K66)</f>
        <v>637719</v>
      </c>
      <c r="L68" s="126"/>
      <c r="M68" s="150">
        <f>SUM(M65:M67)</f>
        <v>738017</v>
      </c>
    </row>
    <row r="69" spans="1:13" s="132" customFormat="1" ht="20.100000000000001" customHeight="1" thickTop="1">
      <c r="A69" s="134"/>
      <c r="B69" s="135"/>
      <c r="C69" s="135"/>
      <c r="E69" s="133"/>
      <c r="G69" s="129"/>
      <c r="H69" s="140"/>
      <c r="I69" s="147"/>
      <c r="J69" s="147"/>
      <c r="K69" s="174"/>
      <c r="L69" s="149"/>
      <c r="M69" s="147"/>
    </row>
    <row r="70" spans="1:13" s="132" customFormat="1" ht="20.100000000000001" customHeight="1">
      <c r="A70" s="112" t="s">
        <v>221</v>
      </c>
      <c r="B70" s="135"/>
      <c r="C70" s="135"/>
      <c r="E70" s="133"/>
      <c r="G70" s="125"/>
      <c r="H70" s="140"/>
      <c r="I70" s="126"/>
      <c r="J70" s="126"/>
      <c r="K70" s="125"/>
      <c r="L70" s="147"/>
      <c r="M70" s="126"/>
    </row>
    <row r="71" spans="1:13" s="132" customFormat="1" ht="20.100000000000001" customHeight="1">
      <c r="A71" s="134" t="s">
        <v>113</v>
      </c>
      <c r="B71" s="135"/>
      <c r="C71" s="135"/>
      <c r="E71" s="133"/>
      <c r="G71" s="141">
        <v>2742179</v>
      </c>
      <c r="H71" s="140"/>
      <c r="I71" s="126">
        <v>2352223</v>
      </c>
      <c r="J71" s="126"/>
      <c r="K71" s="125">
        <v>637719</v>
      </c>
      <c r="L71" s="126"/>
      <c r="M71" s="126">
        <v>738549</v>
      </c>
    </row>
    <row r="72" spans="1:13" s="132" customFormat="1" ht="20.100000000000001" customHeight="1">
      <c r="A72" s="134" t="s">
        <v>53</v>
      </c>
      <c r="B72" s="135"/>
      <c r="C72" s="135"/>
      <c r="E72" s="133"/>
      <c r="G72" s="123">
        <v>-452806</v>
      </c>
      <c r="H72" s="140"/>
      <c r="I72" s="173">
        <v>35215</v>
      </c>
      <c r="J72" s="126"/>
      <c r="K72" s="130">
        <v>0</v>
      </c>
      <c r="L72" s="126"/>
      <c r="M72" s="173">
        <v>0</v>
      </c>
    </row>
    <row r="73" spans="1:13" s="132" customFormat="1" ht="6" customHeight="1">
      <c r="A73" s="118"/>
      <c r="D73" s="118"/>
      <c r="E73" s="119"/>
      <c r="F73" s="118"/>
      <c r="G73" s="120"/>
      <c r="H73" s="140"/>
      <c r="I73" s="126"/>
      <c r="J73" s="126"/>
      <c r="K73" s="125"/>
      <c r="L73" s="126"/>
      <c r="M73" s="126"/>
    </row>
    <row r="74" spans="1:13" s="132" customFormat="1" ht="20.100000000000001" customHeight="1" thickBot="1">
      <c r="A74" s="134"/>
      <c r="B74" s="135"/>
      <c r="C74" s="135"/>
      <c r="E74" s="133"/>
      <c r="G74" s="148">
        <f>SUM(G71:G72)</f>
        <v>2289373</v>
      </c>
      <c r="H74" s="140"/>
      <c r="I74" s="150">
        <f>SUM(I71:I73)</f>
        <v>2387438</v>
      </c>
      <c r="J74" s="126"/>
      <c r="K74" s="148">
        <f>SUM(K71:K72)</f>
        <v>637719</v>
      </c>
      <c r="L74" s="126"/>
      <c r="M74" s="150">
        <f>SUM(M71:M73)</f>
        <v>738549</v>
      </c>
    </row>
    <row r="75" spans="1:13" s="115" customFormat="1" ht="20.100000000000001" customHeight="1" thickTop="1">
      <c r="A75" s="118"/>
      <c r="D75" s="118"/>
      <c r="E75" s="119"/>
      <c r="F75" s="118"/>
      <c r="G75" s="120"/>
      <c r="H75" s="121"/>
      <c r="I75" s="168"/>
      <c r="J75" s="168"/>
      <c r="K75" s="169"/>
      <c r="L75" s="168"/>
      <c r="M75" s="168"/>
    </row>
    <row r="76" spans="1:13" s="117" customFormat="1" ht="20.100000000000001" customHeight="1">
      <c r="A76" s="117" t="s">
        <v>151</v>
      </c>
      <c r="E76" s="151">
        <v>14</v>
      </c>
      <c r="F76" s="151"/>
      <c r="G76" s="187">
        <v>0.95799999999999996</v>
      </c>
      <c r="H76" s="152"/>
      <c r="I76" s="180">
        <v>0.33932259769645023</v>
      </c>
      <c r="J76" s="181"/>
      <c r="K76" s="153">
        <v>0.20899999999999999</v>
      </c>
      <c r="L76" s="152"/>
      <c r="M76" s="152">
        <v>0.24199999999999999</v>
      </c>
    </row>
    <row r="77" spans="1:13" s="115" customFormat="1" ht="20.100000000000001" customHeight="1">
      <c r="A77" s="127"/>
      <c r="D77" s="118"/>
      <c r="E77" s="119"/>
      <c r="F77" s="118"/>
      <c r="G77" s="121"/>
      <c r="H77" s="121"/>
      <c r="I77" s="126"/>
      <c r="J77" s="126"/>
      <c r="K77" s="126"/>
      <c r="L77" s="126"/>
      <c r="M77" s="126"/>
    </row>
    <row r="78" spans="1:13" s="132" customFormat="1" ht="20.100000000000001" customHeight="1">
      <c r="E78" s="133"/>
      <c r="G78" s="121"/>
      <c r="H78" s="121"/>
      <c r="I78" s="126"/>
      <c r="J78" s="126"/>
      <c r="K78" s="126"/>
      <c r="L78" s="126"/>
      <c r="M78" s="126"/>
    </row>
    <row r="79" spans="1:13" s="132" customFormat="1" ht="20.100000000000001" customHeight="1">
      <c r="E79" s="133"/>
      <c r="G79" s="121"/>
      <c r="H79" s="121"/>
      <c r="I79" s="126"/>
      <c r="J79" s="126"/>
      <c r="K79" s="126"/>
      <c r="L79" s="126"/>
      <c r="M79" s="126"/>
    </row>
    <row r="80" spans="1:13" s="132" customFormat="1" ht="20.100000000000001" customHeight="1">
      <c r="E80" s="133"/>
      <c r="G80" s="121"/>
      <c r="H80" s="121"/>
      <c r="I80" s="126"/>
      <c r="J80" s="126"/>
      <c r="K80" s="126"/>
      <c r="L80" s="126"/>
      <c r="M80" s="126"/>
    </row>
    <row r="81" spans="5:13" s="132" customFormat="1" ht="20.100000000000001" customHeight="1">
      <c r="E81" s="133"/>
      <c r="G81" s="121"/>
      <c r="H81" s="121"/>
      <c r="I81" s="126"/>
      <c r="J81" s="126"/>
      <c r="K81" s="126"/>
      <c r="L81" s="126"/>
      <c r="M81" s="126"/>
    </row>
    <row r="82" spans="5:13" s="132" customFormat="1" ht="20.100000000000001" customHeight="1">
      <c r="E82" s="133"/>
      <c r="G82" s="121"/>
      <c r="H82" s="121"/>
      <c r="I82" s="126"/>
      <c r="J82" s="126"/>
      <c r="K82" s="126"/>
      <c r="L82" s="126"/>
      <c r="M82" s="126"/>
    </row>
    <row r="83" spans="5:13" s="132" customFormat="1" ht="20.100000000000001" customHeight="1">
      <c r="E83" s="133"/>
      <c r="G83" s="121"/>
      <c r="H83" s="121"/>
      <c r="I83" s="126"/>
      <c r="J83" s="126"/>
      <c r="K83" s="126"/>
      <c r="L83" s="126"/>
      <c r="M83" s="126"/>
    </row>
    <row r="84" spans="5:13" s="132" customFormat="1" ht="20.100000000000001" customHeight="1">
      <c r="E84" s="133"/>
      <c r="G84" s="121"/>
      <c r="H84" s="121"/>
      <c r="I84" s="126"/>
      <c r="J84" s="126"/>
      <c r="K84" s="126"/>
      <c r="L84" s="126"/>
      <c r="M84" s="126"/>
    </row>
    <row r="85" spans="5:13" s="132" customFormat="1" ht="20.100000000000001" customHeight="1">
      <c r="E85" s="133"/>
      <c r="G85" s="121"/>
      <c r="H85" s="121"/>
      <c r="I85" s="126"/>
      <c r="J85" s="126"/>
      <c r="K85" s="126"/>
      <c r="L85" s="126"/>
      <c r="M85" s="126"/>
    </row>
    <row r="86" spans="5:13" s="132" customFormat="1" ht="20.100000000000001" customHeight="1">
      <c r="E86" s="133"/>
      <c r="G86" s="121"/>
      <c r="H86" s="121"/>
      <c r="I86" s="126"/>
      <c r="J86" s="126"/>
      <c r="K86" s="126"/>
      <c r="L86" s="126"/>
      <c r="M86" s="126"/>
    </row>
    <row r="87" spans="5:13" s="132" customFormat="1" ht="20.100000000000001" customHeight="1">
      <c r="E87" s="133"/>
      <c r="G87" s="121"/>
      <c r="H87" s="121"/>
      <c r="I87" s="126"/>
      <c r="J87" s="126"/>
      <c r="K87" s="126"/>
      <c r="L87" s="126"/>
      <c r="M87" s="126"/>
    </row>
    <row r="88" spans="5:13" s="132" customFormat="1" ht="20.100000000000001" customHeight="1">
      <c r="E88" s="133"/>
      <c r="G88" s="121"/>
      <c r="H88" s="121"/>
      <c r="I88" s="126"/>
      <c r="J88" s="126"/>
      <c r="K88" s="126"/>
      <c r="L88" s="126"/>
      <c r="M88" s="126"/>
    </row>
    <row r="89" spans="5:13" s="132" customFormat="1" ht="20.100000000000001" customHeight="1">
      <c r="E89" s="133"/>
      <c r="G89" s="121"/>
      <c r="H89" s="121"/>
      <c r="I89" s="126"/>
      <c r="J89" s="126"/>
      <c r="K89" s="126"/>
      <c r="L89" s="126"/>
      <c r="M89" s="126"/>
    </row>
    <row r="90" spans="5:13" s="132" customFormat="1" ht="20.100000000000001" customHeight="1">
      <c r="E90" s="133"/>
      <c r="G90" s="121"/>
      <c r="H90" s="121"/>
      <c r="I90" s="126"/>
      <c r="J90" s="126"/>
      <c r="K90" s="126"/>
      <c r="L90" s="126"/>
      <c r="M90" s="126"/>
    </row>
    <row r="91" spans="5:13" s="132" customFormat="1" ht="20.100000000000001" customHeight="1">
      <c r="E91" s="133"/>
      <c r="G91" s="121"/>
      <c r="H91" s="121"/>
      <c r="I91" s="126"/>
      <c r="J91" s="126"/>
      <c r="K91" s="126"/>
      <c r="L91" s="126"/>
      <c r="M91" s="126"/>
    </row>
    <row r="92" spans="5:13" s="132" customFormat="1" ht="20.100000000000001" customHeight="1">
      <c r="E92" s="133"/>
      <c r="G92" s="121"/>
      <c r="H92" s="121"/>
      <c r="I92" s="126"/>
      <c r="J92" s="126"/>
      <c r="K92" s="126"/>
      <c r="L92" s="126"/>
      <c r="M92" s="126"/>
    </row>
    <row r="93" spans="5:13" ht="20.100000000000001" customHeight="1"/>
    <row r="94" spans="5:13" ht="20.100000000000001" customHeight="1"/>
    <row r="95" spans="5:13" ht="20.100000000000001" customHeight="1"/>
    <row r="99" spans="1:13" ht="17.25" customHeight="1"/>
    <row r="100" spans="1:13" ht="12.75" customHeight="1"/>
    <row r="101" spans="1:13" ht="21.75" customHeight="1">
      <c r="A101" s="293" t="str">
        <f>'T2-4 BS'!A52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293"/>
      <c r="C101" s="293"/>
      <c r="D101" s="293"/>
      <c r="E101" s="293"/>
      <c r="F101" s="293"/>
      <c r="G101" s="293"/>
      <c r="H101" s="293"/>
      <c r="I101" s="293"/>
      <c r="J101" s="293"/>
      <c r="K101" s="293"/>
      <c r="L101" s="293"/>
      <c r="M101" s="293"/>
    </row>
  </sheetData>
  <mergeCells count="6">
    <mergeCell ref="G5:I5"/>
    <mergeCell ref="K5:M5"/>
    <mergeCell ref="G60:I60"/>
    <mergeCell ref="K60:M60"/>
    <mergeCell ref="A101:M101"/>
    <mergeCell ref="A55:M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21E15-1CD6-4298-96DC-B1BAD706B8E7}">
  <dimension ref="A1:AE36"/>
  <sheetViews>
    <sheetView topLeftCell="A9" zoomScaleNormal="100" zoomScaleSheetLayoutView="100" workbookViewId="0">
      <selection activeCell="R124" sqref="R124"/>
    </sheetView>
  </sheetViews>
  <sheetFormatPr defaultColWidth="9.140625" defaultRowHeight="21.75" customHeight="1"/>
  <cols>
    <col min="1" max="1" width="1.7109375" style="155" customWidth="1"/>
    <col min="2" max="2" width="38.5703125" style="155" customWidth="1"/>
    <col min="3" max="3" width="7.5703125" style="156" customWidth="1"/>
    <col min="4" max="4" width="0.5703125" style="156" customWidth="1"/>
    <col min="5" max="5" width="11.85546875" style="157" customWidth="1"/>
    <col min="6" max="6" width="0.5703125" style="157" customWidth="1"/>
    <col min="7" max="7" width="10.140625" style="157" bestFit="1" customWidth="1"/>
    <col min="8" max="8" width="0.5703125" style="157" customWidth="1"/>
    <col min="9" max="9" width="9.42578125" style="157" customWidth="1"/>
    <col min="10" max="10" width="0.5703125" style="157" customWidth="1"/>
    <col min="11" max="11" width="10.85546875" style="157" customWidth="1"/>
    <col min="12" max="12" width="0.5703125" style="157" customWidth="1"/>
    <col min="13" max="13" width="9.28515625" style="158" customWidth="1"/>
    <col min="14" max="14" width="0.5703125" style="158" customWidth="1"/>
    <col min="15" max="15" width="11" style="158" bestFit="1" customWidth="1"/>
    <col min="16" max="16" width="0.5703125" style="158" customWidth="1"/>
    <col min="17" max="17" width="9" style="159" customWidth="1"/>
    <col min="18" max="18" width="0.5703125" style="158" customWidth="1"/>
    <col min="19" max="19" width="11" style="159" customWidth="1"/>
    <col min="20" max="20" width="0.5703125" style="159" customWidth="1"/>
    <col min="21" max="21" width="11.28515625" style="159" customWidth="1"/>
    <col min="22" max="22" width="0.5703125" style="159" customWidth="1"/>
    <col min="23" max="23" width="14.42578125" style="159" customWidth="1"/>
    <col min="24" max="24" width="0.5703125" style="159" customWidth="1"/>
    <col min="25" max="25" width="15" style="159" customWidth="1"/>
    <col min="26" max="26" width="0.5703125" style="159" customWidth="1"/>
    <col min="27" max="27" width="13.85546875" style="159" customWidth="1"/>
    <col min="28" max="28" width="0.5703125" style="159" customWidth="1"/>
    <col min="29" max="29" width="10.7109375" style="159" customWidth="1"/>
    <col min="30" max="30" width="0.5703125" style="159" customWidth="1"/>
    <col min="31" max="31" width="10.85546875" style="159" customWidth="1"/>
    <col min="32" max="16384" width="9.140625" style="155"/>
  </cols>
  <sheetData>
    <row r="1" spans="1:31" ht="21.75" customHeight="1">
      <c r="A1" s="154" t="s">
        <v>0</v>
      </c>
      <c r="AE1" s="160"/>
    </row>
    <row r="2" spans="1:31" ht="21.75" customHeight="1">
      <c r="A2" s="161" t="s">
        <v>109</v>
      </c>
    </row>
    <row r="3" spans="1:31" ht="21.75" customHeight="1">
      <c r="A3" s="162" t="s">
        <v>203</v>
      </c>
      <c r="B3" s="163"/>
      <c r="C3" s="164"/>
      <c r="D3" s="164"/>
      <c r="E3" s="165"/>
      <c r="F3" s="165"/>
      <c r="G3" s="165"/>
      <c r="H3" s="165"/>
      <c r="I3" s="165"/>
      <c r="J3" s="165"/>
      <c r="K3" s="165"/>
      <c r="L3" s="165"/>
      <c r="M3" s="166"/>
      <c r="N3" s="166"/>
      <c r="O3" s="166"/>
      <c r="P3" s="166"/>
      <c r="Q3" s="167"/>
      <c r="R3" s="166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</row>
    <row r="4" spans="1:31" ht="21.75" customHeight="1">
      <c r="A4" s="161"/>
    </row>
    <row r="5" spans="1:31" s="192" customFormat="1" ht="21.75" customHeight="1">
      <c r="A5" s="188"/>
      <c r="B5" s="188"/>
      <c r="C5" s="188"/>
      <c r="D5" s="188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90"/>
      <c r="AB5" s="190"/>
      <c r="AC5" s="191"/>
      <c r="AD5" s="190"/>
      <c r="AE5" s="191" t="s">
        <v>138</v>
      </c>
    </row>
    <row r="6" spans="1:31" s="192" customFormat="1" ht="21.75" customHeight="1">
      <c r="A6" s="188"/>
      <c r="B6" s="188"/>
      <c r="C6" s="188"/>
      <c r="D6" s="188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90"/>
      <c r="AB6" s="190"/>
      <c r="AC6" s="191"/>
      <c r="AD6" s="190"/>
      <c r="AE6" s="191" t="s">
        <v>7</v>
      </c>
    </row>
    <row r="7" spans="1:31" s="192" customFormat="1" ht="21.75" customHeight="1">
      <c r="A7" s="188"/>
      <c r="B7" s="188"/>
      <c r="C7" s="188"/>
      <c r="D7" s="188"/>
      <c r="E7" s="294" t="s">
        <v>114</v>
      </c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193"/>
      <c r="AC7" s="194"/>
      <c r="AD7" s="193"/>
      <c r="AE7" s="194"/>
    </row>
    <row r="8" spans="1:31" s="192" customFormat="1" ht="21.75" customHeight="1">
      <c r="A8" s="188"/>
      <c r="B8" s="188"/>
      <c r="C8" s="188"/>
      <c r="D8" s="188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5"/>
      <c r="U8" s="294" t="s">
        <v>103</v>
      </c>
      <c r="V8" s="294"/>
      <c r="W8" s="294"/>
      <c r="X8" s="294"/>
      <c r="Y8" s="294"/>
      <c r="Z8" s="294"/>
      <c r="AA8" s="294"/>
      <c r="AB8" s="191"/>
      <c r="AC8" s="191"/>
      <c r="AD8" s="191"/>
      <c r="AE8" s="191"/>
    </row>
    <row r="9" spans="1:31" s="192" customFormat="1" ht="21.75" customHeight="1">
      <c r="A9" s="188"/>
      <c r="B9" s="188"/>
      <c r="C9" s="188"/>
      <c r="D9" s="188"/>
      <c r="E9" s="191"/>
      <c r="F9" s="191"/>
      <c r="G9" s="191"/>
      <c r="H9" s="191"/>
      <c r="I9" s="191"/>
      <c r="J9" s="191"/>
      <c r="K9" s="191" t="s">
        <v>54</v>
      </c>
      <c r="L9" s="191"/>
      <c r="M9" s="191"/>
      <c r="N9" s="191"/>
      <c r="O9" s="191"/>
      <c r="P9" s="191"/>
      <c r="Q9" s="191"/>
      <c r="R9" s="191"/>
      <c r="S9" s="191"/>
      <c r="T9" s="195"/>
      <c r="U9" s="294" t="s">
        <v>108</v>
      </c>
      <c r="V9" s="294"/>
      <c r="W9" s="294"/>
      <c r="X9" s="294"/>
      <c r="Y9" s="294"/>
      <c r="Z9" s="191"/>
      <c r="AA9" s="191"/>
      <c r="AB9" s="191"/>
      <c r="AC9" s="191"/>
      <c r="AD9" s="191"/>
      <c r="AE9" s="191"/>
    </row>
    <row r="10" spans="1:31" s="192" customFormat="1" ht="21.75" customHeight="1">
      <c r="A10" s="188"/>
      <c r="B10" s="188"/>
      <c r="C10" s="188"/>
      <c r="D10" s="188"/>
      <c r="E10" s="191"/>
      <c r="F10" s="191"/>
      <c r="G10" s="191"/>
      <c r="H10" s="191"/>
      <c r="I10" s="191"/>
      <c r="J10" s="191"/>
      <c r="K10" s="191" t="s">
        <v>55</v>
      </c>
      <c r="L10" s="191"/>
      <c r="M10" s="191" t="s">
        <v>100</v>
      </c>
      <c r="N10" s="191"/>
      <c r="O10" s="191"/>
      <c r="P10" s="191"/>
      <c r="Q10" s="191"/>
      <c r="R10" s="191"/>
      <c r="S10" s="191"/>
      <c r="T10" s="191"/>
      <c r="U10" s="191"/>
      <c r="V10" s="191"/>
      <c r="W10" s="191" t="s">
        <v>163</v>
      </c>
      <c r="X10" s="191"/>
      <c r="Y10" s="191" t="s">
        <v>56</v>
      </c>
      <c r="Z10" s="191"/>
      <c r="AA10" s="191" t="s">
        <v>57</v>
      </c>
      <c r="AB10" s="191"/>
      <c r="AC10" s="190"/>
      <c r="AD10" s="191"/>
      <c r="AE10" s="191"/>
    </row>
    <row r="11" spans="1:31" s="196" customFormat="1" ht="21.75" customHeight="1">
      <c r="E11" s="191"/>
      <c r="F11" s="191"/>
      <c r="G11" s="191"/>
      <c r="H11" s="191"/>
      <c r="I11" s="191"/>
      <c r="J11" s="191"/>
      <c r="K11" s="191" t="s">
        <v>58</v>
      </c>
      <c r="L11" s="191"/>
      <c r="M11" s="191" t="s">
        <v>97</v>
      </c>
      <c r="N11" s="191"/>
      <c r="O11" s="197"/>
      <c r="P11" s="197"/>
      <c r="Q11" s="198"/>
      <c r="R11" s="197"/>
      <c r="S11" s="198" t="s">
        <v>107</v>
      </c>
      <c r="T11" s="191"/>
      <c r="U11" s="191" t="s">
        <v>59</v>
      </c>
      <c r="V11" s="191"/>
      <c r="W11" s="191" t="s">
        <v>164</v>
      </c>
      <c r="X11" s="191"/>
      <c r="Y11" s="191" t="s">
        <v>60</v>
      </c>
      <c r="Z11" s="191"/>
      <c r="AA11" s="191" t="s">
        <v>61</v>
      </c>
      <c r="AB11" s="190"/>
      <c r="AC11" s="191" t="s">
        <v>62</v>
      </c>
      <c r="AD11" s="190"/>
      <c r="AE11" s="191"/>
    </row>
    <row r="12" spans="1:31" s="196" customFormat="1" ht="21.75" customHeight="1">
      <c r="E12" s="191" t="s">
        <v>63</v>
      </c>
      <c r="F12" s="191"/>
      <c r="G12" s="191" t="s">
        <v>54</v>
      </c>
      <c r="H12" s="191"/>
      <c r="I12" s="191" t="s">
        <v>165</v>
      </c>
      <c r="J12" s="191"/>
      <c r="K12" s="191" t="s">
        <v>64</v>
      </c>
      <c r="L12" s="191"/>
      <c r="M12" s="191" t="s">
        <v>98</v>
      </c>
      <c r="N12" s="191"/>
      <c r="O12" s="191" t="s">
        <v>65</v>
      </c>
      <c r="P12" s="191"/>
      <c r="Q12" s="191"/>
      <c r="R12" s="191"/>
      <c r="S12" s="191" t="s">
        <v>66</v>
      </c>
      <c r="T12" s="191"/>
      <c r="U12" s="191" t="s">
        <v>67</v>
      </c>
      <c r="V12" s="191"/>
      <c r="W12" s="191" t="s">
        <v>176</v>
      </c>
      <c r="X12" s="191"/>
      <c r="Y12" s="191" t="s">
        <v>68</v>
      </c>
      <c r="Z12" s="191"/>
      <c r="AA12" s="191" t="s">
        <v>69</v>
      </c>
      <c r="AB12" s="191"/>
      <c r="AC12" s="191" t="s">
        <v>137</v>
      </c>
      <c r="AD12" s="191"/>
      <c r="AE12" s="191" t="s">
        <v>70</v>
      </c>
    </row>
    <row r="13" spans="1:31" s="196" customFormat="1" ht="21.75" customHeight="1">
      <c r="E13" s="198" t="s">
        <v>71</v>
      </c>
      <c r="F13" s="189"/>
      <c r="G13" s="198" t="s">
        <v>72</v>
      </c>
      <c r="H13" s="191"/>
      <c r="I13" s="198" t="s">
        <v>148</v>
      </c>
      <c r="J13" s="191"/>
      <c r="K13" s="198" t="s">
        <v>73</v>
      </c>
      <c r="L13" s="189"/>
      <c r="M13" s="198" t="s">
        <v>96</v>
      </c>
      <c r="N13" s="191"/>
      <c r="O13" s="198" t="s">
        <v>74</v>
      </c>
      <c r="P13" s="191"/>
      <c r="Q13" s="198" t="s">
        <v>146</v>
      </c>
      <c r="R13" s="191"/>
      <c r="S13" s="198" t="s">
        <v>75</v>
      </c>
      <c r="T13" s="189"/>
      <c r="U13" s="198" t="s">
        <v>76</v>
      </c>
      <c r="V13" s="189"/>
      <c r="W13" s="198" t="s">
        <v>177</v>
      </c>
      <c r="X13" s="189"/>
      <c r="Y13" s="198" t="s">
        <v>52</v>
      </c>
      <c r="Z13" s="189"/>
      <c r="AA13" s="198" t="s">
        <v>106</v>
      </c>
      <c r="AB13" s="189"/>
      <c r="AC13" s="198" t="s">
        <v>77</v>
      </c>
      <c r="AD13" s="189"/>
      <c r="AE13" s="198" t="s">
        <v>106</v>
      </c>
    </row>
    <row r="14" spans="1:31" s="196" customFormat="1" ht="21.75" customHeight="1">
      <c r="B14" s="199"/>
      <c r="C14" s="200"/>
      <c r="E14" s="201"/>
      <c r="F14" s="189"/>
      <c r="G14" s="201"/>
      <c r="H14" s="189"/>
      <c r="I14" s="201"/>
      <c r="J14" s="189"/>
      <c r="K14" s="201"/>
      <c r="L14" s="189"/>
      <c r="M14" s="201"/>
      <c r="N14" s="189"/>
      <c r="O14" s="201"/>
      <c r="P14" s="189"/>
      <c r="Q14" s="201"/>
      <c r="R14" s="189"/>
      <c r="S14" s="201"/>
      <c r="T14" s="189"/>
      <c r="U14" s="201"/>
      <c r="V14" s="189"/>
      <c r="W14" s="201"/>
      <c r="X14" s="189"/>
      <c r="Y14" s="201"/>
      <c r="Z14" s="189"/>
      <c r="AA14" s="201"/>
      <c r="AB14" s="189"/>
      <c r="AC14" s="201"/>
      <c r="AD14" s="189"/>
      <c r="AE14" s="201"/>
    </row>
    <row r="15" spans="1:31" s="196" customFormat="1" ht="21.75" customHeight="1">
      <c r="A15" s="199" t="s">
        <v>201</v>
      </c>
      <c r="B15" s="199"/>
      <c r="C15" s="200"/>
      <c r="E15" s="201">
        <v>30477317</v>
      </c>
      <c r="F15" s="189"/>
      <c r="G15" s="201">
        <v>7231386</v>
      </c>
      <c r="H15" s="189"/>
      <c r="I15" s="201">
        <v>0</v>
      </c>
      <c r="J15" s="189"/>
      <c r="K15" s="201">
        <v>-3891564</v>
      </c>
      <c r="L15" s="189"/>
      <c r="M15" s="201">
        <v>40326</v>
      </c>
      <c r="N15" s="189"/>
      <c r="O15" s="201">
        <v>1647200</v>
      </c>
      <c r="P15" s="189"/>
      <c r="Q15" s="201">
        <v>0</v>
      </c>
      <c r="R15" s="189"/>
      <c r="S15" s="201">
        <v>10648296</v>
      </c>
      <c r="T15" s="189"/>
      <c r="U15" s="201">
        <v>-71066</v>
      </c>
      <c r="V15" s="189"/>
      <c r="W15" s="201">
        <v>-235908</v>
      </c>
      <c r="X15" s="189"/>
      <c r="Y15" s="201">
        <v>-210813</v>
      </c>
      <c r="Z15" s="189"/>
      <c r="AA15" s="201">
        <f>SUM(Y15,W15,U15)</f>
        <v>-517787</v>
      </c>
      <c r="AB15" s="189"/>
      <c r="AC15" s="201">
        <v>3944132</v>
      </c>
      <c r="AD15" s="189"/>
      <c r="AE15" s="201">
        <f>SUM(AC15,AA15,S15,O15,M15,K15,G15,E15,I15,Q15)</f>
        <v>49579306</v>
      </c>
    </row>
    <row r="16" spans="1:31" s="196" customFormat="1" ht="21.75" customHeight="1">
      <c r="A16" s="196" t="s">
        <v>179</v>
      </c>
      <c r="B16" s="199"/>
      <c r="C16" s="55"/>
      <c r="E16" s="201">
        <v>0</v>
      </c>
      <c r="F16" s="189"/>
      <c r="G16" s="201">
        <v>0</v>
      </c>
      <c r="H16" s="189"/>
      <c r="I16" s="201">
        <v>0</v>
      </c>
      <c r="J16" s="189"/>
      <c r="K16" s="201">
        <v>0</v>
      </c>
      <c r="L16" s="189"/>
      <c r="M16" s="201">
        <v>0</v>
      </c>
      <c r="N16" s="189"/>
      <c r="O16" s="201">
        <v>0</v>
      </c>
      <c r="P16" s="189"/>
      <c r="Q16" s="201">
        <v>0</v>
      </c>
      <c r="R16" s="189"/>
      <c r="S16" s="201">
        <v>2918337</v>
      </c>
      <c r="T16" s="189"/>
      <c r="U16" s="201">
        <v>0</v>
      </c>
      <c r="V16" s="189"/>
      <c r="W16" s="201">
        <v>0</v>
      </c>
      <c r="X16" s="189"/>
      <c r="Y16" s="201">
        <v>0</v>
      </c>
      <c r="Z16" s="189"/>
      <c r="AA16" s="201">
        <f>SUM(Y16,W16,U16)</f>
        <v>0</v>
      </c>
      <c r="AB16" s="189"/>
      <c r="AC16" s="201">
        <v>-444594</v>
      </c>
      <c r="AD16" s="189"/>
      <c r="AE16" s="201">
        <f>SUM(AC16,AA16,S16,O16,M16,K16,G16,E16,I16,Q16)</f>
        <v>2473743</v>
      </c>
    </row>
    <row r="17" spans="1:31" s="196" customFormat="1" ht="21.75" customHeight="1">
      <c r="A17" s="155" t="s">
        <v>182</v>
      </c>
      <c r="B17" s="155"/>
      <c r="C17" s="200"/>
      <c r="E17" s="202">
        <v>0</v>
      </c>
      <c r="F17" s="189"/>
      <c r="G17" s="202">
        <v>0</v>
      </c>
      <c r="H17" s="189"/>
      <c r="I17" s="202">
        <v>0</v>
      </c>
      <c r="J17" s="189"/>
      <c r="K17" s="202">
        <v>0</v>
      </c>
      <c r="L17" s="189"/>
      <c r="M17" s="202">
        <v>0</v>
      </c>
      <c r="N17" s="189"/>
      <c r="O17" s="202">
        <v>0</v>
      </c>
      <c r="P17" s="189"/>
      <c r="Q17" s="202">
        <v>0</v>
      </c>
      <c r="R17" s="189"/>
      <c r="S17" s="202">
        <v>0</v>
      </c>
      <c r="T17" s="189"/>
      <c r="U17" s="202">
        <v>306239</v>
      </c>
      <c r="V17" s="189"/>
      <c r="W17" s="202">
        <v>137886</v>
      </c>
      <c r="X17" s="189"/>
      <c r="Y17" s="202">
        <v>-620283</v>
      </c>
      <c r="Z17" s="189">
        <v>0</v>
      </c>
      <c r="AA17" s="202">
        <f>SUM(Y17,W17,U17)</f>
        <v>-176158</v>
      </c>
      <c r="AB17" s="189"/>
      <c r="AC17" s="202">
        <v>-8212</v>
      </c>
      <c r="AD17" s="189"/>
      <c r="AE17" s="202">
        <f>SUM(AC17,AA17,S17,O17,M17,K17,G17,E17,I17,Q17)</f>
        <v>-184370</v>
      </c>
    </row>
    <row r="18" spans="1:31" s="196" customFormat="1" ht="6" customHeight="1">
      <c r="C18" s="200"/>
      <c r="E18" s="201"/>
      <c r="F18" s="189"/>
      <c r="G18" s="201"/>
      <c r="H18" s="189"/>
      <c r="I18" s="201"/>
      <c r="J18" s="189"/>
      <c r="K18" s="201"/>
      <c r="L18" s="189"/>
      <c r="M18" s="201"/>
      <c r="N18" s="189"/>
      <c r="O18" s="201"/>
      <c r="P18" s="189"/>
      <c r="Q18" s="201"/>
      <c r="R18" s="189"/>
      <c r="S18" s="201"/>
      <c r="T18" s="189"/>
      <c r="U18" s="201"/>
      <c r="V18" s="189"/>
      <c r="W18" s="201"/>
      <c r="X18" s="189"/>
      <c r="Y18" s="201"/>
      <c r="Z18" s="189"/>
      <c r="AA18" s="201"/>
      <c r="AB18" s="189"/>
      <c r="AC18" s="201"/>
      <c r="AD18" s="189"/>
      <c r="AE18" s="201"/>
    </row>
    <row r="19" spans="1:31" s="196" customFormat="1" ht="21.75" customHeight="1" thickBot="1">
      <c r="A19" s="199" t="s">
        <v>202</v>
      </c>
      <c r="B19" s="199"/>
      <c r="C19" s="203"/>
      <c r="E19" s="204">
        <f>SUM(E15:E18)</f>
        <v>30477317</v>
      </c>
      <c r="F19" s="189"/>
      <c r="G19" s="204">
        <f>SUM(G15:G18)</f>
        <v>7231386</v>
      </c>
      <c r="H19" s="189"/>
      <c r="I19" s="204">
        <f>SUM(I15:I18)</f>
        <v>0</v>
      </c>
      <c r="J19" s="189"/>
      <c r="K19" s="204">
        <f>SUM(K15:K18)</f>
        <v>-3891564</v>
      </c>
      <c r="L19" s="189"/>
      <c r="M19" s="204">
        <f>SUM(M15:M18)</f>
        <v>40326</v>
      </c>
      <c r="N19" s="189"/>
      <c r="O19" s="204">
        <f>SUM(O15:O18)</f>
        <v>1647200</v>
      </c>
      <c r="P19" s="189"/>
      <c r="Q19" s="204">
        <f>SUM(Q15:Q18)</f>
        <v>0</v>
      </c>
      <c r="R19" s="189"/>
      <c r="S19" s="204">
        <f>SUM(S15:S18)</f>
        <v>13566633</v>
      </c>
      <c r="T19" s="189"/>
      <c r="U19" s="204">
        <f>SUM(U15:U18)</f>
        <v>235173</v>
      </c>
      <c r="V19" s="189"/>
      <c r="W19" s="204">
        <f>SUM(W15:W18)</f>
        <v>-98022</v>
      </c>
      <c r="X19" s="189"/>
      <c r="Y19" s="204">
        <f>SUM(Y15:Y18)</f>
        <v>-831096</v>
      </c>
      <c r="Z19" s="189"/>
      <c r="AA19" s="204">
        <f>SUM(AA15:AA18)</f>
        <v>-693945</v>
      </c>
      <c r="AB19" s="189"/>
      <c r="AC19" s="204">
        <f>SUM(AC15:AC18)</f>
        <v>3491326</v>
      </c>
      <c r="AD19" s="189"/>
      <c r="AE19" s="204">
        <f>SUM(AE15:AE18)</f>
        <v>51868679</v>
      </c>
    </row>
    <row r="20" spans="1:31" s="207" customFormat="1" ht="21.75" customHeight="1" thickTop="1">
      <c r="A20" s="205"/>
      <c r="B20" s="205"/>
      <c r="C20" s="211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</row>
    <row r="21" spans="1:31" s="207" customFormat="1" ht="21.75" customHeight="1">
      <c r="A21" s="205" t="s">
        <v>162</v>
      </c>
      <c r="B21" s="205"/>
      <c r="C21" s="206"/>
      <c r="E21" s="208">
        <v>30510216.999999989</v>
      </c>
      <c r="F21" s="208"/>
      <c r="G21" s="208">
        <v>7231386</v>
      </c>
      <c r="H21" s="208"/>
      <c r="I21" s="208">
        <v>-41694</v>
      </c>
      <c r="J21" s="208"/>
      <c r="K21" s="208">
        <v>-3891564</v>
      </c>
      <c r="L21" s="208"/>
      <c r="M21" s="208">
        <v>40326</v>
      </c>
      <c r="N21" s="208"/>
      <c r="O21" s="208">
        <v>1600200</v>
      </c>
      <c r="P21" s="208"/>
      <c r="Q21" s="208">
        <v>41694</v>
      </c>
      <c r="R21" s="208"/>
      <c r="S21" s="208">
        <v>9550966</v>
      </c>
      <c r="T21" s="208"/>
      <c r="U21" s="208">
        <v>-974248</v>
      </c>
      <c r="V21" s="208"/>
      <c r="W21" s="208">
        <v>203889</v>
      </c>
      <c r="X21" s="208"/>
      <c r="Y21" s="208">
        <v>-3162443</v>
      </c>
      <c r="Z21" s="208"/>
      <c r="AA21" s="208">
        <f>SUM(Y21,W21,U21)</f>
        <v>-3932802</v>
      </c>
      <c r="AB21" s="208"/>
      <c r="AC21" s="208">
        <v>869048</v>
      </c>
      <c r="AD21" s="208"/>
      <c r="AE21" s="208">
        <f>SUM(AC21,AA21,S21,O21,M21,K21,G21,E21,I21,Q21)</f>
        <v>41977776.999999985</v>
      </c>
    </row>
    <row r="22" spans="1:31" s="207" customFormat="1" ht="21.75" customHeight="1">
      <c r="A22" s="207" t="s">
        <v>169</v>
      </c>
      <c r="B22" s="205"/>
      <c r="C22" s="206"/>
      <c r="E22" s="208">
        <v>-32900</v>
      </c>
      <c r="F22" s="208"/>
      <c r="G22" s="208">
        <v>0</v>
      </c>
      <c r="H22" s="208"/>
      <c r="I22" s="208">
        <v>41694</v>
      </c>
      <c r="J22" s="208"/>
      <c r="K22" s="208">
        <v>0</v>
      </c>
      <c r="L22" s="208"/>
      <c r="M22" s="208">
        <v>0</v>
      </c>
      <c r="N22" s="208"/>
      <c r="O22" s="208">
        <v>0</v>
      </c>
      <c r="P22" s="208"/>
      <c r="Q22" s="208">
        <v>-41694</v>
      </c>
      <c r="R22" s="208"/>
      <c r="S22" s="208">
        <v>32900</v>
      </c>
      <c r="T22" s="208"/>
      <c r="U22" s="208">
        <v>0</v>
      </c>
      <c r="V22" s="208"/>
      <c r="W22" s="208">
        <v>0</v>
      </c>
      <c r="X22" s="208"/>
      <c r="Y22" s="208">
        <v>0</v>
      </c>
      <c r="Z22" s="208"/>
      <c r="AA22" s="208">
        <f>SUM(Y22,W22,U22)</f>
        <v>0</v>
      </c>
      <c r="AB22" s="208"/>
      <c r="AC22" s="208">
        <v>0</v>
      </c>
      <c r="AD22" s="208"/>
      <c r="AE22" s="208">
        <f>SUM(AC22,AA22,S22,O22,M22,K22,G22,E22,I22,Q22)</f>
        <v>0</v>
      </c>
    </row>
    <row r="23" spans="1:31" s="207" customFormat="1" ht="21.75" customHeight="1">
      <c r="A23" s="207" t="s">
        <v>122</v>
      </c>
      <c r="B23" s="205"/>
      <c r="C23" s="55"/>
      <c r="E23" s="208">
        <v>0</v>
      </c>
      <c r="F23" s="208"/>
      <c r="G23" s="208">
        <v>0</v>
      </c>
      <c r="H23" s="208"/>
      <c r="I23" s="208">
        <v>0</v>
      </c>
      <c r="J23" s="208"/>
      <c r="K23" s="208">
        <v>0</v>
      </c>
      <c r="L23" s="208"/>
      <c r="M23" s="208">
        <v>0</v>
      </c>
      <c r="N23" s="208"/>
      <c r="O23" s="208">
        <v>0</v>
      </c>
      <c r="P23" s="208"/>
      <c r="Q23" s="208">
        <v>0</v>
      </c>
      <c r="R23" s="208"/>
      <c r="S23" s="208">
        <v>1034163</v>
      </c>
      <c r="T23" s="208"/>
      <c r="U23" s="208">
        <v>0</v>
      </c>
      <c r="V23" s="208"/>
      <c r="W23" s="208">
        <v>0</v>
      </c>
      <c r="X23" s="208"/>
      <c r="Y23" s="208">
        <v>0</v>
      </c>
      <c r="Z23" s="208"/>
      <c r="AA23" s="208">
        <f>SUM(Y23,W23,U23)</f>
        <v>0</v>
      </c>
      <c r="AB23" s="208"/>
      <c r="AC23" s="208">
        <v>5574</v>
      </c>
      <c r="AD23" s="208"/>
      <c r="AE23" s="208">
        <f>SUM(AC23,AA23,S23,O23,M23,K23,G23,E23,I23,Q23)</f>
        <v>1039737</v>
      </c>
    </row>
    <row r="24" spans="1:31" s="207" customFormat="1" ht="21.75" customHeight="1">
      <c r="A24" s="210" t="s">
        <v>183</v>
      </c>
      <c r="B24" s="210"/>
      <c r="C24" s="206"/>
      <c r="E24" s="209">
        <v>0</v>
      </c>
      <c r="F24" s="208"/>
      <c r="G24" s="209">
        <v>0</v>
      </c>
      <c r="H24" s="208"/>
      <c r="I24" s="209">
        <v>0</v>
      </c>
      <c r="J24" s="208"/>
      <c r="K24" s="209">
        <v>0</v>
      </c>
      <c r="L24" s="208"/>
      <c r="M24" s="209">
        <v>0</v>
      </c>
      <c r="N24" s="208"/>
      <c r="O24" s="209">
        <v>0</v>
      </c>
      <c r="P24" s="208"/>
      <c r="Q24" s="209">
        <v>0</v>
      </c>
      <c r="R24" s="208"/>
      <c r="S24" s="209">
        <v>0</v>
      </c>
      <c r="T24" s="208"/>
      <c r="U24" s="209">
        <v>374750</v>
      </c>
      <c r="V24" s="208"/>
      <c r="W24" s="209">
        <v>130628</v>
      </c>
      <c r="X24" s="208"/>
      <c r="Y24" s="209">
        <v>812682</v>
      </c>
      <c r="Z24" s="208">
        <v>0</v>
      </c>
      <c r="AA24" s="209">
        <f>SUM(Y24,W24,U24)</f>
        <v>1318060</v>
      </c>
      <c r="AB24" s="208"/>
      <c r="AC24" s="209">
        <f>35215-5574</f>
        <v>29641</v>
      </c>
      <c r="AD24" s="208"/>
      <c r="AE24" s="209">
        <f>SUM(AC24,AA24,S24,O24,M24,K24,G24,E24,I24,Q24)</f>
        <v>1347701</v>
      </c>
    </row>
    <row r="25" spans="1:31" s="207" customFormat="1" ht="6" customHeight="1">
      <c r="C25" s="206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</row>
    <row r="26" spans="1:31" s="207" customFormat="1" ht="21.75" customHeight="1" thickBot="1">
      <c r="A26" s="205" t="s">
        <v>197</v>
      </c>
      <c r="B26" s="205"/>
      <c r="C26" s="211"/>
      <c r="E26" s="212">
        <f>SUM(E21:E25)</f>
        <v>30477316.999999989</v>
      </c>
      <c r="F26" s="208"/>
      <c r="G26" s="212">
        <f>SUM(G21:G25)</f>
        <v>7231386</v>
      </c>
      <c r="H26" s="208"/>
      <c r="I26" s="212">
        <f>SUM(I21:I25)</f>
        <v>0</v>
      </c>
      <c r="J26" s="208"/>
      <c r="K26" s="212">
        <f>SUM(K21:K25)</f>
        <v>-3891564</v>
      </c>
      <c r="L26" s="208"/>
      <c r="M26" s="212">
        <f>SUM(M21:M25)</f>
        <v>40326</v>
      </c>
      <c r="N26" s="208"/>
      <c r="O26" s="212">
        <f>SUM(O21:O25)</f>
        <v>1600200</v>
      </c>
      <c r="P26" s="208"/>
      <c r="Q26" s="212">
        <f>SUM(Q21:Q25)</f>
        <v>0</v>
      </c>
      <c r="R26" s="208"/>
      <c r="S26" s="212">
        <f>SUM(S21:S25)</f>
        <v>10618029</v>
      </c>
      <c r="T26" s="208"/>
      <c r="U26" s="212">
        <f>SUM(U21:U25)</f>
        <v>-599498</v>
      </c>
      <c r="V26" s="208"/>
      <c r="W26" s="212">
        <f>SUM(W21:W25)</f>
        <v>334517</v>
      </c>
      <c r="X26" s="208"/>
      <c r="Y26" s="212">
        <f>SUM(Y21:Y25)</f>
        <v>-2349761</v>
      </c>
      <c r="Z26" s="208"/>
      <c r="AA26" s="212">
        <f>SUM(AA21:AA25)</f>
        <v>-2614742</v>
      </c>
      <c r="AB26" s="208"/>
      <c r="AC26" s="212">
        <f>SUM(AC21:AC25)</f>
        <v>904263</v>
      </c>
      <c r="AD26" s="208"/>
      <c r="AE26" s="212">
        <f>SUM(AE21:AE25)</f>
        <v>44365214.999999985</v>
      </c>
    </row>
    <row r="27" spans="1:31" s="207" customFormat="1" ht="21.75" customHeight="1" thickTop="1">
      <c r="A27" s="205"/>
      <c r="B27" s="205"/>
      <c r="C27" s="211"/>
      <c r="E27" s="213"/>
      <c r="F27" s="208"/>
      <c r="G27" s="213"/>
      <c r="H27" s="208"/>
      <c r="I27" s="213"/>
      <c r="J27" s="208"/>
      <c r="K27" s="213"/>
      <c r="L27" s="208"/>
      <c r="M27" s="213"/>
      <c r="N27" s="208"/>
      <c r="O27" s="213"/>
      <c r="P27" s="208"/>
      <c r="Q27" s="213"/>
      <c r="R27" s="208"/>
      <c r="S27" s="213"/>
      <c r="T27" s="208"/>
      <c r="U27" s="213"/>
      <c r="V27" s="208"/>
      <c r="W27" s="213"/>
      <c r="X27" s="208"/>
      <c r="Y27" s="213"/>
      <c r="Z27" s="208"/>
      <c r="AA27" s="213"/>
      <c r="AB27" s="208"/>
      <c r="AC27" s="213"/>
      <c r="AD27" s="208"/>
      <c r="AE27" s="213"/>
    </row>
    <row r="28" spans="1:31" s="207" customFormat="1" ht="21.75" customHeight="1">
      <c r="A28" s="205"/>
      <c r="B28" s="205"/>
      <c r="C28" s="211"/>
      <c r="E28" s="213"/>
      <c r="F28" s="208"/>
      <c r="G28" s="213"/>
      <c r="H28" s="208"/>
      <c r="I28" s="213"/>
      <c r="J28" s="208"/>
      <c r="K28" s="213"/>
      <c r="L28" s="208"/>
      <c r="M28" s="213"/>
      <c r="N28" s="208"/>
      <c r="O28" s="213"/>
      <c r="P28" s="208"/>
      <c r="Q28" s="213"/>
      <c r="R28" s="208"/>
      <c r="S28" s="213"/>
      <c r="T28" s="208"/>
      <c r="U28" s="213"/>
      <c r="V28" s="208"/>
      <c r="W28" s="213"/>
      <c r="X28" s="208"/>
      <c r="Y28" s="213"/>
      <c r="Z28" s="208"/>
      <c r="AA28" s="213"/>
      <c r="AB28" s="208"/>
      <c r="AC28" s="213"/>
      <c r="AD28" s="208"/>
      <c r="AE28" s="213"/>
    </row>
    <row r="29" spans="1:31" s="207" customFormat="1" ht="21.75" customHeight="1">
      <c r="A29" s="205"/>
      <c r="B29" s="205"/>
      <c r="C29" s="211"/>
      <c r="E29" s="213"/>
      <c r="F29" s="208"/>
      <c r="G29" s="213"/>
      <c r="H29" s="208"/>
      <c r="I29" s="213"/>
      <c r="J29" s="208"/>
      <c r="K29" s="213"/>
      <c r="L29" s="208"/>
      <c r="M29" s="213"/>
      <c r="N29" s="208"/>
      <c r="O29" s="213"/>
      <c r="P29" s="208"/>
      <c r="Q29" s="213"/>
      <c r="R29" s="208"/>
      <c r="S29" s="213"/>
      <c r="T29" s="208"/>
      <c r="U29" s="213"/>
      <c r="V29" s="208"/>
      <c r="W29" s="213"/>
      <c r="X29" s="208"/>
      <c r="Y29" s="213"/>
      <c r="Z29" s="208"/>
      <c r="AA29" s="213"/>
      <c r="AB29" s="208"/>
      <c r="AC29" s="213"/>
      <c r="AD29" s="208"/>
      <c r="AE29" s="213"/>
    </row>
    <row r="30" spans="1:31" s="207" customFormat="1" ht="21.75" customHeight="1">
      <c r="A30" s="205"/>
      <c r="B30" s="205"/>
      <c r="C30" s="211"/>
      <c r="E30" s="213"/>
      <c r="F30" s="208"/>
      <c r="G30" s="213"/>
      <c r="H30" s="208"/>
      <c r="I30" s="213"/>
      <c r="J30" s="208"/>
      <c r="K30" s="213"/>
      <c r="L30" s="208"/>
      <c r="M30" s="213"/>
      <c r="N30" s="208"/>
      <c r="O30" s="213"/>
      <c r="P30" s="208"/>
      <c r="Q30" s="213"/>
      <c r="R30" s="208"/>
      <c r="S30" s="213"/>
      <c r="T30" s="208"/>
      <c r="U30" s="213"/>
      <c r="V30" s="208"/>
      <c r="W30" s="213"/>
      <c r="X30" s="208"/>
      <c r="Y30" s="213"/>
      <c r="Z30" s="208"/>
      <c r="AA30" s="213"/>
      <c r="AB30" s="208"/>
      <c r="AC30" s="213"/>
      <c r="AD30" s="208"/>
      <c r="AE30" s="213"/>
    </row>
    <row r="31" spans="1:31" s="207" customFormat="1" ht="21.75" customHeight="1">
      <c r="A31" s="205"/>
      <c r="B31" s="205"/>
      <c r="C31" s="211"/>
      <c r="E31" s="213"/>
      <c r="F31" s="208"/>
      <c r="G31" s="213"/>
      <c r="H31" s="208"/>
      <c r="I31" s="213"/>
      <c r="J31" s="208"/>
      <c r="K31" s="213"/>
      <c r="L31" s="208"/>
      <c r="M31" s="213"/>
      <c r="N31" s="208"/>
      <c r="O31" s="213"/>
      <c r="P31" s="208"/>
      <c r="Q31" s="213"/>
      <c r="R31" s="208"/>
      <c r="S31" s="213"/>
      <c r="T31" s="208"/>
      <c r="U31" s="213"/>
      <c r="V31" s="208"/>
      <c r="W31" s="213"/>
      <c r="X31" s="208"/>
      <c r="Y31" s="213"/>
      <c r="Z31" s="208"/>
      <c r="AA31" s="213"/>
      <c r="AB31" s="208"/>
      <c r="AC31" s="213"/>
      <c r="AD31" s="208"/>
      <c r="AE31" s="213"/>
    </row>
    <row r="32" spans="1:31" s="207" customFormat="1" ht="21.75" customHeight="1">
      <c r="A32" s="205"/>
      <c r="B32" s="205"/>
      <c r="C32" s="211"/>
      <c r="E32" s="213"/>
      <c r="F32" s="208"/>
      <c r="G32" s="213"/>
      <c r="H32" s="208"/>
      <c r="I32" s="213"/>
      <c r="J32" s="208"/>
      <c r="K32" s="213"/>
      <c r="L32" s="208"/>
      <c r="M32" s="213"/>
      <c r="N32" s="208"/>
      <c r="O32" s="213"/>
      <c r="P32" s="208"/>
      <c r="Q32" s="213"/>
      <c r="R32" s="208"/>
      <c r="S32" s="213"/>
      <c r="T32" s="208"/>
      <c r="U32" s="213"/>
      <c r="V32" s="208"/>
      <c r="W32" s="213"/>
      <c r="X32" s="208"/>
      <c r="Y32" s="213"/>
      <c r="Z32" s="208"/>
      <c r="AA32" s="213"/>
      <c r="AB32" s="208"/>
      <c r="AC32" s="213"/>
      <c r="AD32" s="208"/>
      <c r="AE32" s="213"/>
    </row>
    <row r="33" spans="1:31" s="207" customFormat="1" ht="21.75" customHeight="1">
      <c r="A33" s="205"/>
      <c r="B33" s="205"/>
      <c r="C33" s="211"/>
      <c r="E33" s="213"/>
      <c r="F33" s="208"/>
      <c r="G33" s="213"/>
      <c r="H33" s="208"/>
      <c r="I33" s="213"/>
      <c r="J33" s="208"/>
      <c r="K33" s="213"/>
      <c r="L33" s="208"/>
      <c r="M33" s="213"/>
      <c r="N33" s="208"/>
      <c r="O33" s="213"/>
      <c r="P33" s="208"/>
      <c r="Q33" s="213"/>
      <c r="R33" s="208"/>
      <c r="S33" s="213"/>
      <c r="T33" s="208"/>
      <c r="U33" s="213"/>
      <c r="V33" s="208"/>
      <c r="W33" s="213"/>
      <c r="X33" s="208"/>
      <c r="Y33" s="213"/>
      <c r="Z33" s="208"/>
      <c r="AA33" s="213"/>
      <c r="AB33" s="208"/>
      <c r="AC33" s="213"/>
      <c r="AD33" s="208"/>
      <c r="AE33" s="213"/>
    </row>
    <row r="34" spans="1:31" s="207" customFormat="1" ht="21.75" customHeight="1">
      <c r="A34" s="205"/>
      <c r="B34" s="205"/>
      <c r="C34" s="211"/>
      <c r="E34" s="213"/>
      <c r="F34" s="208"/>
      <c r="G34" s="213"/>
      <c r="H34" s="208"/>
      <c r="I34" s="213"/>
      <c r="J34" s="208"/>
      <c r="K34" s="213"/>
      <c r="L34" s="208"/>
      <c r="M34" s="213"/>
      <c r="N34" s="208"/>
      <c r="O34" s="213"/>
      <c r="P34" s="208"/>
      <c r="Q34" s="213"/>
      <c r="R34" s="208"/>
      <c r="S34" s="213"/>
      <c r="T34" s="208"/>
      <c r="U34" s="213"/>
      <c r="V34" s="208"/>
      <c r="W34" s="213"/>
      <c r="X34" s="208"/>
      <c r="Y34" s="213"/>
      <c r="Z34" s="208"/>
      <c r="AA34" s="213"/>
      <c r="AB34" s="208"/>
      <c r="AC34" s="213"/>
      <c r="AD34" s="208"/>
      <c r="AE34" s="213"/>
    </row>
    <row r="35" spans="1:31" s="207" customFormat="1" ht="21.75" customHeight="1">
      <c r="A35" s="205"/>
      <c r="B35" s="205"/>
      <c r="C35" s="211"/>
      <c r="E35" s="213"/>
      <c r="F35" s="208"/>
      <c r="G35" s="213"/>
      <c r="H35" s="208"/>
      <c r="I35" s="213"/>
      <c r="J35" s="208"/>
      <c r="K35" s="213"/>
      <c r="L35" s="208"/>
      <c r="M35" s="213"/>
      <c r="N35" s="208"/>
      <c r="O35" s="213"/>
      <c r="P35" s="208"/>
      <c r="Q35" s="213"/>
      <c r="R35" s="208"/>
      <c r="S35" s="213"/>
      <c r="T35" s="208"/>
      <c r="U35" s="213"/>
      <c r="V35" s="208"/>
      <c r="W35" s="213"/>
      <c r="X35" s="208"/>
      <c r="Y35" s="213"/>
      <c r="Z35" s="208"/>
      <c r="AA35" s="213"/>
      <c r="AB35" s="208"/>
      <c r="AC35" s="213"/>
      <c r="AD35" s="208"/>
      <c r="AE35" s="213"/>
    </row>
    <row r="36" spans="1:31" ht="21.95" customHeight="1">
      <c r="A36" s="214" t="str">
        <f>'T2-4 BS'!A52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6" s="163"/>
      <c r="C36" s="164"/>
      <c r="D36" s="164"/>
      <c r="E36" s="165"/>
      <c r="F36" s="165"/>
      <c r="G36" s="165"/>
      <c r="H36" s="165"/>
      <c r="I36" s="165"/>
      <c r="J36" s="165"/>
      <c r="K36" s="165"/>
      <c r="L36" s="165"/>
      <c r="M36" s="166"/>
      <c r="N36" s="166"/>
      <c r="O36" s="166"/>
      <c r="P36" s="166"/>
      <c r="Q36" s="167"/>
      <c r="R36" s="166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</row>
  </sheetData>
  <mergeCells count="3">
    <mergeCell ref="E7:AA7"/>
    <mergeCell ref="U8:AA8"/>
    <mergeCell ref="U9:Y9"/>
  </mergeCells>
  <pageMargins left="0.3" right="0.3" top="0.5" bottom="0.6" header="0.49" footer="0.4"/>
  <pageSetup paperSize="9" scale="73" firstPageNumber="7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32"/>
  <sheetViews>
    <sheetView topLeftCell="A20" zoomScaleNormal="100" zoomScaleSheetLayoutView="100" workbookViewId="0">
      <selection activeCell="R124" sqref="R124"/>
    </sheetView>
  </sheetViews>
  <sheetFormatPr defaultColWidth="9.140625" defaultRowHeight="21.75" customHeight="1"/>
  <cols>
    <col min="1" max="1" width="1.7109375" style="6" customWidth="1"/>
    <col min="2" max="2" width="30" style="6" customWidth="1"/>
    <col min="3" max="3" width="9.28515625" style="6" customWidth="1"/>
    <col min="4" max="4" width="7.140625" style="7" customWidth="1"/>
    <col min="5" max="5" width="0.85546875" style="7" customWidth="1"/>
    <col min="6" max="6" width="12" style="42" customWidth="1"/>
    <col min="7" max="7" width="0.85546875" style="42" customWidth="1"/>
    <col min="8" max="8" width="11.28515625" style="42" customWidth="1"/>
    <col min="9" max="9" width="0.85546875" style="42" customWidth="1"/>
    <col min="10" max="10" width="10.140625" style="42" customWidth="1"/>
    <col min="11" max="11" width="0.85546875" style="42" customWidth="1"/>
    <col min="12" max="12" width="11.42578125" style="42" customWidth="1"/>
    <col min="13" max="13" width="0.85546875" style="42" customWidth="1"/>
    <col min="14" max="14" width="10.28515625" style="42" customWidth="1"/>
    <col min="15" max="15" width="1" style="42" customWidth="1"/>
    <col min="16" max="16" width="10" style="42" customWidth="1"/>
    <col min="17" max="17" width="0.85546875" style="42" customWidth="1"/>
    <col min="18" max="18" width="13.140625" style="43" customWidth="1"/>
    <col min="19" max="19" width="0.85546875" style="42" customWidth="1"/>
    <col min="20" max="20" width="17.42578125" style="43" customWidth="1"/>
    <col min="21" max="21" width="0.85546875" style="43" customWidth="1"/>
    <col min="22" max="22" width="12.28515625" style="43" customWidth="1"/>
    <col min="23" max="16384" width="9.140625" style="6"/>
  </cols>
  <sheetData>
    <row r="1" spans="1:22" ht="21.75" customHeight="1">
      <c r="A1" s="12" t="s">
        <v>0</v>
      </c>
      <c r="V1" s="41"/>
    </row>
    <row r="2" spans="1:22" ht="21.75" customHeight="1">
      <c r="A2" s="8" t="s">
        <v>109</v>
      </c>
    </row>
    <row r="3" spans="1:22" ht="21.75" customHeight="1">
      <c r="A3" s="49" t="str">
        <f>+'T 7 changes conso'!A3</f>
        <v>สำหรับงวดสามเดือนสิ้นสุดวันที่ 31 มีนาคม พ.ศ. 2565</v>
      </c>
      <c r="B3" s="9"/>
      <c r="C3" s="9"/>
      <c r="D3" s="10"/>
      <c r="E3" s="10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5"/>
      <c r="S3" s="44"/>
      <c r="T3" s="45"/>
      <c r="U3" s="45"/>
      <c r="V3" s="45"/>
    </row>
    <row r="4" spans="1:22" ht="14.25" customHeight="1"/>
    <row r="5" spans="1:22" s="13" customFormat="1" ht="18.95" customHeight="1">
      <c r="A5" s="14"/>
      <c r="B5" s="14"/>
      <c r="C5" s="14"/>
      <c r="D5" s="15"/>
      <c r="E5" s="15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7"/>
      <c r="V5" s="18" t="s">
        <v>139</v>
      </c>
    </row>
    <row r="6" spans="1:22" s="13" customFormat="1" ht="18.95" customHeight="1">
      <c r="A6" s="14"/>
      <c r="B6" s="14"/>
      <c r="C6" s="14"/>
      <c r="D6" s="15"/>
      <c r="E6" s="15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20"/>
      <c r="V6" s="21" t="s">
        <v>7</v>
      </c>
    </row>
    <row r="7" spans="1:22" s="62" customFormat="1" ht="18.95" customHeight="1">
      <c r="D7" s="22"/>
      <c r="E7" s="22"/>
      <c r="F7" s="51"/>
      <c r="G7" s="51"/>
      <c r="H7" s="51"/>
      <c r="I7" s="51"/>
      <c r="K7" s="51"/>
      <c r="M7" s="51"/>
      <c r="N7" s="52"/>
      <c r="O7" s="52"/>
      <c r="P7" s="52"/>
      <c r="Q7" s="52"/>
      <c r="R7" s="52"/>
      <c r="S7" s="52"/>
      <c r="T7" s="54" t="s">
        <v>61</v>
      </c>
      <c r="U7" s="53"/>
      <c r="V7" s="51"/>
    </row>
    <row r="8" spans="1:22" s="62" customFormat="1" ht="18.95" customHeight="1">
      <c r="D8" s="22"/>
      <c r="E8" s="22"/>
      <c r="F8" s="51"/>
      <c r="G8" s="51"/>
      <c r="H8" s="51"/>
      <c r="I8" s="51"/>
      <c r="J8" s="18"/>
      <c r="K8" s="51"/>
      <c r="L8" s="18"/>
      <c r="M8" s="51"/>
      <c r="N8" s="52"/>
      <c r="O8" s="52"/>
      <c r="P8" s="52"/>
      <c r="Q8" s="52"/>
      <c r="R8" s="52"/>
      <c r="S8" s="52"/>
      <c r="T8" s="237" t="s">
        <v>134</v>
      </c>
      <c r="U8" s="53"/>
      <c r="V8" s="51"/>
    </row>
    <row r="9" spans="1:22" s="62" customFormat="1" ht="18.95" customHeight="1">
      <c r="D9" s="22"/>
      <c r="E9" s="22"/>
      <c r="F9" s="51"/>
      <c r="G9" s="51"/>
      <c r="H9" s="51"/>
      <c r="I9" s="51"/>
      <c r="J9" s="18"/>
      <c r="K9" s="51"/>
      <c r="L9" s="18" t="s">
        <v>100</v>
      </c>
      <c r="M9" s="51"/>
      <c r="N9" s="52"/>
      <c r="O9" s="52"/>
      <c r="P9" s="52"/>
      <c r="Q9" s="52"/>
      <c r="R9" s="52"/>
      <c r="S9" s="52"/>
      <c r="T9" s="18" t="s">
        <v>190</v>
      </c>
      <c r="U9" s="53"/>
      <c r="V9" s="51"/>
    </row>
    <row r="10" spans="1:22" s="62" customFormat="1" ht="18.95" customHeight="1">
      <c r="D10" s="22"/>
      <c r="E10" s="22"/>
      <c r="F10" s="51"/>
      <c r="G10" s="51"/>
      <c r="H10" s="51"/>
      <c r="I10" s="51"/>
      <c r="J10" s="18"/>
      <c r="K10" s="51"/>
      <c r="L10" s="18" t="s">
        <v>97</v>
      </c>
      <c r="M10" s="51"/>
      <c r="N10" s="295" t="s">
        <v>107</v>
      </c>
      <c r="O10" s="295"/>
      <c r="P10" s="295"/>
      <c r="Q10" s="295"/>
      <c r="R10" s="295"/>
      <c r="S10" s="18"/>
      <c r="T10" s="237" t="s">
        <v>133</v>
      </c>
      <c r="U10" s="53"/>
      <c r="V10" s="51"/>
    </row>
    <row r="11" spans="1:22" s="62" customFormat="1" ht="18.95" customHeight="1">
      <c r="E11" s="22"/>
      <c r="F11" s="51" t="s">
        <v>63</v>
      </c>
      <c r="G11" s="51"/>
      <c r="H11" s="51" t="s">
        <v>54</v>
      </c>
      <c r="I11" s="51"/>
      <c r="J11" s="18" t="s">
        <v>147</v>
      </c>
      <c r="K11" s="51"/>
      <c r="L11" s="18" t="s">
        <v>98</v>
      </c>
      <c r="M11" s="51"/>
      <c r="N11" s="51" t="s">
        <v>65</v>
      </c>
      <c r="O11" s="51"/>
      <c r="P11" s="51"/>
      <c r="Q11" s="51"/>
      <c r="R11" s="51"/>
      <c r="S11" s="51"/>
      <c r="T11" s="51" t="s">
        <v>135</v>
      </c>
      <c r="U11" s="51"/>
      <c r="V11" s="51" t="s">
        <v>70</v>
      </c>
    </row>
    <row r="12" spans="1:22" s="62" customFormat="1" ht="18.95" customHeight="1">
      <c r="E12" s="22"/>
      <c r="F12" s="237" t="s">
        <v>71</v>
      </c>
      <c r="G12" s="23"/>
      <c r="H12" s="237" t="s">
        <v>72</v>
      </c>
      <c r="I12" s="18"/>
      <c r="J12" s="237" t="s">
        <v>148</v>
      </c>
      <c r="K12" s="18"/>
      <c r="L12" s="237" t="s">
        <v>96</v>
      </c>
      <c r="M12" s="23"/>
      <c r="N12" s="237" t="s">
        <v>74</v>
      </c>
      <c r="O12" s="18"/>
      <c r="P12" s="237" t="s">
        <v>146</v>
      </c>
      <c r="Q12" s="51"/>
      <c r="R12" s="237" t="s">
        <v>43</v>
      </c>
      <c r="S12" s="51"/>
      <c r="T12" s="237" t="s">
        <v>76</v>
      </c>
      <c r="U12" s="23"/>
      <c r="V12" s="237" t="s">
        <v>106</v>
      </c>
    </row>
    <row r="13" spans="1:22" s="47" customFormat="1" ht="18.95" customHeight="1">
      <c r="A13" s="46"/>
      <c r="B13" s="46"/>
      <c r="D13" s="62"/>
      <c r="E13" s="48"/>
      <c r="F13" s="56"/>
      <c r="G13" s="16"/>
      <c r="H13" s="56"/>
      <c r="I13" s="16"/>
      <c r="J13" s="56"/>
      <c r="K13" s="16"/>
      <c r="L13" s="56"/>
      <c r="M13" s="16"/>
      <c r="N13" s="56"/>
      <c r="O13" s="16"/>
      <c r="P13" s="56"/>
      <c r="Q13" s="16"/>
      <c r="R13" s="56"/>
      <c r="S13" s="16"/>
      <c r="T13" s="56"/>
      <c r="U13" s="16"/>
      <c r="V13" s="56"/>
    </row>
    <row r="14" spans="1:22" s="62" customFormat="1" ht="18.95" customHeight="1">
      <c r="A14" s="63" t="s">
        <v>201</v>
      </c>
      <c r="B14" s="63"/>
      <c r="E14" s="22"/>
      <c r="F14" s="215">
        <v>30477317</v>
      </c>
      <c r="G14" s="216"/>
      <c r="H14" s="215">
        <v>7231386</v>
      </c>
      <c r="I14" s="216"/>
      <c r="J14" s="215">
        <v>0</v>
      </c>
      <c r="K14" s="216"/>
      <c r="L14" s="215">
        <v>40326</v>
      </c>
      <c r="M14" s="216"/>
      <c r="N14" s="215">
        <v>1647200</v>
      </c>
      <c r="O14" s="216"/>
      <c r="P14" s="215">
        <v>0</v>
      </c>
      <c r="Q14" s="216"/>
      <c r="R14" s="215">
        <v>2104679</v>
      </c>
      <c r="S14" s="216"/>
      <c r="T14" s="215">
        <v>0</v>
      </c>
      <c r="U14" s="216"/>
      <c r="V14" s="215">
        <f t="shared" ref="V14" si="0">SUM(F14:T14)</f>
        <v>41500908</v>
      </c>
    </row>
    <row r="15" spans="1:22" s="62" customFormat="1" ht="18.95" customHeight="1">
      <c r="A15" s="62" t="s">
        <v>122</v>
      </c>
      <c r="B15" s="63"/>
      <c r="E15" s="22"/>
      <c r="F15" s="217">
        <v>0</v>
      </c>
      <c r="G15" s="216"/>
      <c r="H15" s="217">
        <v>0</v>
      </c>
      <c r="I15" s="216"/>
      <c r="J15" s="217">
        <v>0</v>
      </c>
      <c r="K15" s="216"/>
      <c r="L15" s="217">
        <v>0</v>
      </c>
      <c r="M15" s="216"/>
      <c r="N15" s="217">
        <v>0</v>
      </c>
      <c r="O15" s="216"/>
      <c r="P15" s="217">
        <v>0</v>
      </c>
      <c r="Q15" s="216"/>
      <c r="R15" s="217">
        <f>'T5-6 PL (3M)'!K50</f>
        <v>637719</v>
      </c>
      <c r="S15" s="216"/>
      <c r="T15" s="217">
        <v>0</v>
      </c>
      <c r="U15" s="216"/>
      <c r="V15" s="217">
        <f t="shared" ref="V15" si="1">SUM(F15:T15)</f>
        <v>637719</v>
      </c>
    </row>
    <row r="16" spans="1:22" s="62" customFormat="1" ht="5.0999999999999996" customHeight="1">
      <c r="E16" s="22"/>
      <c r="F16" s="215"/>
      <c r="G16" s="216"/>
      <c r="H16" s="215"/>
      <c r="I16" s="216"/>
      <c r="J16" s="215"/>
      <c r="K16" s="216"/>
      <c r="L16" s="215"/>
      <c r="M16" s="216"/>
      <c r="N16" s="215"/>
      <c r="O16" s="216"/>
      <c r="P16" s="215"/>
      <c r="Q16" s="216"/>
      <c r="R16" s="215"/>
      <c r="S16" s="216"/>
      <c r="T16" s="215"/>
      <c r="U16" s="216"/>
      <c r="V16" s="219"/>
    </row>
    <row r="17" spans="1:22" s="62" customFormat="1" ht="18.95" customHeight="1" thickBot="1">
      <c r="A17" s="63" t="s">
        <v>202</v>
      </c>
      <c r="B17" s="63"/>
      <c r="E17" s="22"/>
      <c r="F17" s="220">
        <f>SUM(F14:F15)</f>
        <v>30477317</v>
      </c>
      <c r="G17" s="218"/>
      <c r="H17" s="220">
        <f>SUM(H14:H15)</f>
        <v>7231386</v>
      </c>
      <c r="I17" s="216"/>
      <c r="J17" s="220">
        <f>SUM(J14:J15)</f>
        <v>0</v>
      </c>
      <c r="K17" s="216"/>
      <c r="L17" s="220">
        <f>SUM(L14:L15)</f>
        <v>40326</v>
      </c>
      <c r="M17" s="218"/>
      <c r="N17" s="220">
        <f>SUM(N14:N15)</f>
        <v>1647200</v>
      </c>
      <c r="O17" s="216"/>
      <c r="P17" s="220">
        <f>SUM(P14:P15)</f>
        <v>0</v>
      </c>
      <c r="Q17" s="218"/>
      <c r="R17" s="220">
        <f>SUM(R14:R15)</f>
        <v>2742398</v>
      </c>
      <c r="S17" s="218"/>
      <c r="T17" s="220">
        <f>SUM(T14:T15)</f>
        <v>0</v>
      </c>
      <c r="U17" s="218"/>
      <c r="V17" s="220">
        <f>SUM(V14:V15)</f>
        <v>42138627</v>
      </c>
    </row>
    <row r="18" spans="1:22" s="62" customFormat="1" ht="18.75" customHeight="1" thickTop="1">
      <c r="A18" s="63"/>
      <c r="B18" s="63"/>
      <c r="E18" s="22"/>
      <c r="F18" s="216"/>
      <c r="G18" s="218"/>
      <c r="H18" s="216"/>
      <c r="I18" s="216"/>
      <c r="J18" s="216"/>
      <c r="K18" s="216"/>
      <c r="L18" s="216"/>
      <c r="M18" s="218"/>
      <c r="N18" s="216"/>
      <c r="O18" s="216"/>
      <c r="P18" s="216"/>
      <c r="Q18" s="218"/>
      <c r="R18" s="216"/>
      <c r="S18" s="218"/>
      <c r="T18" s="216"/>
      <c r="U18" s="218"/>
      <c r="V18" s="216"/>
    </row>
    <row r="19" spans="1:22" s="62" customFormat="1" ht="18.95" customHeight="1">
      <c r="A19" s="63" t="s">
        <v>162</v>
      </c>
      <c r="B19" s="63"/>
      <c r="E19" s="22"/>
      <c r="F19" s="216">
        <v>30510217</v>
      </c>
      <c r="G19" s="216"/>
      <c r="H19" s="216">
        <v>7231386</v>
      </c>
      <c r="I19" s="216"/>
      <c r="J19" s="216">
        <v>-41694</v>
      </c>
      <c r="K19" s="216"/>
      <c r="L19" s="216">
        <v>40326</v>
      </c>
      <c r="M19" s="216"/>
      <c r="N19" s="216">
        <v>1600200</v>
      </c>
      <c r="O19" s="216"/>
      <c r="P19" s="216">
        <v>41694</v>
      </c>
      <c r="Q19" s="216"/>
      <c r="R19" s="216">
        <v>3168051</v>
      </c>
      <c r="S19" s="216"/>
      <c r="T19" s="216">
        <v>-1559</v>
      </c>
      <c r="U19" s="216"/>
      <c r="V19" s="216">
        <f t="shared" ref="V19:V22" si="2">SUM(F19:T19)</f>
        <v>42548621</v>
      </c>
    </row>
    <row r="20" spans="1:22" s="62" customFormat="1" ht="18.95" customHeight="1">
      <c r="A20" s="62" t="s">
        <v>169</v>
      </c>
      <c r="B20" s="63"/>
      <c r="E20" s="22"/>
      <c r="F20" s="216">
        <v>-32900</v>
      </c>
      <c r="G20" s="216"/>
      <c r="H20" s="216">
        <v>0</v>
      </c>
      <c r="I20" s="216"/>
      <c r="J20" s="216">
        <v>41694</v>
      </c>
      <c r="K20" s="216"/>
      <c r="L20" s="216">
        <v>0</v>
      </c>
      <c r="M20" s="216"/>
      <c r="N20" s="216">
        <v>0</v>
      </c>
      <c r="O20" s="216"/>
      <c r="P20" s="216">
        <v>-41694</v>
      </c>
      <c r="Q20" s="216"/>
      <c r="R20" s="216">
        <v>32900</v>
      </c>
      <c r="S20" s="216"/>
      <c r="T20" s="216">
        <v>0</v>
      </c>
      <c r="U20" s="216"/>
      <c r="V20" s="216">
        <f t="shared" si="2"/>
        <v>0</v>
      </c>
    </row>
    <row r="21" spans="1:22" s="62" customFormat="1" ht="18.95" customHeight="1">
      <c r="A21" s="62" t="s">
        <v>122</v>
      </c>
      <c r="B21" s="63"/>
      <c r="E21" s="22"/>
      <c r="F21" s="216">
        <v>0</v>
      </c>
      <c r="G21" s="216"/>
      <c r="H21" s="216">
        <v>0</v>
      </c>
      <c r="I21" s="216"/>
      <c r="J21" s="216">
        <v>0</v>
      </c>
      <c r="K21" s="216"/>
      <c r="L21" s="216">
        <v>0</v>
      </c>
      <c r="M21" s="216"/>
      <c r="N21" s="216">
        <v>0</v>
      </c>
      <c r="O21" s="216"/>
      <c r="P21" s="216">
        <v>0</v>
      </c>
      <c r="Q21" s="216"/>
      <c r="R21" s="216">
        <v>738017</v>
      </c>
      <c r="S21" s="216"/>
      <c r="T21" s="216">
        <v>0</v>
      </c>
      <c r="U21" s="216"/>
      <c r="V21" s="216">
        <f t="shared" si="2"/>
        <v>738017</v>
      </c>
    </row>
    <row r="22" spans="1:22" s="62" customFormat="1" ht="18.95" customHeight="1">
      <c r="A22" s="62" t="s">
        <v>183</v>
      </c>
      <c r="D22" s="22"/>
      <c r="E22" s="22"/>
      <c r="F22" s="221">
        <v>0</v>
      </c>
      <c r="G22" s="218"/>
      <c r="H22" s="221">
        <v>0</v>
      </c>
      <c r="I22" s="216"/>
      <c r="J22" s="221">
        <v>0</v>
      </c>
      <c r="K22" s="216"/>
      <c r="L22" s="221">
        <v>0</v>
      </c>
      <c r="M22" s="218"/>
      <c r="N22" s="221">
        <v>0</v>
      </c>
      <c r="O22" s="216"/>
      <c r="P22" s="221">
        <v>0</v>
      </c>
      <c r="Q22" s="218"/>
      <c r="R22" s="221">
        <v>0</v>
      </c>
      <c r="S22" s="218"/>
      <c r="T22" s="221">
        <v>532</v>
      </c>
      <c r="U22" s="218"/>
      <c r="V22" s="221">
        <f t="shared" si="2"/>
        <v>532</v>
      </c>
    </row>
    <row r="23" spans="1:22" s="62" customFormat="1" ht="5.0999999999999996" customHeight="1">
      <c r="D23" s="24"/>
      <c r="E23" s="22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8"/>
    </row>
    <row r="24" spans="1:22" s="62" customFormat="1" ht="18.95" customHeight="1" thickBot="1">
      <c r="A24" s="63" t="s">
        <v>197</v>
      </c>
      <c r="B24" s="63"/>
      <c r="D24" s="22"/>
      <c r="E24" s="22"/>
      <c r="F24" s="284">
        <f>SUM(F19:F22)</f>
        <v>30477317</v>
      </c>
      <c r="G24" s="218"/>
      <c r="H24" s="284">
        <f>SUM(H19:H22)</f>
        <v>7231386</v>
      </c>
      <c r="I24" s="216"/>
      <c r="J24" s="284">
        <f>SUM(J19:J22)</f>
        <v>0</v>
      </c>
      <c r="K24" s="216"/>
      <c r="L24" s="284">
        <f>SUM(L19:L22)</f>
        <v>40326</v>
      </c>
      <c r="M24" s="218"/>
      <c r="N24" s="284">
        <f>SUM(N19:N22)</f>
        <v>1600200</v>
      </c>
      <c r="O24" s="216"/>
      <c r="P24" s="284">
        <f>SUM(P19:P22)</f>
        <v>0</v>
      </c>
      <c r="Q24" s="218"/>
      <c r="R24" s="284">
        <f>SUM(R19:R22)</f>
        <v>3938968</v>
      </c>
      <c r="S24" s="218"/>
      <c r="T24" s="284">
        <f>SUM(T19:T22)</f>
        <v>-1027</v>
      </c>
      <c r="U24" s="218"/>
      <c r="V24" s="284">
        <f>SUM(V19:V22)</f>
        <v>43287170</v>
      </c>
    </row>
    <row r="25" spans="1:22" s="62" customFormat="1" ht="18.95" customHeight="1" thickTop="1">
      <c r="A25" s="63"/>
      <c r="B25" s="63"/>
      <c r="D25" s="22"/>
      <c r="E25" s="22"/>
      <c r="F25" s="216"/>
      <c r="G25" s="218"/>
      <c r="H25" s="216"/>
      <c r="I25" s="216"/>
      <c r="J25" s="216"/>
      <c r="K25" s="216"/>
      <c r="L25" s="216"/>
      <c r="M25" s="218"/>
      <c r="N25" s="216"/>
      <c r="O25" s="216"/>
      <c r="P25" s="216"/>
      <c r="Q25" s="218"/>
      <c r="R25" s="216"/>
      <c r="S25" s="218"/>
      <c r="T25" s="216"/>
      <c r="U25" s="218"/>
      <c r="V25" s="216"/>
    </row>
    <row r="26" spans="1:22" s="62" customFormat="1" ht="18.95" customHeight="1">
      <c r="A26" s="63"/>
      <c r="B26" s="63"/>
      <c r="D26" s="22"/>
      <c r="E26" s="22"/>
      <c r="F26" s="216"/>
      <c r="G26" s="218"/>
      <c r="H26" s="216"/>
      <c r="I26" s="216"/>
      <c r="J26" s="216"/>
      <c r="K26" s="216"/>
      <c r="L26" s="216"/>
      <c r="M26" s="218"/>
      <c r="N26" s="216"/>
      <c r="O26" s="216"/>
      <c r="P26" s="216"/>
      <c r="Q26" s="218"/>
      <c r="R26" s="216"/>
      <c r="S26" s="218"/>
      <c r="T26" s="216"/>
      <c r="U26" s="218"/>
      <c r="V26" s="216"/>
    </row>
    <row r="27" spans="1:22" s="62" customFormat="1" ht="18.95" customHeight="1">
      <c r="A27" s="63"/>
      <c r="B27" s="63"/>
      <c r="D27" s="22"/>
      <c r="E27" s="22"/>
      <c r="F27" s="216"/>
      <c r="G27" s="218"/>
      <c r="H27" s="216"/>
      <c r="I27" s="216"/>
      <c r="J27" s="216"/>
      <c r="K27" s="216"/>
      <c r="L27" s="216"/>
      <c r="M27" s="218"/>
      <c r="N27" s="216"/>
      <c r="O27" s="216"/>
      <c r="P27" s="216"/>
      <c r="Q27" s="218"/>
      <c r="R27" s="216"/>
      <c r="S27" s="218"/>
      <c r="T27" s="216"/>
      <c r="U27" s="218"/>
      <c r="V27" s="216"/>
    </row>
    <row r="28" spans="1:22" s="62" customFormat="1" ht="18.95" customHeight="1">
      <c r="A28" s="63"/>
      <c r="B28" s="63"/>
      <c r="D28" s="22"/>
      <c r="E28" s="22"/>
      <c r="F28" s="216"/>
      <c r="G28" s="218"/>
      <c r="H28" s="216"/>
      <c r="I28" s="216"/>
      <c r="J28" s="216"/>
      <c r="K28" s="216"/>
      <c r="L28" s="216"/>
      <c r="M28" s="218"/>
      <c r="N28" s="216"/>
      <c r="O28" s="216"/>
      <c r="P28" s="216"/>
      <c r="Q28" s="218"/>
      <c r="R28" s="216"/>
      <c r="S28" s="218"/>
      <c r="T28" s="216"/>
      <c r="U28" s="218"/>
      <c r="V28" s="216"/>
    </row>
    <row r="29" spans="1:22" s="62" customFormat="1" ht="18.95" customHeight="1">
      <c r="A29" s="63"/>
      <c r="B29" s="63"/>
      <c r="D29" s="22"/>
      <c r="E29" s="22"/>
      <c r="F29" s="216"/>
      <c r="G29" s="218"/>
      <c r="H29" s="216"/>
      <c r="I29" s="216"/>
      <c r="J29" s="216"/>
      <c r="K29" s="216"/>
      <c r="L29" s="216"/>
      <c r="M29" s="218"/>
      <c r="N29" s="216"/>
      <c r="O29" s="216"/>
      <c r="P29" s="216"/>
      <c r="Q29" s="218"/>
      <c r="R29" s="216"/>
      <c r="S29" s="218"/>
      <c r="T29" s="216"/>
      <c r="U29" s="218"/>
      <c r="V29" s="216"/>
    </row>
    <row r="30" spans="1:22" s="62" customFormat="1" ht="18.95" customHeight="1">
      <c r="A30" s="63"/>
      <c r="B30" s="63"/>
      <c r="D30" s="22"/>
      <c r="E30" s="22"/>
      <c r="F30" s="216"/>
      <c r="G30" s="218"/>
      <c r="H30" s="216"/>
      <c r="I30" s="216"/>
      <c r="J30" s="216"/>
      <c r="K30" s="216"/>
      <c r="L30" s="216"/>
      <c r="M30" s="218"/>
      <c r="N30" s="216"/>
      <c r="O30" s="216"/>
      <c r="P30" s="216"/>
      <c r="Q30" s="218"/>
      <c r="R30" s="216"/>
      <c r="S30" s="218"/>
      <c r="T30" s="216"/>
      <c r="U30" s="218"/>
      <c r="V30" s="216"/>
    </row>
    <row r="31" spans="1:22" s="62" customFormat="1" ht="12" customHeight="1">
      <c r="A31" s="63"/>
      <c r="B31" s="63"/>
      <c r="D31" s="22"/>
      <c r="E31" s="22"/>
      <c r="F31" s="216"/>
      <c r="G31" s="218"/>
      <c r="H31" s="216"/>
      <c r="I31" s="216"/>
      <c r="J31" s="216"/>
      <c r="K31" s="216"/>
      <c r="L31" s="216"/>
      <c r="M31" s="218"/>
      <c r="N31" s="216"/>
      <c r="O31" s="216"/>
      <c r="P31" s="216"/>
      <c r="Q31" s="218"/>
      <c r="R31" s="216"/>
      <c r="S31" s="218"/>
      <c r="T31" s="216"/>
      <c r="U31" s="218"/>
      <c r="V31" s="216"/>
    </row>
    <row r="32" spans="1:22" ht="21.95" customHeight="1">
      <c r="A32" s="11" t="str">
        <f>'T2-4 BS'!A52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9"/>
      <c r="C32" s="9"/>
      <c r="D32" s="10"/>
      <c r="E32" s="10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5"/>
      <c r="S32" s="44"/>
      <c r="T32" s="45"/>
      <c r="U32" s="45"/>
      <c r="V32" s="45"/>
    </row>
  </sheetData>
  <mergeCells count="1">
    <mergeCell ref="N10:R10"/>
  </mergeCells>
  <pageMargins left="0.3" right="0.3" top="0.5" bottom="0.6" header="0.49" footer="0.4"/>
  <pageSetup paperSize="9" scale="95" firstPageNumber="8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L138"/>
  <sheetViews>
    <sheetView tabSelected="1" topLeftCell="A142" zoomScaleNormal="100" zoomScaleSheetLayoutView="100" workbookViewId="0">
      <selection activeCell="P151" sqref="P150:P151"/>
    </sheetView>
  </sheetViews>
  <sheetFormatPr defaultColWidth="9.140625" defaultRowHeight="21.75" customHeight="1"/>
  <cols>
    <col min="1" max="2" width="1.7109375" style="25" customWidth="1"/>
    <col min="3" max="3" width="43.140625" style="25" customWidth="1"/>
    <col min="4" max="4" width="8" style="26" customWidth="1"/>
    <col min="5" max="5" width="0.7109375" style="26" customWidth="1"/>
    <col min="6" max="6" width="12.7109375" style="222" customWidth="1"/>
    <col min="7" max="7" width="0.7109375" style="27" customWidth="1"/>
    <col min="8" max="8" width="12.7109375" style="27" customWidth="1"/>
    <col min="9" max="9" width="0.7109375" style="27" customWidth="1"/>
    <col min="10" max="10" width="12.7109375" style="222" customWidth="1"/>
    <col min="11" max="11" width="0.7109375" style="27" customWidth="1"/>
    <col min="12" max="12" width="12.7109375" style="27" customWidth="1"/>
    <col min="13" max="16384" width="9.140625" style="25"/>
  </cols>
  <sheetData>
    <row r="1" spans="1:12" ht="21.75" customHeight="1">
      <c r="A1" s="28" t="s">
        <v>0</v>
      </c>
      <c r="B1" s="28"/>
      <c r="C1" s="28"/>
      <c r="D1" s="29"/>
      <c r="E1" s="29"/>
      <c r="G1" s="31"/>
      <c r="H1" s="30"/>
      <c r="I1" s="31"/>
      <c r="K1" s="31"/>
      <c r="L1" s="30"/>
    </row>
    <row r="2" spans="1:12" ht="21.75" customHeight="1">
      <c r="A2" s="28" t="s">
        <v>141</v>
      </c>
      <c r="B2" s="28"/>
      <c r="C2" s="28"/>
      <c r="D2" s="29"/>
      <c r="E2" s="29"/>
      <c r="F2" s="223"/>
      <c r="G2" s="32"/>
      <c r="H2" s="32"/>
      <c r="I2" s="32"/>
      <c r="J2" s="223"/>
      <c r="K2" s="32"/>
      <c r="L2" s="32"/>
    </row>
    <row r="3" spans="1:12" ht="21.75" customHeight="1">
      <c r="A3" s="50" t="str">
        <f>+'T5-6 PL (3M)'!A3</f>
        <v>สำหรับงวดสามเดือนสิ้นสุดวันที่ 31 มีนาคม พ.ศ. 2565</v>
      </c>
      <c r="B3" s="33"/>
      <c r="C3" s="33"/>
      <c r="D3" s="34"/>
      <c r="E3" s="34"/>
      <c r="F3" s="224"/>
      <c r="G3" s="36"/>
      <c r="H3" s="35"/>
      <c r="I3" s="36"/>
      <c r="J3" s="224"/>
      <c r="K3" s="36"/>
      <c r="L3" s="35"/>
    </row>
    <row r="4" spans="1:12" ht="20.100000000000001" customHeight="1">
      <c r="A4" s="37"/>
      <c r="B4" s="37"/>
      <c r="C4" s="37"/>
      <c r="D4" s="38"/>
      <c r="E4" s="38"/>
      <c r="F4" s="216"/>
      <c r="G4" s="40"/>
      <c r="H4" s="39"/>
      <c r="I4" s="40"/>
      <c r="J4" s="216"/>
      <c r="K4" s="40"/>
      <c r="L4" s="39"/>
    </row>
    <row r="5" spans="1:12" s="64" customFormat="1" ht="20.100000000000001" customHeight="1">
      <c r="D5" s="65"/>
      <c r="E5" s="66"/>
      <c r="F5" s="297" t="s">
        <v>2</v>
      </c>
      <c r="G5" s="297"/>
      <c r="H5" s="297"/>
      <c r="I5" s="67"/>
      <c r="J5" s="297" t="s">
        <v>111</v>
      </c>
      <c r="K5" s="297"/>
      <c r="L5" s="297"/>
    </row>
    <row r="6" spans="1:12" s="64" customFormat="1" ht="20.100000000000001" customHeight="1">
      <c r="D6" s="68"/>
      <c r="E6" s="69"/>
      <c r="F6" s="225" t="s">
        <v>200</v>
      </c>
      <c r="G6" s="5"/>
      <c r="H6" s="5" t="s">
        <v>161</v>
      </c>
      <c r="I6" s="71"/>
      <c r="J6" s="225" t="s">
        <v>200</v>
      </c>
      <c r="K6" s="5"/>
      <c r="L6" s="5" t="s">
        <v>161</v>
      </c>
    </row>
    <row r="7" spans="1:12" s="64" customFormat="1" ht="20.100000000000001" customHeight="1">
      <c r="D7" s="72" t="s">
        <v>6</v>
      </c>
      <c r="E7" s="69"/>
      <c r="F7" s="236" t="s">
        <v>7</v>
      </c>
      <c r="G7" s="71"/>
      <c r="H7" s="235" t="s">
        <v>7</v>
      </c>
      <c r="I7" s="71"/>
      <c r="J7" s="236" t="s">
        <v>7</v>
      </c>
      <c r="K7" s="71"/>
      <c r="L7" s="235" t="s">
        <v>7</v>
      </c>
    </row>
    <row r="8" spans="1:12" s="81" customFormat="1" ht="20.100000000000001" customHeight="1">
      <c r="A8" s="73" t="s">
        <v>78</v>
      </c>
      <c r="B8" s="74"/>
      <c r="C8" s="74"/>
      <c r="D8" s="75"/>
      <c r="E8" s="76"/>
      <c r="F8" s="226"/>
      <c r="G8" s="77"/>
      <c r="H8" s="77"/>
      <c r="I8" s="77"/>
      <c r="J8" s="177"/>
      <c r="K8" s="79"/>
      <c r="L8" s="80"/>
    </row>
    <row r="9" spans="1:12" s="81" customFormat="1" ht="20.100000000000001" customHeight="1">
      <c r="A9" s="74" t="s">
        <v>123</v>
      </c>
      <c r="C9" s="74"/>
      <c r="D9" s="75"/>
      <c r="E9" s="75"/>
      <c r="F9" s="177">
        <v>2374661</v>
      </c>
      <c r="G9" s="79"/>
      <c r="H9" s="149">
        <f>+'T5-6 PL (3M)'!I24</f>
        <v>1133238</v>
      </c>
      <c r="I9" s="79"/>
      <c r="J9" s="177">
        <v>637585</v>
      </c>
      <c r="K9" s="80"/>
      <c r="L9" s="149">
        <f>+'T5-6 PL (3M)'!M24</f>
        <v>737860</v>
      </c>
    </row>
    <row r="10" spans="1:12" s="81" customFormat="1" ht="20.100000000000001" customHeight="1">
      <c r="A10" s="74"/>
      <c r="B10" s="74" t="s">
        <v>124</v>
      </c>
      <c r="C10" s="74"/>
      <c r="D10" s="75"/>
      <c r="E10" s="75"/>
      <c r="F10" s="226"/>
      <c r="G10" s="77"/>
      <c r="H10" s="77"/>
      <c r="I10" s="77"/>
      <c r="J10" s="177"/>
      <c r="K10" s="80"/>
      <c r="L10" s="80"/>
    </row>
    <row r="11" spans="1:12" s="81" customFormat="1" ht="20.100000000000001" customHeight="1">
      <c r="A11" s="74"/>
      <c r="B11" s="74"/>
      <c r="C11" s="74" t="s">
        <v>79</v>
      </c>
      <c r="D11" s="75"/>
      <c r="E11" s="75"/>
      <c r="F11" s="226"/>
      <c r="G11" s="77"/>
      <c r="H11" s="77"/>
      <c r="I11" s="77"/>
      <c r="J11" s="177"/>
      <c r="K11" s="80"/>
      <c r="L11" s="80"/>
    </row>
    <row r="12" spans="1:12" s="81" customFormat="1" ht="20.100000000000001" customHeight="1">
      <c r="A12" s="74"/>
      <c r="B12" s="82" t="s">
        <v>51</v>
      </c>
      <c r="C12" s="74" t="s">
        <v>80</v>
      </c>
      <c r="D12" s="83"/>
      <c r="E12" s="75"/>
      <c r="F12" s="177">
        <v>299497</v>
      </c>
      <c r="G12" s="79"/>
      <c r="H12" s="84">
        <v>109840</v>
      </c>
      <c r="I12" s="79"/>
      <c r="J12" s="177">
        <v>555</v>
      </c>
      <c r="K12" s="80"/>
      <c r="L12" s="84">
        <v>501</v>
      </c>
    </row>
    <row r="13" spans="1:12" s="81" customFormat="1" ht="20.100000000000001" customHeight="1">
      <c r="A13" s="74"/>
      <c r="B13" s="82" t="s">
        <v>51</v>
      </c>
      <c r="C13" s="86" t="s">
        <v>48</v>
      </c>
      <c r="D13" s="75"/>
      <c r="E13" s="75"/>
      <c r="F13" s="177">
        <v>-84106</v>
      </c>
      <c r="G13" s="79"/>
      <c r="H13" s="84">
        <v>-92480</v>
      </c>
      <c r="I13" s="79"/>
      <c r="J13" s="177">
        <v>-164363</v>
      </c>
      <c r="K13" s="80"/>
      <c r="L13" s="84">
        <v>-82967</v>
      </c>
    </row>
    <row r="14" spans="1:12" s="81" customFormat="1" ht="20.100000000000001" customHeight="1">
      <c r="A14" s="74"/>
      <c r="B14" s="82" t="s">
        <v>51</v>
      </c>
      <c r="C14" s="86" t="s">
        <v>49</v>
      </c>
      <c r="D14" s="75"/>
      <c r="E14" s="75"/>
      <c r="F14" s="177">
        <v>164160</v>
      </c>
      <c r="G14" s="79"/>
      <c r="H14" s="84">
        <v>32317</v>
      </c>
      <c r="I14" s="79"/>
      <c r="J14" s="177">
        <v>86463</v>
      </c>
      <c r="K14" s="80"/>
      <c r="L14" s="84">
        <v>18905</v>
      </c>
    </row>
    <row r="15" spans="1:12" s="81" customFormat="1" ht="20.100000000000001" customHeight="1">
      <c r="A15" s="74"/>
      <c r="B15" s="82" t="s">
        <v>51</v>
      </c>
      <c r="C15" s="86" t="s">
        <v>118</v>
      </c>
      <c r="D15" s="75"/>
      <c r="E15" s="75"/>
      <c r="F15" s="177">
        <v>2303</v>
      </c>
      <c r="G15" s="79"/>
      <c r="H15" s="80">
        <v>874</v>
      </c>
      <c r="I15" s="79"/>
      <c r="J15" s="177">
        <v>2303</v>
      </c>
      <c r="K15" s="80"/>
      <c r="L15" s="80">
        <v>874</v>
      </c>
    </row>
    <row r="16" spans="1:12" s="81" customFormat="1" ht="20.100000000000001" customHeight="1">
      <c r="A16" s="74"/>
      <c r="B16" s="82" t="s">
        <v>51</v>
      </c>
      <c r="C16" s="86" t="s">
        <v>230</v>
      </c>
      <c r="D16" s="83">
        <v>9</v>
      </c>
      <c r="E16" s="75"/>
      <c r="F16" s="177">
        <v>-3231842</v>
      </c>
      <c r="G16" s="79"/>
      <c r="H16" s="84">
        <v>-738892</v>
      </c>
      <c r="I16" s="79"/>
      <c r="J16" s="177">
        <v>0</v>
      </c>
      <c r="K16" s="80"/>
      <c r="L16" s="84">
        <v>0</v>
      </c>
    </row>
    <row r="17" spans="1:12" s="81" customFormat="1" ht="20.100000000000001" customHeight="1">
      <c r="A17" s="74"/>
      <c r="B17" s="82" t="s">
        <v>51</v>
      </c>
      <c r="C17" s="86" t="s">
        <v>120</v>
      </c>
      <c r="D17" s="83" t="s">
        <v>214</v>
      </c>
      <c r="E17" s="75"/>
      <c r="F17" s="78">
        <v>0</v>
      </c>
      <c r="G17" s="79"/>
      <c r="H17" s="80">
        <v>0</v>
      </c>
      <c r="I17" s="79"/>
      <c r="J17" s="177">
        <v>-653622</v>
      </c>
      <c r="K17" s="80"/>
      <c r="L17" s="84">
        <v>-630719</v>
      </c>
    </row>
    <row r="18" spans="1:12" s="81" customFormat="1" ht="20.100000000000001" customHeight="1">
      <c r="A18" s="74"/>
      <c r="B18" s="232" t="s">
        <v>51</v>
      </c>
      <c r="C18" s="233" t="s">
        <v>184</v>
      </c>
      <c r="D18" s="83"/>
      <c r="E18" s="75"/>
      <c r="F18" s="78">
        <v>-1</v>
      </c>
      <c r="G18" s="79"/>
      <c r="H18" s="80">
        <v>0</v>
      </c>
      <c r="I18" s="79"/>
      <c r="J18" s="177">
        <v>-1</v>
      </c>
      <c r="K18" s="80"/>
      <c r="L18" s="84">
        <v>0</v>
      </c>
    </row>
    <row r="19" spans="1:12" s="81" customFormat="1" ht="20.100000000000001" customHeight="1">
      <c r="A19" s="74"/>
      <c r="B19" s="82" t="s">
        <v>51</v>
      </c>
      <c r="C19" s="74" t="s">
        <v>127</v>
      </c>
      <c r="D19" s="83">
        <v>10</v>
      </c>
      <c r="E19" s="75"/>
      <c r="F19" s="125">
        <v>37496</v>
      </c>
      <c r="G19" s="79"/>
      <c r="H19" s="84">
        <v>5718</v>
      </c>
      <c r="I19" s="79"/>
      <c r="J19" s="177">
        <v>0</v>
      </c>
      <c r="K19" s="80"/>
      <c r="L19" s="80">
        <v>0</v>
      </c>
    </row>
    <row r="20" spans="1:12" s="81" customFormat="1" ht="20.100000000000001" customHeight="1">
      <c r="A20" s="74"/>
      <c r="B20" s="82" t="s">
        <v>51</v>
      </c>
      <c r="C20" s="74" t="s">
        <v>222</v>
      </c>
      <c r="D20" s="83"/>
      <c r="E20" s="75"/>
      <c r="F20" s="177">
        <v>772018</v>
      </c>
      <c r="G20" s="79"/>
      <c r="H20" s="84">
        <v>0</v>
      </c>
      <c r="I20" s="79"/>
      <c r="J20" s="177">
        <v>0</v>
      </c>
      <c r="K20" s="80"/>
      <c r="L20" s="84">
        <v>0</v>
      </c>
    </row>
    <row r="21" spans="1:12" s="81" customFormat="1" ht="20.100000000000001" customHeight="1">
      <c r="A21" s="74"/>
      <c r="B21" s="87" t="s">
        <v>51</v>
      </c>
      <c r="C21" s="74" t="s">
        <v>218</v>
      </c>
      <c r="D21" s="83"/>
      <c r="E21" s="75"/>
      <c r="F21" s="89">
        <v>25674</v>
      </c>
      <c r="G21" s="79"/>
      <c r="H21" s="88">
        <v>-60857</v>
      </c>
      <c r="I21" s="79"/>
      <c r="J21" s="130">
        <v>29454</v>
      </c>
      <c r="K21" s="80"/>
      <c r="L21" s="90">
        <v>-108617</v>
      </c>
    </row>
    <row r="22" spans="1:12" s="81" customFormat="1" ht="6" customHeight="1">
      <c r="A22" s="74"/>
      <c r="B22" s="82"/>
      <c r="C22" s="74"/>
      <c r="D22" s="75"/>
      <c r="E22" s="75"/>
      <c r="F22" s="125"/>
      <c r="G22" s="91"/>
      <c r="H22" s="85"/>
      <c r="I22" s="91"/>
      <c r="J22" s="125"/>
      <c r="K22" s="85"/>
      <c r="L22" s="85"/>
    </row>
    <row r="23" spans="1:12" s="81" customFormat="1" ht="20.100000000000001" customHeight="1">
      <c r="A23" s="74" t="s">
        <v>81</v>
      </c>
      <c r="B23" s="74"/>
      <c r="C23" s="74"/>
      <c r="D23" s="75"/>
      <c r="E23" s="75"/>
      <c r="F23" s="78">
        <f>SUM(F9:F21)</f>
        <v>359860</v>
      </c>
      <c r="G23" s="91"/>
      <c r="H23" s="80">
        <f>SUM(H9:H21)</f>
        <v>389758</v>
      </c>
      <c r="I23" s="85"/>
      <c r="J23" s="177">
        <f>SUM(J9:J21)</f>
        <v>-61626</v>
      </c>
      <c r="K23" s="85"/>
      <c r="L23" s="80">
        <f>SUM(L9:L21)</f>
        <v>-64163</v>
      </c>
    </row>
    <row r="24" spans="1:12" s="81" customFormat="1" ht="20.100000000000001" customHeight="1">
      <c r="A24" s="74"/>
      <c r="B24" s="74" t="s">
        <v>112</v>
      </c>
      <c r="C24" s="74"/>
      <c r="D24" s="75"/>
      <c r="E24" s="75"/>
      <c r="F24" s="177"/>
      <c r="G24" s="91"/>
      <c r="H24" s="80"/>
      <c r="I24" s="85"/>
      <c r="J24" s="177"/>
      <c r="K24" s="85"/>
      <c r="L24" s="80"/>
    </row>
    <row r="25" spans="1:12" s="81" customFormat="1" ht="20.100000000000001" customHeight="1">
      <c r="A25" s="74"/>
      <c r="B25" s="74"/>
      <c r="C25" s="74" t="s">
        <v>82</v>
      </c>
      <c r="D25" s="75"/>
      <c r="E25" s="75"/>
      <c r="F25" s="177"/>
      <c r="G25" s="91"/>
      <c r="H25" s="80"/>
      <c r="I25" s="85"/>
      <c r="J25" s="177"/>
      <c r="K25" s="85"/>
      <c r="L25" s="80"/>
    </row>
    <row r="26" spans="1:12" s="81" customFormat="1" ht="20.100000000000001" customHeight="1">
      <c r="A26" s="74"/>
      <c r="B26" s="82" t="s">
        <v>51</v>
      </c>
      <c r="C26" s="74" t="s">
        <v>226</v>
      </c>
      <c r="D26" s="75"/>
      <c r="E26" s="75"/>
      <c r="F26" s="177">
        <v>-254646</v>
      </c>
      <c r="G26" s="79"/>
      <c r="H26" s="84">
        <v>-220864</v>
      </c>
      <c r="I26" s="79"/>
      <c r="J26" s="177">
        <v>0</v>
      </c>
      <c r="K26" s="80"/>
      <c r="L26" s="84">
        <v>0</v>
      </c>
    </row>
    <row r="27" spans="1:12" s="81" customFormat="1" ht="20.100000000000001" customHeight="1">
      <c r="A27" s="74"/>
      <c r="B27" s="82" t="s">
        <v>51</v>
      </c>
      <c r="C27" s="74" t="s">
        <v>12</v>
      </c>
      <c r="D27" s="75"/>
      <c r="E27" s="75"/>
      <c r="F27" s="177">
        <v>15179</v>
      </c>
      <c r="G27" s="79"/>
      <c r="H27" s="84">
        <v>-4424</v>
      </c>
      <c r="I27" s="79"/>
      <c r="J27" s="177">
        <v>4639</v>
      </c>
      <c r="K27" s="80"/>
      <c r="L27" s="84">
        <v>-470</v>
      </c>
    </row>
    <row r="28" spans="1:12" s="81" customFormat="1" ht="20.100000000000001" customHeight="1">
      <c r="A28" s="74"/>
      <c r="B28" s="82" t="s">
        <v>51</v>
      </c>
      <c r="C28" s="74" t="s">
        <v>15</v>
      </c>
      <c r="D28" s="75"/>
      <c r="E28" s="75"/>
      <c r="F28" s="177">
        <v>-173</v>
      </c>
      <c r="G28" s="79"/>
      <c r="H28" s="84">
        <v>3258</v>
      </c>
      <c r="I28" s="79"/>
      <c r="J28" s="177">
        <v>-173</v>
      </c>
      <c r="K28" s="80"/>
      <c r="L28" s="84">
        <v>-749</v>
      </c>
    </row>
    <row r="29" spans="1:12" s="81" customFormat="1" ht="20.100000000000001" customHeight="1">
      <c r="A29" s="74"/>
      <c r="B29" s="82" t="s">
        <v>51</v>
      </c>
      <c r="C29" s="74" t="s">
        <v>83</v>
      </c>
      <c r="D29" s="75"/>
      <c r="E29" s="75"/>
      <c r="F29" s="177">
        <v>751135</v>
      </c>
      <c r="G29" s="79"/>
      <c r="H29" s="84">
        <v>302760</v>
      </c>
      <c r="I29" s="79"/>
      <c r="J29" s="177">
        <v>0</v>
      </c>
      <c r="K29" s="80"/>
      <c r="L29" s="84">
        <v>0</v>
      </c>
    </row>
    <row r="30" spans="1:12" s="81" customFormat="1" ht="20.100000000000001" customHeight="1">
      <c r="A30" s="74"/>
      <c r="B30" s="82" t="s">
        <v>51</v>
      </c>
      <c r="C30" s="74" t="s">
        <v>18</v>
      </c>
      <c r="D30" s="75"/>
      <c r="E30" s="75"/>
      <c r="F30" s="177">
        <v>95026</v>
      </c>
      <c r="G30" s="79"/>
      <c r="H30" s="84">
        <v>6817</v>
      </c>
      <c r="I30" s="79"/>
      <c r="J30" s="177">
        <v>-3340</v>
      </c>
      <c r="K30" s="80"/>
      <c r="L30" s="84">
        <v>-1999</v>
      </c>
    </row>
    <row r="31" spans="1:12" s="81" customFormat="1" ht="20.100000000000001" customHeight="1">
      <c r="A31" s="74"/>
      <c r="B31" s="82" t="s">
        <v>51</v>
      </c>
      <c r="C31" s="74" t="s">
        <v>23</v>
      </c>
      <c r="D31" s="75"/>
      <c r="E31" s="75"/>
      <c r="F31" s="177">
        <v>-332</v>
      </c>
      <c r="G31" s="79"/>
      <c r="H31" s="84">
        <v>-8546</v>
      </c>
      <c r="I31" s="79"/>
      <c r="J31" s="177">
        <v>-2599</v>
      </c>
      <c r="K31" s="80"/>
      <c r="L31" s="84">
        <v>-3812</v>
      </c>
    </row>
    <row r="32" spans="1:12" s="81" customFormat="1" ht="20.100000000000001" customHeight="1">
      <c r="A32" s="74"/>
      <c r="B32" s="82" t="s">
        <v>51</v>
      </c>
      <c r="C32" s="74" t="s">
        <v>130</v>
      </c>
      <c r="D32" s="75"/>
      <c r="E32" s="75"/>
      <c r="F32" s="177">
        <v>-142740</v>
      </c>
      <c r="G32" s="79"/>
      <c r="H32" s="84">
        <v>-36392</v>
      </c>
      <c r="I32" s="79"/>
      <c r="J32" s="177">
        <v>0</v>
      </c>
      <c r="K32" s="80"/>
      <c r="L32" s="84">
        <v>0</v>
      </c>
    </row>
    <row r="33" spans="1:12" s="81" customFormat="1" ht="20.100000000000001" customHeight="1">
      <c r="A33" s="74"/>
      <c r="B33" s="82" t="s">
        <v>51</v>
      </c>
      <c r="C33" s="74" t="s">
        <v>28</v>
      </c>
      <c r="D33" s="75"/>
      <c r="E33" s="75"/>
      <c r="F33" s="177">
        <v>-288971</v>
      </c>
      <c r="G33" s="79"/>
      <c r="H33" s="84">
        <v>87375</v>
      </c>
      <c r="I33" s="79"/>
      <c r="J33" s="177">
        <v>-2971</v>
      </c>
      <c r="K33" s="80"/>
      <c r="L33" s="84">
        <v>0</v>
      </c>
    </row>
    <row r="34" spans="1:12" s="81" customFormat="1" ht="20.100000000000001" customHeight="1">
      <c r="A34" s="74"/>
      <c r="B34" s="92" t="s">
        <v>51</v>
      </c>
      <c r="C34" s="74" t="s">
        <v>34</v>
      </c>
      <c r="D34" s="75"/>
      <c r="E34" s="75"/>
      <c r="F34" s="177">
        <v>540</v>
      </c>
      <c r="G34" s="79"/>
      <c r="H34" s="84">
        <v>674</v>
      </c>
      <c r="I34" s="79"/>
      <c r="J34" s="177">
        <v>540</v>
      </c>
      <c r="K34" s="80"/>
      <c r="L34" s="84">
        <v>674</v>
      </c>
    </row>
    <row r="35" spans="1:12" s="81" customFormat="1" ht="20.100000000000001" customHeight="1">
      <c r="A35" s="74"/>
      <c r="B35" s="82" t="s">
        <v>51</v>
      </c>
      <c r="C35" s="74" t="s">
        <v>30</v>
      </c>
      <c r="D35" s="75"/>
      <c r="E35" s="75"/>
      <c r="F35" s="125">
        <v>-714741</v>
      </c>
      <c r="G35" s="91"/>
      <c r="H35" s="94">
        <v>-213156</v>
      </c>
      <c r="I35" s="91"/>
      <c r="J35" s="125">
        <v>-24225</v>
      </c>
      <c r="K35" s="85"/>
      <c r="L35" s="94">
        <v>698</v>
      </c>
    </row>
    <row r="36" spans="1:12" s="81" customFormat="1" ht="20.100000000000001" customHeight="1">
      <c r="A36" s="74"/>
      <c r="B36" s="82" t="s">
        <v>51</v>
      </c>
      <c r="C36" s="74" t="s">
        <v>207</v>
      </c>
      <c r="D36" s="75"/>
      <c r="E36" s="75"/>
      <c r="F36" s="130">
        <v>15327</v>
      </c>
      <c r="G36" s="91"/>
      <c r="H36" s="88">
        <v>0</v>
      </c>
      <c r="I36" s="91"/>
      <c r="J36" s="176">
        <v>0</v>
      </c>
      <c r="K36" s="85"/>
      <c r="L36" s="88">
        <v>0</v>
      </c>
    </row>
    <row r="37" spans="1:12" s="81" customFormat="1" ht="6" customHeight="1">
      <c r="A37" s="74"/>
      <c r="B37" s="82"/>
      <c r="C37" s="74"/>
      <c r="D37" s="75"/>
      <c r="E37" s="75"/>
      <c r="F37" s="125"/>
      <c r="G37" s="91"/>
      <c r="H37" s="85"/>
      <c r="I37" s="91"/>
      <c r="J37" s="125"/>
      <c r="K37" s="85"/>
      <c r="L37" s="85"/>
    </row>
    <row r="38" spans="1:12" s="81" customFormat="1" ht="20.100000000000001" customHeight="1">
      <c r="A38" s="93" t="s">
        <v>166</v>
      </c>
      <c r="B38" s="74"/>
      <c r="C38" s="74"/>
      <c r="D38" s="75"/>
      <c r="E38" s="75"/>
      <c r="F38" s="125">
        <f>SUM(F23:F36)</f>
        <v>-164536</v>
      </c>
      <c r="G38" s="91"/>
      <c r="H38" s="85">
        <f>SUM(H23:H36)</f>
        <v>307260</v>
      </c>
      <c r="I38" s="91"/>
      <c r="J38" s="125">
        <f>SUM(J23:J36)</f>
        <v>-89755</v>
      </c>
      <c r="K38" s="85"/>
      <c r="L38" s="85">
        <f>SUM(L23:L36)</f>
        <v>-69821</v>
      </c>
    </row>
    <row r="39" spans="1:12" s="81" customFormat="1" ht="20.100000000000001" customHeight="1">
      <c r="A39" s="74"/>
      <c r="B39" s="92" t="s">
        <v>51</v>
      </c>
      <c r="C39" s="74" t="s">
        <v>84</v>
      </c>
      <c r="D39" s="75"/>
      <c r="E39" s="75"/>
      <c r="F39" s="125">
        <v>-83894</v>
      </c>
      <c r="G39" s="91"/>
      <c r="H39" s="94">
        <v>-27306</v>
      </c>
      <c r="I39" s="91"/>
      <c r="J39" s="125">
        <v>-74736</v>
      </c>
      <c r="K39" s="85"/>
      <c r="L39" s="94">
        <v>-19921</v>
      </c>
    </row>
    <row r="40" spans="1:12" s="81" customFormat="1" ht="20.100000000000001" customHeight="1">
      <c r="A40" s="74"/>
      <c r="B40" s="92" t="s">
        <v>51</v>
      </c>
      <c r="C40" s="74" t="s">
        <v>85</v>
      </c>
      <c r="D40" s="75"/>
      <c r="E40" s="75"/>
      <c r="F40" s="130">
        <v>-12607</v>
      </c>
      <c r="G40" s="91"/>
      <c r="H40" s="88">
        <v>-66555</v>
      </c>
      <c r="I40" s="91"/>
      <c r="J40" s="130">
        <v>0</v>
      </c>
      <c r="K40" s="85"/>
      <c r="L40" s="88">
        <v>0</v>
      </c>
    </row>
    <row r="41" spans="1:12" s="81" customFormat="1" ht="6" customHeight="1">
      <c r="A41" s="74"/>
      <c r="B41" s="92"/>
      <c r="C41" s="74"/>
      <c r="D41" s="75"/>
      <c r="E41" s="75"/>
      <c r="F41" s="125"/>
      <c r="G41" s="91"/>
      <c r="H41" s="85"/>
      <c r="I41" s="91"/>
      <c r="J41" s="125"/>
      <c r="K41" s="85"/>
      <c r="L41" s="85"/>
    </row>
    <row r="42" spans="1:12" s="81" customFormat="1" ht="20.100000000000001" customHeight="1">
      <c r="A42" s="93" t="s">
        <v>181</v>
      </c>
      <c r="B42" s="74"/>
      <c r="C42" s="74"/>
      <c r="D42" s="75"/>
      <c r="E42" s="75"/>
      <c r="F42" s="130">
        <f>SUM(F38:F40)</f>
        <v>-261037</v>
      </c>
      <c r="G42" s="85"/>
      <c r="H42" s="95">
        <f>SUM(H38:H40)</f>
        <v>213399</v>
      </c>
      <c r="I42" s="85"/>
      <c r="J42" s="130">
        <f>SUM(J38:J40)</f>
        <v>-164491</v>
      </c>
      <c r="K42" s="85"/>
      <c r="L42" s="95">
        <f>SUM(L38:L40)</f>
        <v>-89742</v>
      </c>
    </row>
    <row r="43" spans="1:12" s="81" customFormat="1" ht="20.100000000000001" customHeight="1">
      <c r="A43" s="93"/>
      <c r="B43" s="74"/>
      <c r="C43" s="74"/>
      <c r="D43" s="75"/>
      <c r="E43" s="75"/>
      <c r="F43" s="126"/>
      <c r="G43" s="85"/>
      <c r="H43" s="85"/>
      <c r="I43" s="85"/>
      <c r="J43" s="126"/>
      <c r="K43" s="85"/>
      <c r="L43" s="85"/>
    </row>
    <row r="44" spans="1:12" s="81" customFormat="1" ht="20.100000000000001" customHeight="1">
      <c r="A44" s="93"/>
      <c r="B44" s="74"/>
      <c r="C44" s="74"/>
      <c r="D44" s="75"/>
      <c r="E44" s="75"/>
      <c r="F44" s="126"/>
      <c r="G44" s="85"/>
      <c r="H44" s="85"/>
      <c r="I44" s="85"/>
      <c r="J44" s="126"/>
      <c r="K44" s="85"/>
      <c r="L44" s="85"/>
    </row>
    <row r="45" spans="1:12" s="81" customFormat="1" ht="20.100000000000001" customHeight="1">
      <c r="A45" s="93"/>
      <c r="B45" s="74"/>
      <c r="C45" s="74"/>
      <c r="D45" s="75"/>
      <c r="E45" s="75"/>
      <c r="F45" s="126"/>
      <c r="G45" s="85"/>
      <c r="H45" s="85"/>
      <c r="I45" s="85"/>
      <c r="J45" s="126"/>
      <c r="K45" s="85"/>
      <c r="L45" s="85"/>
    </row>
    <row r="46" spans="1:12" s="81" customFormat="1" ht="9.75" customHeight="1">
      <c r="A46" s="93"/>
      <c r="B46" s="74"/>
      <c r="C46" s="74"/>
      <c r="D46" s="75"/>
      <c r="E46" s="75"/>
      <c r="F46" s="126"/>
      <c r="G46" s="85"/>
      <c r="H46" s="85"/>
      <c r="I46" s="85"/>
      <c r="J46" s="126"/>
      <c r="K46" s="85"/>
      <c r="L46" s="85"/>
    </row>
    <row r="47" spans="1:12" ht="21.95" customHeight="1">
      <c r="A47" s="296" t="str">
        <f>'T2-4 BS'!A52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  <c r="L47" s="296"/>
    </row>
    <row r="48" spans="1:12" ht="21.75" customHeight="1">
      <c r="A48" s="28" t="s">
        <v>0</v>
      </c>
      <c r="B48" s="28"/>
      <c r="C48" s="28"/>
      <c r="D48" s="29"/>
      <c r="E48" s="29"/>
      <c r="G48" s="31"/>
      <c r="H48" s="30"/>
      <c r="I48" s="31"/>
      <c r="K48" s="31"/>
      <c r="L48" s="30"/>
    </row>
    <row r="49" spans="1:12" ht="21.75" customHeight="1">
      <c r="A49" s="28" t="s">
        <v>141</v>
      </c>
      <c r="B49" s="28"/>
      <c r="C49" s="28"/>
      <c r="D49" s="29"/>
      <c r="E49" s="29"/>
      <c r="F49" s="223"/>
      <c r="G49" s="32"/>
      <c r="H49" s="32"/>
      <c r="I49" s="32"/>
      <c r="J49" s="223"/>
      <c r="K49" s="32"/>
      <c r="L49" s="32"/>
    </row>
    <row r="50" spans="1:12" ht="21.75" customHeight="1">
      <c r="A50" s="50" t="str">
        <f>+A3</f>
        <v>สำหรับงวดสามเดือนสิ้นสุดวันที่ 31 มีนาคม พ.ศ. 2565</v>
      </c>
      <c r="B50" s="33"/>
      <c r="C50" s="33"/>
      <c r="D50" s="34"/>
      <c r="E50" s="34"/>
      <c r="F50" s="224"/>
      <c r="G50" s="36"/>
      <c r="H50" s="35"/>
      <c r="I50" s="36"/>
      <c r="J50" s="224"/>
      <c r="K50" s="36"/>
      <c r="L50" s="35"/>
    </row>
    <row r="51" spans="1:12" ht="19.5" customHeight="1">
      <c r="A51" s="37"/>
      <c r="B51" s="37"/>
      <c r="C51" s="37"/>
      <c r="D51" s="38"/>
      <c r="E51" s="38"/>
      <c r="F51" s="216"/>
      <c r="G51" s="40"/>
      <c r="H51" s="39"/>
      <c r="I51" s="40"/>
      <c r="J51" s="216"/>
      <c r="K51" s="40"/>
      <c r="L51" s="39"/>
    </row>
    <row r="52" spans="1:12" s="96" customFormat="1" ht="19.5" customHeight="1">
      <c r="D52" s="97"/>
      <c r="E52" s="98"/>
      <c r="F52" s="298" t="s">
        <v>2</v>
      </c>
      <c r="G52" s="298"/>
      <c r="H52" s="298"/>
      <c r="I52" s="99"/>
      <c r="J52" s="298" t="s">
        <v>111</v>
      </c>
      <c r="K52" s="298"/>
      <c r="L52" s="298"/>
    </row>
    <row r="53" spans="1:12" s="96" customFormat="1" ht="19.5" customHeight="1">
      <c r="D53" s="2"/>
      <c r="E53" s="1"/>
      <c r="F53" s="225" t="s">
        <v>200</v>
      </c>
      <c r="G53" s="5"/>
      <c r="H53" s="5" t="s">
        <v>161</v>
      </c>
      <c r="I53" s="4"/>
      <c r="J53" s="225" t="s">
        <v>200</v>
      </c>
      <c r="K53" s="5"/>
      <c r="L53" s="5" t="s">
        <v>161</v>
      </c>
    </row>
    <row r="54" spans="1:12" s="96" customFormat="1" ht="19.5" customHeight="1">
      <c r="D54" s="3" t="s">
        <v>6</v>
      </c>
      <c r="E54" s="1"/>
      <c r="F54" s="227" t="s">
        <v>7</v>
      </c>
      <c r="G54" s="4"/>
      <c r="H54" s="234" t="s">
        <v>7</v>
      </c>
      <c r="I54" s="4"/>
      <c r="J54" s="227" t="s">
        <v>7</v>
      </c>
      <c r="K54" s="4"/>
      <c r="L54" s="234" t="s">
        <v>7</v>
      </c>
    </row>
    <row r="55" spans="1:12" ht="19.5" customHeight="1">
      <c r="A55" s="100" t="s">
        <v>86</v>
      </c>
      <c r="B55" s="57"/>
      <c r="C55" s="57"/>
      <c r="D55" s="101"/>
      <c r="E55" s="38"/>
      <c r="F55" s="219"/>
      <c r="G55" s="30"/>
      <c r="H55" s="102"/>
      <c r="I55" s="30"/>
      <c r="J55" s="219"/>
      <c r="K55" s="103"/>
      <c r="L55" s="104"/>
    </row>
    <row r="56" spans="1:12" ht="19.5" customHeight="1">
      <c r="A56" s="100"/>
      <c r="B56" s="57" t="s">
        <v>215</v>
      </c>
      <c r="C56" s="57"/>
      <c r="D56" s="101"/>
      <c r="E56" s="38"/>
      <c r="F56" s="219"/>
      <c r="G56" s="30"/>
      <c r="H56" s="102"/>
      <c r="I56" s="103"/>
      <c r="J56" s="219"/>
      <c r="K56" s="103"/>
      <c r="L56" s="102"/>
    </row>
    <row r="57" spans="1:12" ht="19.5" customHeight="1">
      <c r="A57" s="100"/>
      <c r="B57" s="57"/>
      <c r="C57" s="57" t="s">
        <v>158</v>
      </c>
      <c r="D57" s="101"/>
      <c r="E57" s="38"/>
      <c r="F57" s="219">
        <v>601675</v>
      </c>
      <c r="G57" s="30"/>
      <c r="H57" s="102">
        <v>397820</v>
      </c>
      <c r="I57" s="103"/>
      <c r="J57" s="219">
        <v>0</v>
      </c>
      <c r="K57" s="103"/>
      <c r="L57" s="104">
        <v>0</v>
      </c>
    </row>
    <row r="58" spans="1:12" ht="19.5" customHeight="1">
      <c r="A58" s="100"/>
      <c r="B58" s="57" t="s">
        <v>216</v>
      </c>
      <c r="C58" s="57"/>
      <c r="D58" s="101"/>
      <c r="E58" s="38"/>
      <c r="F58" s="219"/>
      <c r="G58" s="30"/>
      <c r="H58" s="102"/>
      <c r="I58" s="103"/>
      <c r="J58" s="219"/>
      <c r="K58" s="103"/>
      <c r="L58" s="102"/>
    </row>
    <row r="59" spans="1:12" ht="19.5" customHeight="1">
      <c r="A59" s="100"/>
      <c r="B59" s="57"/>
      <c r="C59" s="57" t="s">
        <v>158</v>
      </c>
      <c r="D59" s="101"/>
      <c r="E59" s="38"/>
      <c r="F59" s="219">
        <v>-650899</v>
      </c>
      <c r="G59" s="30"/>
      <c r="H59" s="102">
        <v>-402500</v>
      </c>
      <c r="I59" s="103"/>
      <c r="J59" s="219">
        <v>0</v>
      </c>
      <c r="K59" s="103"/>
      <c r="L59" s="104">
        <v>0</v>
      </c>
    </row>
    <row r="60" spans="1:12" ht="19.5" customHeight="1">
      <c r="A60" s="100"/>
      <c r="B60" s="57" t="s">
        <v>231</v>
      </c>
      <c r="C60" s="57"/>
      <c r="D60" s="101"/>
      <c r="E60" s="38"/>
      <c r="F60" s="219">
        <v>-84978</v>
      </c>
      <c r="G60" s="30"/>
      <c r="H60" s="102">
        <v>-32956</v>
      </c>
      <c r="I60" s="103"/>
      <c r="J60" s="219">
        <v>0</v>
      </c>
      <c r="K60" s="103"/>
      <c r="L60" s="102">
        <v>0</v>
      </c>
    </row>
    <row r="61" spans="1:12" ht="19.5" customHeight="1">
      <c r="A61" s="100"/>
      <c r="B61" s="57" t="s">
        <v>180</v>
      </c>
      <c r="C61" s="57"/>
      <c r="D61" s="101">
        <v>16</v>
      </c>
      <c r="E61" s="38"/>
      <c r="F61" s="219">
        <v>1554394</v>
      </c>
      <c r="G61" s="30"/>
      <c r="H61" s="102">
        <v>0</v>
      </c>
      <c r="I61" s="103"/>
      <c r="J61" s="219">
        <v>1554394</v>
      </c>
      <c r="K61" s="103"/>
      <c r="L61" s="102">
        <v>0</v>
      </c>
    </row>
    <row r="62" spans="1:12" ht="19.5" customHeight="1">
      <c r="A62" s="100"/>
      <c r="B62" s="57" t="s">
        <v>220</v>
      </c>
      <c r="C62" s="57"/>
      <c r="D62" s="101"/>
      <c r="E62" s="38"/>
      <c r="F62" s="219"/>
      <c r="G62" s="30"/>
      <c r="H62" s="102"/>
      <c r="I62" s="103"/>
      <c r="J62" s="219"/>
      <c r="K62" s="103"/>
      <c r="L62" s="102"/>
    </row>
    <row r="63" spans="1:12" ht="19.5" customHeight="1">
      <c r="A63" s="100"/>
      <c r="B63" s="57"/>
      <c r="C63" s="57" t="s">
        <v>160</v>
      </c>
      <c r="D63" s="101"/>
      <c r="E63" s="38"/>
      <c r="F63" s="219">
        <v>11051</v>
      </c>
      <c r="G63" s="30"/>
      <c r="H63" s="102">
        <v>0</v>
      </c>
      <c r="I63" s="103"/>
      <c r="J63" s="219">
        <v>0</v>
      </c>
      <c r="K63" s="103"/>
      <c r="L63" s="102">
        <v>0</v>
      </c>
    </row>
    <row r="64" spans="1:12" ht="19.5" customHeight="1">
      <c r="A64" s="100"/>
      <c r="B64" s="57" t="s">
        <v>159</v>
      </c>
      <c r="C64" s="57"/>
      <c r="D64" s="101"/>
      <c r="E64" s="38"/>
      <c r="F64" s="219"/>
      <c r="G64" s="30"/>
      <c r="H64" s="102"/>
      <c r="I64" s="103"/>
      <c r="J64" s="219"/>
      <c r="K64" s="103"/>
      <c r="L64" s="102"/>
    </row>
    <row r="65" spans="1:12" ht="19.5" customHeight="1">
      <c r="A65" s="100"/>
      <c r="B65" s="57"/>
      <c r="C65" s="57" t="s">
        <v>160</v>
      </c>
      <c r="D65" s="101"/>
      <c r="E65" s="38"/>
      <c r="F65" s="219">
        <v>-9824</v>
      </c>
      <c r="G65" s="30"/>
      <c r="H65" s="102">
        <v>0</v>
      </c>
      <c r="I65" s="103"/>
      <c r="J65" s="219">
        <v>0</v>
      </c>
      <c r="K65" s="103"/>
      <c r="L65" s="102">
        <v>0</v>
      </c>
    </row>
    <row r="66" spans="1:12" ht="19.5" customHeight="1">
      <c r="A66" s="57"/>
      <c r="B66" s="57" t="s">
        <v>128</v>
      </c>
      <c r="C66" s="57"/>
      <c r="D66" s="101"/>
      <c r="E66" s="38"/>
      <c r="F66" s="219">
        <v>-60865</v>
      </c>
      <c r="G66" s="30"/>
      <c r="H66" s="102">
        <v>-47167</v>
      </c>
      <c r="I66" s="103"/>
      <c r="J66" s="219">
        <v>-226</v>
      </c>
      <c r="K66" s="103"/>
      <c r="L66" s="102">
        <v>0</v>
      </c>
    </row>
    <row r="67" spans="1:12" ht="19.5" customHeight="1">
      <c r="A67" s="57"/>
      <c r="B67" s="57" t="s">
        <v>178</v>
      </c>
      <c r="C67" s="57"/>
      <c r="D67" s="101"/>
      <c r="E67" s="38"/>
      <c r="F67" s="219">
        <v>7</v>
      </c>
      <c r="G67" s="30"/>
      <c r="H67" s="27">
        <v>0</v>
      </c>
      <c r="I67" s="103"/>
      <c r="J67" s="219">
        <v>7</v>
      </c>
      <c r="K67" s="103"/>
      <c r="L67" s="102">
        <v>0</v>
      </c>
    </row>
    <row r="68" spans="1:12" ht="19.5" customHeight="1">
      <c r="A68" s="57"/>
      <c r="B68" s="57" t="s">
        <v>48</v>
      </c>
      <c r="C68" s="57"/>
      <c r="D68" s="101"/>
      <c r="E68" s="38"/>
      <c r="F68" s="219">
        <v>320024</v>
      </c>
      <c r="G68" s="30"/>
      <c r="H68" s="102">
        <v>8435</v>
      </c>
      <c r="I68" s="103"/>
      <c r="J68" s="219">
        <v>311007</v>
      </c>
      <c r="K68" s="103"/>
      <c r="L68" s="102">
        <v>6</v>
      </c>
    </row>
    <row r="69" spans="1:12" ht="19.5" customHeight="1">
      <c r="A69" s="57"/>
      <c r="B69" s="57" t="s">
        <v>232</v>
      </c>
      <c r="C69" s="57"/>
      <c r="D69" s="101">
        <v>9</v>
      </c>
      <c r="E69" s="38"/>
      <c r="F69" s="228">
        <v>803622</v>
      </c>
      <c r="G69" s="58"/>
      <c r="H69" s="106">
        <v>524130</v>
      </c>
      <c r="I69" s="58"/>
      <c r="J69" s="228">
        <v>803622</v>
      </c>
      <c r="K69" s="58"/>
      <c r="L69" s="106">
        <v>524130</v>
      </c>
    </row>
    <row r="70" spans="1:12" ht="6" customHeight="1">
      <c r="A70" s="57"/>
      <c r="B70" s="57"/>
      <c r="C70" s="57"/>
      <c r="D70" s="101"/>
      <c r="E70" s="29"/>
      <c r="F70" s="215"/>
      <c r="G70" s="58"/>
      <c r="H70" s="58"/>
      <c r="I70" s="58"/>
      <c r="J70" s="215"/>
      <c r="K70" s="58"/>
      <c r="L70" s="58"/>
    </row>
    <row r="71" spans="1:12" ht="19.5" customHeight="1">
      <c r="A71" s="57" t="s">
        <v>223</v>
      </c>
      <c r="B71" s="57"/>
      <c r="C71" s="57"/>
      <c r="D71" s="101"/>
      <c r="E71" s="29"/>
      <c r="F71" s="228">
        <f>SUM(F56:F69)</f>
        <v>2484207</v>
      </c>
      <c r="G71" s="58"/>
      <c r="H71" s="106">
        <f>SUM(H56:H69)</f>
        <v>447762</v>
      </c>
      <c r="I71" s="58"/>
      <c r="J71" s="228">
        <f>SUM(J56:J69)</f>
        <v>2668804</v>
      </c>
      <c r="K71" s="58"/>
      <c r="L71" s="106">
        <f>SUM(L56:L69)</f>
        <v>524136</v>
      </c>
    </row>
    <row r="72" spans="1:12" ht="12" customHeight="1">
      <c r="A72" s="57"/>
      <c r="B72" s="57"/>
      <c r="C72" s="57"/>
      <c r="D72" s="101"/>
      <c r="E72" s="29"/>
      <c r="F72" s="229"/>
      <c r="G72" s="58"/>
      <c r="H72" s="58"/>
      <c r="I72" s="58"/>
      <c r="J72" s="219"/>
      <c r="K72" s="58"/>
      <c r="L72" s="58"/>
    </row>
    <row r="73" spans="1:12" ht="19.5" customHeight="1">
      <c r="A73" s="100" t="s">
        <v>87</v>
      </c>
      <c r="B73" s="57"/>
      <c r="C73" s="57"/>
      <c r="D73" s="101"/>
      <c r="E73" s="29"/>
      <c r="F73" s="229"/>
      <c r="G73" s="102"/>
      <c r="H73" s="30"/>
      <c r="I73" s="102"/>
      <c r="J73" s="219"/>
      <c r="K73" s="104"/>
      <c r="L73" s="104"/>
    </row>
    <row r="74" spans="1:12" ht="19.5" customHeight="1">
      <c r="A74" s="100"/>
      <c r="B74" s="57" t="s">
        <v>88</v>
      </c>
      <c r="C74" s="57"/>
      <c r="D74" s="101"/>
      <c r="E74" s="29"/>
      <c r="F74" s="229">
        <v>4928021</v>
      </c>
      <c r="G74" s="102"/>
      <c r="H74" s="107">
        <v>102990</v>
      </c>
      <c r="I74" s="102"/>
      <c r="J74" s="219">
        <v>4700000</v>
      </c>
      <c r="K74" s="104"/>
      <c r="L74" s="30">
        <v>0</v>
      </c>
    </row>
    <row r="75" spans="1:12" ht="19.5" customHeight="1">
      <c r="A75" s="100"/>
      <c r="B75" s="57" t="s">
        <v>89</v>
      </c>
      <c r="C75" s="57"/>
      <c r="D75" s="101"/>
      <c r="E75" s="29"/>
      <c r="F75" s="229">
        <v>-6817545</v>
      </c>
      <c r="G75" s="102"/>
      <c r="H75" s="107">
        <v>-272742</v>
      </c>
      <c r="I75" s="102"/>
      <c r="J75" s="219">
        <v>-6632467</v>
      </c>
      <c r="K75" s="104"/>
      <c r="L75" s="30">
        <v>0</v>
      </c>
    </row>
    <row r="76" spans="1:12" ht="19.5" customHeight="1">
      <c r="A76" s="57"/>
      <c r="B76" s="108" t="s">
        <v>126</v>
      </c>
      <c r="C76" s="57"/>
      <c r="D76" s="101">
        <v>13</v>
      </c>
      <c r="E76" s="29"/>
      <c r="F76" s="105">
        <v>1552094</v>
      </c>
      <c r="G76" s="104"/>
      <c r="H76" s="107">
        <v>8179</v>
      </c>
      <c r="I76" s="104"/>
      <c r="J76" s="219">
        <v>1500000</v>
      </c>
      <c r="K76" s="104"/>
      <c r="L76" s="107">
        <v>0</v>
      </c>
    </row>
    <row r="77" spans="1:12" ht="19.5" customHeight="1">
      <c r="A77" s="57"/>
      <c r="B77" s="109" t="s">
        <v>90</v>
      </c>
      <c r="C77" s="57"/>
      <c r="D77" s="101">
        <v>13</v>
      </c>
      <c r="E77" s="29"/>
      <c r="F77" s="105">
        <v>-239389</v>
      </c>
      <c r="G77" s="104"/>
      <c r="H77" s="107">
        <v>-27994</v>
      </c>
      <c r="I77" s="104"/>
      <c r="J77" s="219">
        <v>-187500</v>
      </c>
      <c r="K77" s="104"/>
      <c r="L77" s="104">
        <v>0</v>
      </c>
    </row>
    <row r="78" spans="1:12" ht="19.5" customHeight="1">
      <c r="A78" s="57"/>
      <c r="B78" s="109" t="s">
        <v>125</v>
      </c>
      <c r="C78" s="57"/>
      <c r="D78" s="101"/>
      <c r="E78" s="29"/>
      <c r="F78" s="219">
        <v>-1349</v>
      </c>
      <c r="G78" s="104"/>
      <c r="H78" s="107">
        <v>0</v>
      </c>
      <c r="I78" s="104"/>
      <c r="J78" s="219">
        <v>-1349</v>
      </c>
      <c r="K78" s="104"/>
      <c r="L78" s="104">
        <v>0</v>
      </c>
    </row>
    <row r="79" spans="1:12" ht="19.5" customHeight="1">
      <c r="A79" s="57"/>
      <c r="B79" s="109" t="s">
        <v>228</v>
      </c>
      <c r="C79" s="57"/>
      <c r="D79" s="101"/>
      <c r="E79" s="29"/>
      <c r="F79" s="217">
        <v>-1412</v>
      </c>
      <c r="G79" s="104"/>
      <c r="H79" s="285">
        <v>-3105</v>
      </c>
      <c r="I79" s="104"/>
      <c r="J79" s="217">
        <v>-378</v>
      </c>
      <c r="K79" s="104"/>
      <c r="L79" s="61">
        <v>-378</v>
      </c>
    </row>
    <row r="80" spans="1:12" ht="6" customHeight="1">
      <c r="A80" s="57"/>
      <c r="B80" s="57"/>
      <c r="C80" s="57"/>
      <c r="D80" s="29"/>
      <c r="E80" s="29"/>
      <c r="F80" s="215"/>
      <c r="G80" s="58"/>
      <c r="H80" s="58"/>
      <c r="I80" s="58"/>
      <c r="J80" s="215"/>
      <c r="K80" s="58"/>
      <c r="L80" s="58"/>
    </row>
    <row r="81" spans="1:12" ht="19.5" customHeight="1">
      <c r="A81" s="57" t="s">
        <v>224</v>
      </c>
      <c r="B81" s="57"/>
      <c r="C81" s="57"/>
      <c r="D81" s="29"/>
      <c r="E81" s="29"/>
      <c r="F81" s="231">
        <f>SUM(F74:F79)</f>
        <v>-579580</v>
      </c>
      <c r="G81" s="58"/>
      <c r="H81" s="106">
        <f>SUM(H74:H79)</f>
        <v>-192672</v>
      </c>
      <c r="I81" s="58"/>
      <c r="J81" s="231">
        <f>SUM(J74:J79)</f>
        <v>-621694</v>
      </c>
      <c r="K81" s="58"/>
      <c r="L81" s="106">
        <f>SUM(L74:L79)</f>
        <v>-378</v>
      </c>
    </row>
    <row r="82" spans="1:12" ht="19.5" customHeight="1">
      <c r="A82" s="57"/>
      <c r="B82" s="57"/>
      <c r="C82" s="57"/>
      <c r="D82" s="29"/>
      <c r="E82" s="29"/>
      <c r="F82" s="58"/>
      <c r="G82" s="58"/>
      <c r="H82" s="58"/>
      <c r="I82" s="58"/>
      <c r="J82" s="58"/>
      <c r="K82" s="58"/>
      <c r="L82" s="58"/>
    </row>
    <row r="83" spans="1:12" ht="19.5" customHeight="1">
      <c r="A83" s="57"/>
      <c r="B83" s="57"/>
      <c r="C83" s="57"/>
      <c r="D83" s="29"/>
      <c r="E83" s="29"/>
      <c r="F83" s="58"/>
      <c r="G83" s="58"/>
      <c r="H83" s="58"/>
      <c r="I83" s="58"/>
      <c r="J83" s="58"/>
      <c r="K83" s="58"/>
      <c r="L83" s="58"/>
    </row>
    <row r="84" spans="1:12" ht="19.5" customHeight="1">
      <c r="A84" s="57"/>
      <c r="B84" s="57"/>
      <c r="C84" s="57"/>
      <c r="D84" s="29"/>
      <c r="E84" s="29"/>
      <c r="F84" s="58"/>
      <c r="G84" s="58"/>
      <c r="H84" s="58"/>
      <c r="I84" s="58"/>
      <c r="J84" s="58"/>
      <c r="K84" s="58"/>
      <c r="L84" s="58"/>
    </row>
    <row r="85" spans="1:12" ht="19.5" customHeight="1">
      <c r="A85" s="57"/>
      <c r="B85" s="57"/>
      <c r="C85" s="57"/>
      <c r="D85" s="29"/>
      <c r="E85" s="29"/>
      <c r="F85" s="58"/>
      <c r="G85" s="58"/>
      <c r="H85" s="58"/>
      <c r="I85" s="58"/>
      <c r="J85" s="58"/>
      <c r="K85" s="58"/>
      <c r="L85" s="58"/>
    </row>
    <row r="86" spans="1:12" ht="19.5" customHeight="1">
      <c r="A86" s="57"/>
      <c r="B86" s="57"/>
      <c r="C86" s="57"/>
      <c r="D86" s="29"/>
      <c r="E86" s="29"/>
      <c r="F86" s="58"/>
      <c r="G86" s="58"/>
      <c r="H86" s="58"/>
      <c r="I86" s="58"/>
      <c r="J86" s="58"/>
      <c r="K86" s="58"/>
      <c r="L86" s="58"/>
    </row>
    <row r="87" spans="1:12" ht="19.5" customHeight="1">
      <c r="A87" s="57"/>
      <c r="B87" s="57"/>
      <c r="C87" s="57"/>
      <c r="D87" s="29"/>
      <c r="E87" s="29"/>
      <c r="F87" s="58"/>
      <c r="G87" s="58"/>
      <c r="H87" s="58"/>
      <c r="I87" s="58"/>
      <c r="J87" s="58"/>
      <c r="K87" s="58"/>
      <c r="L87" s="58"/>
    </row>
    <row r="88" spans="1:12" ht="19.5" customHeight="1">
      <c r="A88" s="57"/>
      <c r="B88" s="57"/>
      <c r="C88" s="57"/>
      <c r="D88" s="29"/>
      <c r="E88" s="29"/>
      <c r="F88" s="58"/>
      <c r="G88" s="58"/>
      <c r="H88" s="58"/>
      <c r="I88" s="58"/>
      <c r="J88" s="58"/>
      <c r="K88" s="58"/>
      <c r="L88" s="58"/>
    </row>
    <row r="89" spans="1:12" ht="19.5" customHeight="1">
      <c r="A89" s="57"/>
      <c r="B89" s="57"/>
      <c r="C89" s="57"/>
      <c r="D89" s="29"/>
      <c r="E89" s="29"/>
      <c r="F89" s="58"/>
      <c r="G89" s="58"/>
      <c r="H89" s="58"/>
      <c r="I89" s="58"/>
      <c r="J89" s="58"/>
      <c r="K89" s="58"/>
      <c r="L89" s="58"/>
    </row>
    <row r="90" spans="1:12" ht="19.5" customHeight="1">
      <c r="A90" s="57"/>
      <c r="B90" s="57"/>
      <c r="C90" s="57"/>
      <c r="D90" s="29"/>
      <c r="E90" s="29"/>
      <c r="F90" s="58"/>
      <c r="G90" s="58"/>
      <c r="H90" s="58"/>
      <c r="I90" s="58"/>
      <c r="J90" s="58"/>
      <c r="K90" s="58"/>
      <c r="L90" s="58"/>
    </row>
    <row r="91" spans="1:12" ht="19.5" customHeight="1">
      <c r="A91" s="57"/>
      <c r="B91" s="57"/>
      <c r="C91" s="57"/>
      <c r="D91" s="29"/>
      <c r="E91" s="29"/>
      <c r="F91" s="58"/>
      <c r="G91" s="58"/>
      <c r="H91" s="58"/>
      <c r="I91" s="58"/>
      <c r="J91" s="58"/>
      <c r="K91" s="58"/>
      <c r="L91" s="58"/>
    </row>
    <row r="92" spans="1:12" ht="19.5" customHeight="1">
      <c r="A92" s="57"/>
      <c r="B92" s="57"/>
      <c r="C92" s="57"/>
      <c r="D92" s="29"/>
      <c r="E92" s="29"/>
      <c r="F92" s="58"/>
      <c r="G92" s="58"/>
      <c r="H92" s="58"/>
      <c r="I92" s="58"/>
      <c r="J92" s="58"/>
      <c r="K92" s="58"/>
      <c r="L92" s="58"/>
    </row>
    <row r="93" spans="1:12" ht="19.5" customHeight="1">
      <c r="A93" s="57"/>
      <c r="B93" s="57"/>
      <c r="C93" s="57"/>
      <c r="D93" s="29"/>
      <c r="E93" s="29"/>
      <c r="F93" s="58"/>
      <c r="G93" s="58"/>
      <c r="H93" s="58"/>
      <c r="I93" s="58"/>
      <c r="J93" s="58"/>
      <c r="K93" s="58"/>
      <c r="L93" s="58"/>
    </row>
    <row r="94" spans="1:12" ht="6.75" customHeight="1">
      <c r="A94" s="57"/>
      <c r="B94" s="57"/>
      <c r="C94" s="57"/>
      <c r="D94" s="101"/>
      <c r="E94" s="29"/>
      <c r="F94" s="216"/>
      <c r="G94" s="58"/>
      <c r="H94" s="58"/>
      <c r="I94" s="58"/>
      <c r="J94" s="216"/>
      <c r="K94" s="58"/>
      <c r="L94" s="58"/>
    </row>
    <row r="95" spans="1:12" ht="21.95" customHeight="1">
      <c r="A95" s="59" t="str">
        <f>'T2-4 BS'!A52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59"/>
      <c r="C95" s="59"/>
      <c r="D95" s="60"/>
      <c r="E95" s="60"/>
      <c r="F95" s="221"/>
      <c r="G95" s="61"/>
      <c r="H95" s="61"/>
      <c r="I95" s="61"/>
      <c r="J95" s="221"/>
      <c r="K95" s="61"/>
      <c r="L95" s="61"/>
    </row>
    <row r="96" spans="1:12" ht="21.75" customHeight="1">
      <c r="A96" s="28" t="s">
        <v>0</v>
      </c>
      <c r="B96" s="28"/>
      <c r="C96" s="28"/>
      <c r="D96" s="29"/>
      <c r="E96" s="29"/>
      <c r="G96" s="31"/>
      <c r="H96" s="30"/>
      <c r="I96" s="31"/>
      <c r="K96" s="31"/>
      <c r="L96" s="30"/>
    </row>
    <row r="97" spans="1:12" ht="21.75" customHeight="1">
      <c r="A97" s="28" t="str">
        <f>+A2</f>
        <v>งบกระแสเงินสด (ยังไม่ได้ตรวจสอบ)</v>
      </c>
      <c r="B97" s="28"/>
      <c r="C97" s="28"/>
      <c r="D97" s="29"/>
      <c r="E97" s="29"/>
      <c r="F97" s="223"/>
      <c r="G97" s="32"/>
      <c r="H97" s="32"/>
      <c r="I97" s="32"/>
      <c r="J97" s="223"/>
      <c r="K97" s="32"/>
      <c r="L97" s="32"/>
    </row>
    <row r="98" spans="1:12" ht="21.75" customHeight="1">
      <c r="A98" s="50" t="str">
        <f>+A3</f>
        <v>สำหรับงวดสามเดือนสิ้นสุดวันที่ 31 มีนาคม พ.ศ. 2565</v>
      </c>
      <c r="B98" s="33"/>
      <c r="C98" s="33"/>
      <c r="D98" s="34"/>
      <c r="E98" s="34"/>
      <c r="F98" s="224"/>
      <c r="G98" s="36"/>
      <c r="H98" s="35"/>
      <c r="I98" s="36"/>
      <c r="J98" s="224"/>
      <c r="K98" s="36"/>
      <c r="L98" s="35"/>
    </row>
    <row r="99" spans="1:12" ht="21.75" customHeight="1">
      <c r="A99" s="37"/>
      <c r="B99" s="37"/>
      <c r="C99" s="37"/>
      <c r="D99" s="38"/>
      <c r="E99" s="38"/>
      <c r="F99" s="216"/>
      <c r="G99" s="40"/>
      <c r="H99" s="39"/>
      <c r="I99" s="40"/>
      <c r="J99" s="216"/>
      <c r="K99" s="40"/>
      <c r="L99" s="39"/>
    </row>
    <row r="100" spans="1:12" s="96" customFormat="1" ht="21.75" customHeight="1">
      <c r="D100" s="97"/>
      <c r="E100" s="98"/>
      <c r="F100" s="298" t="s">
        <v>2</v>
      </c>
      <c r="G100" s="298"/>
      <c r="H100" s="298"/>
      <c r="I100" s="99"/>
      <c r="J100" s="298" t="s">
        <v>111</v>
      </c>
      <c r="K100" s="298"/>
      <c r="L100" s="298"/>
    </row>
    <row r="101" spans="1:12" s="96" customFormat="1" ht="21.75" customHeight="1">
      <c r="D101" s="2"/>
      <c r="E101" s="1"/>
      <c r="F101" s="225" t="s">
        <v>200</v>
      </c>
      <c r="G101" s="5"/>
      <c r="H101" s="5" t="s">
        <v>161</v>
      </c>
      <c r="I101" s="4"/>
      <c r="J101" s="225" t="s">
        <v>200</v>
      </c>
      <c r="K101" s="5"/>
      <c r="L101" s="5" t="s">
        <v>161</v>
      </c>
    </row>
    <row r="102" spans="1:12" s="96" customFormat="1" ht="21.75" customHeight="1">
      <c r="D102" s="3" t="s">
        <v>6</v>
      </c>
      <c r="E102" s="1"/>
      <c r="F102" s="227" t="s">
        <v>7</v>
      </c>
      <c r="G102" s="4"/>
      <c r="H102" s="234" t="s">
        <v>7</v>
      </c>
      <c r="I102" s="4"/>
      <c r="J102" s="227" t="s">
        <v>7</v>
      </c>
      <c r="K102" s="4"/>
      <c r="L102" s="234" t="s">
        <v>7</v>
      </c>
    </row>
    <row r="103" spans="1:12" ht="21.75" customHeight="1">
      <c r="A103" s="109"/>
      <c r="B103" s="109"/>
      <c r="C103" s="57"/>
      <c r="D103" s="29"/>
      <c r="E103" s="29"/>
      <c r="F103" s="215"/>
      <c r="G103" s="58"/>
      <c r="H103" s="58"/>
      <c r="I103" s="58"/>
      <c r="J103" s="215"/>
      <c r="K103" s="58"/>
      <c r="L103" s="58"/>
    </row>
    <row r="104" spans="1:12" ht="21.75" customHeight="1">
      <c r="A104" s="100" t="s">
        <v>225</v>
      </c>
      <c r="B104" s="57"/>
      <c r="C104" s="57"/>
      <c r="D104" s="29"/>
      <c r="E104" s="29"/>
      <c r="F104" s="219">
        <f>F42+F71+F81</f>
        <v>1643590</v>
      </c>
      <c r="G104" s="102"/>
      <c r="H104" s="102">
        <f>SUM(H42,H71,H81)</f>
        <v>468489</v>
      </c>
      <c r="I104" s="102"/>
      <c r="J104" s="219">
        <f>SUM(J42,J71,J81)</f>
        <v>1882619</v>
      </c>
      <c r="K104" s="102"/>
      <c r="L104" s="102">
        <f>SUM(L42,L71,L81)</f>
        <v>434016</v>
      </c>
    </row>
    <row r="105" spans="1:12" ht="21.75" customHeight="1">
      <c r="A105" s="57" t="s">
        <v>91</v>
      </c>
      <c r="C105" s="57"/>
      <c r="D105" s="29"/>
      <c r="E105" s="29"/>
      <c r="F105" s="219">
        <v>-3101</v>
      </c>
      <c r="G105" s="102"/>
      <c r="H105" s="102">
        <v>15692</v>
      </c>
      <c r="I105" s="102"/>
      <c r="J105" s="219">
        <v>0</v>
      </c>
      <c r="K105" s="102"/>
      <c r="L105" s="102">
        <v>0</v>
      </c>
    </row>
    <row r="106" spans="1:12" ht="21.75" customHeight="1">
      <c r="A106" s="57" t="s">
        <v>92</v>
      </c>
      <c r="B106" s="57"/>
      <c r="C106" s="57"/>
      <c r="D106" s="29"/>
      <c r="E106" s="29"/>
      <c r="F106" s="228">
        <v>2634854</v>
      </c>
      <c r="G106" s="110"/>
      <c r="H106" s="35">
        <v>2169033</v>
      </c>
      <c r="I106" s="39"/>
      <c r="J106" s="228">
        <f>'T2-4 BS'!M15</f>
        <v>1141799</v>
      </c>
      <c r="K106" s="39"/>
      <c r="L106" s="35">
        <v>1595569</v>
      </c>
    </row>
    <row r="107" spans="1:12" ht="9" customHeight="1">
      <c r="A107" s="57"/>
      <c r="B107" s="57"/>
      <c r="C107" s="57"/>
      <c r="D107" s="29"/>
      <c r="E107" s="29"/>
      <c r="F107" s="215"/>
      <c r="G107" s="58"/>
      <c r="H107" s="58"/>
      <c r="I107" s="58"/>
      <c r="J107" s="215"/>
      <c r="K107" s="58"/>
      <c r="L107" s="58"/>
    </row>
    <row r="108" spans="1:12" ht="21.75" customHeight="1" thickBot="1">
      <c r="A108" s="57" t="s">
        <v>93</v>
      </c>
      <c r="B108" s="57"/>
      <c r="C108" s="57"/>
      <c r="D108" s="29"/>
      <c r="E108" s="29"/>
      <c r="F108" s="230">
        <f>SUM(F104:F106)</f>
        <v>4275343</v>
      </c>
      <c r="G108" s="102"/>
      <c r="H108" s="111">
        <f>SUM(H104:H106)</f>
        <v>2653214</v>
      </c>
      <c r="I108" s="102"/>
      <c r="J108" s="230">
        <f>SUM(J104:J106)</f>
        <v>3024418</v>
      </c>
      <c r="K108" s="102"/>
      <c r="L108" s="111">
        <f>SUM(L104:L106)</f>
        <v>2029585</v>
      </c>
    </row>
    <row r="109" spans="1:12" ht="21.75" customHeight="1" thickTop="1">
      <c r="A109" s="109"/>
      <c r="B109" s="109"/>
      <c r="C109" s="57"/>
      <c r="D109" s="29"/>
      <c r="E109" s="29"/>
      <c r="F109" s="287"/>
      <c r="G109" s="58"/>
      <c r="H109" s="58"/>
      <c r="I109" s="58"/>
      <c r="J109" s="215"/>
      <c r="K109" s="58"/>
      <c r="L109" s="58"/>
    </row>
    <row r="110" spans="1:12" ht="21.75" customHeight="1">
      <c r="A110" s="100" t="s">
        <v>156</v>
      </c>
      <c r="B110" s="57"/>
      <c r="C110" s="57"/>
      <c r="D110" s="29"/>
      <c r="E110" s="29"/>
      <c r="F110" s="215"/>
      <c r="G110" s="58"/>
      <c r="H110" s="58"/>
      <c r="I110" s="58"/>
      <c r="J110" s="215"/>
      <c r="K110" s="58"/>
      <c r="L110" s="58"/>
    </row>
    <row r="111" spans="1:12" ht="9" customHeight="1">
      <c r="A111" s="57"/>
      <c r="B111" s="108"/>
      <c r="C111" s="57"/>
      <c r="D111" s="101"/>
      <c r="E111" s="29"/>
      <c r="F111" s="229"/>
      <c r="G111" s="102"/>
      <c r="H111" s="30"/>
      <c r="I111" s="102"/>
      <c r="J111" s="229"/>
      <c r="K111" s="104"/>
      <c r="L111" s="30"/>
    </row>
    <row r="112" spans="1:12" ht="21.75" customHeight="1">
      <c r="A112" s="109" t="s">
        <v>198</v>
      </c>
      <c r="B112" s="109"/>
      <c r="C112" s="57"/>
      <c r="D112" s="29"/>
      <c r="E112" s="29"/>
      <c r="F112" s="215"/>
      <c r="G112" s="58"/>
      <c r="H112" s="58"/>
      <c r="I112" s="58"/>
      <c r="J112" s="215"/>
      <c r="K112" s="58"/>
      <c r="L112" s="58"/>
    </row>
    <row r="113" spans="1:12" ht="9" customHeight="1">
      <c r="A113" s="57"/>
      <c r="B113" s="108"/>
      <c r="C113" s="57"/>
      <c r="D113" s="101"/>
      <c r="E113" s="29"/>
      <c r="F113" s="229"/>
      <c r="G113" s="102"/>
      <c r="H113" s="58"/>
      <c r="I113" s="58"/>
      <c r="J113" s="215"/>
      <c r="K113" s="58"/>
      <c r="L113" s="58"/>
    </row>
    <row r="114" spans="1:12" ht="21.75" customHeight="1">
      <c r="A114" s="109" t="s">
        <v>129</v>
      </c>
      <c r="B114" s="109"/>
      <c r="C114" s="57"/>
      <c r="D114" s="101">
        <v>12</v>
      </c>
      <c r="E114" s="29"/>
      <c r="F114" s="219">
        <v>310630</v>
      </c>
      <c r="G114" s="58"/>
      <c r="H114" s="58">
        <v>392977</v>
      </c>
      <c r="I114" s="58"/>
      <c r="J114" s="215">
        <v>37</v>
      </c>
      <c r="K114" s="58"/>
      <c r="L114" s="58">
        <v>0</v>
      </c>
    </row>
    <row r="115" spans="1:12" ht="21.75" customHeight="1">
      <c r="A115" s="57" t="s">
        <v>211</v>
      </c>
      <c r="B115" s="57"/>
      <c r="C115" s="57"/>
      <c r="D115" s="101"/>
      <c r="E115" s="38"/>
      <c r="F115" s="219">
        <v>0</v>
      </c>
      <c r="G115" s="58"/>
      <c r="H115" s="58">
        <v>2445191</v>
      </c>
      <c r="I115" s="58"/>
      <c r="J115" s="215">
        <v>0</v>
      </c>
      <c r="K115" s="58"/>
      <c r="L115" s="58">
        <v>0</v>
      </c>
    </row>
    <row r="116" spans="1:12" ht="21.75" customHeight="1">
      <c r="A116" s="57" t="s">
        <v>172</v>
      </c>
      <c r="B116" s="57"/>
      <c r="C116" s="57"/>
      <c r="D116" s="101"/>
      <c r="E116" s="38"/>
      <c r="F116" s="219"/>
      <c r="G116" s="58"/>
      <c r="H116" s="58"/>
      <c r="I116" s="58"/>
      <c r="J116" s="215"/>
      <c r="K116" s="58"/>
      <c r="L116" s="58"/>
    </row>
    <row r="117" spans="1:12" ht="21.75" customHeight="1">
      <c r="A117" s="57"/>
      <c r="B117" s="109" t="s">
        <v>210</v>
      </c>
      <c r="C117" s="57"/>
      <c r="D117" s="101"/>
      <c r="E117" s="29"/>
      <c r="F117" s="219">
        <v>0</v>
      </c>
      <c r="G117" s="58"/>
      <c r="H117" s="58">
        <v>0</v>
      </c>
      <c r="I117" s="58"/>
      <c r="J117" s="215">
        <v>0</v>
      </c>
      <c r="K117" s="58"/>
      <c r="L117" s="58">
        <v>1004454</v>
      </c>
    </row>
    <row r="118" spans="1:12" ht="21.75" customHeight="1">
      <c r="A118" s="57"/>
      <c r="B118" s="109"/>
      <c r="C118" s="57"/>
      <c r="D118" s="101"/>
      <c r="E118" s="29"/>
      <c r="F118" s="218"/>
      <c r="G118" s="58"/>
      <c r="H118" s="104"/>
      <c r="I118" s="58"/>
      <c r="J118" s="218"/>
      <c r="K118" s="102"/>
      <c r="L118" s="104"/>
    </row>
    <row r="119" spans="1:12" ht="21.75" customHeight="1">
      <c r="A119" s="57"/>
      <c r="B119" s="109"/>
      <c r="C119" s="57"/>
      <c r="D119" s="101"/>
      <c r="E119" s="29"/>
      <c r="F119" s="218"/>
      <c r="G119" s="58"/>
      <c r="H119" s="104"/>
      <c r="I119" s="58"/>
      <c r="J119" s="218"/>
      <c r="K119" s="102"/>
      <c r="L119" s="104"/>
    </row>
    <row r="120" spans="1:12" ht="21.75" customHeight="1">
      <c r="A120" s="57"/>
      <c r="B120" s="109"/>
      <c r="C120" s="57"/>
      <c r="D120" s="101"/>
      <c r="E120" s="29"/>
      <c r="F120" s="218"/>
      <c r="G120" s="58"/>
      <c r="H120" s="104"/>
      <c r="I120" s="58"/>
      <c r="J120" s="218"/>
      <c r="K120" s="102"/>
      <c r="L120" s="104"/>
    </row>
    <row r="121" spans="1:12" ht="21.75" customHeight="1">
      <c r="A121" s="57"/>
      <c r="B121" s="109"/>
      <c r="C121" s="57"/>
      <c r="D121" s="101"/>
      <c r="E121" s="29"/>
      <c r="F121" s="218"/>
      <c r="G121" s="58"/>
      <c r="H121" s="104"/>
      <c r="I121" s="58"/>
      <c r="J121" s="218"/>
      <c r="K121" s="102"/>
      <c r="L121" s="104"/>
    </row>
    <row r="122" spans="1:12" ht="21.75" customHeight="1">
      <c r="A122" s="57"/>
      <c r="B122" s="109"/>
      <c r="C122" s="57"/>
      <c r="D122" s="101"/>
      <c r="E122" s="29"/>
      <c r="F122" s="218"/>
      <c r="G122" s="58"/>
      <c r="H122" s="104"/>
      <c r="I122" s="58"/>
      <c r="J122" s="218"/>
      <c r="K122" s="102"/>
      <c r="L122" s="104"/>
    </row>
    <row r="123" spans="1:12" ht="21.75" customHeight="1">
      <c r="A123" s="57"/>
      <c r="B123" s="109"/>
      <c r="C123" s="57"/>
      <c r="D123" s="101"/>
      <c r="E123" s="29"/>
      <c r="F123" s="218"/>
      <c r="G123" s="58"/>
      <c r="H123" s="104"/>
      <c r="I123" s="58"/>
      <c r="J123" s="218"/>
      <c r="K123" s="102"/>
      <c r="L123" s="104"/>
    </row>
    <row r="124" spans="1:12" ht="21.75" customHeight="1">
      <c r="A124" s="57"/>
      <c r="B124" s="109"/>
      <c r="C124" s="57"/>
      <c r="D124" s="101"/>
      <c r="E124" s="29"/>
      <c r="F124" s="218"/>
      <c r="G124" s="58"/>
      <c r="H124" s="104"/>
      <c r="I124" s="58"/>
      <c r="J124" s="218"/>
      <c r="K124" s="102"/>
      <c r="L124" s="104"/>
    </row>
    <row r="125" spans="1:12" ht="21.75" customHeight="1">
      <c r="A125" s="57"/>
      <c r="B125" s="109"/>
      <c r="C125" s="57"/>
      <c r="D125" s="101"/>
      <c r="E125" s="29"/>
      <c r="F125" s="218"/>
      <c r="G125" s="58"/>
      <c r="H125" s="104"/>
      <c r="I125" s="58"/>
      <c r="J125" s="218"/>
      <c r="K125" s="102"/>
      <c r="L125" s="104"/>
    </row>
    <row r="126" spans="1:12" ht="21.75" customHeight="1">
      <c r="A126" s="57"/>
      <c r="B126" s="109"/>
      <c r="C126" s="57"/>
      <c r="D126" s="101"/>
      <c r="E126" s="29"/>
      <c r="F126" s="218"/>
      <c r="G126" s="58"/>
      <c r="H126" s="104"/>
      <c r="I126" s="58"/>
      <c r="J126" s="218"/>
      <c r="K126" s="102"/>
      <c r="L126" s="104"/>
    </row>
    <row r="127" spans="1:12" ht="21.75" customHeight="1">
      <c r="A127" s="57"/>
      <c r="B127" s="109"/>
      <c r="C127" s="57"/>
      <c r="D127" s="101"/>
      <c r="E127" s="29"/>
      <c r="F127" s="218"/>
      <c r="G127" s="58"/>
      <c r="H127" s="104"/>
      <c r="I127" s="58"/>
      <c r="J127" s="218"/>
      <c r="K127" s="102"/>
      <c r="L127" s="104"/>
    </row>
    <row r="128" spans="1:12" ht="21.75" customHeight="1">
      <c r="A128" s="57"/>
      <c r="B128" s="109"/>
      <c r="C128" s="57"/>
      <c r="D128" s="101"/>
      <c r="E128" s="29"/>
      <c r="F128" s="218"/>
      <c r="G128" s="58"/>
      <c r="H128" s="104"/>
      <c r="I128" s="58"/>
      <c r="J128" s="218"/>
      <c r="K128" s="102"/>
      <c r="L128" s="104"/>
    </row>
    <row r="129" spans="1:12" ht="21.75" customHeight="1">
      <c r="A129" s="57"/>
      <c r="B129" s="109"/>
      <c r="C129" s="57"/>
      <c r="D129" s="101"/>
      <c r="E129" s="29"/>
      <c r="F129" s="218"/>
      <c r="G129" s="58"/>
      <c r="H129" s="104"/>
      <c r="I129" s="58"/>
      <c r="J129" s="218"/>
      <c r="K129" s="102"/>
      <c r="L129" s="104"/>
    </row>
    <row r="130" spans="1:12" ht="21.75" customHeight="1">
      <c r="A130" s="57"/>
      <c r="B130" s="109"/>
      <c r="C130" s="57"/>
      <c r="D130" s="101"/>
      <c r="E130" s="29"/>
      <c r="F130" s="218"/>
      <c r="G130" s="58"/>
      <c r="H130" s="104"/>
      <c r="I130" s="58"/>
      <c r="J130" s="218"/>
      <c r="K130" s="102"/>
      <c r="L130" s="104"/>
    </row>
    <row r="131" spans="1:12" ht="21.75" customHeight="1">
      <c r="A131" s="57"/>
      <c r="B131" s="109"/>
      <c r="C131" s="57"/>
      <c r="D131" s="101"/>
      <c r="E131" s="29"/>
      <c r="F131" s="218"/>
      <c r="G131" s="58"/>
      <c r="H131" s="104"/>
      <c r="I131" s="58"/>
      <c r="J131" s="218"/>
      <c r="K131" s="102"/>
      <c r="L131" s="104"/>
    </row>
    <row r="132" spans="1:12" ht="21.75" customHeight="1">
      <c r="A132" s="57"/>
      <c r="B132" s="109"/>
      <c r="C132" s="57"/>
      <c r="D132" s="101"/>
      <c r="E132" s="29"/>
      <c r="F132" s="218"/>
      <c r="G132" s="58"/>
      <c r="H132" s="104"/>
      <c r="I132" s="58"/>
      <c r="J132" s="218"/>
      <c r="K132" s="102"/>
      <c r="L132" s="104"/>
    </row>
    <row r="133" spans="1:12" ht="21.75" customHeight="1">
      <c r="A133" s="57"/>
      <c r="B133" s="109"/>
      <c r="C133" s="57"/>
      <c r="D133" s="101"/>
      <c r="E133" s="29"/>
      <c r="F133" s="218"/>
      <c r="G133" s="58"/>
      <c r="H133" s="104"/>
      <c r="I133" s="58"/>
      <c r="J133" s="218"/>
      <c r="K133" s="102"/>
      <c r="L133" s="104"/>
    </row>
    <row r="134" spans="1:12" ht="21.75" customHeight="1">
      <c r="A134" s="57"/>
      <c r="B134" s="109"/>
      <c r="C134" s="57"/>
      <c r="D134" s="101"/>
      <c r="E134" s="29"/>
      <c r="F134" s="218"/>
      <c r="G134" s="58"/>
      <c r="H134" s="104"/>
      <c r="I134" s="58"/>
      <c r="J134" s="218"/>
      <c r="K134" s="102"/>
      <c r="L134" s="104"/>
    </row>
    <row r="135" spans="1:12" ht="21.75" customHeight="1">
      <c r="A135" s="57"/>
      <c r="B135" s="109"/>
      <c r="C135" s="57"/>
      <c r="D135" s="101"/>
      <c r="E135" s="29"/>
      <c r="F135" s="218"/>
      <c r="G135" s="58"/>
      <c r="H135" s="104"/>
      <c r="I135" s="58"/>
      <c r="J135" s="218"/>
      <c r="K135" s="102"/>
      <c r="L135" s="104"/>
    </row>
    <row r="136" spans="1:12" ht="21.75" customHeight="1">
      <c r="A136" s="57"/>
      <c r="B136" s="109"/>
      <c r="C136" s="57"/>
      <c r="D136" s="101"/>
      <c r="E136" s="29"/>
      <c r="F136" s="218"/>
      <c r="G136" s="58"/>
      <c r="H136" s="104"/>
      <c r="I136" s="58"/>
      <c r="J136" s="218"/>
      <c r="K136" s="102"/>
      <c r="L136" s="104"/>
    </row>
    <row r="137" spans="1:12" ht="22.5" customHeight="1">
      <c r="A137" s="57"/>
      <c r="B137" s="109"/>
      <c r="C137" s="57"/>
      <c r="D137" s="101"/>
      <c r="E137" s="29"/>
      <c r="F137" s="218"/>
      <c r="G137" s="58"/>
      <c r="H137" s="104"/>
      <c r="I137" s="58"/>
      <c r="J137" s="218"/>
      <c r="K137" s="102"/>
      <c r="L137" s="104"/>
    </row>
    <row r="138" spans="1:12" ht="21.95" customHeight="1">
      <c r="A138" s="296" t="str">
        <f>'T2-4 BS'!A52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296"/>
      <c r="C138" s="296"/>
      <c r="D138" s="296"/>
      <c r="E138" s="296"/>
      <c r="F138" s="296"/>
      <c r="G138" s="296"/>
      <c r="H138" s="296"/>
      <c r="I138" s="296"/>
      <c r="J138" s="296"/>
      <c r="K138" s="296"/>
      <c r="L138" s="296"/>
    </row>
  </sheetData>
  <mergeCells count="8">
    <mergeCell ref="A138:L138"/>
    <mergeCell ref="F5:H5"/>
    <mergeCell ref="J5:L5"/>
    <mergeCell ref="A47:L47"/>
    <mergeCell ref="F52:H52"/>
    <mergeCell ref="J52:L52"/>
    <mergeCell ref="F100:H100"/>
    <mergeCell ref="J100:L10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 BS</vt:lpstr>
      <vt:lpstr>T5-6 PL (3M)</vt:lpstr>
      <vt:lpstr>T 7 changes conso</vt:lpstr>
      <vt:lpstr>T8 changes com</vt:lpstr>
      <vt:lpstr>T 9-11 CF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Siriwan Boonsawat</cp:lastModifiedBy>
  <cp:lastPrinted>2022-05-10T08:45:57Z</cp:lastPrinted>
  <dcterms:created xsi:type="dcterms:W3CDTF">2002-03-28T02:58:10Z</dcterms:created>
  <dcterms:modified xsi:type="dcterms:W3CDTF">2022-05-10T08:46:08Z</dcterms:modified>
</cp:coreProperties>
</file>