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Mar2022 Q1-TFRS\"/>
    </mc:Choice>
  </mc:AlternateContent>
  <xr:revisionPtr revIDLastSave="0" documentId="13_ncr:1_{46BEC03E-2F0A-485A-92C7-E7E94406AFCF}" xr6:coauthVersionLast="46" xr6:coauthVersionMax="46" xr10:uidLastSave="{00000000-0000-0000-0000-000000000000}"/>
  <bookViews>
    <workbookView xWindow="-120" yWindow="-120" windowWidth="24240" windowHeight="13140" tabRatio="667" activeTab="4" xr2:uid="{00000000-000D-0000-FFFF-FFFF00000000}"/>
  </bookViews>
  <sheets>
    <sheet name="E2-4 BS" sheetId="7" r:id="rId1"/>
    <sheet name="E5-6 PL-3m" sheetId="12" r:id="rId2"/>
    <sheet name="E7 Change Conso" sheetId="14" r:id="rId3"/>
    <sheet name="E8 Change Com" sheetId="10" r:id="rId4"/>
    <sheet name="E9-11 CF" sheetId="8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5" i="7" l="1"/>
  <c r="K135" i="7"/>
  <c r="I135" i="7"/>
  <c r="G135" i="7"/>
  <c r="D19" i="10"/>
  <c r="D27" i="10"/>
  <c r="AD26" i="14"/>
  <c r="R27" i="10"/>
  <c r="P27" i="10"/>
  <c r="N27" i="10"/>
  <c r="L27" i="10"/>
  <c r="J27" i="10"/>
  <c r="H27" i="10"/>
  <c r="F27" i="10"/>
  <c r="T25" i="10"/>
  <c r="T24" i="10"/>
  <c r="T23" i="10"/>
  <c r="T22" i="10"/>
  <c r="T27" i="10"/>
  <c r="AB31" i="14"/>
  <c r="X31" i="14"/>
  <c r="V31" i="14"/>
  <c r="T31" i="14"/>
  <c r="R31" i="14"/>
  <c r="P31" i="14"/>
  <c r="N31" i="14"/>
  <c r="L31" i="14"/>
  <c r="J31" i="14"/>
  <c r="H31" i="14"/>
  <c r="F31" i="14"/>
  <c r="D31" i="14"/>
  <c r="Z29" i="14"/>
  <c r="AD29" i="14"/>
  <c r="AD27" i="14"/>
  <c r="Z25" i="14"/>
  <c r="AD18" i="14"/>
  <c r="G13" i="12"/>
  <c r="H79" i="8"/>
  <c r="H89" i="8"/>
  <c r="K13" i="12"/>
  <c r="L79" i="8"/>
  <c r="L89" i="8"/>
  <c r="T17" i="10"/>
  <c r="Z20" i="14"/>
  <c r="Z17" i="14"/>
  <c r="Z22" i="14"/>
  <c r="G34" i="7"/>
  <c r="N89" i="8"/>
  <c r="J89" i="8"/>
  <c r="AB22" i="14"/>
  <c r="X22" i="14"/>
  <c r="V22" i="14"/>
  <c r="T22" i="14"/>
  <c r="R22" i="14"/>
  <c r="P22" i="14"/>
  <c r="N22" i="14"/>
  <c r="L22" i="14"/>
  <c r="J22" i="14"/>
  <c r="H22" i="14"/>
  <c r="F22" i="14"/>
  <c r="D22" i="14"/>
  <c r="A3" i="14"/>
  <c r="A3" i="10"/>
  <c r="A3" i="8"/>
  <c r="A57" i="8"/>
  <c r="A112" i="8"/>
  <c r="G78" i="7"/>
  <c r="N79" i="8"/>
  <c r="J79" i="8"/>
  <c r="A63" i="12"/>
  <c r="G80" i="12"/>
  <c r="I80" i="12"/>
  <c r="K80" i="12"/>
  <c r="M80" i="12"/>
  <c r="A116" i="12"/>
  <c r="I34" i="7"/>
  <c r="K34" i="7"/>
  <c r="G48" i="7"/>
  <c r="G138" i="7"/>
  <c r="N19" i="10"/>
  <c r="T16" i="10"/>
  <c r="T19" i="10"/>
  <c r="P19" i="10"/>
  <c r="M50" i="12"/>
  <c r="K50" i="12"/>
  <c r="I50" i="12"/>
  <c r="I40" i="12"/>
  <c r="I53" i="12"/>
  <c r="G50" i="12"/>
  <c r="G40" i="12"/>
  <c r="G53" i="12"/>
  <c r="M40" i="12"/>
  <c r="K40" i="12"/>
  <c r="M138" i="7"/>
  <c r="K138" i="7"/>
  <c r="I138" i="7"/>
  <c r="K89" i="7"/>
  <c r="M89" i="7"/>
  <c r="I89" i="7"/>
  <c r="G89" i="7"/>
  <c r="M78" i="7"/>
  <c r="K78" i="7"/>
  <c r="I78" i="7"/>
  <c r="K48" i="7"/>
  <c r="M34" i="7"/>
  <c r="H19" i="10"/>
  <c r="M48" i="7"/>
  <c r="I48" i="7"/>
  <c r="R19" i="10"/>
  <c r="L19" i="10"/>
  <c r="J19" i="10"/>
  <c r="F19" i="10"/>
  <c r="A33" i="10"/>
  <c r="A154" i="7"/>
  <c r="A60" i="12"/>
  <c r="A37" i="14"/>
  <c r="A103" i="7"/>
  <c r="M74" i="12"/>
  <c r="I74" i="12"/>
  <c r="M13" i="12"/>
  <c r="M26" i="12"/>
  <c r="M29" i="12"/>
  <c r="M53" i="12"/>
  <c r="M55" i="12"/>
  <c r="I13" i="12"/>
  <c r="I26" i="12"/>
  <c r="I29" i="12"/>
  <c r="K74" i="12"/>
  <c r="G74" i="12"/>
  <c r="J25" i="8"/>
  <c r="J40" i="8"/>
  <c r="J44" i="8"/>
  <c r="J119" i="8"/>
  <c r="J123" i="8"/>
  <c r="K26" i="12"/>
  <c r="L25" i="8"/>
  <c r="L40" i="8"/>
  <c r="L44" i="8"/>
  <c r="L119" i="8"/>
  <c r="L123" i="8"/>
  <c r="G26" i="12"/>
  <c r="G29" i="12"/>
  <c r="M91" i="7"/>
  <c r="M140" i="7"/>
  <c r="Z31" i="14"/>
  <c r="AD25" i="14"/>
  <c r="AD31" i="14"/>
  <c r="K53" i="12"/>
  <c r="K91" i="7"/>
  <c r="K140" i="7"/>
  <c r="I50" i="7"/>
  <c r="G91" i="7"/>
  <c r="K50" i="7"/>
  <c r="M50" i="7"/>
  <c r="I91" i="7"/>
  <c r="I140" i="7"/>
  <c r="N25" i="8"/>
  <c r="N40" i="8"/>
  <c r="N44" i="8"/>
  <c r="N119" i="8"/>
  <c r="N123" i="8"/>
  <c r="K29" i="12"/>
  <c r="K55" i="12"/>
  <c r="H25" i="8"/>
  <c r="H40" i="8"/>
  <c r="H44" i="8"/>
  <c r="I55" i="12"/>
  <c r="G55" i="12"/>
  <c r="H119" i="8"/>
  <c r="H123" i="8"/>
  <c r="AD20" i="14"/>
  <c r="AD22" i="14"/>
  <c r="G50" i="7"/>
  <c r="G140" i="7"/>
</calcChain>
</file>

<file path=xl/sharedStrings.xml><?xml version="1.0" encoding="utf-8"?>
<sst xmlns="http://schemas.openxmlformats.org/spreadsheetml/2006/main" count="442" uniqueCount="237">
  <si>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</si>
  <si>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</si>
  <si>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</si>
  <si>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</si>
  <si>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</si>
  <si>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</si>
  <si>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</si>
  <si>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</si>
  <si>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</si>
  <si>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</si>
  <si>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</si>
  <si>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</si>
  <si>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</si>
  <si>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</si>
  <si>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</si>
  <si>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</si>
  <si>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</si>
  <si>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</si>
  <si>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</si>
  <si>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</si>
  <si>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</si>
  <si>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</si>
  <si>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</si>
  <si>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</si>
  <si>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</si>
  <si>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</si>
  <si>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</si>
  <si>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</si>
  <si>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</si>
  <si>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</si>
  <si>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</si>
  <si>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</si>
  <si>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</si>
  <si>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</si>
  <si>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</si>
  <si>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</si>
  <si>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</si>
  <si>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</si>
  <si>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</si>
  <si>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</si>
  <si>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</si>
  <si>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</si>
  <si>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</si>
  <si>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</si>
  <si>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</si>
  <si>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</si>
  <si>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</si>
  <si>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</si>
  <si>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</si>
  <si>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</si>
  <si>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</si>
  <si>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</si>
  <si>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</si>
  <si>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</si>
  <si>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</si>
  <si>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</si>
  <si>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</si>
  <si>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</si>
  <si>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</si>
  <si>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</si>
  <si>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</si>
  <si>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</si>
  <si>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</si>
  <si>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</si>
  <si>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</si>
  <si>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</si>
  <si>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</si>
  <si>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</si>
  <si>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</si>
  <si>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</si>
  <si>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</si>
  <si>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</si>
  <si>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</si>
  <si>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</si>
  <si>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</si>
  <si>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</si>
  <si>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</si>
  <si>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</si>
  <si>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</si>
  <si>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</si>
  <si>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</si>
  <si>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</si>
  <si>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</si>
  <si>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</si>
  <si>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</si>
  <si>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</si>
  <si>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</si>
  <si>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</si>
  <si>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</si>
  <si>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</si>
  <si>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</si>
  <si>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</si>
  <si>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</si>
  <si>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</si>
  <si>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</si>
  <si>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</si>
  <si>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</si>
  <si>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</si>
  <si>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</si>
  <si>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</si>
  <si>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</si>
  <si>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</si>
  <si>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</si>
  <si>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</si>
  <si>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</si>
  <si>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</si>
  <si>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</si>
  <si>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</si>
  <si>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</si>
  <si>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</si>
  <si>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</si>
  <si>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</si>
  <si>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</si>
  <si>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</si>
  <si>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</si>
  <si>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</si>
  <si>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</si>
  <si>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</si>
  <si>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</si>
  <si>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</si>
  <si>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</si>
  <si>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</si>
  <si>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</si>
  <si>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</si>
  <si>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</si>
  <si>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Dividend income from a subsidiary and joint ventures</t>
  </si>
  <si>
    <t>Other components</t>
  </si>
  <si>
    <t>of equity</t>
  </si>
  <si>
    <t>Other</t>
  </si>
  <si>
    <t>comprehensive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</si>
  <si>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</si>
  <si>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</si>
  <si>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</si>
  <si>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</si>
  <si>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</si>
  <si>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</si>
  <si>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</si>
  <si>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</si>
  <si>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</si>
  <si>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</si>
  <si>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</si>
  <si>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</si>
  <si>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</si>
  <si>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</si>
  <si>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</si>
  <si>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</si>
  <si>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</si>
  <si>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</si>
  <si>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</si>
  <si>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Treasury</t>
  </si>
  <si>
    <t>Cash receipts from (used in) operations</t>
  </si>
  <si>
    <t>Other comprehensive income (expense)</t>
  </si>
  <si>
    <t>Earnings per share for the period (Baht)</t>
  </si>
  <si>
    <t xml:space="preserve">associates and joint ventures accounted </t>
  </si>
  <si>
    <t>Current portion of lease liabilities, net</t>
  </si>
  <si>
    <t>Lease liabilities, net</t>
  </si>
  <si>
    <t xml:space="preserve">through other comprehensive income </t>
  </si>
  <si>
    <t>Right-of-use assets, net</t>
  </si>
  <si>
    <t xml:space="preserve">Cash payments for financial assets measured at fair value </t>
  </si>
  <si>
    <t>through profit or loss</t>
  </si>
  <si>
    <t>The condensed notes to the interim financial information are an integral part of this interim financial information.</t>
  </si>
  <si>
    <t>Net cash receipts from (used in) operating activities</t>
  </si>
  <si>
    <t>shares</t>
  </si>
  <si>
    <t>2021</t>
  </si>
  <si>
    <t>Opening balance as at 1 January 2021</t>
  </si>
  <si>
    <t xml:space="preserve">Surplus </t>
  </si>
  <si>
    <t xml:space="preserve">from business </t>
  </si>
  <si>
    <t>Share-based</t>
  </si>
  <si>
    <t xml:space="preserve">   for the period </t>
  </si>
  <si>
    <t>Decrease in share capital</t>
  </si>
  <si>
    <t>6, 7</t>
  </si>
  <si>
    <t xml:space="preserve">Conversion of long-term loans to a related party to investment </t>
  </si>
  <si>
    <t>3,101,202,000 ordinary shares of Baht 10 each</t>
  </si>
  <si>
    <t>3,047,731,700 ordinary shares of Baht 10 each</t>
  </si>
  <si>
    <t>Consolidated financial information (Unaudited)</t>
  </si>
  <si>
    <t>Supplementary of cash flows</t>
  </si>
  <si>
    <t>Changes in</t>
  </si>
  <si>
    <t>fair value of</t>
  </si>
  <si>
    <t>financial assets</t>
  </si>
  <si>
    <t>Payables for purchase of property, plant and equipment</t>
  </si>
  <si>
    <t>Cash receipts from disposal of property, plant and equipment</t>
  </si>
  <si>
    <t>Profit (loss) for the period</t>
  </si>
  <si>
    <t>Cash receipts from long-term loans to related parties</t>
  </si>
  <si>
    <t>Owners of the Company</t>
  </si>
  <si>
    <t xml:space="preserve">net of taxes: </t>
  </si>
  <si>
    <t>Changes in working capital (net of effects from acquisition</t>
  </si>
  <si>
    <t xml:space="preserve">Other comprehensive income (expense) </t>
  </si>
  <si>
    <t>Other comprehensive income for the period</t>
  </si>
  <si>
    <t>Cash payments for other financial costs</t>
  </si>
  <si>
    <t>Net gains on disposal of property, plant and equipment</t>
  </si>
  <si>
    <t xml:space="preserve">Other comprehensive income, </t>
  </si>
  <si>
    <t xml:space="preserve">Share of other comprehensive income of </t>
  </si>
  <si>
    <t>Current portion of long-term loans to related parties</t>
  </si>
  <si>
    <t>Profit (loss) attributable to:</t>
  </si>
  <si>
    <t xml:space="preserve"> income (expense) </t>
  </si>
  <si>
    <t>in a subsidiary</t>
  </si>
  <si>
    <t>31 March</t>
  </si>
  <si>
    <t>Closing balance as at 31 March 2021</t>
  </si>
  <si>
    <t>Significant non-cash transactions as at 31 March</t>
  </si>
  <si>
    <t>As at 31 March 2022</t>
  </si>
  <si>
    <t>2022</t>
  </si>
  <si>
    <t xml:space="preserve">For the three-month period ended 31 March 2022 </t>
  </si>
  <si>
    <t>Opening balance as at 1 January 2022</t>
  </si>
  <si>
    <t>Closing balance as at 31 March 2022</t>
  </si>
  <si>
    <t>Payable for purchase of investment in a joint venture</t>
  </si>
  <si>
    <t>Financial derivative assets</t>
  </si>
  <si>
    <t>Financial derivative liabilities</t>
  </si>
  <si>
    <t>Long-term loans from related party</t>
  </si>
  <si>
    <t>Other non-current liabilities</t>
  </si>
  <si>
    <t xml:space="preserve">Other comprehensive income </t>
  </si>
  <si>
    <t xml:space="preserve">Investment in debt instruments measured at fair value </t>
  </si>
  <si>
    <t>9, 16</t>
  </si>
  <si>
    <t>Trade receivables, net</t>
  </si>
  <si>
    <t>Investments in subsidiaries, net</t>
  </si>
  <si>
    <t xml:space="preserve">Cash receipts from Investment in debt instruments measured at </t>
  </si>
  <si>
    <t>fair value through profit or loss</t>
  </si>
  <si>
    <t xml:space="preserve">Cash payments for Investment in debt instruments measured at </t>
  </si>
  <si>
    <t>Investments in an associate and joint ventures</t>
  </si>
  <si>
    <t>Net gains (losses) on exchange rate</t>
  </si>
  <si>
    <t>Selling expenses</t>
  </si>
  <si>
    <t>Total comprehensive income (expense) attributable to:</t>
  </si>
  <si>
    <t>Trade receivables</t>
  </si>
  <si>
    <t xml:space="preserve">Cash receipts from financial assets measured at fair value </t>
  </si>
  <si>
    <t xml:space="preserve">Share of other comprehensive income (expense) of </t>
  </si>
  <si>
    <t xml:space="preserve">Net cash receipts from investing activities </t>
  </si>
  <si>
    <t>Net cash used in financing activities</t>
  </si>
  <si>
    <t xml:space="preserve">Net increase in cash and cash equivalents      </t>
  </si>
  <si>
    <t xml:space="preserve">Net losses from changes in fair value </t>
  </si>
  <si>
    <t>of financial instruments</t>
  </si>
  <si>
    <t>Net losses from changes in fair value of financial instruments</t>
  </si>
  <si>
    <t>Gains on cash flow hedge reserve, net of taxes</t>
  </si>
  <si>
    <t>Cash payments for principal elements of lease payments</t>
  </si>
  <si>
    <t xml:space="preserve">through other comprehensive income - Note receivables </t>
  </si>
  <si>
    <t>Net (gains) losses on exchange rate</t>
  </si>
  <si>
    <t>Share of profit from associates and joint ventures</t>
  </si>
  <si>
    <t>Net cash payments for restricted deposits at financial institutions</t>
  </si>
  <si>
    <t>Cash receipts from dividends from a subsidiary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</si>
</sst>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#,##0;\(#,##0\)"/>
    <numFmt numFmtId="166" formatCode="#,##0.0;\(#,##0.0\)"/>
    <numFmt numFmtId="167" formatCode="_(* #,##0.000_);_(* \(#,##0.000\);_(* &quot;-&quot;_);_(@_)"/>
    <numFmt numFmtId="168" formatCode="_-* #,##0.000_-;\-* #,##0.000_-;_-* &quot;-&quot;??_-;_-@_-"/>
    <numFmt numFmtId="169" formatCode="#,##0;\(#,##0\);\-"/>
  </numFmts>
  <fonts count="4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indexed="8"/>
      <name val="Cordia New"/>
      <family val="2"/>
    </font>
    <font>
      <b/>
      <sz val="11"/>
      <color indexed="8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6" applyNumberFormat="0" applyAlignment="0" applyProtection="0"/>
    <xf numFmtId="0" fontId="2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0" borderId="6" applyNumberFormat="0" applyAlignment="0" applyProtection="0"/>
    <xf numFmtId="0" fontId="36" fillId="0" borderId="11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38" fillId="27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</cellStyleXfs>
  <cellXfs count="267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41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41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center" vertical="center"/>
    </xf>
    <xf numFmtId="41" fontId="5" fillId="0" borderId="1" xfId="48" applyNumberFormat="1" applyFont="1" applyFill="1" applyBorder="1" applyAlignment="1">
      <alignment horizontal="centerContinuous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41" fontId="5" fillId="0" borderId="0" xfId="48" applyNumberFormat="1" applyFont="1" applyFill="1" applyBorder="1" applyAlignment="1">
      <alignment horizontal="centerContinuous" vertical="center"/>
    </xf>
    <xf numFmtId="41" fontId="5" fillId="0" borderId="0" xfId="48" applyNumberFormat="1" applyFont="1" applyFill="1" applyBorder="1" applyAlignment="1">
      <alignment horizontal="right" vertical="center"/>
    </xf>
    <xf numFmtId="41" fontId="5" fillId="0" borderId="0" xfId="48" quotePrefix="1" applyNumberFormat="1" applyFont="1" applyFill="1" applyBorder="1" applyAlignment="1">
      <alignment horizontal="right" vertical="center"/>
    </xf>
    <xf numFmtId="41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48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48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48" applyNumberFormat="1" applyFont="1" applyFill="1" applyBorder="1" applyAlignment="1">
      <alignment horizontal="right" vertical="center"/>
    </xf>
    <xf numFmtId="41" fontId="6" fillId="0" borderId="1" xfId="48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41" fontId="6" fillId="0" borderId="2" xfId="28" applyNumberFormat="1" applyFont="1" applyFill="1" applyBorder="1" applyAlignment="1">
      <alignment horizontal="right" vertical="center"/>
    </xf>
    <xf numFmtId="41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41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5" fontId="6" fillId="0" borderId="0" xfId="48" applyNumberFormat="1" applyFont="1" applyFill="1" applyAlignment="1">
      <alignment vertical="center"/>
    </xf>
    <xf numFmtId="41" fontId="6" fillId="0" borderId="0" xfId="28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vertical="center"/>
    </xf>
    <xf numFmtId="41" fontId="6" fillId="0" borderId="1" xfId="28" applyNumberFormat="1" applyFont="1" applyFill="1" applyBorder="1" applyAlignment="1">
      <alignment vertical="center"/>
    </xf>
    <xf numFmtId="41" fontId="6" fillId="0" borderId="2" xfId="28" applyNumberFormat="1" applyFont="1" applyFill="1" applyBorder="1" applyAlignment="1">
      <alignment vertical="center"/>
    </xf>
    <xf numFmtId="41" fontId="5" fillId="0" borderId="0" xfId="48" applyNumberFormat="1" applyFont="1" applyFill="1" applyAlignment="1">
      <alignment horizontal="right" vertical="center"/>
    </xf>
    <xf numFmtId="41" fontId="6" fillId="0" borderId="0" xfId="28" applyNumberFormat="1" applyFont="1" applyFill="1" applyAlignment="1">
      <alignment vertical="center"/>
    </xf>
    <xf numFmtId="41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41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Fill="1" applyAlignment="1">
      <alignment horizontal="left" vertical="center"/>
    </xf>
    <xf numFmtId="41" fontId="6" fillId="0" borderId="0" xfId="49" applyNumberFormat="1" applyFont="1" applyFill="1" applyBorder="1" applyAlignment="1">
      <alignment horizontal="right" vertical="center"/>
    </xf>
    <xf numFmtId="41" fontId="6" fillId="0" borderId="2" xfId="48" applyNumberFormat="1" applyFont="1" applyFill="1" applyBorder="1" applyAlignment="1">
      <alignment vertical="center"/>
    </xf>
    <xf numFmtId="41" fontId="6" fillId="0" borderId="0" xfId="48" applyNumberFormat="1" applyFont="1" applyFill="1" applyBorder="1" applyAlignment="1">
      <alignment horizontal="right"/>
    </xf>
    <xf numFmtId="0" fontId="6" fillId="0" borderId="0" xfId="48" applyFont="1" applyFill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41" fontId="6" fillId="0" borderId="0" xfId="45" applyNumberFormat="1" applyFont="1" applyFill="1" applyAlignment="1">
      <alignment horizontal="right" vertical="center"/>
    </xf>
    <xf numFmtId="41" fontId="6" fillId="0" borderId="1" xfId="45" applyNumberFormat="1" applyFont="1" applyFill="1" applyBorder="1" applyAlignment="1">
      <alignment horizontal="right" vertical="center"/>
    </xf>
    <xf numFmtId="41" fontId="6" fillId="0" borderId="2" xfId="48" applyNumberFormat="1" applyFont="1" applyFill="1" applyBorder="1" applyAlignment="1">
      <alignment horizontal="right" vertical="center"/>
    </xf>
    <xf numFmtId="41" fontId="5" fillId="0" borderId="0" xfId="48" applyNumberFormat="1" applyFont="1" applyFill="1" applyBorder="1" applyAlignment="1">
      <alignment horizontal="center" vertical="center"/>
    </xf>
    <xf numFmtId="41" fontId="6" fillId="0" borderId="0" xfId="32" applyNumberFormat="1" applyFont="1" applyFill="1" applyAlignment="1">
      <alignment horizontal="right" vertical="center"/>
    </xf>
    <xf numFmtId="41" fontId="6" fillId="0" borderId="0" xfId="49" applyNumberFormat="1" applyFont="1" applyFill="1" applyAlignment="1">
      <alignment horizontal="right" vertical="center"/>
    </xf>
    <xf numFmtId="41" fontId="6" fillId="0" borderId="0" xfId="49" applyNumberFormat="1" applyFont="1" applyFill="1" applyAlignment="1">
      <alignment vertical="center"/>
    </xf>
    <xf numFmtId="41" fontId="6" fillId="0" borderId="0" xfId="31" applyNumberFormat="1" applyFont="1" applyFill="1" applyBorder="1" applyAlignment="1">
      <alignment horizontal="right" vertical="center"/>
    </xf>
    <xf numFmtId="41" fontId="6" fillId="0" borderId="0" xfId="31" applyNumberFormat="1" applyFont="1" applyFill="1" applyAlignment="1">
      <alignment horizontal="right" vertical="center"/>
    </xf>
    <xf numFmtId="41" fontId="6" fillId="0" borderId="0" xfId="31" applyNumberFormat="1" applyFont="1" applyFill="1" applyAlignment="1">
      <alignment vertical="center"/>
    </xf>
    <xf numFmtId="41" fontId="6" fillId="0" borderId="0" xfId="32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41" fontId="6" fillId="0" borderId="1" xfId="49" applyNumberFormat="1" applyFont="1" applyFill="1" applyBorder="1" applyAlignment="1">
      <alignment horizontal="right" vertical="center"/>
    </xf>
    <xf numFmtId="41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5" fontId="6" fillId="0" borderId="0" xfId="31" applyNumberFormat="1" applyFont="1" applyFill="1" applyBorder="1" applyAlignment="1">
      <alignment horizontal="right" vertical="center"/>
    </xf>
    <xf numFmtId="41" fontId="5" fillId="0" borderId="0" xfId="48" applyNumberFormat="1" applyFont="1" applyFill="1" applyBorder="1" applyAlignment="1">
      <alignment vertical="center"/>
    </xf>
    <xf numFmtId="41" fontId="6" fillId="0" borderId="0" xfId="48" applyNumberFormat="1" applyFont="1" applyFill="1" applyAlignment="1">
      <alignment horizontal="center" vertical="center"/>
    </xf>
    <xf numFmtId="41" fontId="6" fillId="0" borderId="0" xfId="48" applyNumberFormat="1" applyFont="1" applyFill="1" applyBorder="1" applyAlignment="1">
      <alignment horizontal="center" vertical="center"/>
    </xf>
    <xf numFmtId="41" fontId="6" fillId="0" borderId="0" xfId="54" applyNumberFormat="1" applyFont="1" applyFill="1" applyBorder="1" applyAlignment="1">
      <alignment vertical="center"/>
    </xf>
    <xf numFmtId="41" fontId="6" fillId="0" borderId="0" xfId="5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34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1" fontId="5" fillId="0" borderId="3" xfId="48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horizontal="right" vertical="center"/>
    </xf>
    <xf numFmtId="164" fontId="6" fillId="0" borderId="0" xfId="48" applyNumberFormat="1" applyFont="1" applyFill="1" applyAlignment="1">
      <alignment horizontal="right" vertical="center"/>
    </xf>
    <xf numFmtId="164" fontId="6" fillId="0" borderId="0" xfId="48" applyNumberFormat="1" applyFont="1" applyFill="1" applyBorder="1" applyAlignment="1">
      <alignment horizontal="right" vertical="center"/>
    </xf>
    <xf numFmtId="164" fontId="6" fillId="0" borderId="0" xfId="28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41" fontId="5" fillId="0" borderId="4" xfId="4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right" vertical="center"/>
    </xf>
    <xf numFmtId="41" fontId="6" fillId="0" borderId="3" xfId="48" applyNumberFormat="1" applyFont="1" applyFill="1" applyBorder="1" applyAlignment="1">
      <alignment vertical="center"/>
    </xf>
    <xf numFmtId="41" fontId="5" fillId="33" borderId="0" xfId="48" applyNumberFormat="1" applyFont="1" applyFill="1" applyBorder="1" applyAlignment="1">
      <alignment horizontal="right" vertical="center"/>
    </xf>
    <xf numFmtId="41" fontId="6" fillId="33" borderId="0" xfId="48" applyNumberFormat="1" applyFont="1" applyFill="1" applyAlignment="1">
      <alignment vertical="center"/>
    </xf>
    <xf numFmtId="41" fontId="6" fillId="33" borderId="0" xfId="0" applyNumberFormat="1" applyFont="1" applyFill="1" applyAlignment="1">
      <alignment horizontal="right" vertical="center"/>
    </xf>
    <xf numFmtId="41" fontId="6" fillId="33" borderId="0" xfId="0" applyNumberFormat="1" applyFont="1" applyFill="1" applyBorder="1" applyAlignment="1">
      <alignment horizontal="right" vertical="center"/>
    </xf>
    <xf numFmtId="41" fontId="6" fillId="33" borderId="1" xfId="0" applyNumberFormat="1" applyFont="1" applyFill="1" applyBorder="1" applyAlignment="1">
      <alignment horizontal="right" vertical="center"/>
    </xf>
    <xf numFmtId="41" fontId="6" fillId="33" borderId="0" xfId="48" applyNumberFormat="1" applyFont="1" applyFill="1" applyBorder="1" applyAlignment="1">
      <alignment horizontal="right" vertical="center"/>
    </xf>
    <xf numFmtId="41" fontId="6" fillId="33" borderId="1" xfId="48" applyNumberFormat="1" applyFont="1" applyFill="1" applyBorder="1" applyAlignment="1">
      <alignment horizontal="right" vertical="center"/>
    </xf>
    <xf numFmtId="41" fontId="6" fillId="33" borderId="0" xfId="48" applyNumberFormat="1" applyFont="1" applyFill="1" applyAlignment="1">
      <alignment horizontal="right" vertical="center"/>
    </xf>
    <xf numFmtId="41" fontId="6" fillId="33" borderId="2" xfId="28" applyNumberFormat="1" applyFont="1" applyFill="1" applyBorder="1" applyAlignment="1">
      <alignment horizontal="right" vertical="center"/>
    </xf>
    <xf numFmtId="41" fontId="5" fillId="33" borderId="0" xfId="48" applyNumberFormat="1" applyFont="1" applyFill="1" applyBorder="1" applyAlignment="1">
      <alignment horizontal="center" vertical="center"/>
    </xf>
    <xf numFmtId="41" fontId="6" fillId="33" borderId="1" xfId="48" applyNumberFormat="1" applyFont="1" applyFill="1" applyBorder="1" applyAlignment="1">
      <alignment vertical="center"/>
    </xf>
    <xf numFmtId="41" fontId="6" fillId="33" borderId="0" xfId="28" applyNumberFormat="1" applyFont="1" applyFill="1" applyBorder="1" applyAlignment="1">
      <alignment vertical="center"/>
    </xf>
    <xf numFmtId="41" fontId="6" fillId="33" borderId="3" xfId="0" applyNumberFormat="1" applyFont="1" applyFill="1" applyBorder="1" applyAlignment="1">
      <alignment horizontal="right" vertical="center"/>
    </xf>
    <xf numFmtId="41" fontId="6" fillId="33" borderId="0" xfId="48" applyNumberFormat="1" applyFont="1" applyFill="1" applyBorder="1" applyAlignment="1">
      <alignment vertical="center"/>
    </xf>
    <xf numFmtId="41" fontId="6" fillId="33" borderId="0" xfId="48" applyNumberFormat="1" applyFont="1" applyFill="1" applyAlignment="1">
      <alignment horizontal="center" vertical="center"/>
    </xf>
    <xf numFmtId="41" fontId="6" fillId="33" borderId="1" xfId="28" applyNumberFormat="1" applyFont="1" applyFill="1" applyBorder="1" applyAlignment="1">
      <alignment vertical="center"/>
    </xf>
    <xf numFmtId="41" fontId="6" fillId="33" borderId="2" xfId="28" applyNumberFormat="1" applyFont="1" applyFill="1" applyBorder="1" applyAlignment="1">
      <alignment vertical="center"/>
    </xf>
    <xf numFmtId="41" fontId="5" fillId="33" borderId="0" xfId="48" applyNumberFormat="1" applyFont="1" applyFill="1" applyAlignment="1">
      <alignment horizontal="right" vertical="center"/>
    </xf>
    <xf numFmtId="41" fontId="6" fillId="33" borderId="0" xfId="28" applyNumberFormat="1" applyFont="1" applyFill="1" applyBorder="1" applyAlignment="1">
      <alignment horizontal="right" vertical="center"/>
    </xf>
    <xf numFmtId="41" fontId="6" fillId="33" borderId="2" xfId="48" applyNumberFormat="1" applyFont="1" applyFill="1" applyBorder="1" applyAlignment="1">
      <alignment vertical="center"/>
    </xf>
    <xf numFmtId="167" fontId="6" fillId="33" borderId="0" xfId="0" applyNumberFormat="1" applyFont="1" applyFill="1" applyAlignment="1">
      <alignment horizontal="right" vertical="center"/>
    </xf>
    <xf numFmtId="41" fontId="6" fillId="33" borderId="0" xfId="49" applyNumberFormat="1" applyFont="1" applyFill="1" applyBorder="1" applyAlignment="1">
      <alignment horizontal="right" vertical="center"/>
    </xf>
    <xf numFmtId="41" fontId="6" fillId="33" borderId="3" xfId="48" applyNumberFormat="1" applyFont="1" applyFill="1" applyBorder="1" applyAlignment="1">
      <alignment vertical="center"/>
    </xf>
    <xf numFmtId="41" fontId="6" fillId="33" borderId="0" xfId="45" applyNumberFormat="1" applyFont="1" applyFill="1" applyAlignment="1">
      <alignment horizontal="right" vertical="center"/>
    </xf>
    <xf numFmtId="41" fontId="6" fillId="33" borderId="2" xfId="48" applyNumberFormat="1" applyFont="1" applyFill="1" applyBorder="1" applyAlignment="1">
      <alignment horizontal="right" vertical="center"/>
    </xf>
    <xf numFmtId="41" fontId="6" fillId="33" borderId="0" xfId="28" applyNumberFormat="1" applyFont="1" applyFill="1" applyAlignment="1">
      <alignment horizontal="right" vertical="center"/>
    </xf>
    <xf numFmtId="41" fontId="6" fillId="33" borderId="0" xfId="32" applyNumberFormat="1" applyFont="1" applyFill="1" applyAlignment="1">
      <alignment horizontal="right" vertical="center"/>
    </xf>
    <xf numFmtId="41" fontId="6" fillId="33" borderId="0" xfId="31" applyNumberFormat="1" applyFont="1" applyFill="1" applyBorder="1" applyAlignment="1">
      <alignment horizontal="right" vertical="center"/>
    </xf>
    <xf numFmtId="41" fontId="6" fillId="33" borderId="0" xfId="49" applyNumberFormat="1" applyFont="1" applyFill="1" applyAlignment="1">
      <alignment horizontal="right" vertical="center"/>
    </xf>
    <xf numFmtId="41" fontId="5" fillId="33" borderId="0" xfId="48" quotePrefix="1" applyNumberFormat="1" applyFont="1" applyFill="1" applyBorder="1" applyAlignment="1">
      <alignment horizontal="right" vertical="center"/>
    </xf>
    <xf numFmtId="41" fontId="6" fillId="33" borderId="0" xfId="28" applyNumberFormat="1" applyFont="1" applyFill="1" applyAlignment="1">
      <alignment vertical="center"/>
    </xf>
    <xf numFmtId="41" fontId="6" fillId="0" borderId="0" xfId="44" applyNumberFormat="1" applyFont="1" applyFill="1" applyBorder="1" applyAlignment="1">
      <alignment horizontal="right" vertical="center"/>
    </xf>
    <xf numFmtId="41" fontId="6" fillId="0" borderId="1" xfId="44" applyNumberFormat="1" applyFont="1" applyFill="1" applyBorder="1" applyAlignment="1">
      <alignment horizontal="right" vertical="center"/>
    </xf>
    <xf numFmtId="41" fontId="6" fillId="0" borderId="0" xfId="44" applyNumberFormat="1" applyFont="1" applyFill="1" applyAlignment="1">
      <alignment horizontal="right" vertical="center"/>
    </xf>
    <xf numFmtId="41" fontId="5" fillId="33" borderId="1" xfId="0" applyNumberFormat="1" applyFont="1" applyFill="1" applyBorder="1" applyAlignment="1">
      <alignment horizontal="right" vertical="center"/>
    </xf>
    <xf numFmtId="167" fontId="6" fillId="0" borderId="0" xfId="29" applyNumberFormat="1" applyFont="1" applyFill="1" applyAlignment="1">
      <alignment horizontal="right" vertical="center"/>
    </xf>
    <xf numFmtId="41" fontId="6" fillId="0" borderId="3" xfId="44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41" fontId="6" fillId="0" borderId="0" xfId="33" applyNumberFormat="1" applyFont="1" applyFill="1" applyAlignment="1">
      <alignment horizontal="right" vertical="center"/>
    </xf>
    <xf numFmtId="41" fontId="6" fillId="0" borderId="1" xfId="33" applyNumberFormat="1" applyFont="1" applyFill="1" applyBorder="1" applyAlignment="1">
      <alignment horizontal="right" vertical="center"/>
    </xf>
    <xf numFmtId="41" fontId="6" fillId="0" borderId="0" xfId="33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horizontal="right" vertical="center"/>
    </xf>
    <xf numFmtId="41" fontId="6" fillId="0" borderId="1" xfId="47" applyNumberFormat="1" applyFont="1" applyFill="1" applyBorder="1" applyAlignment="1">
      <alignment horizontal="right" vertical="center"/>
    </xf>
    <xf numFmtId="164" fontId="6" fillId="33" borderId="0" xfId="29" applyNumberFormat="1" applyFont="1" applyFill="1" applyAlignment="1">
      <alignment horizontal="right" vertical="center"/>
    </xf>
    <xf numFmtId="41" fontId="6" fillId="0" borderId="0" xfId="33" applyNumberFormat="1" applyFont="1" applyFill="1" applyAlignment="1">
      <alignment vertical="center"/>
    </xf>
    <xf numFmtId="41" fontId="6" fillId="33" borderId="0" xfId="33" applyNumberFormat="1" applyFont="1" applyFill="1" applyAlignment="1">
      <alignment horizontal="right" vertical="center"/>
    </xf>
    <xf numFmtId="164" fontId="6" fillId="33" borderId="0" xfId="29" applyNumberFormat="1" applyFont="1" applyFill="1" applyBorder="1" applyAlignment="1">
      <alignment horizontal="right" vertical="center"/>
    </xf>
    <xf numFmtId="164" fontId="6" fillId="33" borderId="1" xfId="29" applyNumberFormat="1" applyFont="1" applyFill="1" applyBorder="1" applyAlignment="1">
      <alignment horizontal="right" vertical="center"/>
    </xf>
    <xf numFmtId="41" fontId="6" fillId="0" borderId="3" xfId="33" applyNumberFormat="1" applyFont="1" applyFill="1" applyBorder="1" applyAlignment="1">
      <alignment horizontal="right" vertical="center"/>
    </xf>
    <xf numFmtId="41" fontId="6" fillId="0" borderId="0" xfId="33" applyNumberFormat="1" applyFont="1" applyFill="1" applyBorder="1" applyAlignment="1">
      <alignment vertical="center"/>
    </xf>
    <xf numFmtId="41" fontId="6" fillId="33" borderId="0" xfId="47" applyNumberFormat="1" applyFont="1" applyFill="1" applyAlignment="1">
      <alignment horizontal="right" vertical="center"/>
    </xf>
    <xf numFmtId="164" fontId="6" fillId="33" borderId="3" xfId="29" applyNumberFormat="1" applyFont="1" applyFill="1" applyBorder="1" applyAlignment="1">
      <alignment horizontal="right" vertical="center"/>
    </xf>
    <xf numFmtId="41" fontId="6" fillId="0" borderId="0" xfId="47" applyNumberFormat="1" applyFont="1" applyFill="1" applyBorder="1" applyAlignment="1">
      <alignment horizontal="right" vertical="center"/>
    </xf>
    <xf numFmtId="41" fontId="6" fillId="33" borderId="1" xfId="47" applyNumberFormat="1" applyFont="1" applyFill="1" applyBorder="1" applyAlignment="1">
      <alignment horizontal="right" vertical="center"/>
    </xf>
    <xf numFmtId="164" fontId="6" fillId="0" borderId="0" xfId="29" applyNumberFormat="1" applyFont="1" applyFill="1" applyAlignment="1">
      <alignment horizontal="right" vertical="center"/>
    </xf>
    <xf numFmtId="0" fontId="6" fillId="0" borderId="1" xfId="48" applyNumberFormat="1" applyFont="1" applyFill="1" applyBorder="1" applyAlignment="1">
      <alignment horizontal="left" vertical="center"/>
    </xf>
    <xf numFmtId="41" fontId="6" fillId="33" borderId="3" xfId="48" applyNumberFormat="1" applyFont="1" applyFill="1" applyBorder="1" applyAlignment="1">
      <alignment horizontal="right" vertical="center"/>
    </xf>
    <xf numFmtId="41" fontId="6" fillId="33" borderId="3" xfId="49" applyNumberFormat="1" applyFont="1" applyFill="1" applyBorder="1" applyAlignment="1">
      <alignment horizontal="right" vertical="center"/>
    </xf>
    <xf numFmtId="41" fontId="6" fillId="0" borderId="3" xfId="49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vertical="center"/>
    </xf>
    <xf numFmtId="41" fontId="6" fillId="0" borderId="0" xfId="47" applyNumberFormat="1" applyFont="1" applyAlignment="1">
      <alignment vertical="center"/>
    </xf>
    <xf numFmtId="41" fontId="6" fillId="0" borderId="0" xfId="47" applyNumberFormat="1" applyFont="1" applyAlignment="1">
      <alignment horizontal="right" vertical="center"/>
    </xf>
    <xf numFmtId="41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41" fontId="6" fillId="0" borderId="3" xfId="28" applyNumberFormat="1" applyFont="1" applyFill="1" applyBorder="1" applyAlignment="1">
      <alignment vertical="center"/>
    </xf>
    <xf numFmtId="41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41" fontId="5" fillId="0" borderId="3" xfId="48" quotePrefix="1" applyNumberFormat="1" applyFont="1" applyFill="1" applyBorder="1" applyAlignment="1">
      <alignment horizontal="right" vertical="center"/>
    </xf>
    <xf numFmtId="41" fontId="5" fillId="0" borderId="3" xfId="48" applyNumberFormat="1" applyFont="1" applyFill="1" applyBorder="1" applyAlignment="1">
      <alignment horizontal="center" vertical="center"/>
    </xf>
    <xf numFmtId="41" fontId="6" fillId="33" borderId="1" xfId="58" applyNumberFormat="1" applyFont="1" applyFill="1" applyBorder="1" applyAlignment="1">
      <alignment horizontal="right" vertical="center"/>
    </xf>
    <xf numFmtId="41" fontId="6" fillId="33" borderId="0" xfId="58" applyNumberFormat="1" applyFont="1" applyFill="1" applyAlignment="1">
      <alignment horizontal="right" vertical="center"/>
    </xf>
    <xf numFmtId="41" fontId="6" fillId="33" borderId="0" xfId="58" applyNumberFormat="1" applyFont="1" applyFill="1" applyBorder="1" applyAlignment="1">
      <alignment horizontal="right" vertical="center"/>
    </xf>
    <xf numFmtId="41" fontId="6" fillId="33" borderId="3" xfId="58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9" fontId="6" fillId="0" borderId="0" xfId="47" applyNumberFormat="1" applyFont="1" applyAlignment="1">
      <alignment horizontal="center" vertical="center"/>
    </xf>
    <xf numFmtId="0" fontId="6" fillId="0" borderId="0" xfId="48" applyFont="1" applyAlignment="1">
      <alignment vertical="center"/>
    </xf>
    <xf numFmtId="0" fontId="5" fillId="0" borderId="0" xfId="48" applyFont="1" applyAlignment="1">
      <alignment vertical="center"/>
    </xf>
    <xf numFmtId="0" fontId="5" fillId="0" borderId="0" xfId="48" applyFont="1" applyAlignment="1">
      <alignment horizontal="left" vertical="center"/>
    </xf>
    <xf numFmtId="41" fontId="6" fillId="0" borderId="0" xfId="48" applyNumberFormat="1" applyFont="1" applyAlignment="1">
      <alignment horizontal="right" vertical="center"/>
    </xf>
    <xf numFmtId="0" fontId="6" fillId="0" borderId="0" xfId="48" applyFont="1" applyAlignment="1">
      <alignment horizontal="right" vertical="center"/>
    </xf>
    <xf numFmtId="0" fontId="42" fillId="0" borderId="1" xfId="48" applyFont="1" applyBorder="1" applyAlignment="1">
      <alignment vertical="center"/>
    </xf>
    <xf numFmtId="0" fontId="5" fillId="0" borderId="1" xfId="48" applyFont="1" applyBorder="1" applyAlignment="1">
      <alignment horizontal="left" vertical="center"/>
    </xf>
    <xf numFmtId="41" fontId="6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right" vertical="center"/>
    </xf>
    <xf numFmtId="41" fontId="6" fillId="0" borderId="0" xfId="48" applyNumberFormat="1" applyFont="1" applyAlignment="1">
      <alignment vertical="center"/>
    </xf>
    <xf numFmtId="0" fontId="6" fillId="0" borderId="1" xfId="48" applyFont="1" applyBorder="1" applyAlignment="1">
      <alignment vertical="center"/>
    </xf>
    <xf numFmtId="41" fontId="6" fillId="0" borderId="1" xfId="48" applyNumberFormat="1" applyFont="1" applyBorder="1" applyAlignment="1">
      <alignment vertical="center"/>
    </xf>
    <xf numFmtId="0" fontId="6" fillId="0" borderId="0" xfId="48" quotePrefix="1" applyFont="1" applyAlignment="1">
      <alignment horizontal="right" vertical="center"/>
    </xf>
    <xf numFmtId="0" fontId="6" fillId="0" borderId="0" xfId="48" applyFont="1" applyFill="1" applyAlignment="1"/>
    <xf numFmtId="0" fontId="6" fillId="0" borderId="0" xfId="48" applyFont="1" applyFill="1" applyAlignment="1">
      <alignment horizontal="right"/>
    </xf>
    <xf numFmtId="0" fontId="6" fillId="0" borderId="0" xfId="48" applyFont="1" applyFill="1" applyAlignment="1">
      <alignment horizontal="center"/>
    </xf>
    <xf numFmtId="41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41" fontId="6" fillId="0" borderId="3" xfId="48" applyNumberFormat="1" applyFont="1" applyFill="1" applyBorder="1" applyAlignment="1">
      <alignment horizontal="right" vertical="center"/>
    </xf>
    <xf numFmtId="0" fontId="43" fillId="0" borderId="0" xfId="48" applyFont="1" applyAlignment="1">
      <alignment vertical="center"/>
    </xf>
    <xf numFmtId="0" fontId="44" fillId="0" borderId="0" xfId="48" applyFont="1" applyAlignment="1">
      <alignment horizontal="left" vertical="center"/>
    </xf>
    <xf numFmtId="41" fontId="45" fillId="0" borderId="0" xfId="48" applyNumberFormat="1" applyFont="1" applyAlignment="1">
      <alignment horizontal="right" vertical="center"/>
    </xf>
    <xf numFmtId="0" fontId="45" fillId="0" borderId="0" xfId="48" applyFont="1" applyAlignment="1">
      <alignment horizontal="right" vertical="center"/>
    </xf>
    <xf numFmtId="0" fontId="45" fillId="0" borderId="0" xfId="48" applyFont="1" applyAlignment="1">
      <alignment vertical="center"/>
    </xf>
    <xf numFmtId="0" fontId="44" fillId="0" borderId="0" xfId="48" applyFont="1" applyAlignment="1">
      <alignment vertical="center"/>
    </xf>
    <xf numFmtId="41" fontId="45" fillId="0" borderId="0" xfId="48" applyNumberFormat="1" applyFont="1" applyAlignment="1">
      <alignment vertical="center"/>
    </xf>
    <xf numFmtId="164" fontId="44" fillId="0" borderId="0" xfId="48" applyNumberFormat="1" applyFont="1" applyAlignment="1">
      <alignment vertical="center"/>
    </xf>
    <xf numFmtId="164" fontId="44" fillId="0" borderId="0" xfId="48" applyNumberFormat="1" applyFont="1" applyAlignment="1">
      <alignment horizontal="right" vertical="center"/>
    </xf>
    <xf numFmtId="0" fontId="44" fillId="0" borderId="0" xfId="48" applyFont="1" applyAlignment="1">
      <alignment horizontal="right" vertical="center"/>
    </xf>
    <xf numFmtId="165" fontId="45" fillId="0" borderId="0" xfId="48" applyNumberFormat="1" applyFont="1" applyAlignment="1">
      <alignment vertical="center"/>
    </xf>
    <xf numFmtId="165" fontId="44" fillId="0" borderId="0" xfId="48" applyNumberFormat="1" applyFont="1" applyAlignment="1">
      <alignment horizontal="right" vertical="center"/>
    </xf>
    <xf numFmtId="164" fontId="44" fillId="0" borderId="1" xfId="48" applyNumberFormat="1" applyFont="1" applyBorder="1" applyAlignment="1">
      <alignment horizontal="right" vertical="center"/>
    </xf>
    <xf numFmtId="164" fontId="44" fillId="0" borderId="0" xfId="48" applyNumberFormat="1" applyFont="1" applyFill="1" applyAlignment="1">
      <alignment horizontal="right" vertical="center"/>
    </xf>
    <xf numFmtId="164" fontId="44" fillId="33" borderId="0" xfId="48" applyNumberFormat="1" applyFont="1" applyFill="1" applyAlignment="1">
      <alignment horizontal="right" vertical="center"/>
    </xf>
    <xf numFmtId="0" fontId="44" fillId="0" borderId="0" xfId="48" applyFont="1" applyFill="1" applyAlignment="1">
      <alignment vertical="center"/>
    </xf>
    <xf numFmtId="165" fontId="45" fillId="0" borderId="0" xfId="48" applyNumberFormat="1" applyFont="1" applyFill="1" applyAlignment="1">
      <alignment vertical="center"/>
    </xf>
    <xf numFmtId="41" fontId="45" fillId="0" borderId="0" xfId="48" applyNumberFormat="1" applyFont="1" applyFill="1" applyAlignment="1">
      <alignment horizontal="right" vertical="center"/>
    </xf>
    <xf numFmtId="165" fontId="45" fillId="0" borderId="0" xfId="48" applyNumberFormat="1" applyFont="1" applyFill="1" applyAlignment="1">
      <alignment horizontal="right" vertical="center"/>
    </xf>
    <xf numFmtId="41" fontId="45" fillId="0" borderId="0" xfId="45" applyNumberFormat="1" applyFont="1" applyFill="1" applyAlignment="1">
      <alignment horizontal="right" vertical="center"/>
    </xf>
    <xf numFmtId="0" fontId="45" fillId="0" borderId="0" xfId="48" applyFont="1" applyFill="1" applyAlignment="1">
      <alignment vertical="center"/>
    </xf>
    <xf numFmtId="165" fontId="45" fillId="0" borderId="0" xfId="48" applyNumberFormat="1" applyFont="1" applyFill="1" applyAlignment="1">
      <alignment horizontal="center" vertical="center"/>
    </xf>
    <xf numFmtId="41" fontId="45" fillId="0" borderId="1" xfId="45" applyNumberFormat="1" applyFont="1" applyFill="1" applyBorder="1" applyAlignment="1">
      <alignment horizontal="right" vertical="center"/>
    </xf>
    <xf numFmtId="41" fontId="45" fillId="0" borderId="3" xfId="48" applyNumberFormat="1" applyFont="1" applyFill="1" applyBorder="1" applyAlignment="1">
      <alignment horizontal="right" vertical="center"/>
    </xf>
    <xf numFmtId="41" fontId="45" fillId="0" borderId="3" xfId="45" applyNumberFormat="1" applyFont="1" applyFill="1" applyBorder="1" applyAlignment="1">
      <alignment horizontal="right" vertical="center"/>
    </xf>
    <xf numFmtId="41" fontId="45" fillId="0" borderId="2" xfId="48" applyNumberFormat="1" applyFont="1" applyFill="1" applyBorder="1" applyAlignment="1">
      <alignment horizontal="right" vertical="center"/>
    </xf>
    <xf numFmtId="164" fontId="45" fillId="0" borderId="0" xfId="28" applyNumberFormat="1" applyFont="1" applyFill="1" applyBorder="1" applyAlignment="1">
      <alignment horizontal="right" vertical="center"/>
    </xf>
    <xf numFmtId="41" fontId="45" fillId="33" borderId="0" xfId="48" applyNumberFormat="1" applyFont="1" applyFill="1" applyAlignment="1">
      <alignment horizontal="right" vertical="center"/>
    </xf>
    <xf numFmtId="41" fontId="45" fillId="33" borderId="0" xfId="45" applyNumberFormat="1" applyFont="1" applyFill="1" applyAlignment="1">
      <alignment horizontal="right" vertical="center"/>
    </xf>
    <xf numFmtId="41" fontId="45" fillId="33" borderId="1" xfId="45" applyNumberFormat="1" applyFont="1" applyFill="1" applyBorder="1" applyAlignment="1">
      <alignment horizontal="right" vertical="center"/>
    </xf>
    <xf numFmtId="41" fontId="45" fillId="0" borderId="0" xfId="45" applyNumberFormat="1" applyFont="1" applyAlignment="1">
      <alignment horizontal="right" vertical="center"/>
    </xf>
    <xf numFmtId="165" fontId="45" fillId="33" borderId="0" xfId="48" applyNumberFormat="1" applyFont="1" applyFill="1" applyAlignment="1">
      <alignment horizontal="right" vertical="center"/>
    </xf>
    <xf numFmtId="41" fontId="45" fillId="33" borderId="2" xfId="48" applyNumberFormat="1" applyFont="1" applyFill="1" applyBorder="1" applyAlignment="1">
      <alignment horizontal="right" vertical="center"/>
    </xf>
    <xf numFmtId="41" fontId="45" fillId="0" borderId="0" xfId="48" applyNumberFormat="1" applyFont="1" applyFill="1" applyBorder="1" applyAlignment="1">
      <alignment horizontal="righ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6" fillId="33" borderId="3" xfId="29" applyNumberFormat="1" applyFont="1" applyFill="1" applyBorder="1" applyAlignment="1">
      <alignment horizontal="right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4" fontId="6" fillId="0" borderId="0" xfId="29" applyNumberFormat="1" applyFont="1" applyFill="1" applyBorder="1" applyAlignment="1">
      <alignment horizontal="right" vertical="center"/>
    </xf>
    <xf numFmtId="164" fontId="6" fillId="0" borderId="1" xfId="29" applyNumberFormat="1" applyFont="1" applyFill="1" applyBorder="1" applyAlignment="1">
      <alignment horizontal="right" vertical="center"/>
    </xf>
    <xf numFmtId="41" fontId="6" fillId="33" borderId="3" xfId="33" applyNumberFormat="1" applyFont="1" applyFill="1" applyBorder="1" applyAlignment="1">
      <alignment horizontal="right" vertical="center"/>
    </xf>
    <xf numFmtId="164" fontId="6" fillId="0" borderId="3" xfId="29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2" xfId="48" applyNumberFormat="1" applyFont="1" applyFill="1" applyBorder="1" applyAlignment="1">
      <alignment horizontal="right" vertical="center"/>
    </xf>
    <xf numFmtId="165" fontId="45" fillId="0" borderId="0" xfId="45" applyNumberFormat="1" applyFont="1" applyFill="1" applyAlignment="1">
      <alignment horizontal="right" vertical="center"/>
    </xf>
    <xf numFmtId="165" fontId="45" fillId="33" borderId="1" xfId="45" applyNumberFormat="1" applyFont="1" applyFill="1" applyBorder="1" applyAlignment="1">
      <alignment horizontal="right" vertical="center"/>
    </xf>
    <xf numFmtId="165" fontId="45" fillId="33" borderId="3" xfId="48" applyNumberFormat="1" applyFont="1" applyFill="1" applyBorder="1" applyAlignment="1">
      <alignment horizontal="right" vertical="center"/>
    </xf>
    <xf numFmtId="165" fontId="45" fillId="33" borderId="3" xfId="45" applyNumberFormat="1" applyFont="1" applyFill="1" applyBorder="1" applyAlignment="1">
      <alignment horizontal="right" vertical="center"/>
    </xf>
    <xf numFmtId="165" fontId="45" fillId="33" borderId="2" xfId="48" applyNumberFormat="1" applyFont="1" applyFill="1" applyBorder="1" applyAlignment="1">
      <alignment horizontal="right" vertical="center"/>
    </xf>
    <xf numFmtId="165" fontId="45" fillId="0" borderId="2" xfId="4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4" applyNumberFormat="1" applyFont="1" applyFill="1" applyBorder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0" borderId="3" xfId="44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41" fontId="6" fillId="33" borderId="3" xfId="45" applyNumberFormat="1" applyFont="1" applyFill="1" applyBorder="1" applyAlignment="1">
      <alignment horizontal="right" vertical="center"/>
    </xf>
    <xf numFmtId="41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4" fontId="44" fillId="0" borderId="1" xfId="48" applyNumberFormat="1" applyFont="1" applyBorder="1" applyAlignment="1">
      <alignment horizontal="right" vertical="center"/>
    </xf>
    <xf numFmtId="164" fontId="44" fillId="0" borderId="5" xfId="46" applyNumberFormat="1" applyFont="1" applyBorder="1" applyAlignment="1">
      <alignment horizontal="right" vertical="center"/>
    </xf>
    <xf numFmtId="164" fontId="44" fillId="0" borderId="15" xfId="48" applyNumberFormat="1" applyFont="1" applyBorder="1" applyAlignment="1">
      <alignment horizontal="right" vertical="center"/>
    </xf>
    <xf numFmtId="164" fontId="44" fillId="0" borderId="0" xfId="48" applyNumberFormat="1" applyFont="1" applyAlignment="1">
      <alignment horizontal="right" vertical="center"/>
    </xf>
    <xf numFmtId="0" fontId="6" fillId="0" borderId="0" xfId="48" applyFont="1" applyFill="1" applyAlignment="1">
      <alignment horizontal="lef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topLeftCell="A88" zoomScale="90" zoomScaleNormal="90" zoomScaleSheetLayoutView="100" workbookViewId="0">
      <selection activeCell="Q108" sqref="Q108"/>
    </sheetView>
  </sheetViews>
  <sheetFormatPr defaultColWidth="9.33203125" defaultRowHeight="16.5" customHeight="1" x14ac:dyDescent="0.45"/>
  <cols>
    <col min="1" max="3" width="1.5" style="1" customWidth="1"/>
    <col min="4" max="4" width="43.83203125" style="1" customWidth="1"/>
    <col min="5" max="5" width="5.83203125" style="2" customWidth="1"/>
    <col min="6" max="6" width="0.6640625" style="1" customWidth="1"/>
    <col min="7" max="7" width="14.33203125" style="3" customWidth="1"/>
    <col min="8" max="8" width="0.6640625" style="3" customWidth="1"/>
    <col min="9" max="9" width="14.33203125" style="3" customWidth="1"/>
    <col min="10" max="10" width="0.6640625" style="22" customWidth="1"/>
    <col min="11" max="11" width="14.33203125" style="3" customWidth="1"/>
    <col min="12" max="12" width="0.6640625" style="3" customWidth="1"/>
    <col min="13" max="13" width="14.33203125" style="3" customWidth="1"/>
    <col min="14" max="16384" width="9.33203125" style="1"/>
  </cols>
  <sheetData>
    <row r="1" spans="1:13" ht="16.5" customHeight="1" x14ac:dyDescent="0.4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4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45">
      <c r="A3" s="10" t="s">
        <v>199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4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4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.95" customHeight="1" x14ac:dyDescent="0.45">
      <c r="A6" s="14"/>
      <c r="B6" s="14"/>
      <c r="C6" s="9"/>
      <c r="D6" s="9"/>
      <c r="E6" s="15"/>
      <c r="F6" s="9"/>
      <c r="G6" s="260" t="s">
        <v>101</v>
      </c>
      <c r="H6" s="260"/>
      <c r="I6" s="260"/>
      <c r="J6" s="77"/>
      <c r="K6" s="260" t="s">
        <v>102</v>
      </c>
      <c r="L6" s="260"/>
      <c r="M6" s="260"/>
    </row>
    <row r="7" spans="1:13" ht="15.95" customHeight="1" x14ac:dyDescent="0.4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77"/>
      <c r="K7" s="17" t="s">
        <v>2</v>
      </c>
      <c r="L7" s="17"/>
      <c r="M7" s="17" t="s">
        <v>3</v>
      </c>
    </row>
    <row r="8" spans="1:13" ht="15.95" customHeight="1" x14ac:dyDescent="0.45">
      <c r="A8" s="4"/>
      <c r="B8" s="4"/>
      <c r="C8" s="4"/>
      <c r="D8" s="4"/>
      <c r="F8" s="15"/>
      <c r="G8" s="18" t="s">
        <v>196</v>
      </c>
      <c r="H8" s="61"/>
      <c r="I8" s="18" t="s">
        <v>4</v>
      </c>
      <c r="J8" s="61"/>
      <c r="K8" s="18" t="s">
        <v>196</v>
      </c>
      <c r="L8" s="61"/>
      <c r="M8" s="18" t="s">
        <v>4</v>
      </c>
    </row>
    <row r="9" spans="1:13" ht="15.95" customHeight="1" x14ac:dyDescent="0.45">
      <c r="A9" s="4"/>
      <c r="B9" s="4"/>
      <c r="C9" s="4"/>
      <c r="D9" s="4"/>
      <c r="E9" s="1"/>
      <c r="F9" s="15"/>
      <c r="G9" s="18" t="s">
        <v>200</v>
      </c>
      <c r="H9" s="61"/>
      <c r="I9" s="18" t="s">
        <v>163</v>
      </c>
      <c r="J9" s="61"/>
      <c r="K9" s="18" t="s">
        <v>200</v>
      </c>
      <c r="L9" s="61"/>
      <c r="M9" s="18" t="s">
        <v>163</v>
      </c>
    </row>
    <row r="10" spans="1:13" ht="15.95" customHeight="1" x14ac:dyDescent="0.45">
      <c r="A10" s="4"/>
      <c r="B10" s="4"/>
      <c r="C10" s="4"/>
      <c r="D10" s="4"/>
      <c r="E10" s="12" t="s">
        <v>5</v>
      </c>
      <c r="F10" s="15"/>
      <c r="G10" s="19" t="s">
        <v>6</v>
      </c>
      <c r="H10" s="61"/>
      <c r="I10" s="19" t="s">
        <v>6</v>
      </c>
      <c r="J10" s="61"/>
      <c r="K10" s="19" t="s">
        <v>6</v>
      </c>
      <c r="L10" s="61"/>
      <c r="M10" s="19" t="s">
        <v>6</v>
      </c>
    </row>
    <row r="11" spans="1:13" ht="15.95" customHeight="1" x14ac:dyDescent="0.45">
      <c r="A11" s="4"/>
      <c r="B11" s="4"/>
      <c r="C11" s="4"/>
      <c r="D11" s="4"/>
      <c r="E11" s="15"/>
      <c r="F11" s="15"/>
      <c r="G11" s="98"/>
      <c r="H11" s="61"/>
      <c r="I11" s="17"/>
      <c r="J11" s="61"/>
      <c r="K11" s="107"/>
      <c r="L11" s="61"/>
      <c r="M11" s="61"/>
    </row>
    <row r="12" spans="1:13" ht="15.95" customHeight="1" x14ac:dyDescent="0.45">
      <c r="A12" s="20" t="s">
        <v>7</v>
      </c>
      <c r="B12" s="20"/>
      <c r="G12" s="99"/>
      <c r="K12" s="99"/>
    </row>
    <row r="13" spans="1:13" ht="15.95" customHeight="1" x14ac:dyDescent="0.45">
      <c r="A13" s="20"/>
      <c r="B13" s="20"/>
      <c r="G13" s="99"/>
      <c r="K13" s="99"/>
    </row>
    <row r="14" spans="1:13" ht="15.95" customHeight="1" x14ac:dyDescent="0.45">
      <c r="A14" s="20" t="s">
        <v>8</v>
      </c>
      <c r="B14" s="20"/>
      <c r="G14" s="99"/>
      <c r="K14" s="99"/>
    </row>
    <row r="15" spans="1:13" ht="15.95" customHeight="1" x14ac:dyDescent="0.45">
      <c r="A15" s="20"/>
      <c r="B15" s="20"/>
      <c r="G15" s="99"/>
      <c r="K15" s="99"/>
    </row>
    <row r="16" spans="1:13" ht="15.95" customHeight="1" x14ac:dyDescent="0.45">
      <c r="A16" s="1" t="s">
        <v>9</v>
      </c>
      <c r="E16" s="25"/>
      <c r="F16" s="26"/>
      <c r="G16" s="100">
        <v>4275343</v>
      </c>
      <c r="H16" s="21"/>
      <c r="I16" s="21">
        <v>2634854</v>
      </c>
      <c r="J16" s="3"/>
      <c r="K16" s="169">
        <v>3024418</v>
      </c>
      <c r="L16" s="22"/>
      <c r="M16" s="21">
        <v>1141799</v>
      </c>
    </row>
    <row r="17" spans="1:13" ht="15.95" customHeight="1" x14ac:dyDescent="0.45">
      <c r="A17" s="1" t="s">
        <v>10</v>
      </c>
      <c r="E17" s="25">
        <v>9</v>
      </c>
      <c r="F17" s="26"/>
      <c r="G17" s="100">
        <v>85763</v>
      </c>
      <c r="H17" s="21"/>
      <c r="I17" s="21">
        <v>194</v>
      </c>
      <c r="J17" s="3"/>
      <c r="K17" s="170">
        <v>0</v>
      </c>
      <c r="L17" s="22"/>
      <c r="M17" s="21">
        <v>0</v>
      </c>
    </row>
    <row r="18" spans="1:13" ht="15.95" customHeight="1" x14ac:dyDescent="0.45">
      <c r="A18" s="1" t="s">
        <v>210</v>
      </c>
      <c r="E18" s="25"/>
      <c r="F18" s="26"/>
      <c r="G18" s="100"/>
      <c r="H18" s="21"/>
      <c r="I18" s="21"/>
      <c r="J18" s="3"/>
      <c r="K18" s="170"/>
      <c r="L18" s="22"/>
      <c r="M18" s="21"/>
    </row>
    <row r="19" spans="1:13" ht="15.95" customHeight="1" x14ac:dyDescent="0.45">
      <c r="B19" s="1" t="s">
        <v>159</v>
      </c>
      <c r="E19" s="172" t="s">
        <v>170</v>
      </c>
      <c r="F19" s="26"/>
      <c r="G19" s="100">
        <v>573328</v>
      </c>
      <c r="H19" s="21"/>
      <c r="I19" s="21">
        <v>524272</v>
      </c>
      <c r="J19" s="3"/>
      <c r="K19" s="170">
        <v>0</v>
      </c>
      <c r="L19" s="22"/>
      <c r="M19" s="21">
        <v>0</v>
      </c>
    </row>
    <row r="20" spans="1:13" ht="15.95" customHeight="1" x14ac:dyDescent="0.45">
      <c r="A20" s="175" t="s">
        <v>210</v>
      </c>
      <c r="B20" s="175"/>
      <c r="C20" s="175"/>
      <c r="D20" s="175"/>
      <c r="E20" s="172"/>
      <c r="F20" s="26"/>
      <c r="G20" s="100"/>
      <c r="H20" s="21"/>
      <c r="I20" s="21"/>
      <c r="J20" s="3"/>
      <c r="K20" s="170"/>
      <c r="L20" s="22"/>
      <c r="M20" s="21"/>
    </row>
    <row r="21" spans="1:13" ht="15.95" customHeight="1" x14ac:dyDescent="0.45">
      <c r="A21" s="175"/>
      <c r="B21" s="175" t="s">
        <v>232</v>
      </c>
      <c r="C21" s="175"/>
      <c r="D21" s="175"/>
      <c r="E21" s="172">
        <v>6</v>
      </c>
      <c r="F21" s="26"/>
      <c r="G21" s="100">
        <v>4359</v>
      </c>
      <c r="H21" s="21"/>
      <c r="I21" s="21">
        <v>5600</v>
      </c>
      <c r="J21" s="3"/>
      <c r="K21" s="170">
        <v>0</v>
      </c>
      <c r="L21" s="22"/>
      <c r="M21" s="21">
        <v>0</v>
      </c>
    </row>
    <row r="22" spans="1:13" ht="15.95" customHeight="1" x14ac:dyDescent="0.45">
      <c r="A22" s="175" t="s">
        <v>212</v>
      </c>
      <c r="E22" s="172">
        <v>8</v>
      </c>
      <c r="F22" s="26"/>
      <c r="G22" s="100">
        <v>1565926</v>
      </c>
      <c r="H22" s="21"/>
      <c r="I22" s="21">
        <v>1311280</v>
      </c>
      <c r="J22" s="3"/>
      <c r="K22" s="169">
        <v>0</v>
      </c>
      <c r="L22" s="22"/>
      <c r="M22" s="21">
        <v>0</v>
      </c>
    </row>
    <row r="23" spans="1:13" ht="15.95" customHeight="1" x14ac:dyDescent="0.45">
      <c r="A23" s="1" t="s">
        <v>11</v>
      </c>
      <c r="E23" s="172">
        <v>16</v>
      </c>
      <c r="F23" s="26"/>
      <c r="G23" s="100">
        <v>612338</v>
      </c>
      <c r="H23" s="21"/>
      <c r="I23" s="21">
        <v>869310</v>
      </c>
      <c r="J23" s="3"/>
      <c r="K23" s="169">
        <v>606529</v>
      </c>
      <c r="L23" s="22"/>
      <c r="M23" s="21">
        <v>762162</v>
      </c>
    </row>
    <row r="24" spans="1:13" ht="15.95" customHeight="1" x14ac:dyDescent="0.45">
      <c r="A24" s="1" t="s">
        <v>12</v>
      </c>
      <c r="E24" s="172"/>
      <c r="F24" s="26"/>
      <c r="G24" s="100"/>
      <c r="H24" s="21"/>
      <c r="I24" s="21"/>
      <c r="J24" s="21"/>
      <c r="K24" s="169"/>
      <c r="L24" s="23"/>
      <c r="M24" s="21"/>
    </row>
    <row r="25" spans="1:13" ht="15.95" customHeight="1" x14ac:dyDescent="0.45">
      <c r="B25" s="1" t="s">
        <v>13</v>
      </c>
      <c r="E25" s="172" t="s">
        <v>211</v>
      </c>
      <c r="F25" s="26"/>
      <c r="G25" s="100">
        <v>50000</v>
      </c>
      <c r="H25" s="21"/>
      <c r="I25" s="21">
        <v>125000</v>
      </c>
      <c r="J25" s="3"/>
      <c r="K25" s="169">
        <v>20000</v>
      </c>
      <c r="L25" s="22"/>
      <c r="M25" s="21">
        <v>125000</v>
      </c>
    </row>
    <row r="26" spans="1:13" ht="15.95" customHeight="1" x14ac:dyDescent="0.45">
      <c r="A26" s="1" t="s">
        <v>14</v>
      </c>
      <c r="E26" s="172">
        <v>16</v>
      </c>
      <c r="F26" s="26"/>
      <c r="G26" s="100">
        <v>2934</v>
      </c>
      <c r="H26" s="21"/>
      <c r="I26" s="21">
        <v>2761</v>
      </c>
      <c r="J26" s="3"/>
      <c r="K26" s="169">
        <v>2934</v>
      </c>
      <c r="L26" s="22"/>
      <c r="M26" s="21">
        <v>2761</v>
      </c>
    </row>
    <row r="27" spans="1:13" ht="15.95" customHeight="1" x14ac:dyDescent="0.45">
      <c r="A27" s="26" t="s">
        <v>15</v>
      </c>
      <c r="E27" s="172">
        <v>16</v>
      </c>
      <c r="F27" s="26"/>
      <c r="G27" s="100">
        <v>2357987</v>
      </c>
      <c r="H27" s="21"/>
      <c r="I27" s="21">
        <v>2363615</v>
      </c>
      <c r="J27" s="3"/>
      <c r="K27" s="169">
        <v>0</v>
      </c>
      <c r="L27" s="22"/>
      <c r="M27" s="21">
        <v>0</v>
      </c>
    </row>
    <row r="28" spans="1:13" ht="15.95" customHeight="1" x14ac:dyDescent="0.45">
      <c r="A28" s="26" t="s">
        <v>192</v>
      </c>
      <c r="E28" s="172">
        <v>16</v>
      </c>
      <c r="F28" s="26"/>
      <c r="G28" s="100">
        <v>340964</v>
      </c>
      <c r="H28" s="21"/>
      <c r="I28" s="21">
        <v>341296</v>
      </c>
      <c r="J28" s="3"/>
      <c r="K28" s="169">
        <v>0</v>
      </c>
      <c r="L28" s="22"/>
      <c r="M28" s="21">
        <v>0</v>
      </c>
    </row>
    <row r="29" spans="1:13" ht="15.95" customHeight="1" x14ac:dyDescent="0.45">
      <c r="A29" s="1" t="s">
        <v>16</v>
      </c>
      <c r="E29" s="1"/>
      <c r="F29" s="26"/>
      <c r="G29" s="100">
        <v>153456</v>
      </c>
      <c r="H29" s="21"/>
      <c r="I29" s="21">
        <v>904092</v>
      </c>
      <c r="J29" s="3"/>
      <c r="K29" s="169">
        <v>0</v>
      </c>
      <c r="L29" s="22"/>
      <c r="M29" s="21">
        <v>0</v>
      </c>
    </row>
    <row r="30" spans="1:13" ht="15.95" customHeight="1" x14ac:dyDescent="0.45">
      <c r="A30" s="1" t="s">
        <v>112</v>
      </c>
      <c r="E30" s="25"/>
      <c r="F30" s="26"/>
      <c r="G30" s="100">
        <v>281612</v>
      </c>
      <c r="H30" s="21"/>
      <c r="I30" s="21">
        <v>282111</v>
      </c>
      <c r="J30" s="3"/>
      <c r="K30" s="169">
        <v>0</v>
      </c>
      <c r="L30" s="22"/>
      <c r="M30" s="21">
        <v>0</v>
      </c>
    </row>
    <row r="31" spans="1:13" ht="15.95" customHeight="1" x14ac:dyDescent="0.45">
      <c r="A31" s="175" t="s">
        <v>205</v>
      </c>
      <c r="E31" s="25">
        <v>6</v>
      </c>
      <c r="F31" s="26"/>
      <c r="G31" s="100">
        <v>285</v>
      </c>
      <c r="H31" s="21"/>
      <c r="I31" s="21">
        <v>51778</v>
      </c>
      <c r="J31" s="3"/>
      <c r="K31" s="169">
        <v>0</v>
      </c>
      <c r="L31" s="22"/>
      <c r="M31" s="21">
        <v>0</v>
      </c>
    </row>
    <row r="32" spans="1:13" ht="15.95" customHeight="1" x14ac:dyDescent="0.45">
      <c r="A32" s="1" t="s">
        <v>17</v>
      </c>
      <c r="E32" s="25"/>
      <c r="F32" s="26"/>
      <c r="G32" s="102">
        <v>390355</v>
      </c>
      <c r="H32" s="21"/>
      <c r="I32" s="27">
        <v>466355</v>
      </c>
      <c r="J32" s="3"/>
      <c r="K32" s="171">
        <v>29552</v>
      </c>
      <c r="L32" s="22"/>
      <c r="M32" s="27">
        <v>9140</v>
      </c>
    </row>
    <row r="33" spans="1:13" ht="15.95" customHeight="1" x14ac:dyDescent="0.45">
      <c r="F33" s="2"/>
      <c r="G33" s="103"/>
      <c r="H33" s="28"/>
      <c r="I33" s="28"/>
      <c r="J33" s="28"/>
      <c r="K33" s="103"/>
      <c r="L33" s="28"/>
      <c r="M33" s="28"/>
    </row>
    <row r="34" spans="1:13" ht="15.95" customHeight="1" x14ac:dyDescent="0.45">
      <c r="A34" s="20" t="s">
        <v>18</v>
      </c>
      <c r="F34" s="2"/>
      <c r="G34" s="104">
        <f>SUM(G16:G32)</f>
        <v>10694650</v>
      </c>
      <c r="H34" s="24"/>
      <c r="I34" s="29">
        <f>SUM(I11:I32)</f>
        <v>9882518</v>
      </c>
      <c r="J34" s="28"/>
      <c r="K34" s="104">
        <f>SUM(K16:K32)</f>
        <v>3683433</v>
      </c>
      <c r="L34" s="24"/>
      <c r="M34" s="29">
        <f>SUM(M11:M32)</f>
        <v>2040862</v>
      </c>
    </row>
    <row r="35" spans="1:13" ht="15.95" customHeight="1" x14ac:dyDescent="0.45">
      <c r="F35" s="2"/>
      <c r="G35" s="103"/>
      <c r="H35" s="24"/>
      <c r="I35" s="28"/>
      <c r="J35" s="28"/>
      <c r="K35" s="105"/>
      <c r="L35" s="24"/>
      <c r="M35" s="24"/>
    </row>
    <row r="36" spans="1:13" ht="15.95" customHeight="1" x14ac:dyDescent="0.45">
      <c r="A36" s="20" t="s">
        <v>19</v>
      </c>
      <c r="F36" s="2"/>
      <c r="G36" s="105"/>
      <c r="H36" s="24"/>
      <c r="I36" s="24"/>
      <c r="J36" s="28"/>
      <c r="K36" s="105"/>
      <c r="L36" s="24"/>
      <c r="M36" s="24"/>
    </row>
    <row r="37" spans="1:13" ht="15.95" customHeight="1" x14ac:dyDescent="0.45">
      <c r="A37" s="20"/>
      <c r="F37" s="2"/>
      <c r="G37" s="105"/>
      <c r="H37" s="24"/>
      <c r="I37" s="24"/>
      <c r="J37" s="28"/>
      <c r="K37" s="105"/>
      <c r="L37" s="24"/>
      <c r="M37" s="24"/>
    </row>
    <row r="38" spans="1:13" ht="15.95" customHeight="1" x14ac:dyDescent="0.45">
      <c r="A38" s="1" t="s">
        <v>109</v>
      </c>
      <c r="E38" s="172" t="s">
        <v>211</v>
      </c>
      <c r="F38" s="26"/>
      <c r="G38" s="170">
        <v>163831</v>
      </c>
      <c r="H38" s="30"/>
      <c r="I38" s="24">
        <v>238831</v>
      </c>
      <c r="J38" s="91"/>
      <c r="K38" s="100">
        <v>0</v>
      </c>
      <c r="L38" s="92"/>
      <c r="M38" s="24">
        <v>45000</v>
      </c>
    </row>
    <row r="39" spans="1:13" ht="15.95" customHeight="1" x14ac:dyDescent="0.45">
      <c r="A39" s="1" t="s">
        <v>148</v>
      </c>
      <c r="E39" s="172">
        <v>16</v>
      </c>
      <c r="F39" s="26"/>
      <c r="G39" s="170">
        <v>3924174</v>
      </c>
      <c r="H39" s="30"/>
      <c r="I39" s="3">
        <v>5479065</v>
      </c>
      <c r="J39" s="40"/>
      <c r="K39" s="100">
        <v>13997273</v>
      </c>
      <c r="L39" s="84"/>
      <c r="M39" s="3">
        <v>15589253</v>
      </c>
    </row>
    <row r="40" spans="1:13" ht="15.95" customHeight="1" x14ac:dyDescent="0.45">
      <c r="A40" s="1" t="s">
        <v>213</v>
      </c>
      <c r="E40" s="172">
        <v>9</v>
      </c>
      <c r="F40" s="26"/>
      <c r="G40" s="170">
        <v>0</v>
      </c>
      <c r="H40" s="30"/>
      <c r="I40" s="23">
        <v>0</v>
      </c>
      <c r="J40" s="30"/>
      <c r="K40" s="100">
        <v>19787163</v>
      </c>
      <c r="L40" s="23"/>
      <c r="M40" s="23">
        <v>19787163</v>
      </c>
    </row>
    <row r="41" spans="1:13" ht="15.95" customHeight="1" x14ac:dyDescent="0.45">
      <c r="A41" s="1" t="s">
        <v>217</v>
      </c>
      <c r="E41" s="172">
        <v>9</v>
      </c>
      <c r="F41" s="26"/>
      <c r="G41" s="100">
        <v>36178331</v>
      </c>
      <c r="H41" s="21"/>
      <c r="I41" s="21">
        <v>33766280</v>
      </c>
      <c r="J41" s="21"/>
      <c r="K41" s="100">
        <v>20084019</v>
      </c>
      <c r="L41" s="23"/>
      <c r="M41" s="21">
        <v>20084019</v>
      </c>
    </row>
    <row r="42" spans="1:13" ht="15.95" customHeight="1" x14ac:dyDescent="0.45">
      <c r="A42" s="1" t="s">
        <v>113</v>
      </c>
      <c r="E42" s="172">
        <v>10</v>
      </c>
      <c r="F42" s="26"/>
      <c r="G42" s="169">
        <v>23430673</v>
      </c>
      <c r="H42" s="21"/>
      <c r="I42" s="21">
        <v>23811139</v>
      </c>
      <c r="J42" s="21"/>
      <c r="K42" s="100">
        <v>1532</v>
      </c>
      <c r="L42" s="23"/>
      <c r="M42" s="21">
        <v>1396</v>
      </c>
    </row>
    <row r="43" spans="1:13" ht="15.95" customHeight="1" x14ac:dyDescent="0.45">
      <c r="A43" s="1" t="s">
        <v>157</v>
      </c>
      <c r="E43" s="25"/>
      <c r="F43" s="26"/>
      <c r="G43" s="169">
        <v>622099</v>
      </c>
      <c r="H43" s="21"/>
      <c r="I43" s="21">
        <v>631098</v>
      </c>
      <c r="J43" s="21"/>
      <c r="K43" s="100">
        <v>2999</v>
      </c>
      <c r="L43" s="23"/>
      <c r="M43" s="21">
        <v>3359</v>
      </c>
    </row>
    <row r="44" spans="1:13" ht="15.95" customHeight="1" x14ac:dyDescent="0.45">
      <c r="A44" s="1" t="s">
        <v>20</v>
      </c>
      <c r="E44" s="31"/>
      <c r="F44" s="86"/>
      <c r="G44" s="170">
        <v>736562</v>
      </c>
      <c r="H44" s="23"/>
      <c r="I44" s="23">
        <v>602758</v>
      </c>
      <c r="J44" s="23"/>
      <c r="K44" s="100">
        <v>5606</v>
      </c>
      <c r="L44" s="23"/>
      <c r="M44" s="23">
        <v>5472</v>
      </c>
    </row>
    <row r="45" spans="1:13" ht="15.95" customHeight="1" x14ac:dyDescent="0.45">
      <c r="A45" s="1" t="s">
        <v>21</v>
      </c>
      <c r="E45" s="31"/>
      <c r="F45" s="86"/>
      <c r="G45" s="170">
        <v>42229</v>
      </c>
      <c r="H45" s="23"/>
      <c r="I45" s="23">
        <v>42385</v>
      </c>
      <c r="J45" s="23"/>
      <c r="K45" s="100">
        <v>0</v>
      </c>
      <c r="L45" s="23"/>
      <c r="M45" s="23">
        <v>0</v>
      </c>
    </row>
    <row r="46" spans="1:13" ht="15.95" customHeight="1" x14ac:dyDescent="0.45">
      <c r="A46" s="1" t="s">
        <v>22</v>
      </c>
      <c r="E46" s="25"/>
      <c r="F46" s="26"/>
      <c r="G46" s="168">
        <v>412242</v>
      </c>
      <c r="H46" s="21"/>
      <c r="I46" s="27">
        <v>412691</v>
      </c>
      <c r="J46" s="21"/>
      <c r="K46" s="110">
        <v>185116</v>
      </c>
      <c r="L46" s="23"/>
      <c r="M46" s="27">
        <v>182591</v>
      </c>
    </row>
    <row r="47" spans="1:13" ht="15.95" customHeight="1" x14ac:dyDescent="0.45">
      <c r="F47" s="2"/>
      <c r="G47" s="103"/>
      <c r="H47" s="28"/>
      <c r="I47" s="28"/>
      <c r="J47" s="28"/>
      <c r="K47" s="103"/>
      <c r="L47" s="28"/>
      <c r="M47" s="28"/>
    </row>
    <row r="48" spans="1:13" ht="15.95" customHeight="1" x14ac:dyDescent="0.45">
      <c r="A48" s="20" t="s">
        <v>23</v>
      </c>
      <c r="F48" s="2"/>
      <c r="G48" s="104">
        <f>SUM(G38:G46)</f>
        <v>65510141</v>
      </c>
      <c r="H48" s="24"/>
      <c r="I48" s="29">
        <f>SUM(I38:I46)</f>
        <v>64984247</v>
      </c>
      <c r="J48" s="28"/>
      <c r="K48" s="104">
        <f>SUM(K38:K46)</f>
        <v>54063708</v>
      </c>
      <c r="L48" s="28"/>
      <c r="M48" s="29">
        <f>SUM(M38:M46)</f>
        <v>55698253</v>
      </c>
    </row>
    <row r="49" spans="1:13" ht="15.95" customHeight="1" x14ac:dyDescent="0.45">
      <c r="F49" s="2"/>
      <c r="G49" s="103"/>
      <c r="H49" s="24"/>
      <c r="I49" s="28"/>
      <c r="J49" s="28"/>
      <c r="K49" s="103"/>
      <c r="L49" s="24"/>
      <c r="M49" s="28"/>
    </row>
    <row r="50" spans="1:13" ht="15.95" customHeight="1" thickBot="1" x14ac:dyDescent="0.5">
      <c r="A50" s="20" t="s">
        <v>24</v>
      </c>
      <c r="F50" s="2"/>
      <c r="G50" s="106">
        <f>SUM(G34,G48)</f>
        <v>76204791</v>
      </c>
      <c r="H50" s="24"/>
      <c r="I50" s="32">
        <f>SUM(I34,I48)</f>
        <v>74866765</v>
      </c>
      <c r="J50" s="33"/>
      <c r="K50" s="106">
        <f>SUM(K34,K48)</f>
        <v>57747141</v>
      </c>
      <c r="L50" s="33"/>
      <c r="M50" s="32">
        <f>SUM(M34,M48)</f>
        <v>57739115</v>
      </c>
    </row>
    <row r="51" spans="1:13" ht="19.5" customHeight="1" thickTop="1" x14ac:dyDescent="0.4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21.95" customHeight="1" x14ac:dyDescent="0.45">
      <c r="A52" s="35" t="s">
        <v>160</v>
      </c>
      <c r="B52" s="35"/>
      <c r="C52" s="35"/>
      <c r="D52" s="35"/>
      <c r="E52" s="35"/>
      <c r="F52" s="35"/>
      <c r="G52" s="37"/>
      <c r="H52" s="37"/>
      <c r="I52" s="37"/>
      <c r="J52" s="37"/>
      <c r="K52" s="37"/>
      <c r="L52" s="37"/>
      <c r="M52" s="37"/>
    </row>
    <row r="53" spans="1:13" ht="16.5" customHeight="1" x14ac:dyDescent="0.45">
      <c r="A53" s="20" t="s">
        <v>0</v>
      </c>
      <c r="B53" s="20"/>
    </row>
    <row r="54" spans="1:13" ht="16.5" customHeight="1" x14ac:dyDescent="0.45">
      <c r="A54" s="20" t="s">
        <v>1</v>
      </c>
      <c r="B54" s="20"/>
    </row>
    <row r="55" spans="1:13" ht="16.5" customHeight="1" x14ac:dyDescent="0.45">
      <c r="A55" s="34" t="s">
        <v>199</v>
      </c>
      <c r="B55" s="34"/>
      <c r="C55" s="35"/>
      <c r="D55" s="35"/>
      <c r="E55" s="36"/>
      <c r="F55" s="35"/>
      <c r="G55" s="37"/>
      <c r="H55" s="37"/>
      <c r="I55" s="37"/>
      <c r="J55" s="37"/>
      <c r="K55" s="37"/>
      <c r="L55" s="37"/>
      <c r="M55" s="37"/>
    </row>
    <row r="56" spans="1:13" ht="16.5" customHeight="1" x14ac:dyDescent="0.45">
      <c r="A56" s="38"/>
      <c r="B56" s="38"/>
      <c r="C56" s="4"/>
      <c r="D56" s="4"/>
      <c r="E56" s="39"/>
      <c r="F56" s="4"/>
      <c r="G56" s="22"/>
      <c r="H56" s="22"/>
      <c r="I56" s="22"/>
      <c r="K56" s="22"/>
      <c r="L56" s="22"/>
      <c r="M56" s="22"/>
    </row>
    <row r="57" spans="1:13" ht="16.5" customHeight="1" x14ac:dyDescent="0.45">
      <c r="A57" s="38"/>
      <c r="B57" s="38"/>
      <c r="C57" s="4"/>
      <c r="D57" s="4"/>
      <c r="E57" s="39"/>
      <c r="F57" s="4"/>
      <c r="G57" s="22"/>
      <c r="H57" s="22"/>
      <c r="I57" s="22"/>
      <c r="K57" s="22"/>
      <c r="L57" s="22"/>
      <c r="M57" s="22"/>
    </row>
    <row r="58" spans="1:13" ht="16.5" customHeight="1" x14ac:dyDescent="0.45">
      <c r="A58" s="14"/>
      <c r="B58" s="14"/>
      <c r="C58" s="9"/>
      <c r="D58" s="9"/>
      <c r="E58" s="15"/>
      <c r="F58" s="9"/>
      <c r="G58" s="260" t="s">
        <v>101</v>
      </c>
      <c r="H58" s="260"/>
      <c r="I58" s="260"/>
      <c r="J58" s="77"/>
      <c r="K58" s="260" t="s">
        <v>102</v>
      </c>
      <c r="L58" s="260"/>
      <c r="M58" s="260"/>
    </row>
    <row r="59" spans="1:13" ht="16.5" customHeight="1" x14ac:dyDescent="0.45">
      <c r="A59" s="14"/>
      <c r="B59" s="14"/>
      <c r="C59" s="9"/>
      <c r="D59" s="9"/>
      <c r="E59" s="15"/>
      <c r="F59" s="9"/>
      <c r="G59" s="17" t="s">
        <v>2</v>
      </c>
      <c r="H59" s="17"/>
      <c r="I59" s="17" t="s">
        <v>3</v>
      </c>
      <c r="J59" s="77"/>
      <c r="K59" s="17" t="s">
        <v>2</v>
      </c>
      <c r="L59" s="17"/>
      <c r="M59" s="17" t="s">
        <v>3</v>
      </c>
    </row>
    <row r="60" spans="1:13" ht="16.5" customHeight="1" x14ac:dyDescent="0.45">
      <c r="A60" s="14"/>
      <c r="B60" s="14"/>
      <c r="C60" s="9"/>
      <c r="D60" s="9"/>
      <c r="F60" s="15"/>
      <c r="G60" s="18" t="s">
        <v>196</v>
      </c>
      <c r="H60" s="61"/>
      <c r="I60" s="18" t="s">
        <v>4</v>
      </c>
      <c r="J60" s="61"/>
      <c r="K60" s="18" t="s">
        <v>196</v>
      </c>
      <c r="L60" s="61"/>
      <c r="M60" s="18" t="s">
        <v>4</v>
      </c>
    </row>
    <row r="61" spans="1:13" ht="16.5" customHeight="1" x14ac:dyDescent="0.45">
      <c r="A61" s="4"/>
      <c r="B61" s="4"/>
      <c r="C61" s="4"/>
      <c r="D61" s="4"/>
      <c r="E61" s="1"/>
      <c r="F61" s="15"/>
      <c r="G61" s="18" t="s">
        <v>200</v>
      </c>
      <c r="H61" s="61"/>
      <c r="I61" s="18" t="s">
        <v>163</v>
      </c>
      <c r="J61" s="61"/>
      <c r="K61" s="18" t="s">
        <v>200</v>
      </c>
      <c r="L61" s="61"/>
      <c r="M61" s="18" t="s">
        <v>163</v>
      </c>
    </row>
    <row r="62" spans="1:13" ht="16.5" customHeight="1" x14ac:dyDescent="0.45">
      <c r="A62" s="4"/>
      <c r="B62" s="4"/>
      <c r="C62" s="4"/>
      <c r="D62" s="4"/>
      <c r="E62" s="12" t="s">
        <v>5</v>
      </c>
      <c r="F62" s="15"/>
      <c r="G62" s="19" t="s">
        <v>6</v>
      </c>
      <c r="H62" s="61"/>
      <c r="I62" s="19" t="s">
        <v>6</v>
      </c>
      <c r="J62" s="61"/>
      <c r="K62" s="19" t="s">
        <v>6</v>
      </c>
      <c r="L62" s="61"/>
      <c r="M62" s="19" t="s">
        <v>6</v>
      </c>
    </row>
    <row r="63" spans="1:13" ht="16.5" customHeight="1" x14ac:dyDescent="0.45">
      <c r="A63" s="4"/>
      <c r="B63" s="4"/>
      <c r="C63" s="4"/>
      <c r="D63" s="4"/>
      <c r="E63" s="15"/>
      <c r="F63" s="15"/>
      <c r="G63" s="98"/>
      <c r="H63" s="61"/>
      <c r="I63" s="17"/>
      <c r="J63" s="61"/>
      <c r="K63" s="98"/>
      <c r="L63" s="61"/>
      <c r="M63" s="17"/>
    </row>
    <row r="64" spans="1:13" ht="16.5" customHeight="1" x14ac:dyDescent="0.45">
      <c r="A64" s="20" t="s">
        <v>106</v>
      </c>
      <c r="B64" s="20"/>
      <c r="G64" s="99"/>
      <c r="K64" s="99"/>
    </row>
    <row r="65" spans="1:13" ht="16.5" customHeight="1" x14ac:dyDescent="0.45">
      <c r="A65" s="20"/>
      <c r="B65" s="20"/>
      <c r="G65" s="99"/>
      <c r="K65" s="99"/>
    </row>
    <row r="66" spans="1:13" ht="16.5" customHeight="1" x14ac:dyDescent="0.45">
      <c r="A66" s="20" t="s">
        <v>25</v>
      </c>
      <c r="B66" s="20"/>
      <c r="G66" s="99"/>
      <c r="K66" s="99"/>
    </row>
    <row r="67" spans="1:13" ht="16.5" customHeight="1" x14ac:dyDescent="0.45">
      <c r="A67" s="20"/>
      <c r="B67" s="20"/>
      <c r="G67" s="99"/>
      <c r="K67" s="99"/>
    </row>
    <row r="68" spans="1:13" ht="16.5" customHeight="1" x14ac:dyDescent="0.45">
      <c r="A68" s="1" t="s">
        <v>26</v>
      </c>
      <c r="E68" s="172">
        <v>11</v>
      </c>
      <c r="F68" s="89"/>
      <c r="G68" s="101">
        <v>4659771</v>
      </c>
      <c r="H68" s="85"/>
      <c r="I68" s="23">
        <v>6551133</v>
      </c>
      <c r="J68" s="23"/>
      <c r="K68" s="101">
        <v>4200000</v>
      </c>
      <c r="L68" s="23"/>
      <c r="M68" s="23">
        <v>6134199</v>
      </c>
    </row>
    <row r="69" spans="1:13" ht="16.5" customHeight="1" x14ac:dyDescent="0.45">
      <c r="A69" s="1" t="s">
        <v>118</v>
      </c>
      <c r="B69" s="20"/>
      <c r="E69" s="173"/>
      <c r="F69" s="89"/>
      <c r="G69" s="101">
        <v>188350</v>
      </c>
      <c r="H69" s="85"/>
      <c r="I69" s="23">
        <v>331090</v>
      </c>
      <c r="J69" s="23"/>
      <c r="K69" s="101">
        <v>0</v>
      </c>
      <c r="L69" s="23"/>
      <c r="M69" s="23">
        <v>0</v>
      </c>
    </row>
    <row r="70" spans="1:13" ht="16.5" customHeight="1" x14ac:dyDescent="0.45">
      <c r="A70" s="1" t="s">
        <v>27</v>
      </c>
      <c r="B70" s="20"/>
      <c r="E70" s="172">
        <v>16</v>
      </c>
      <c r="F70" s="89"/>
      <c r="G70" s="101">
        <v>404360</v>
      </c>
      <c r="H70" s="85"/>
      <c r="I70" s="23">
        <v>629639</v>
      </c>
      <c r="J70" s="23"/>
      <c r="K70" s="101">
        <v>2977</v>
      </c>
      <c r="L70" s="23"/>
      <c r="M70" s="23">
        <v>5948</v>
      </c>
    </row>
    <row r="71" spans="1:13" ht="16.5" customHeight="1" x14ac:dyDescent="0.45">
      <c r="A71" s="1" t="s">
        <v>146</v>
      </c>
      <c r="E71" s="172"/>
      <c r="F71" s="26"/>
      <c r="G71" s="109"/>
      <c r="I71" s="41"/>
      <c r="K71" s="99"/>
    </row>
    <row r="72" spans="1:13" ht="16.5" customHeight="1" x14ac:dyDescent="0.45">
      <c r="B72" s="1" t="s">
        <v>147</v>
      </c>
      <c r="E72" s="172">
        <v>13</v>
      </c>
      <c r="F72" s="26"/>
      <c r="G72" s="100">
        <v>1451687</v>
      </c>
      <c r="H72" s="21"/>
      <c r="I72" s="23">
        <v>1439380</v>
      </c>
      <c r="J72" s="23"/>
      <c r="K72" s="101">
        <v>849892</v>
      </c>
      <c r="L72" s="23"/>
      <c r="M72" s="23">
        <v>850260</v>
      </c>
    </row>
    <row r="73" spans="1:13" ht="16.5" customHeight="1" x14ac:dyDescent="0.45">
      <c r="A73" s="1" t="s">
        <v>154</v>
      </c>
      <c r="E73" s="25"/>
      <c r="F73" s="26"/>
      <c r="G73" s="100">
        <v>14906</v>
      </c>
      <c r="H73" s="21"/>
      <c r="I73" s="23">
        <v>12759</v>
      </c>
      <c r="J73" s="23"/>
      <c r="K73" s="101">
        <v>1396</v>
      </c>
      <c r="L73" s="23"/>
      <c r="M73" s="23">
        <v>1380</v>
      </c>
    </row>
    <row r="74" spans="1:13" ht="16.5" customHeight="1" x14ac:dyDescent="0.45">
      <c r="A74" s="175" t="s">
        <v>206</v>
      </c>
      <c r="E74" s="25">
        <v>6</v>
      </c>
      <c r="F74" s="26"/>
      <c r="G74" s="100">
        <v>842211</v>
      </c>
      <c r="H74" s="21"/>
      <c r="I74" s="23">
        <v>127779</v>
      </c>
      <c r="J74" s="23"/>
      <c r="K74" s="101">
        <v>0</v>
      </c>
      <c r="L74" s="23"/>
      <c r="M74" s="23">
        <v>0</v>
      </c>
    </row>
    <row r="75" spans="1:13" ht="16.5" customHeight="1" x14ac:dyDescent="0.45">
      <c r="A75" s="1" t="s">
        <v>28</v>
      </c>
      <c r="E75" s="25"/>
      <c r="F75" s="26"/>
      <c r="G75" s="100">
        <v>23433</v>
      </c>
      <c r="H75" s="21"/>
      <c r="I75" s="23">
        <v>957</v>
      </c>
      <c r="J75" s="23"/>
      <c r="K75" s="101">
        <v>0</v>
      </c>
      <c r="L75" s="23"/>
      <c r="M75" s="23">
        <v>0</v>
      </c>
    </row>
    <row r="76" spans="1:13" ht="16.5" customHeight="1" x14ac:dyDescent="0.45">
      <c r="A76" s="1" t="s">
        <v>29</v>
      </c>
      <c r="E76" s="2">
        <v>12</v>
      </c>
      <c r="F76" s="26"/>
      <c r="G76" s="102">
        <v>1143378</v>
      </c>
      <c r="H76" s="21"/>
      <c r="I76" s="94">
        <v>1875427</v>
      </c>
      <c r="J76" s="23"/>
      <c r="K76" s="110">
        <v>81154</v>
      </c>
      <c r="L76" s="23"/>
      <c r="M76" s="94">
        <v>79976</v>
      </c>
    </row>
    <row r="77" spans="1:13" ht="16.5" customHeight="1" x14ac:dyDescent="0.45">
      <c r="G77" s="99"/>
      <c r="H77" s="22"/>
      <c r="K77" s="99"/>
      <c r="L77" s="22"/>
    </row>
    <row r="78" spans="1:13" ht="16.5" customHeight="1" x14ac:dyDescent="0.45">
      <c r="A78" s="20" t="s">
        <v>30</v>
      </c>
      <c r="G78" s="108">
        <f>SUM(G68:G76)</f>
        <v>8728096</v>
      </c>
      <c r="I78" s="37">
        <f>SUM(I68:I76)</f>
        <v>10968164</v>
      </c>
      <c r="K78" s="108">
        <f>SUM(K68:K76)</f>
        <v>5135419</v>
      </c>
      <c r="L78" s="22"/>
      <c r="M78" s="37">
        <f>SUM(M68:M76)</f>
        <v>7071763</v>
      </c>
    </row>
    <row r="79" spans="1:13" ht="16.5" customHeight="1" x14ac:dyDescent="0.45">
      <c r="A79" s="20"/>
      <c r="B79" s="20"/>
      <c r="G79" s="99"/>
      <c r="K79" s="99"/>
    </row>
    <row r="80" spans="1:13" ht="16.5" customHeight="1" x14ac:dyDescent="0.45">
      <c r="A80" s="20" t="s">
        <v>31</v>
      </c>
      <c r="B80" s="20"/>
      <c r="F80" s="2"/>
      <c r="G80" s="109"/>
      <c r="I80" s="41"/>
      <c r="K80" s="99"/>
    </row>
    <row r="81" spans="1:13" ht="16.5" customHeight="1" x14ac:dyDescent="0.45">
      <c r="A81" s="20"/>
      <c r="B81" s="20"/>
      <c r="F81" s="2"/>
      <c r="G81" s="109"/>
      <c r="I81" s="41"/>
      <c r="K81" s="99"/>
    </row>
    <row r="82" spans="1:13" ht="16.5" customHeight="1" x14ac:dyDescent="0.45">
      <c r="A82" s="1" t="s">
        <v>145</v>
      </c>
      <c r="E82" s="25">
        <v>13</v>
      </c>
      <c r="F82" s="26"/>
      <c r="G82" s="100">
        <v>10546099</v>
      </c>
      <c r="H82" s="21"/>
      <c r="I82" s="21">
        <v>9252789</v>
      </c>
      <c r="J82" s="21"/>
      <c r="K82" s="100">
        <v>10441422</v>
      </c>
      <c r="L82" s="23"/>
      <c r="M82" s="21">
        <v>9134956</v>
      </c>
    </row>
    <row r="83" spans="1:13" ht="16.5" customHeight="1" x14ac:dyDescent="0.45">
      <c r="A83" s="175" t="s">
        <v>207</v>
      </c>
      <c r="E83" s="25">
        <v>16</v>
      </c>
      <c r="F83" s="26"/>
      <c r="G83" s="100">
        <v>4694919</v>
      </c>
      <c r="H83" s="21"/>
      <c r="I83" s="21">
        <v>4712206</v>
      </c>
      <c r="J83" s="21"/>
      <c r="K83" s="100">
        <v>0</v>
      </c>
      <c r="L83" s="23"/>
      <c r="M83" s="21">
        <v>0</v>
      </c>
    </row>
    <row r="84" spans="1:13" ht="16.5" customHeight="1" x14ac:dyDescent="0.45">
      <c r="A84" s="1" t="s">
        <v>155</v>
      </c>
      <c r="E84" s="25"/>
      <c r="F84" s="26"/>
      <c r="G84" s="100">
        <v>14973</v>
      </c>
      <c r="H84" s="21"/>
      <c r="I84" s="21">
        <v>18265</v>
      </c>
      <c r="J84" s="21"/>
      <c r="K84" s="100">
        <v>1923</v>
      </c>
      <c r="L84" s="23"/>
      <c r="M84" s="21">
        <v>2278</v>
      </c>
    </row>
    <row r="85" spans="1:13" ht="16.5" customHeight="1" x14ac:dyDescent="0.45">
      <c r="A85" s="1" t="s">
        <v>142</v>
      </c>
      <c r="B85" s="20"/>
      <c r="E85" s="25"/>
      <c r="F85" s="26"/>
      <c r="G85" s="100">
        <v>24899</v>
      </c>
      <c r="H85" s="21"/>
      <c r="I85" s="21">
        <v>24776</v>
      </c>
      <c r="J85" s="21"/>
      <c r="K85" s="100">
        <v>0</v>
      </c>
      <c r="L85" s="23"/>
      <c r="M85" s="21">
        <v>0</v>
      </c>
    </row>
    <row r="86" spans="1:13" ht="16.5" customHeight="1" x14ac:dyDescent="0.45">
      <c r="A86" s="1" t="s">
        <v>32</v>
      </c>
      <c r="B86" s="20"/>
      <c r="E86" s="25"/>
      <c r="F86" s="26"/>
      <c r="G86" s="100">
        <v>29750</v>
      </c>
      <c r="H86" s="21"/>
      <c r="I86" s="21">
        <v>29210</v>
      </c>
      <c r="J86" s="21"/>
      <c r="K86" s="100">
        <v>29750</v>
      </c>
      <c r="L86" s="23"/>
      <c r="M86" s="21">
        <v>29210</v>
      </c>
    </row>
    <row r="87" spans="1:13" ht="16.5" customHeight="1" x14ac:dyDescent="0.45">
      <c r="A87" s="175" t="s">
        <v>208</v>
      </c>
      <c r="E87" s="31"/>
      <c r="F87" s="86"/>
      <c r="G87" s="110">
        <v>297376</v>
      </c>
      <c r="H87" s="23"/>
      <c r="I87" s="94">
        <v>282049</v>
      </c>
      <c r="J87" s="23"/>
      <c r="K87" s="110">
        <v>0</v>
      </c>
      <c r="L87" s="23"/>
      <c r="M87" s="94">
        <v>0</v>
      </c>
    </row>
    <row r="88" spans="1:13" ht="16.5" customHeight="1" x14ac:dyDescent="0.45">
      <c r="G88" s="109"/>
      <c r="H88" s="22"/>
      <c r="I88" s="41"/>
      <c r="K88" s="111"/>
      <c r="L88" s="22"/>
      <c r="M88" s="22"/>
    </row>
    <row r="89" spans="1:13" ht="16.5" customHeight="1" x14ac:dyDescent="0.45">
      <c r="A89" s="20" t="s">
        <v>33</v>
      </c>
      <c r="G89" s="108">
        <f>SUM(G82:G87)</f>
        <v>15608016</v>
      </c>
      <c r="I89" s="37">
        <f>SUM(I82:I87)</f>
        <v>14319295</v>
      </c>
      <c r="K89" s="108">
        <f>SUM(K82:K87)</f>
        <v>10473095</v>
      </c>
      <c r="L89" s="22"/>
      <c r="M89" s="37">
        <f>SUM(M82:M87)</f>
        <v>9166444</v>
      </c>
    </row>
    <row r="90" spans="1:13" ht="16.5" customHeight="1" x14ac:dyDescent="0.45">
      <c r="A90" s="20"/>
      <c r="B90" s="20"/>
      <c r="G90" s="109"/>
      <c r="I90" s="41"/>
      <c r="K90" s="109"/>
      <c r="M90" s="41"/>
    </row>
    <row r="91" spans="1:13" ht="16.5" customHeight="1" x14ac:dyDescent="0.45">
      <c r="A91" s="20" t="s">
        <v>34</v>
      </c>
      <c r="E91" s="2" t="s">
        <v>35</v>
      </c>
      <c r="G91" s="108">
        <f>SUM(G78,G89)</f>
        <v>24336112</v>
      </c>
      <c r="I91" s="37">
        <f>SUM(I78,I89)</f>
        <v>25287459</v>
      </c>
      <c r="K91" s="108">
        <f>SUM(K78,K89)</f>
        <v>15608514</v>
      </c>
      <c r="L91" s="22"/>
      <c r="M91" s="37">
        <f>SUM(M78,M89)</f>
        <v>16238207</v>
      </c>
    </row>
    <row r="92" spans="1:13" ht="16.5" customHeight="1" x14ac:dyDescent="0.45">
      <c r="A92" s="20"/>
      <c r="G92" s="22"/>
      <c r="I92" s="22"/>
      <c r="K92" s="22"/>
      <c r="L92" s="22"/>
      <c r="M92" s="22"/>
    </row>
    <row r="93" spans="1:13" ht="16.5" customHeight="1" x14ac:dyDescent="0.45">
      <c r="A93" s="20"/>
      <c r="G93" s="22"/>
      <c r="I93" s="22"/>
      <c r="K93" s="22"/>
      <c r="L93" s="22"/>
      <c r="M93" s="22"/>
    </row>
    <row r="94" spans="1:13" ht="16.5" customHeight="1" x14ac:dyDescent="0.45">
      <c r="A94" s="20"/>
      <c r="G94" s="22"/>
      <c r="I94" s="22"/>
      <c r="K94" s="22"/>
      <c r="L94" s="22"/>
      <c r="M94" s="22"/>
    </row>
    <row r="95" spans="1:13" ht="16.5" customHeight="1" x14ac:dyDescent="0.45">
      <c r="A95" s="20"/>
      <c r="G95" s="22"/>
      <c r="I95" s="22"/>
      <c r="K95" s="22"/>
      <c r="L95" s="22"/>
      <c r="M95" s="22"/>
    </row>
    <row r="102" spans="1:13" ht="12.75" customHeight="1" x14ac:dyDescent="0.45"/>
    <row r="103" spans="1:13" ht="21.95" customHeight="1" x14ac:dyDescent="0.45">
      <c r="A103" s="35" t="str">
        <f>A52</f>
        <v>The condensed notes to the interim financial information are an integral part of this interim financial information.</v>
      </c>
      <c r="B103" s="35"/>
      <c r="C103" s="35"/>
      <c r="D103" s="35"/>
      <c r="E103" s="36"/>
      <c r="F103" s="35"/>
      <c r="G103" s="37"/>
      <c r="H103" s="37"/>
      <c r="I103" s="37"/>
      <c r="J103" s="37"/>
      <c r="K103" s="37"/>
      <c r="L103" s="37"/>
      <c r="M103" s="37"/>
    </row>
    <row r="104" spans="1:13" ht="16.5" customHeight="1" x14ac:dyDescent="0.45">
      <c r="A104" s="20" t="s">
        <v>0</v>
      </c>
      <c r="B104" s="20"/>
    </row>
    <row r="105" spans="1:13" ht="16.5" customHeight="1" x14ac:dyDescent="0.45">
      <c r="A105" s="20" t="s">
        <v>1</v>
      </c>
      <c r="B105" s="20"/>
    </row>
    <row r="106" spans="1:13" ht="16.5" customHeight="1" x14ac:dyDescent="0.45">
      <c r="A106" s="34" t="s">
        <v>199</v>
      </c>
      <c r="B106" s="34"/>
      <c r="C106" s="35"/>
      <c r="D106" s="35"/>
      <c r="E106" s="36"/>
      <c r="F106" s="35"/>
      <c r="G106" s="37"/>
      <c r="H106" s="37"/>
      <c r="I106" s="37"/>
      <c r="J106" s="37"/>
      <c r="K106" s="37"/>
      <c r="L106" s="37"/>
      <c r="M106" s="37"/>
    </row>
    <row r="107" spans="1:13" ht="16.5" customHeight="1" x14ac:dyDescent="0.45">
      <c r="A107" s="38"/>
      <c r="B107" s="38"/>
      <c r="C107" s="4"/>
      <c r="D107" s="4"/>
      <c r="E107" s="39"/>
      <c r="F107" s="4"/>
      <c r="G107" s="22"/>
      <c r="H107" s="22"/>
      <c r="I107" s="22"/>
      <c r="K107" s="22"/>
      <c r="L107" s="22"/>
      <c r="M107" s="22"/>
    </row>
    <row r="108" spans="1:13" ht="16.5" customHeight="1" x14ac:dyDescent="0.45">
      <c r="A108" s="38"/>
      <c r="B108" s="38"/>
      <c r="C108" s="4"/>
      <c r="D108" s="4"/>
      <c r="E108" s="39"/>
      <c r="F108" s="4"/>
      <c r="G108" s="22"/>
      <c r="H108" s="22"/>
      <c r="I108" s="22"/>
      <c r="K108" s="22"/>
      <c r="L108" s="22"/>
      <c r="M108" s="22"/>
    </row>
    <row r="109" spans="1:13" ht="16.5" customHeight="1" x14ac:dyDescent="0.45">
      <c r="A109" s="14"/>
      <c r="B109" s="14"/>
      <c r="C109" s="9"/>
      <c r="D109" s="9"/>
      <c r="E109" s="15"/>
      <c r="F109" s="9"/>
      <c r="G109" s="260" t="s">
        <v>101</v>
      </c>
      <c r="H109" s="260"/>
      <c r="I109" s="260"/>
      <c r="J109" s="77"/>
      <c r="K109" s="260" t="s">
        <v>102</v>
      </c>
      <c r="L109" s="260"/>
      <c r="M109" s="260"/>
    </row>
    <row r="110" spans="1:13" ht="16.5" customHeight="1" x14ac:dyDescent="0.45">
      <c r="A110" s="14"/>
      <c r="B110" s="14"/>
      <c r="C110" s="9"/>
      <c r="D110" s="9"/>
      <c r="E110" s="15"/>
      <c r="F110" s="9"/>
      <c r="G110" s="17" t="s">
        <v>2</v>
      </c>
      <c r="H110" s="17"/>
      <c r="I110" s="17" t="s">
        <v>3</v>
      </c>
      <c r="J110" s="77"/>
      <c r="K110" s="17" t="s">
        <v>2</v>
      </c>
      <c r="L110" s="17"/>
      <c r="M110" s="17" t="s">
        <v>3</v>
      </c>
    </row>
    <row r="111" spans="1:13" ht="16.5" customHeight="1" x14ac:dyDescent="0.45">
      <c r="A111" s="14"/>
      <c r="B111" s="14"/>
      <c r="C111" s="9"/>
      <c r="D111" s="9"/>
      <c r="F111" s="15"/>
      <c r="G111" s="18" t="s">
        <v>196</v>
      </c>
      <c r="H111" s="61"/>
      <c r="I111" s="18" t="s">
        <v>4</v>
      </c>
      <c r="J111" s="61"/>
      <c r="K111" s="18" t="s">
        <v>196</v>
      </c>
      <c r="L111" s="61"/>
      <c r="M111" s="18" t="s">
        <v>4</v>
      </c>
    </row>
    <row r="112" spans="1:13" ht="16.5" customHeight="1" x14ac:dyDescent="0.45">
      <c r="A112" s="4"/>
      <c r="B112" s="4"/>
      <c r="C112" s="4"/>
      <c r="D112" s="4"/>
      <c r="F112" s="15"/>
      <c r="G112" s="18" t="s">
        <v>200</v>
      </c>
      <c r="H112" s="61"/>
      <c r="I112" s="18" t="s">
        <v>163</v>
      </c>
      <c r="J112" s="61"/>
      <c r="K112" s="18" t="s">
        <v>200</v>
      </c>
      <c r="L112" s="61"/>
      <c r="M112" s="18" t="s">
        <v>163</v>
      </c>
    </row>
    <row r="113" spans="1:13" ht="16.5" customHeight="1" x14ac:dyDescent="0.45">
      <c r="A113" s="4"/>
      <c r="B113" s="4"/>
      <c r="C113" s="4"/>
      <c r="D113" s="4"/>
      <c r="F113" s="15"/>
      <c r="G113" s="19" t="s">
        <v>6</v>
      </c>
      <c r="H113" s="61"/>
      <c r="I113" s="19" t="s">
        <v>6</v>
      </c>
      <c r="J113" s="61"/>
      <c r="K113" s="19" t="s">
        <v>6</v>
      </c>
      <c r="L113" s="61"/>
      <c r="M113" s="19" t="s">
        <v>6</v>
      </c>
    </row>
    <row r="114" spans="1:13" ht="16.5" customHeight="1" x14ac:dyDescent="0.45">
      <c r="A114" s="4"/>
      <c r="B114" s="4"/>
      <c r="C114" s="4"/>
      <c r="D114" s="4"/>
      <c r="F114" s="15"/>
      <c r="G114" s="98"/>
      <c r="H114" s="61"/>
      <c r="I114" s="17"/>
      <c r="J114" s="61"/>
      <c r="K114" s="98"/>
      <c r="L114" s="61"/>
      <c r="M114" s="17"/>
    </row>
    <row r="115" spans="1:13" ht="16.5" customHeight="1" x14ac:dyDescent="0.45">
      <c r="A115" s="38" t="s">
        <v>105</v>
      </c>
      <c r="B115" s="38"/>
      <c r="C115" s="38"/>
      <c r="D115" s="38"/>
      <c r="F115" s="15"/>
      <c r="G115" s="98"/>
      <c r="H115" s="61"/>
      <c r="I115" s="17"/>
      <c r="J115" s="61"/>
      <c r="K115" s="98"/>
      <c r="L115" s="61"/>
      <c r="M115" s="17"/>
    </row>
    <row r="116" spans="1:13" ht="16.5" customHeight="1" x14ac:dyDescent="0.45">
      <c r="A116" s="4"/>
      <c r="B116" s="4"/>
      <c r="C116" s="4"/>
      <c r="D116" s="4"/>
      <c r="E116" s="15"/>
      <c r="F116" s="15"/>
      <c r="G116" s="98"/>
      <c r="H116" s="61"/>
      <c r="I116" s="17"/>
      <c r="J116" s="61"/>
      <c r="K116" s="98"/>
      <c r="L116" s="61"/>
      <c r="M116" s="17"/>
    </row>
    <row r="117" spans="1:13" ht="16.5" customHeight="1" x14ac:dyDescent="0.45">
      <c r="A117" s="20" t="s">
        <v>107</v>
      </c>
      <c r="B117" s="20"/>
      <c r="F117" s="2"/>
      <c r="G117" s="99"/>
      <c r="K117" s="99"/>
    </row>
    <row r="118" spans="1:13" ht="16.5" customHeight="1" x14ac:dyDescent="0.45">
      <c r="A118" s="20"/>
      <c r="B118" s="20"/>
      <c r="F118" s="2"/>
      <c r="G118" s="99"/>
      <c r="K118" s="99"/>
    </row>
    <row r="119" spans="1:13" ht="16.5" customHeight="1" x14ac:dyDescent="0.45">
      <c r="A119" s="1" t="s">
        <v>36</v>
      </c>
      <c r="G119" s="99"/>
      <c r="K119" s="99"/>
    </row>
    <row r="120" spans="1:13" s="2" customFormat="1" ht="16.5" customHeight="1" x14ac:dyDescent="0.45">
      <c r="B120" s="1" t="s">
        <v>37</v>
      </c>
      <c r="C120" s="1"/>
      <c r="D120" s="1"/>
      <c r="F120" s="1"/>
      <c r="G120" s="99"/>
      <c r="H120" s="3"/>
      <c r="I120" s="3"/>
      <c r="J120" s="22"/>
      <c r="K120" s="99"/>
      <c r="L120" s="3"/>
      <c r="M120" s="3"/>
    </row>
    <row r="121" spans="1:13" s="2" customFormat="1" ht="16.5" customHeight="1" thickBot="1" x14ac:dyDescent="0.5">
      <c r="B121" s="1"/>
      <c r="C121" s="1" t="s">
        <v>172</v>
      </c>
      <c r="D121" s="1"/>
      <c r="F121" s="1"/>
      <c r="G121" s="106">
        <v>31012020</v>
      </c>
      <c r="H121" s="41"/>
      <c r="I121" s="32">
        <v>31012020</v>
      </c>
      <c r="J121" s="93"/>
      <c r="K121" s="106">
        <v>31012020</v>
      </c>
      <c r="L121" s="93"/>
      <c r="M121" s="32">
        <v>31012020</v>
      </c>
    </row>
    <row r="122" spans="1:13" ht="16.5" customHeight="1" thickTop="1" x14ac:dyDescent="0.45">
      <c r="G122" s="116"/>
      <c r="H122" s="41"/>
      <c r="I122" s="33"/>
      <c r="J122" s="93"/>
      <c r="K122" s="116"/>
      <c r="L122" s="93"/>
      <c r="M122" s="33"/>
    </row>
    <row r="123" spans="1:13" s="2" customFormat="1" ht="16.5" customHeight="1" x14ac:dyDescent="0.45">
      <c r="B123" s="1" t="s">
        <v>38</v>
      </c>
      <c r="C123" s="1"/>
      <c r="D123" s="1"/>
      <c r="G123" s="112"/>
      <c r="H123" s="78"/>
      <c r="I123" s="78"/>
      <c r="J123" s="79"/>
      <c r="K123" s="112"/>
      <c r="L123" s="78"/>
      <c r="M123" s="78"/>
    </row>
    <row r="124" spans="1:13" s="2" customFormat="1" ht="16.5" customHeight="1" x14ac:dyDescent="0.45">
      <c r="B124" s="1"/>
      <c r="C124" s="1" t="s">
        <v>173</v>
      </c>
      <c r="D124" s="1"/>
      <c r="G124" s="112">
        <v>30477317</v>
      </c>
      <c r="H124" s="78"/>
      <c r="I124" s="21">
        <v>30477317</v>
      </c>
      <c r="J124" s="21"/>
      <c r="K124" s="100">
        <v>30477317</v>
      </c>
      <c r="L124" s="23"/>
      <c r="M124" s="21">
        <v>30477317</v>
      </c>
    </row>
    <row r="125" spans="1:13" s="2" customFormat="1" ht="16.5" customHeight="1" x14ac:dyDescent="0.45">
      <c r="A125" s="1" t="s">
        <v>39</v>
      </c>
      <c r="B125" s="1"/>
      <c r="C125" s="1"/>
      <c r="D125" s="1"/>
      <c r="F125" s="1"/>
      <c r="G125" s="100">
        <v>7231386</v>
      </c>
      <c r="H125" s="21"/>
      <c r="I125" s="21">
        <v>7231386</v>
      </c>
      <c r="J125" s="21"/>
      <c r="K125" s="100">
        <v>7231386</v>
      </c>
      <c r="L125" s="23"/>
      <c r="M125" s="21">
        <v>7231386</v>
      </c>
    </row>
    <row r="126" spans="1:13" s="2" customFormat="1" ht="16.5" customHeight="1" x14ac:dyDescent="0.45">
      <c r="A126" s="1" t="s">
        <v>40</v>
      </c>
      <c r="B126" s="1"/>
      <c r="C126" s="1"/>
      <c r="D126" s="1"/>
      <c r="F126" s="1"/>
      <c r="G126" s="100"/>
      <c r="H126" s="21"/>
      <c r="I126" s="21"/>
      <c r="J126" s="23"/>
      <c r="K126" s="100"/>
      <c r="L126" s="21"/>
      <c r="M126" s="21"/>
    </row>
    <row r="127" spans="1:13" s="2" customFormat="1" ht="16.5" customHeight="1" x14ac:dyDescent="0.45">
      <c r="B127" s="1" t="s">
        <v>41</v>
      </c>
      <c r="C127" s="1"/>
      <c r="D127" s="1"/>
      <c r="F127" s="1"/>
      <c r="G127" s="249">
        <v>-3891564</v>
      </c>
      <c r="H127" s="257"/>
      <c r="I127" s="257">
        <v>-3891564</v>
      </c>
      <c r="J127" s="21"/>
      <c r="K127" s="100">
        <v>0</v>
      </c>
      <c r="L127" s="23"/>
      <c r="M127" s="21">
        <v>0</v>
      </c>
    </row>
    <row r="128" spans="1:13" s="2" customFormat="1" ht="16.5" customHeight="1" x14ac:dyDescent="0.45">
      <c r="A128" s="1" t="s">
        <v>111</v>
      </c>
      <c r="B128" s="1"/>
      <c r="C128" s="1"/>
      <c r="D128" s="1"/>
      <c r="E128" s="31"/>
      <c r="F128" s="26"/>
      <c r="G128" s="249">
        <v>40326</v>
      </c>
      <c r="H128" s="250"/>
      <c r="I128" s="40">
        <v>40326</v>
      </c>
      <c r="J128" s="1"/>
      <c r="K128" s="100">
        <v>40326</v>
      </c>
      <c r="L128" s="4"/>
      <c r="M128" s="3">
        <v>40326</v>
      </c>
    </row>
    <row r="129" spans="1:13" s="2" customFormat="1" ht="16.5" customHeight="1" x14ac:dyDescent="0.45">
      <c r="A129" s="1" t="s">
        <v>94</v>
      </c>
      <c r="B129" s="1"/>
      <c r="C129" s="1"/>
      <c r="D129" s="1"/>
      <c r="F129" s="1"/>
      <c r="G129" s="258"/>
      <c r="H129" s="257"/>
      <c r="I129" s="257"/>
      <c r="J129" s="23"/>
      <c r="K129" s="100"/>
      <c r="L129" s="21"/>
      <c r="M129" s="21"/>
    </row>
    <row r="130" spans="1:13" s="2" customFormat="1" ht="16.5" customHeight="1" x14ac:dyDescent="0.45">
      <c r="B130" s="1" t="s">
        <v>42</v>
      </c>
      <c r="C130" s="1"/>
      <c r="D130" s="1"/>
      <c r="F130" s="1"/>
      <c r="G130" s="249"/>
      <c r="H130" s="257"/>
      <c r="I130" s="250"/>
      <c r="J130" s="23"/>
      <c r="K130" s="101"/>
      <c r="L130" s="21"/>
      <c r="M130" s="23"/>
    </row>
    <row r="131" spans="1:13" s="2" customFormat="1" ht="16.5" customHeight="1" x14ac:dyDescent="0.45">
      <c r="C131" s="42" t="s">
        <v>121</v>
      </c>
      <c r="D131" s="1"/>
      <c r="F131" s="1"/>
      <c r="G131" s="249">
        <v>1647200</v>
      </c>
      <c r="H131" s="250"/>
      <c r="I131" s="250">
        <v>1647200</v>
      </c>
      <c r="J131" s="23"/>
      <c r="K131" s="101">
        <v>1647200</v>
      </c>
      <c r="L131" s="23"/>
      <c r="M131" s="23">
        <v>1647200</v>
      </c>
    </row>
    <row r="132" spans="1:13" ht="16.5" customHeight="1" x14ac:dyDescent="0.45">
      <c r="B132" s="1" t="s">
        <v>43</v>
      </c>
      <c r="G132" s="258">
        <v>13566633</v>
      </c>
      <c r="H132" s="250"/>
      <c r="I132" s="250">
        <v>10648296</v>
      </c>
      <c r="J132" s="23"/>
      <c r="K132" s="101">
        <v>2742398</v>
      </c>
      <c r="L132" s="23"/>
      <c r="M132" s="23">
        <v>2104679</v>
      </c>
    </row>
    <row r="133" spans="1:13" ht="16.5" customHeight="1" x14ac:dyDescent="0.45">
      <c r="A133" s="1" t="s">
        <v>99</v>
      </c>
      <c r="G133" s="252">
        <v>-693945</v>
      </c>
      <c r="H133" s="250"/>
      <c r="I133" s="254">
        <v>-517787</v>
      </c>
      <c r="J133" s="23"/>
      <c r="K133" s="102">
        <v>0</v>
      </c>
      <c r="L133" s="23"/>
      <c r="M133" s="27">
        <v>0</v>
      </c>
    </row>
    <row r="134" spans="1:13" ht="16.5" customHeight="1" x14ac:dyDescent="0.45">
      <c r="E134" s="1"/>
      <c r="G134" s="109"/>
      <c r="I134" s="41"/>
      <c r="K134" s="99"/>
    </row>
    <row r="135" spans="1:13" ht="16.5" customHeight="1" x14ac:dyDescent="0.45">
      <c r="A135" s="1" t="s">
        <v>183</v>
      </c>
      <c r="E135" s="1"/>
      <c r="G135" s="99">
        <f>SUM(G124:G133)</f>
        <v>48377353</v>
      </c>
      <c r="I135" s="3">
        <f>SUM(I124:I133)</f>
        <v>45635174</v>
      </c>
      <c r="K135" s="99">
        <f>SUM(K124:K133)</f>
        <v>42138627</v>
      </c>
      <c r="M135" s="3">
        <f>SUM(M124:M133)</f>
        <v>41500908</v>
      </c>
    </row>
    <row r="136" spans="1:13" ht="16.5" customHeight="1" x14ac:dyDescent="0.45">
      <c r="A136" s="1" t="s">
        <v>44</v>
      </c>
      <c r="G136" s="102">
        <v>3491326</v>
      </c>
      <c r="H136" s="23"/>
      <c r="I136" s="27">
        <v>3944132</v>
      </c>
      <c r="J136" s="23"/>
      <c r="K136" s="102">
        <v>0</v>
      </c>
      <c r="L136" s="23"/>
      <c r="M136" s="27">
        <v>0</v>
      </c>
    </row>
    <row r="137" spans="1:13" ht="16.5" customHeight="1" x14ac:dyDescent="0.45">
      <c r="G137" s="111"/>
      <c r="H137" s="22"/>
      <c r="I137" s="22"/>
      <c r="K137" s="111"/>
      <c r="L137" s="22"/>
      <c r="M137" s="22"/>
    </row>
    <row r="138" spans="1:13" ht="16.5" customHeight="1" x14ac:dyDescent="0.45">
      <c r="A138" s="20" t="s">
        <v>108</v>
      </c>
      <c r="G138" s="113">
        <f>SUM(G135:G136)</f>
        <v>51868679</v>
      </c>
      <c r="H138" s="41"/>
      <c r="I138" s="43">
        <f>SUM(I135:I136)</f>
        <v>49579306</v>
      </c>
      <c r="J138" s="41"/>
      <c r="K138" s="113">
        <f>SUM(K135:K136)</f>
        <v>42138627</v>
      </c>
      <c r="L138" s="41"/>
      <c r="M138" s="43">
        <f>SUM(M135:M136)</f>
        <v>41500908</v>
      </c>
    </row>
    <row r="139" spans="1:13" ht="16.5" customHeight="1" x14ac:dyDescent="0.45">
      <c r="A139" s="20"/>
      <c r="G139" s="109"/>
      <c r="H139" s="22"/>
      <c r="I139" s="41"/>
      <c r="K139" s="109"/>
      <c r="L139" s="22"/>
      <c r="M139" s="41"/>
    </row>
    <row r="140" spans="1:13" ht="16.5" customHeight="1" thickBot="1" x14ac:dyDescent="0.5">
      <c r="A140" s="20" t="s">
        <v>110</v>
      </c>
      <c r="G140" s="114">
        <f>SUM(G91,G138)</f>
        <v>76204791</v>
      </c>
      <c r="H140" s="41"/>
      <c r="I140" s="44">
        <f>SUM(I91,I138)</f>
        <v>74866765</v>
      </c>
      <c r="J140" s="41"/>
      <c r="K140" s="114">
        <f>SUM(K91,K138)</f>
        <v>57747141</v>
      </c>
      <c r="L140" s="41"/>
      <c r="M140" s="44">
        <f>SUM(M91,M138)</f>
        <v>57739115</v>
      </c>
    </row>
    <row r="141" spans="1:13" ht="16.5" customHeight="1" thickTop="1" x14ac:dyDescent="0.45">
      <c r="A141" s="20"/>
      <c r="G141" s="80"/>
      <c r="H141" s="41"/>
      <c r="I141" s="80"/>
      <c r="J141" s="41"/>
      <c r="K141" s="41"/>
      <c r="L141" s="41"/>
      <c r="M141" s="41"/>
    </row>
    <row r="142" spans="1:13" ht="16.5" customHeight="1" x14ac:dyDescent="0.45">
      <c r="A142" s="20"/>
      <c r="G142" s="80"/>
      <c r="H142" s="41"/>
      <c r="I142" s="80"/>
      <c r="J142" s="41"/>
      <c r="K142" s="41"/>
      <c r="L142" s="41"/>
      <c r="M142" s="41"/>
    </row>
    <row r="143" spans="1:13" ht="16.5" customHeight="1" x14ac:dyDescent="0.45">
      <c r="A143" s="20"/>
      <c r="G143" s="80"/>
      <c r="H143" s="41"/>
      <c r="I143" s="80"/>
      <c r="J143" s="41"/>
      <c r="K143" s="41"/>
      <c r="L143" s="41"/>
      <c r="M143" s="41"/>
    </row>
    <row r="144" spans="1:13" ht="16.5" customHeight="1" x14ac:dyDescent="0.45">
      <c r="A144" s="20"/>
      <c r="G144" s="80"/>
      <c r="H144" s="41"/>
      <c r="I144" s="80"/>
      <c r="J144" s="41"/>
      <c r="K144" s="41"/>
      <c r="L144" s="41"/>
      <c r="M144" s="41"/>
    </row>
    <row r="145" spans="1:13" ht="16.5" customHeight="1" x14ac:dyDescent="0.45">
      <c r="A145" s="20"/>
      <c r="G145" s="80"/>
      <c r="H145" s="41"/>
      <c r="I145" s="80"/>
      <c r="J145" s="41"/>
      <c r="K145" s="41"/>
      <c r="L145" s="41"/>
      <c r="M145" s="41"/>
    </row>
    <row r="146" spans="1:13" ht="16.5" customHeight="1" x14ac:dyDescent="0.45">
      <c r="A146" s="20"/>
      <c r="G146" s="80"/>
      <c r="H146" s="41"/>
      <c r="I146" s="80"/>
      <c r="J146" s="41"/>
      <c r="K146" s="41"/>
      <c r="L146" s="41"/>
      <c r="M146" s="41"/>
    </row>
    <row r="147" spans="1:13" ht="16.5" customHeight="1" x14ac:dyDescent="0.45">
      <c r="A147" s="20"/>
      <c r="G147" s="80"/>
      <c r="H147" s="41"/>
      <c r="I147" s="80"/>
      <c r="J147" s="41"/>
      <c r="K147" s="41"/>
      <c r="L147" s="41"/>
      <c r="M147" s="41"/>
    </row>
    <row r="148" spans="1:13" ht="16.5" customHeight="1" x14ac:dyDescent="0.45">
      <c r="A148" s="20"/>
      <c r="G148" s="80"/>
      <c r="H148" s="41"/>
      <c r="I148" s="80"/>
      <c r="J148" s="41"/>
      <c r="K148" s="41"/>
      <c r="L148" s="41"/>
      <c r="M148" s="41"/>
    </row>
    <row r="149" spans="1:13" ht="16.5" customHeight="1" x14ac:dyDescent="0.45">
      <c r="A149" s="20"/>
      <c r="G149" s="80"/>
      <c r="H149" s="41"/>
      <c r="I149" s="80"/>
      <c r="J149" s="41"/>
      <c r="K149" s="41"/>
      <c r="L149" s="41"/>
      <c r="M149" s="41"/>
    </row>
    <row r="150" spans="1:13" ht="16.5" customHeight="1" x14ac:dyDescent="0.45">
      <c r="A150" s="20"/>
      <c r="G150" s="80"/>
      <c r="H150" s="41"/>
      <c r="I150" s="80"/>
      <c r="J150" s="41"/>
      <c r="K150" s="41"/>
      <c r="L150" s="41"/>
      <c r="M150" s="41"/>
    </row>
    <row r="151" spans="1:13" ht="16.5" customHeight="1" x14ac:dyDescent="0.45">
      <c r="A151" s="20"/>
      <c r="G151" s="80"/>
      <c r="H151" s="41"/>
      <c r="I151" s="80"/>
      <c r="J151" s="41"/>
      <c r="K151" s="41"/>
      <c r="L151" s="41"/>
      <c r="M151" s="41"/>
    </row>
    <row r="152" spans="1:13" ht="17.25" customHeight="1" x14ac:dyDescent="0.45">
      <c r="A152" s="20"/>
      <c r="G152" s="80"/>
      <c r="H152" s="41"/>
      <c r="I152" s="80"/>
      <c r="J152" s="41"/>
      <c r="K152" s="41"/>
      <c r="L152" s="41"/>
      <c r="M152" s="41"/>
    </row>
    <row r="153" spans="1:13" ht="12" customHeight="1" x14ac:dyDescent="0.45">
      <c r="A153" s="20"/>
      <c r="G153" s="80"/>
      <c r="H153" s="41"/>
      <c r="I153" s="80"/>
      <c r="J153" s="41"/>
      <c r="K153" s="41"/>
      <c r="L153" s="41"/>
      <c r="M153" s="41"/>
    </row>
    <row r="154" spans="1:13" ht="21.95" customHeight="1" x14ac:dyDescent="0.45">
      <c r="A154" s="35" t="str">
        <f>A52</f>
        <v>The condensed notes to the interim financial information are an integral part of this interim financial information.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</row>
  </sheetData>
  <mergeCells count="6">
    <mergeCell ref="G6:I6"/>
    <mergeCell ref="K6:M6"/>
    <mergeCell ref="G58:I58"/>
    <mergeCell ref="K58:M58"/>
    <mergeCell ref="G109:I109"/>
    <mergeCell ref="K109:M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topLeftCell="A100" zoomScale="90" zoomScaleNormal="90" zoomScaleSheetLayoutView="96" workbookViewId="0">
      <selection activeCell="Q108" sqref="Q108"/>
    </sheetView>
  </sheetViews>
  <sheetFormatPr defaultColWidth="9.33203125" defaultRowHeight="16.5" customHeight="1" x14ac:dyDescent="0.45"/>
  <cols>
    <col min="1" max="3" width="1.33203125" style="1" customWidth="1"/>
    <col min="4" max="4" width="42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139</v>
      </c>
      <c r="B2" s="20"/>
    </row>
    <row r="3" spans="1:13" ht="16.5" customHeight="1" x14ac:dyDescent="0.45">
      <c r="A3" s="34" t="s">
        <v>201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4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4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5" customHeight="1" x14ac:dyDescent="0.45">
      <c r="A6" s="20"/>
      <c r="B6" s="20"/>
      <c r="E6" s="15"/>
      <c r="F6" s="9"/>
      <c r="G6" s="260" t="s">
        <v>101</v>
      </c>
      <c r="H6" s="260"/>
      <c r="I6" s="260"/>
      <c r="J6" s="17"/>
      <c r="K6" s="260" t="s">
        <v>102</v>
      </c>
      <c r="L6" s="260"/>
      <c r="M6" s="260"/>
    </row>
    <row r="7" spans="1:13" ht="14.45" customHeight="1" x14ac:dyDescent="0.45">
      <c r="A7" s="20"/>
      <c r="B7" s="20"/>
      <c r="E7" s="1"/>
      <c r="F7" s="9"/>
      <c r="G7" s="18" t="s">
        <v>200</v>
      </c>
      <c r="H7" s="61"/>
      <c r="I7" s="18" t="s">
        <v>163</v>
      </c>
      <c r="J7" s="61"/>
      <c r="K7" s="18" t="s">
        <v>200</v>
      </c>
      <c r="L7" s="61"/>
      <c r="M7" s="18" t="s">
        <v>163</v>
      </c>
    </row>
    <row r="8" spans="1:13" ht="14.45" customHeight="1" x14ac:dyDescent="0.45">
      <c r="A8" s="20"/>
      <c r="B8" s="20"/>
      <c r="E8" s="12" t="s">
        <v>5</v>
      </c>
      <c r="F8" s="9"/>
      <c r="G8" s="19" t="s">
        <v>6</v>
      </c>
      <c r="H8" s="61"/>
      <c r="I8" s="19" t="s">
        <v>6</v>
      </c>
      <c r="J8" s="61"/>
      <c r="K8" s="19" t="s">
        <v>6</v>
      </c>
      <c r="L8" s="61"/>
      <c r="M8" s="19" t="s">
        <v>6</v>
      </c>
    </row>
    <row r="9" spans="1:13" ht="6" customHeight="1" x14ac:dyDescent="0.45">
      <c r="E9" s="15"/>
      <c r="G9" s="115"/>
      <c r="H9" s="45"/>
      <c r="I9" s="45"/>
      <c r="J9" s="45"/>
      <c r="K9" s="115"/>
      <c r="L9" s="45"/>
      <c r="M9" s="45"/>
    </row>
    <row r="10" spans="1:13" ht="15.75" customHeight="1" x14ac:dyDescent="0.45">
      <c r="A10" s="1" t="s">
        <v>45</v>
      </c>
      <c r="E10" s="2" t="s">
        <v>35</v>
      </c>
      <c r="G10" s="249">
        <v>3860712</v>
      </c>
      <c r="H10" s="250"/>
      <c r="I10" s="251">
        <v>1811638</v>
      </c>
      <c r="J10" s="250"/>
      <c r="K10" s="143">
        <v>0</v>
      </c>
      <c r="L10" s="142"/>
      <c r="M10" s="136">
        <v>0</v>
      </c>
    </row>
    <row r="11" spans="1:13" ht="15.75" customHeight="1" x14ac:dyDescent="0.45">
      <c r="A11" s="1" t="s">
        <v>46</v>
      </c>
      <c r="G11" s="252">
        <v>-3608686</v>
      </c>
      <c r="H11" s="250"/>
      <c r="I11" s="253">
        <v>-1462327</v>
      </c>
      <c r="J11" s="250"/>
      <c r="K11" s="239">
        <v>0</v>
      </c>
      <c r="L11" s="142"/>
      <c r="M11" s="146">
        <v>0</v>
      </c>
    </row>
    <row r="12" spans="1:13" ht="6" customHeight="1" x14ac:dyDescent="0.45">
      <c r="G12" s="236"/>
      <c r="H12" s="231"/>
      <c r="I12" s="40"/>
      <c r="J12" s="231"/>
      <c r="K12" s="143"/>
      <c r="L12" s="142"/>
      <c r="M12" s="136"/>
    </row>
    <row r="13" spans="1:13" ht="15.75" customHeight="1" x14ac:dyDescent="0.45">
      <c r="A13" s="20" t="s">
        <v>47</v>
      </c>
      <c r="E13" s="48"/>
      <c r="F13" s="87"/>
      <c r="G13" s="249">
        <f>SUM(G10:G11)</f>
        <v>252026</v>
      </c>
      <c r="H13" s="250"/>
      <c r="I13" s="250">
        <f>SUM(I10:I11)</f>
        <v>349311</v>
      </c>
      <c r="J13" s="250"/>
      <c r="K13" s="143">
        <f>SUM(K10:K11)</f>
        <v>0</v>
      </c>
      <c r="L13" s="142"/>
      <c r="M13" s="136">
        <f>SUM(M10:M11)</f>
        <v>0</v>
      </c>
    </row>
    <row r="14" spans="1:13" ht="15.75" customHeight="1" x14ac:dyDescent="0.45">
      <c r="A14" s="1" t="s">
        <v>125</v>
      </c>
      <c r="E14" s="48" t="s">
        <v>211</v>
      </c>
      <c r="F14" s="87"/>
      <c r="G14" s="143">
        <v>0</v>
      </c>
      <c r="H14" s="250"/>
      <c r="I14" s="136">
        <v>0</v>
      </c>
      <c r="J14" s="250"/>
      <c r="K14" s="228">
        <v>653622</v>
      </c>
      <c r="L14" s="250"/>
      <c r="M14" s="251">
        <v>630719</v>
      </c>
    </row>
    <row r="15" spans="1:13" s="4" customFormat="1" ht="15.75" customHeight="1" x14ac:dyDescent="0.45">
      <c r="A15" s="4" t="s">
        <v>49</v>
      </c>
      <c r="E15" s="48"/>
      <c r="F15" s="87"/>
      <c r="G15" s="228">
        <v>75135</v>
      </c>
      <c r="H15" s="250"/>
      <c r="I15" s="251">
        <v>130286</v>
      </c>
      <c r="J15" s="250"/>
      <c r="K15" s="228">
        <v>5330</v>
      </c>
      <c r="L15" s="250"/>
      <c r="M15" s="251">
        <v>6034</v>
      </c>
    </row>
    <row r="16" spans="1:13" ht="15.75" customHeight="1" x14ac:dyDescent="0.45">
      <c r="A16" s="1" t="s">
        <v>50</v>
      </c>
      <c r="E16" s="48"/>
      <c r="F16" s="87"/>
      <c r="G16" s="228">
        <v>84106</v>
      </c>
      <c r="H16" s="250"/>
      <c r="I16" s="251">
        <v>92480</v>
      </c>
      <c r="J16" s="250"/>
      <c r="K16" s="228">
        <v>164363</v>
      </c>
      <c r="L16" s="250"/>
      <c r="M16" s="251">
        <v>82967</v>
      </c>
    </row>
    <row r="17" spans="1:13" ht="15.75" customHeight="1" x14ac:dyDescent="0.45">
      <c r="A17" s="1" t="s">
        <v>219</v>
      </c>
      <c r="E17" s="48"/>
      <c r="F17" s="87"/>
      <c r="G17" s="228">
        <v>-1239</v>
      </c>
      <c r="H17" s="250"/>
      <c r="I17" s="136">
        <v>0</v>
      </c>
      <c r="J17" s="250"/>
      <c r="K17" s="143">
        <v>0</v>
      </c>
      <c r="L17" s="250"/>
      <c r="M17" s="136">
        <v>0</v>
      </c>
    </row>
    <row r="18" spans="1:13" ht="15.75" customHeight="1" x14ac:dyDescent="0.45">
      <c r="A18" s="1" t="s">
        <v>48</v>
      </c>
      <c r="B18" s="20"/>
      <c r="E18" s="48"/>
      <c r="F18" s="87"/>
      <c r="G18" s="228">
        <v>-307169</v>
      </c>
      <c r="H18" s="250"/>
      <c r="I18" s="251">
        <v>-204839</v>
      </c>
      <c r="J18" s="250"/>
      <c r="K18" s="228">
        <v>-67252</v>
      </c>
      <c r="L18" s="250"/>
      <c r="M18" s="251">
        <v>-70630</v>
      </c>
    </row>
    <row r="19" spans="1:13" ht="15.75" customHeight="1" x14ac:dyDescent="0.45">
      <c r="A19" s="1" t="s">
        <v>227</v>
      </c>
      <c r="B19" s="20"/>
      <c r="E19" s="48"/>
      <c r="F19" s="87"/>
      <c r="G19" s="228"/>
      <c r="H19" s="250"/>
      <c r="I19" s="251"/>
      <c r="J19" s="250"/>
      <c r="K19" s="228"/>
      <c r="L19" s="250"/>
      <c r="M19" s="251"/>
    </row>
    <row r="20" spans="1:13" ht="15.75" customHeight="1" x14ac:dyDescent="0.45">
      <c r="B20" s="1" t="s">
        <v>228</v>
      </c>
      <c r="E20" s="48"/>
      <c r="F20" s="87"/>
      <c r="G20" s="228">
        <v>-772018</v>
      </c>
      <c r="H20" s="250"/>
      <c r="I20" s="136">
        <v>0</v>
      </c>
      <c r="J20" s="250"/>
      <c r="K20" s="143">
        <v>0</v>
      </c>
      <c r="L20" s="250"/>
      <c r="M20" s="136">
        <v>0</v>
      </c>
    </row>
    <row r="21" spans="1:13" ht="15.75" customHeight="1" x14ac:dyDescent="0.45">
      <c r="A21" s="1" t="s">
        <v>218</v>
      </c>
      <c r="E21" s="49"/>
      <c r="F21" s="26"/>
      <c r="G21" s="255">
        <v>-21559</v>
      </c>
      <c r="H21" s="250"/>
      <c r="I21" s="251">
        <v>60299</v>
      </c>
      <c r="J21" s="250"/>
      <c r="K21" s="255">
        <v>-29712</v>
      </c>
      <c r="L21" s="250"/>
      <c r="M21" s="251">
        <v>108549</v>
      </c>
    </row>
    <row r="22" spans="1:13" s="4" customFormat="1" ht="15.75" customHeight="1" x14ac:dyDescent="0.45">
      <c r="A22" s="4" t="s">
        <v>51</v>
      </c>
      <c r="E22" s="48"/>
      <c r="F22" s="26"/>
      <c r="G22" s="255">
        <v>-164160</v>
      </c>
      <c r="H22" s="250"/>
      <c r="I22" s="251">
        <v>-32317</v>
      </c>
      <c r="J22" s="250"/>
      <c r="K22" s="255">
        <v>-86463</v>
      </c>
      <c r="L22" s="250"/>
      <c r="M22" s="251">
        <v>-18905</v>
      </c>
    </row>
    <row r="23" spans="1:13" s="4" customFormat="1" ht="15.75" customHeight="1" x14ac:dyDescent="0.45">
      <c r="A23" s="4" t="s">
        <v>114</v>
      </c>
      <c r="E23" s="48"/>
      <c r="F23" s="26"/>
      <c r="G23" s="228">
        <v>-2303</v>
      </c>
      <c r="H23" s="250"/>
      <c r="I23" s="251">
        <v>-874</v>
      </c>
      <c r="J23" s="250"/>
      <c r="K23" s="228">
        <v>-2303</v>
      </c>
      <c r="L23" s="250"/>
      <c r="M23" s="251">
        <v>-874</v>
      </c>
    </row>
    <row r="24" spans="1:13" ht="15.75" customHeight="1" x14ac:dyDescent="0.45">
      <c r="A24" s="1" t="s">
        <v>234</v>
      </c>
      <c r="E24" s="48">
        <v>9</v>
      </c>
      <c r="F24" s="87"/>
      <c r="G24" s="229">
        <v>3231842</v>
      </c>
      <c r="H24" s="250"/>
      <c r="I24" s="253">
        <v>738892</v>
      </c>
      <c r="J24" s="250"/>
      <c r="K24" s="239">
        <v>0</v>
      </c>
      <c r="L24" s="250"/>
      <c r="M24" s="146">
        <v>0</v>
      </c>
    </row>
    <row r="25" spans="1:13" ht="6" customHeight="1" x14ac:dyDescent="0.45">
      <c r="G25" s="236"/>
      <c r="H25" s="231"/>
      <c r="I25" s="40"/>
      <c r="J25" s="231"/>
      <c r="K25" s="236"/>
      <c r="L25" s="69"/>
      <c r="M25" s="40"/>
    </row>
    <row r="26" spans="1:13" ht="15.75" customHeight="1" x14ac:dyDescent="0.45">
      <c r="A26" s="20" t="s">
        <v>116</v>
      </c>
      <c r="C26" s="20"/>
      <c r="E26" s="39"/>
      <c r="F26" s="39"/>
      <c r="G26" s="233">
        <f>SUM(G13:G24)</f>
        <v>2374661</v>
      </c>
      <c r="H26" s="230"/>
      <c r="I26" s="232">
        <f>SUM(I13:I24)</f>
        <v>1133238</v>
      </c>
      <c r="J26" s="230"/>
      <c r="K26" s="233">
        <f>SUM(K13:K24)</f>
        <v>637585</v>
      </c>
      <c r="L26" s="230"/>
      <c r="M26" s="232">
        <f>SUM(M13:M24)</f>
        <v>737860</v>
      </c>
    </row>
    <row r="27" spans="1:13" ht="15.75" customHeight="1" x14ac:dyDescent="0.45">
      <c r="A27" s="1" t="s">
        <v>52</v>
      </c>
      <c r="E27" s="48">
        <v>15</v>
      </c>
      <c r="F27" s="87"/>
      <c r="G27" s="252">
        <v>99082</v>
      </c>
      <c r="H27" s="250"/>
      <c r="I27" s="253">
        <v>-93501</v>
      </c>
      <c r="J27" s="86"/>
      <c r="K27" s="252">
        <v>134</v>
      </c>
      <c r="L27" s="250"/>
      <c r="M27" s="253">
        <v>157</v>
      </c>
    </row>
    <row r="28" spans="1:13" ht="6" customHeight="1" x14ac:dyDescent="0.45">
      <c r="G28" s="236"/>
      <c r="H28" s="231"/>
      <c r="I28" s="40"/>
      <c r="J28" s="231"/>
      <c r="K28" s="236"/>
      <c r="L28" s="69"/>
      <c r="M28" s="40"/>
    </row>
    <row r="29" spans="1:13" ht="15.75" customHeight="1" x14ac:dyDescent="0.45">
      <c r="A29" s="20" t="s">
        <v>117</v>
      </c>
      <c r="G29" s="256">
        <f>SUM(G26:G27)</f>
        <v>2473743</v>
      </c>
      <c r="H29" s="231"/>
      <c r="I29" s="235">
        <f>SUM(I26:I27)</f>
        <v>1039737</v>
      </c>
      <c r="J29" s="231"/>
      <c r="K29" s="256">
        <f>SUM(K26:K27)</f>
        <v>637719</v>
      </c>
      <c r="L29" s="231"/>
      <c r="M29" s="235">
        <f>SUM(M26:M27)</f>
        <v>738017</v>
      </c>
    </row>
    <row r="30" spans="1:13" ht="9.9499999999999993" customHeight="1" x14ac:dyDescent="0.45">
      <c r="G30" s="99"/>
      <c r="H30" s="46"/>
      <c r="J30" s="46"/>
      <c r="K30" s="99"/>
      <c r="L30" s="47"/>
    </row>
    <row r="31" spans="1:13" ht="15.75" customHeight="1" x14ac:dyDescent="0.45">
      <c r="A31" s="20" t="s">
        <v>190</v>
      </c>
      <c r="G31" s="99"/>
      <c r="H31" s="46"/>
      <c r="J31" s="46"/>
      <c r="K31" s="99"/>
      <c r="L31" s="47"/>
    </row>
    <row r="32" spans="1:13" ht="15.75" customHeight="1" x14ac:dyDescent="0.45">
      <c r="A32" s="20"/>
      <c r="B32" s="20" t="s">
        <v>184</v>
      </c>
      <c r="G32" s="99"/>
      <c r="H32" s="46"/>
      <c r="J32" s="46"/>
      <c r="K32" s="99"/>
      <c r="L32" s="47"/>
    </row>
    <row r="33" spans="1:13" ht="6" customHeight="1" x14ac:dyDescent="0.45">
      <c r="G33" s="99"/>
      <c r="H33" s="46"/>
      <c r="J33" s="46"/>
      <c r="K33" s="99"/>
      <c r="L33" s="47"/>
    </row>
    <row r="34" spans="1:13" ht="15.75" customHeight="1" x14ac:dyDescent="0.45">
      <c r="A34" s="1" t="s">
        <v>132</v>
      </c>
      <c r="G34" s="99"/>
      <c r="H34" s="46"/>
      <c r="J34" s="46"/>
      <c r="K34" s="99"/>
      <c r="L34" s="47"/>
    </row>
    <row r="35" spans="1:13" ht="15.75" customHeight="1" x14ac:dyDescent="0.45">
      <c r="B35" s="51" t="s">
        <v>54</v>
      </c>
      <c r="C35" s="1" t="s">
        <v>191</v>
      </c>
      <c r="G35" s="99"/>
      <c r="H35" s="46"/>
      <c r="J35" s="46"/>
      <c r="K35" s="99"/>
      <c r="L35" s="47"/>
    </row>
    <row r="36" spans="1:13" ht="15.75" customHeight="1" x14ac:dyDescent="0.45">
      <c r="B36" s="51"/>
      <c r="D36" s="1" t="s">
        <v>153</v>
      </c>
      <c r="G36" s="99"/>
      <c r="H36" s="46"/>
      <c r="J36" s="46"/>
      <c r="K36" s="99"/>
      <c r="L36" s="47"/>
    </row>
    <row r="37" spans="1:13" ht="15.75" customHeight="1" x14ac:dyDescent="0.45">
      <c r="D37" s="1" t="s">
        <v>122</v>
      </c>
      <c r="E37" s="2">
        <v>9</v>
      </c>
      <c r="G37" s="120">
        <v>137886</v>
      </c>
      <c r="H37" s="46"/>
      <c r="I37" s="97">
        <v>130628</v>
      </c>
      <c r="J37" s="46"/>
      <c r="K37" s="120">
        <v>0</v>
      </c>
      <c r="L37" s="47"/>
      <c r="M37" s="97">
        <v>0</v>
      </c>
    </row>
    <row r="38" spans="1:13" ht="6" customHeight="1" x14ac:dyDescent="0.45">
      <c r="G38" s="111"/>
      <c r="H38" s="46"/>
      <c r="I38" s="22"/>
      <c r="J38" s="46"/>
      <c r="K38" s="111"/>
      <c r="L38" s="47"/>
      <c r="M38" s="22"/>
    </row>
    <row r="39" spans="1:13" ht="15.75" customHeight="1" x14ac:dyDescent="0.45">
      <c r="A39" s="1" t="s">
        <v>133</v>
      </c>
      <c r="G39" s="99"/>
      <c r="H39" s="46"/>
      <c r="J39" s="46"/>
      <c r="K39" s="99"/>
      <c r="L39" s="47"/>
    </row>
    <row r="40" spans="1:13" ht="15.75" customHeight="1" x14ac:dyDescent="0.45">
      <c r="B40" s="1" t="s">
        <v>134</v>
      </c>
      <c r="G40" s="120">
        <f>SUM(G37:G39)</f>
        <v>137886</v>
      </c>
      <c r="H40" s="46"/>
      <c r="I40" s="97">
        <f>SUM(I37:I39)</f>
        <v>130628</v>
      </c>
      <c r="J40" s="46"/>
      <c r="K40" s="120">
        <f>SUM(K37:K39)</f>
        <v>0</v>
      </c>
      <c r="L40" s="47"/>
      <c r="M40" s="97">
        <f>SUM(M37:M39)</f>
        <v>0</v>
      </c>
    </row>
    <row r="41" spans="1:13" ht="6" customHeight="1" x14ac:dyDescent="0.45">
      <c r="G41" s="99"/>
      <c r="H41" s="46"/>
      <c r="J41" s="46"/>
      <c r="K41" s="99"/>
      <c r="L41" s="47"/>
    </row>
    <row r="42" spans="1:13" ht="15.75" customHeight="1" x14ac:dyDescent="0.45">
      <c r="A42" s="1" t="s">
        <v>53</v>
      </c>
      <c r="G42" s="99"/>
      <c r="H42" s="46"/>
      <c r="J42" s="46"/>
      <c r="K42" s="99"/>
      <c r="L42" s="47"/>
    </row>
    <row r="43" spans="1:13" ht="15.75" customHeight="1" x14ac:dyDescent="0.45">
      <c r="B43" s="51" t="s">
        <v>54</v>
      </c>
      <c r="C43" s="1" t="s">
        <v>230</v>
      </c>
      <c r="G43" s="99">
        <v>245</v>
      </c>
      <c r="H43" s="46"/>
      <c r="I43" s="3">
        <v>532</v>
      </c>
      <c r="J43" s="46"/>
      <c r="K43" s="99">
        <v>0</v>
      </c>
      <c r="L43" s="47"/>
      <c r="M43" s="3">
        <v>532</v>
      </c>
    </row>
    <row r="44" spans="1:13" ht="15.75" customHeight="1" x14ac:dyDescent="0.45">
      <c r="B44" s="51" t="s">
        <v>54</v>
      </c>
      <c r="C44" s="1" t="s">
        <v>223</v>
      </c>
      <c r="G44" s="99"/>
      <c r="H44" s="46"/>
      <c r="J44" s="46"/>
      <c r="K44" s="99"/>
      <c r="L44" s="47"/>
    </row>
    <row r="45" spans="1:13" ht="15.75" customHeight="1" x14ac:dyDescent="0.45">
      <c r="B45" s="51"/>
      <c r="D45" s="1" t="s">
        <v>153</v>
      </c>
      <c r="G45" s="99"/>
      <c r="H45" s="46"/>
      <c r="J45" s="46"/>
      <c r="K45" s="99"/>
      <c r="L45" s="47"/>
    </row>
    <row r="46" spans="1:13" ht="15.75" customHeight="1" x14ac:dyDescent="0.45">
      <c r="D46" s="1" t="s">
        <v>122</v>
      </c>
      <c r="E46" s="2">
        <v>9</v>
      </c>
      <c r="G46" s="228">
        <v>-304055</v>
      </c>
      <c r="H46" s="21"/>
      <c r="I46" s="129">
        <v>833801</v>
      </c>
      <c r="J46" s="23"/>
      <c r="K46" s="101">
        <v>0</v>
      </c>
      <c r="L46" s="21"/>
      <c r="M46" s="129">
        <v>0</v>
      </c>
    </row>
    <row r="47" spans="1:13" ht="15.75" customHeight="1" x14ac:dyDescent="0.45">
      <c r="B47" s="51" t="s">
        <v>54</v>
      </c>
      <c r="C47" s="1" t="s">
        <v>55</v>
      </c>
      <c r="G47" s="234">
        <v>-18446</v>
      </c>
      <c r="H47" s="21"/>
      <c r="I47" s="134">
        <v>382740</v>
      </c>
      <c r="J47" s="23"/>
      <c r="K47" s="102">
        <v>0</v>
      </c>
      <c r="L47" s="21"/>
      <c r="M47" s="27">
        <v>0</v>
      </c>
    </row>
    <row r="48" spans="1:13" ht="6" customHeight="1" x14ac:dyDescent="0.45">
      <c r="G48" s="99"/>
      <c r="H48" s="46"/>
      <c r="J48" s="46"/>
      <c r="K48" s="99"/>
      <c r="L48" s="47"/>
    </row>
    <row r="49" spans="1:13" ht="15.75" customHeight="1" x14ac:dyDescent="0.45">
      <c r="A49" s="1" t="s">
        <v>56</v>
      </c>
      <c r="G49" s="99"/>
      <c r="K49" s="99"/>
    </row>
    <row r="50" spans="1:13" ht="15.75" customHeight="1" x14ac:dyDescent="0.45">
      <c r="B50" s="1" t="s">
        <v>134</v>
      </c>
      <c r="G50" s="234">
        <f>SUM(G43:G47)</f>
        <v>-322256</v>
      </c>
      <c r="H50" s="46"/>
      <c r="I50" s="37">
        <f>SUM(I43:I47)</f>
        <v>1217073</v>
      </c>
      <c r="J50" s="46"/>
      <c r="K50" s="108">
        <f>SUM(K43:K47)</f>
        <v>0</v>
      </c>
      <c r="L50" s="47"/>
      <c r="M50" s="37">
        <f>SUM(M43:M47)</f>
        <v>532</v>
      </c>
    </row>
    <row r="51" spans="1:13" ht="6" customHeight="1" x14ac:dyDescent="0.45">
      <c r="G51" s="99"/>
      <c r="H51" s="46"/>
      <c r="J51" s="46"/>
      <c r="K51" s="99"/>
      <c r="L51" s="47"/>
    </row>
    <row r="52" spans="1:13" ht="15.75" customHeight="1" x14ac:dyDescent="0.45">
      <c r="A52" s="20" t="s">
        <v>151</v>
      </c>
      <c r="G52" s="99"/>
      <c r="H52" s="46"/>
      <c r="J52" s="46"/>
      <c r="K52" s="99"/>
      <c r="L52" s="47"/>
    </row>
    <row r="53" spans="1:13" ht="15.75" customHeight="1" x14ac:dyDescent="0.45">
      <c r="B53" s="20" t="s">
        <v>144</v>
      </c>
      <c r="G53" s="234">
        <f>SUM(G40,G50)</f>
        <v>-184370</v>
      </c>
      <c r="H53" s="46"/>
      <c r="I53" s="37">
        <f>SUM(I40,I50)</f>
        <v>1347701</v>
      </c>
      <c r="J53" s="46"/>
      <c r="K53" s="108">
        <f>SUM(K40,K50)</f>
        <v>0</v>
      </c>
      <c r="L53" s="47"/>
      <c r="M53" s="37">
        <f>SUM(M40,M50)</f>
        <v>532</v>
      </c>
    </row>
    <row r="54" spans="1:13" ht="6" customHeight="1" x14ac:dyDescent="0.45">
      <c r="G54" s="99"/>
      <c r="H54" s="46"/>
      <c r="J54" s="46"/>
      <c r="K54" s="99"/>
      <c r="L54" s="47"/>
    </row>
    <row r="55" spans="1:13" ht="15.75" customHeight="1" thickBot="1" x14ac:dyDescent="0.5">
      <c r="A55" s="20" t="s">
        <v>96</v>
      </c>
      <c r="G55" s="117">
        <f>SUM(G29,G53)</f>
        <v>2289373</v>
      </c>
      <c r="H55" s="46"/>
      <c r="I55" s="53">
        <f>SUM(I29,I53)</f>
        <v>2387438</v>
      </c>
      <c r="J55" s="46"/>
      <c r="K55" s="117">
        <f>SUM(K29,K53)</f>
        <v>637719</v>
      </c>
      <c r="L55" s="47"/>
      <c r="M55" s="53">
        <f>SUM(M29,M53)</f>
        <v>738549</v>
      </c>
    </row>
    <row r="56" spans="1:13" ht="15.75" customHeight="1" thickTop="1" x14ac:dyDescent="0.45">
      <c r="A56" s="20"/>
      <c r="G56" s="22"/>
      <c r="H56" s="46"/>
      <c r="I56" s="22"/>
      <c r="J56" s="46"/>
      <c r="K56" s="22"/>
      <c r="L56" s="47"/>
      <c r="M56" s="22"/>
    </row>
    <row r="57" spans="1:13" ht="15.75" customHeight="1" x14ac:dyDescent="0.45">
      <c r="A57" s="20"/>
      <c r="G57" s="22"/>
      <c r="H57" s="46"/>
      <c r="I57" s="22"/>
      <c r="J57" s="46"/>
      <c r="K57" s="22"/>
      <c r="L57" s="47"/>
      <c r="M57" s="22"/>
    </row>
    <row r="58" spans="1:13" ht="15.75" customHeight="1" x14ac:dyDescent="0.45">
      <c r="A58" s="20"/>
      <c r="G58" s="22"/>
      <c r="H58" s="46"/>
      <c r="I58" s="22"/>
      <c r="J58" s="46"/>
      <c r="K58" s="22"/>
      <c r="L58" s="47"/>
      <c r="M58" s="22"/>
    </row>
    <row r="59" spans="1:13" ht="14.25" customHeight="1" x14ac:dyDescent="0.45">
      <c r="A59" s="20"/>
      <c r="H59" s="46"/>
      <c r="J59" s="46"/>
      <c r="L59" s="47"/>
    </row>
    <row r="60" spans="1:13" ht="21.95" customHeight="1" x14ac:dyDescent="0.45">
      <c r="A60" s="161" t="str">
        <f>+'E2-4 BS'!A154</f>
        <v>The condensed notes to the interim financial information are an integral part of this interim financial information.</v>
      </c>
      <c r="B60" s="161"/>
      <c r="C60" s="161"/>
      <c r="D60" s="161"/>
      <c r="E60" s="162"/>
      <c r="F60" s="161"/>
      <c r="G60" s="97"/>
      <c r="H60" s="163"/>
      <c r="I60" s="97"/>
      <c r="J60" s="163"/>
      <c r="K60" s="97"/>
      <c r="L60" s="164"/>
      <c r="M60" s="97"/>
    </row>
    <row r="61" spans="1:13" ht="16.5" customHeight="1" x14ac:dyDescent="0.45">
      <c r="A61" s="20" t="s">
        <v>0</v>
      </c>
      <c r="B61" s="20"/>
    </row>
    <row r="62" spans="1:13" ht="16.5" customHeight="1" x14ac:dyDescent="0.45">
      <c r="A62" s="20" t="s">
        <v>139</v>
      </c>
      <c r="B62" s="20"/>
    </row>
    <row r="63" spans="1:13" ht="16.5" customHeight="1" x14ac:dyDescent="0.45">
      <c r="A63" s="34" t="str">
        <f>+A3</f>
        <v xml:space="preserve">For the three-month period ended 31 March 2022 </v>
      </c>
      <c r="B63" s="34"/>
      <c r="C63" s="35"/>
      <c r="D63" s="35"/>
      <c r="E63" s="36"/>
      <c r="F63" s="35"/>
      <c r="G63" s="37"/>
      <c r="H63" s="37"/>
      <c r="I63" s="37"/>
      <c r="J63" s="37"/>
      <c r="K63" s="37"/>
      <c r="L63" s="37"/>
      <c r="M63" s="37"/>
    </row>
    <row r="64" spans="1:13" ht="15" customHeight="1" x14ac:dyDescent="0.45">
      <c r="A64" s="38"/>
      <c r="B64" s="38"/>
      <c r="C64" s="4"/>
      <c r="D64" s="4"/>
      <c r="E64" s="39"/>
      <c r="F64" s="4"/>
      <c r="G64" s="22"/>
      <c r="H64" s="22"/>
      <c r="I64" s="22"/>
      <c r="J64" s="22"/>
      <c r="K64" s="22"/>
      <c r="L64" s="22"/>
      <c r="M64" s="22"/>
    </row>
    <row r="65" spans="1:13" ht="15" customHeight="1" x14ac:dyDescent="0.4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45">
      <c r="A66" s="20"/>
      <c r="B66" s="20"/>
      <c r="E66" s="15"/>
      <c r="F66" s="9"/>
      <c r="G66" s="260" t="s">
        <v>101</v>
      </c>
      <c r="H66" s="260"/>
      <c r="I66" s="260"/>
      <c r="J66" s="17"/>
      <c r="K66" s="260" t="s">
        <v>102</v>
      </c>
      <c r="L66" s="260"/>
      <c r="M66" s="260"/>
    </row>
    <row r="67" spans="1:13" ht="15" customHeight="1" x14ac:dyDescent="0.45">
      <c r="A67" s="20"/>
      <c r="B67" s="20"/>
      <c r="E67" s="1"/>
      <c r="F67" s="9"/>
      <c r="G67" s="18" t="s">
        <v>200</v>
      </c>
      <c r="H67" s="61"/>
      <c r="I67" s="18" t="s">
        <v>163</v>
      </c>
      <c r="J67" s="61"/>
      <c r="K67" s="18" t="s">
        <v>200</v>
      </c>
      <c r="L67" s="61"/>
      <c r="M67" s="18" t="s">
        <v>163</v>
      </c>
    </row>
    <row r="68" spans="1:13" ht="15" customHeight="1" x14ac:dyDescent="0.45">
      <c r="A68" s="20"/>
      <c r="B68" s="20"/>
      <c r="E68" s="12" t="s">
        <v>143</v>
      </c>
      <c r="F68" s="9"/>
      <c r="G68" s="19" t="s">
        <v>6</v>
      </c>
      <c r="H68" s="61"/>
      <c r="I68" s="19" t="s">
        <v>6</v>
      </c>
      <c r="J68" s="61"/>
      <c r="K68" s="19" t="s">
        <v>6</v>
      </c>
      <c r="L68" s="61"/>
      <c r="M68" s="19" t="s">
        <v>6</v>
      </c>
    </row>
    <row r="69" spans="1:13" ht="15" customHeight="1" x14ac:dyDescent="0.45">
      <c r="A69" s="20"/>
      <c r="G69" s="99"/>
      <c r="H69" s="46"/>
      <c r="J69" s="46"/>
      <c r="K69" s="99"/>
      <c r="L69" s="47"/>
    </row>
    <row r="70" spans="1:13" ht="15" customHeight="1" x14ac:dyDescent="0.45">
      <c r="A70" s="20" t="s">
        <v>193</v>
      </c>
      <c r="G70" s="99"/>
      <c r="H70" s="46"/>
      <c r="J70" s="46"/>
      <c r="K70" s="99"/>
      <c r="L70" s="47"/>
    </row>
    <row r="71" spans="1:13" ht="15" customHeight="1" x14ac:dyDescent="0.45">
      <c r="A71" s="1" t="s">
        <v>183</v>
      </c>
      <c r="G71" s="100">
        <v>2918337</v>
      </c>
      <c r="H71" s="21"/>
      <c r="I71" s="131">
        <v>1034163</v>
      </c>
      <c r="J71" s="23"/>
      <c r="K71" s="100">
        <v>637719</v>
      </c>
      <c r="L71" s="21"/>
      <c r="M71" s="21">
        <v>738017</v>
      </c>
    </row>
    <row r="72" spans="1:13" ht="15" customHeight="1" x14ac:dyDescent="0.45">
      <c r="A72" s="1" t="s">
        <v>44</v>
      </c>
      <c r="F72" s="2"/>
      <c r="G72" s="234">
        <v>-444594</v>
      </c>
      <c r="H72" s="21"/>
      <c r="I72" s="130">
        <v>5574</v>
      </c>
      <c r="J72" s="54"/>
      <c r="K72" s="132">
        <v>0</v>
      </c>
      <c r="L72" s="54"/>
      <c r="M72" s="27">
        <v>0</v>
      </c>
    </row>
    <row r="73" spans="1:13" ht="15" customHeight="1" x14ac:dyDescent="0.45">
      <c r="G73" s="99"/>
      <c r="H73" s="46"/>
      <c r="J73" s="46"/>
      <c r="K73" s="99"/>
      <c r="L73" s="47"/>
    </row>
    <row r="74" spans="1:13" ht="15" customHeight="1" thickBot="1" x14ac:dyDescent="0.5">
      <c r="A74" s="20"/>
      <c r="G74" s="117">
        <f>SUM(G71:G72)</f>
        <v>2473743</v>
      </c>
      <c r="H74" s="46"/>
      <c r="I74" s="53">
        <f>SUM(I71:I72)</f>
        <v>1039737</v>
      </c>
      <c r="J74" s="46"/>
      <c r="K74" s="117">
        <f>SUM(K71:K72)</f>
        <v>637719</v>
      </c>
      <c r="L74" s="47"/>
      <c r="M74" s="53">
        <f>SUM(M71:M72)</f>
        <v>738017</v>
      </c>
    </row>
    <row r="75" spans="1:13" ht="15" customHeight="1" thickTop="1" x14ac:dyDescent="0.45">
      <c r="A75" s="20"/>
      <c r="G75" s="99"/>
      <c r="H75" s="46"/>
      <c r="J75" s="46"/>
      <c r="K75" s="99"/>
      <c r="L75" s="47"/>
    </row>
    <row r="76" spans="1:13" ht="15" customHeight="1" x14ac:dyDescent="0.45">
      <c r="A76" s="20" t="s">
        <v>220</v>
      </c>
      <c r="G76" s="99"/>
      <c r="H76" s="46"/>
      <c r="J76" s="46"/>
      <c r="K76" s="99"/>
      <c r="L76" s="47"/>
    </row>
    <row r="77" spans="1:13" ht="15" customHeight="1" x14ac:dyDescent="0.45">
      <c r="A77" s="1" t="s">
        <v>183</v>
      </c>
      <c r="G77" s="101">
        <v>2742179</v>
      </c>
      <c r="H77" s="21"/>
      <c r="I77" s="129">
        <v>2352223</v>
      </c>
      <c r="J77" s="54"/>
      <c r="K77" s="100">
        <v>637719</v>
      </c>
      <c r="L77" s="54"/>
      <c r="M77" s="23">
        <v>738549</v>
      </c>
    </row>
    <row r="78" spans="1:13" ht="15" customHeight="1" x14ac:dyDescent="0.45">
      <c r="A78" s="1" t="s">
        <v>44</v>
      </c>
      <c r="G78" s="234">
        <v>-452806</v>
      </c>
      <c r="H78" s="21"/>
      <c r="I78" s="130">
        <v>35215</v>
      </c>
      <c r="J78" s="54"/>
      <c r="K78" s="102">
        <v>0</v>
      </c>
      <c r="L78" s="54"/>
      <c r="M78" s="27">
        <v>0</v>
      </c>
    </row>
    <row r="79" spans="1:13" ht="15" customHeight="1" x14ac:dyDescent="0.45">
      <c r="G79" s="99"/>
      <c r="H79" s="46"/>
      <c r="J79" s="46"/>
      <c r="K79" s="99"/>
      <c r="L79" s="47"/>
    </row>
    <row r="80" spans="1:13" ht="15" customHeight="1" thickBot="1" x14ac:dyDescent="0.5">
      <c r="A80" s="20"/>
      <c r="G80" s="117">
        <f>SUM(G77:G78)</f>
        <v>2289373</v>
      </c>
      <c r="H80" s="46"/>
      <c r="I80" s="53">
        <f>SUM(I77:I78)</f>
        <v>2387438</v>
      </c>
      <c r="J80" s="46"/>
      <c r="K80" s="117">
        <f>SUM(K77:K78)</f>
        <v>637719</v>
      </c>
      <c r="L80" s="47"/>
      <c r="M80" s="53">
        <f>SUM(M77:M78)</f>
        <v>738549</v>
      </c>
    </row>
    <row r="81" spans="1:13" ht="15" customHeight="1" thickTop="1" x14ac:dyDescent="0.45">
      <c r="A81" s="20"/>
      <c r="G81" s="111"/>
      <c r="H81" s="41"/>
      <c r="I81" s="22"/>
      <c r="J81" s="41"/>
      <c r="K81" s="111"/>
      <c r="L81" s="33"/>
      <c r="M81" s="22"/>
    </row>
    <row r="82" spans="1:13" ht="15" customHeight="1" x14ac:dyDescent="0.45">
      <c r="A82" s="20"/>
      <c r="G82" s="111"/>
      <c r="H82" s="41"/>
      <c r="I82" s="22"/>
      <c r="J82" s="41"/>
      <c r="K82" s="111"/>
      <c r="L82" s="33"/>
      <c r="M82" s="22"/>
    </row>
    <row r="83" spans="1:13" ht="15" customHeight="1" x14ac:dyDescent="0.45">
      <c r="A83" s="1" t="s">
        <v>152</v>
      </c>
      <c r="B83" s="20"/>
      <c r="E83" s="2">
        <v>14</v>
      </c>
      <c r="F83" s="2"/>
      <c r="G83" s="118">
        <v>0.95799999999999996</v>
      </c>
      <c r="H83" s="133"/>
      <c r="I83" s="135">
        <v>0.33932259769645023</v>
      </c>
      <c r="J83" s="83"/>
      <c r="K83" s="118">
        <v>0.20899999999999999</v>
      </c>
      <c r="L83" s="133"/>
      <c r="M83" s="82">
        <v>0.24199999999999999</v>
      </c>
    </row>
    <row r="84" spans="1:13" ht="15" customHeight="1" x14ac:dyDescent="0.45">
      <c r="B84" s="20"/>
      <c r="F84" s="2"/>
      <c r="G84" s="82"/>
      <c r="H84" s="133"/>
      <c r="I84" s="135"/>
      <c r="J84" s="83"/>
      <c r="K84" s="82"/>
      <c r="L84" s="133"/>
      <c r="M84" s="82"/>
    </row>
    <row r="85" spans="1:13" ht="15" customHeight="1" x14ac:dyDescent="0.45">
      <c r="B85" s="20"/>
      <c r="F85" s="2"/>
      <c r="G85" s="82"/>
      <c r="H85" s="133"/>
      <c r="I85" s="135"/>
      <c r="J85" s="83"/>
      <c r="K85" s="82"/>
      <c r="L85" s="133"/>
      <c r="M85" s="82"/>
    </row>
    <row r="86" spans="1:13" ht="15" customHeight="1" x14ac:dyDescent="0.45">
      <c r="B86" s="20"/>
      <c r="F86" s="2"/>
      <c r="G86" s="82"/>
      <c r="H86" s="133"/>
      <c r="I86" s="135"/>
      <c r="J86" s="83"/>
      <c r="K86" s="82"/>
      <c r="L86" s="133"/>
      <c r="M86" s="82"/>
    </row>
    <row r="87" spans="1:13" ht="15" customHeight="1" x14ac:dyDescent="0.45">
      <c r="B87" s="20"/>
      <c r="F87" s="2"/>
      <c r="G87" s="82"/>
      <c r="H87" s="133"/>
      <c r="I87" s="135"/>
      <c r="J87" s="83"/>
      <c r="K87" s="82"/>
      <c r="L87" s="133"/>
      <c r="M87" s="82"/>
    </row>
    <row r="88" spans="1:13" ht="15" customHeight="1" x14ac:dyDescent="0.45">
      <c r="B88" s="20"/>
      <c r="F88" s="2"/>
      <c r="G88" s="82"/>
      <c r="H88" s="133"/>
      <c r="I88" s="135"/>
      <c r="J88" s="83"/>
      <c r="K88" s="82"/>
      <c r="L88" s="133"/>
      <c r="M88" s="82"/>
    </row>
    <row r="89" spans="1:13" ht="15" customHeight="1" x14ac:dyDescent="0.45">
      <c r="B89" s="20"/>
      <c r="F89" s="2"/>
      <c r="G89" s="82"/>
      <c r="H89" s="133"/>
      <c r="I89" s="135"/>
      <c r="J89" s="83"/>
      <c r="K89" s="82"/>
      <c r="L89" s="133"/>
      <c r="M89" s="82"/>
    </row>
    <row r="90" spans="1:13" ht="15" customHeight="1" x14ac:dyDescent="0.45">
      <c r="B90" s="20"/>
      <c r="F90" s="2"/>
      <c r="G90" s="82"/>
      <c r="H90" s="133"/>
      <c r="I90" s="135"/>
      <c r="J90" s="83"/>
      <c r="K90" s="82"/>
      <c r="L90" s="133"/>
      <c r="M90" s="82"/>
    </row>
    <row r="91" spans="1:13" ht="15" customHeight="1" x14ac:dyDescent="0.45">
      <c r="B91" s="20"/>
      <c r="F91" s="2"/>
      <c r="G91" s="82"/>
      <c r="H91" s="133"/>
      <c r="I91" s="135"/>
      <c r="J91" s="83"/>
      <c r="K91" s="82"/>
      <c r="L91" s="133"/>
      <c r="M91" s="82"/>
    </row>
    <row r="92" spans="1:13" ht="15" customHeight="1" x14ac:dyDescent="0.45">
      <c r="B92" s="20"/>
      <c r="F92" s="2"/>
      <c r="G92" s="82"/>
      <c r="H92" s="133"/>
      <c r="I92" s="135"/>
      <c r="J92" s="83"/>
      <c r="K92" s="82"/>
      <c r="L92" s="133"/>
      <c r="M92" s="82"/>
    </row>
    <row r="93" spans="1:13" ht="15" customHeight="1" x14ac:dyDescent="0.45">
      <c r="B93" s="20"/>
      <c r="F93" s="2"/>
      <c r="G93" s="82"/>
      <c r="H93" s="133"/>
      <c r="I93" s="135"/>
      <c r="J93" s="83"/>
      <c r="K93" s="82"/>
      <c r="L93" s="133"/>
      <c r="M93" s="82"/>
    </row>
    <row r="94" spans="1:13" ht="15" customHeight="1" x14ac:dyDescent="0.45">
      <c r="B94" s="20"/>
      <c r="F94" s="2"/>
      <c r="G94" s="82"/>
      <c r="H94" s="133"/>
      <c r="I94" s="135"/>
      <c r="J94" s="83"/>
      <c r="K94" s="82"/>
      <c r="L94" s="133"/>
      <c r="M94" s="82"/>
    </row>
    <row r="95" spans="1:13" ht="15" customHeight="1" x14ac:dyDescent="0.45">
      <c r="B95" s="20"/>
      <c r="F95" s="2"/>
      <c r="G95" s="82"/>
      <c r="H95" s="133"/>
      <c r="I95" s="135"/>
      <c r="J95" s="83"/>
      <c r="K95" s="82"/>
      <c r="L95" s="133"/>
      <c r="M95" s="82"/>
    </row>
    <row r="96" spans="1:13" ht="15" customHeight="1" x14ac:dyDescent="0.45">
      <c r="B96" s="20"/>
      <c r="F96" s="2"/>
      <c r="G96" s="82"/>
      <c r="H96" s="133"/>
      <c r="I96" s="135"/>
      <c r="J96" s="83"/>
      <c r="K96" s="82"/>
      <c r="L96" s="133"/>
      <c r="M96" s="82"/>
    </row>
    <row r="97" spans="2:13" ht="15" customHeight="1" x14ac:dyDescent="0.45">
      <c r="B97" s="20"/>
      <c r="F97" s="2"/>
      <c r="G97" s="82"/>
      <c r="H97" s="133"/>
      <c r="I97" s="135"/>
      <c r="J97" s="83"/>
      <c r="K97" s="82"/>
      <c r="L97" s="133"/>
      <c r="M97" s="82"/>
    </row>
    <row r="98" spans="2:13" ht="15" customHeight="1" x14ac:dyDescent="0.45">
      <c r="B98" s="20"/>
      <c r="F98" s="2"/>
      <c r="G98" s="82"/>
      <c r="H98" s="133"/>
      <c r="I98" s="135"/>
      <c r="J98" s="83"/>
      <c r="K98" s="82"/>
      <c r="L98" s="133"/>
      <c r="M98" s="82"/>
    </row>
    <row r="99" spans="2:13" ht="15" customHeight="1" x14ac:dyDescent="0.45">
      <c r="B99" s="20"/>
      <c r="F99" s="2"/>
      <c r="G99" s="82"/>
      <c r="H99" s="133"/>
      <c r="I99" s="135"/>
      <c r="J99" s="83"/>
      <c r="K99" s="82"/>
      <c r="L99" s="133"/>
      <c r="M99" s="82"/>
    </row>
    <row r="100" spans="2:13" ht="15" customHeight="1" x14ac:dyDescent="0.45">
      <c r="B100" s="20"/>
      <c r="F100" s="2"/>
      <c r="G100" s="82"/>
      <c r="H100" s="133"/>
      <c r="I100" s="135"/>
      <c r="J100" s="83"/>
      <c r="K100" s="82"/>
      <c r="L100" s="133"/>
      <c r="M100" s="82"/>
    </row>
    <row r="101" spans="2:13" ht="15" customHeight="1" x14ac:dyDescent="0.45">
      <c r="B101" s="20"/>
      <c r="F101" s="2"/>
      <c r="G101" s="82"/>
      <c r="H101" s="133"/>
      <c r="I101" s="135"/>
      <c r="J101" s="83"/>
      <c r="K101" s="82"/>
      <c r="L101" s="133"/>
      <c r="M101" s="82"/>
    </row>
    <row r="102" spans="2:13" ht="15" customHeight="1" x14ac:dyDescent="0.45">
      <c r="B102" s="20"/>
      <c r="F102" s="2"/>
      <c r="G102" s="82"/>
      <c r="H102" s="133"/>
      <c r="I102" s="135"/>
      <c r="J102" s="83"/>
      <c r="K102" s="82"/>
      <c r="L102" s="133"/>
      <c r="M102" s="82"/>
    </row>
    <row r="103" spans="2:13" ht="15" customHeight="1" x14ac:dyDescent="0.45">
      <c r="B103" s="20"/>
      <c r="F103" s="2"/>
      <c r="G103" s="82"/>
      <c r="H103" s="133"/>
      <c r="I103" s="135"/>
      <c r="J103" s="83"/>
      <c r="K103" s="82"/>
      <c r="L103" s="133"/>
      <c r="M103" s="82"/>
    </row>
    <row r="104" spans="2:13" ht="15" customHeight="1" x14ac:dyDescent="0.45">
      <c r="B104" s="20"/>
      <c r="F104" s="2"/>
      <c r="G104" s="82"/>
      <c r="H104" s="133"/>
      <c r="I104" s="135"/>
      <c r="J104" s="83"/>
      <c r="K104" s="82"/>
      <c r="L104" s="133"/>
      <c r="M104" s="82"/>
    </row>
    <row r="105" spans="2:13" ht="15" customHeight="1" x14ac:dyDescent="0.45">
      <c r="B105" s="20"/>
      <c r="F105" s="2"/>
      <c r="G105" s="82"/>
      <c r="H105" s="133"/>
      <c r="I105" s="135"/>
      <c r="J105" s="83"/>
      <c r="K105" s="82"/>
      <c r="L105" s="133"/>
      <c r="M105" s="82"/>
    </row>
    <row r="106" spans="2:13" ht="15" customHeight="1" x14ac:dyDescent="0.45">
      <c r="B106" s="20"/>
      <c r="F106" s="2"/>
      <c r="G106" s="82"/>
      <c r="H106" s="133"/>
      <c r="I106" s="135"/>
      <c r="J106" s="83"/>
      <c r="K106" s="82"/>
      <c r="L106" s="133"/>
      <c r="M106" s="82"/>
    </row>
    <row r="107" spans="2:13" ht="15" customHeight="1" x14ac:dyDescent="0.45">
      <c r="B107" s="20"/>
      <c r="F107" s="2"/>
      <c r="G107" s="82"/>
      <c r="H107" s="133"/>
      <c r="I107" s="135"/>
      <c r="J107" s="83"/>
      <c r="K107" s="82"/>
      <c r="L107" s="133"/>
      <c r="M107" s="82"/>
    </row>
    <row r="108" spans="2:13" ht="15" customHeight="1" x14ac:dyDescent="0.45">
      <c r="B108" s="20"/>
      <c r="F108" s="2"/>
      <c r="G108" s="82"/>
      <c r="H108" s="133"/>
      <c r="I108" s="135"/>
      <c r="J108" s="83"/>
      <c r="K108" s="82"/>
      <c r="L108" s="133"/>
      <c r="M108" s="82"/>
    </row>
    <row r="109" spans="2:13" ht="15" customHeight="1" x14ac:dyDescent="0.45">
      <c r="B109" s="20"/>
      <c r="F109" s="2"/>
      <c r="G109" s="82"/>
      <c r="H109" s="133"/>
      <c r="I109" s="135"/>
      <c r="J109" s="83"/>
      <c r="K109" s="82"/>
      <c r="L109" s="133"/>
      <c r="M109" s="82"/>
    </row>
    <row r="110" spans="2:13" ht="15" customHeight="1" x14ac:dyDescent="0.45">
      <c r="B110" s="20"/>
      <c r="F110" s="2"/>
      <c r="G110" s="82"/>
      <c r="H110" s="133"/>
      <c r="I110" s="135"/>
      <c r="J110" s="83"/>
      <c r="K110" s="82"/>
      <c r="L110" s="133"/>
      <c r="M110" s="82"/>
    </row>
    <row r="111" spans="2:13" ht="15" customHeight="1" x14ac:dyDescent="0.45">
      <c r="B111" s="20"/>
      <c r="F111" s="2"/>
      <c r="G111" s="82"/>
      <c r="H111" s="133"/>
      <c r="I111" s="135"/>
      <c r="J111" s="83"/>
      <c r="K111" s="82"/>
      <c r="L111" s="133"/>
      <c r="M111" s="82"/>
    </row>
    <row r="112" spans="2:13" ht="15" customHeight="1" x14ac:dyDescent="0.45">
      <c r="B112" s="20"/>
      <c r="F112" s="2"/>
      <c r="G112" s="82"/>
      <c r="H112" s="133"/>
      <c r="I112" s="135"/>
      <c r="J112" s="83"/>
      <c r="K112" s="82"/>
      <c r="L112" s="133"/>
      <c r="M112" s="82"/>
    </row>
    <row r="113" spans="1:13" ht="15" customHeight="1" x14ac:dyDescent="0.45">
      <c r="B113" s="20"/>
      <c r="F113" s="2"/>
      <c r="G113" s="82"/>
      <c r="H113" s="133"/>
      <c r="I113" s="135"/>
      <c r="J113" s="83"/>
      <c r="K113" s="82"/>
      <c r="L113" s="133"/>
      <c r="M113" s="82"/>
    </row>
    <row r="114" spans="1:13" ht="12" customHeight="1" x14ac:dyDescent="0.45">
      <c r="B114" s="20"/>
      <c r="F114" s="2"/>
      <c r="G114" s="82"/>
      <c r="H114" s="133"/>
      <c r="I114" s="135"/>
      <c r="J114" s="83"/>
      <c r="K114" s="82"/>
      <c r="L114" s="133"/>
      <c r="M114" s="82"/>
    </row>
    <row r="115" spans="1:13" ht="8.25" customHeight="1" x14ac:dyDescent="0.45">
      <c r="B115" s="20"/>
      <c r="F115" s="2"/>
      <c r="G115" s="82"/>
      <c r="H115" s="133"/>
      <c r="I115" s="135"/>
      <c r="J115" s="83"/>
      <c r="K115" s="82"/>
      <c r="L115" s="133"/>
      <c r="M115" s="82"/>
    </row>
    <row r="116" spans="1:13" ht="21.95" customHeight="1" x14ac:dyDescent="0.45">
      <c r="A116" s="261" t="str">
        <f>'E2-4 BS'!A52</f>
        <v>The condensed notes to the interim financial information are an integral part of this interim financial information.</v>
      </c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AD37"/>
  <sheetViews>
    <sheetView topLeftCell="A25" zoomScale="110" zoomScaleNormal="110" zoomScaleSheetLayoutView="120" workbookViewId="0">
      <selection activeCell="Q108" sqref="Q108"/>
    </sheetView>
  </sheetViews>
  <sheetFormatPr defaultColWidth="9.33203125" defaultRowHeight="16.5" customHeight="1" x14ac:dyDescent="0.45"/>
  <cols>
    <col min="1" max="1" width="25.5" style="175" customWidth="1"/>
    <col min="2" max="2" width="5" style="178" customWidth="1"/>
    <col min="3" max="3" width="0.5" style="175" customWidth="1"/>
    <col min="4" max="4" width="11.1640625" style="178" customWidth="1"/>
    <col min="5" max="5" width="0.5" style="179" customWidth="1"/>
    <col min="6" max="6" width="10.5" style="178" customWidth="1"/>
    <col min="7" max="7" width="0.5" style="178" customWidth="1"/>
    <col min="8" max="8" width="9" style="178" customWidth="1"/>
    <col min="9" max="9" width="0.5" style="178" customWidth="1"/>
    <col min="10" max="10" width="14.33203125" style="178" customWidth="1"/>
    <col min="11" max="11" width="0.5" style="175" customWidth="1"/>
    <col min="12" max="12" width="11" style="175" customWidth="1"/>
    <col min="13" max="13" width="0.5" style="175" customWidth="1"/>
    <col min="14" max="14" width="9.5" style="178" customWidth="1"/>
    <col min="15" max="15" width="0.5" style="178" customWidth="1"/>
    <col min="16" max="16" width="9.33203125" style="178" customWidth="1"/>
    <col min="17" max="17" width="0.5" style="178" customWidth="1"/>
    <col min="18" max="18" width="12.1640625" style="178" customWidth="1"/>
    <col min="19" max="19" width="0.5" style="175" customWidth="1"/>
    <col min="20" max="20" width="11.5" style="175" customWidth="1"/>
    <col min="21" max="21" width="0.5" style="175" customWidth="1"/>
    <col min="22" max="22" width="12.5" style="175" customWidth="1"/>
    <col min="23" max="23" width="0.5" style="175" customWidth="1"/>
    <col min="24" max="24" width="10.6640625" style="184" customWidth="1"/>
    <col min="25" max="25" width="0.5" style="175" customWidth="1"/>
    <col min="26" max="26" width="12.5" style="178" customWidth="1"/>
    <col min="27" max="27" width="0.5" style="175" customWidth="1"/>
    <col min="28" max="28" width="10.6640625" style="184" customWidth="1"/>
    <col min="29" max="29" width="0.5" style="175" customWidth="1"/>
    <col min="30" max="30" width="10.1640625" style="175" customWidth="1"/>
    <col min="31" max="16384" width="9.33203125" style="175"/>
  </cols>
  <sheetData>
    <row r="1" spans="1:30" ht="16.5" customHeight="1" x14ac:dyDescent="0.45">
      <c r="A1" s="176" t="s">
        <v>0</v>
      </c>
      <c r="B1" s="177"/>
      <c r="C1" s="177"/>
      <c r="K1" s="179"/>
      <c r="L1" s="179"/>
      <c r="M1" s="179"/>
      <c r="S1" s="178"/>
      <c r="T1" s="178"/>
      <c r="U1" s="179"/>
      <c r="V1" s="179"/>
      <c r="W1" s="179"/>
      <c r="X1" s="178"/>
      <c r="Y1" s="179"/>
      <c r="AA1" s="178"/>
      <c r="AB1" s="178"/>
      <c r="AC1" s="178"/>
      <c r="AD1" s="178"/>
    </row>
    <row r="2" spans="1:30" ht="16.5" customHeight="1" x14ac:dyDescent="0.45">
      <c r="A2" s="176" t="s">
        <v>100</v>
      </c>
      <c r="B2" s="177"/>
      <c r="C2" s="177"/>
      <c r="K2" s="179"/>
      <c r="L2" s="179"/>
      <c r="M2" s="179"/>
      <c r="S2" s="178"/>
      <c r="T2" s="178"/>
      <c r="U2" s="179"/>
      <c r="V2" s="179"/>
      <c r="W2" s="179"/>
      <c r="X2" s="178"/>
      <c r="Y2" s="179"/>
      <c r="AA2" s="178"/>
      <c r="AB2" s="178"/>
      <c r="AC2" s="178"/>
      <c r="AD2" s="178"/>
    </row>
    <row r="3" spans="1:30" ht="16.5" customHeight="1" x14ac:dyDescent="0.45">
      <c r="A3" s="180" t="str">
        <f>+'E5-6 PL-3m'!A3</f>
        <v xml:space="preserve">For the three-month period ended 31 March 2022 </v>
      </c>
      <c r="B3" s="181"/>
      <c r="C3" s="181"/>
      <c r="D3" s="182"/>
      <c r="E3" s="183"/>
      <c r="F3" s="182"/>
      <c r="G3" s="182"/>
      <c r="H3" s="182"/>
      <c r="I3" s="182"/>
      <c r="J3" s="182"/>
      <c r="K3" s="183"/>
      <c r="L3" s="183"/>
      <c r="M3" s="183"/>
      <c r="N3" s="182"/>
      <c r="O3" s="182"/>
      <c r="P3" s="182"/>
      <c r="Q3" s="182"/>
      <c r="R3" s="182"/>
      <c r="S3" s="182"/>
      <c r="T3" s="183"/>
      <c r="U3" s="183"/>
      <c r="V3" s="183"/>
      <c r="W3" s="183"/>
      <c r="X3" s="182"/>
      <c r="Y3" s="183"/>
      <c r="Z3" s="182"/>
      <c r="AA3" s="182"/>
      <c r="AB3" s="182"/>
      <c r="AC3" s="182"/>
      <c r="AD3" s="182"/>
    </row>
    <row r="4" spans="1:30" s="198" customFormat="1" ht="16.5" customHeight="1" x14ac:dyDescent="0.45">
      <c r="A4" s="194"/>
      <c r="B4" s="195"/>
      <c r="C4" s="195"/>
      <c r="D4" s="196"/>
      <c r="E4" s="197"/>
      <c r="F4" s="196"/>
      <c r="G4" s="196"/>
      <c r="H4" s="196"/>
      <c r="I4" s="196"/>
      <c r="J4" s="196"/>
      <c r="K4" s="197"/>
      <c r="L4" s="197"/>
      <c r="M4" s="197"/>
      <c r="N4" s="196"/>
      <c r="O4" s="196"/>
      <c r="P4" s="196"/>
      <c r="Q4" s="196"/>
      <c r="R4" s="196"/>
      <c r="S4" s="196"/>
      <c r="T4" s="197"/>
      <c r="U4" s="197"/>
      <c r="V4" s="197"/>
      <c r="W4" s="197"/>
      <c r="X4" s="196"/>
      <c r="Y4" s="197"/>
      <c r="Z4" s="196"/>
      <c r="AA4" s="196"/>
      <c r="AB4" s="196"/>
      <c r="AC4" s="196"/>
      <c r="AD4" s="196"/>
    </row>
    <row r="5" spans="1:30" s="198" customFormat="1" ht="16.5" customHeight="1" x14ac:dyDescent="0.45">
      <c r="A5" s="194"/>
      <c r="B5" s="195"/>
      <c r="C5" s="195"/>
      <c r="D5" s="196"/>
      <c r="E5" s="197"/>
      <c r="F5" s="196"/>
      <c r="G5" s="196"/>
      <c r="H5" s="196"/>
      <c r="I5" s="196"/>
      <c r="J5" s="196"/>
      <c r="K5" s="197"/>
      <c r="L5" s="197"/>
      <c r="M5" s="197"/>
      <c r="N5" s="196"/>
      <c r="O5" s="196"/>
      <c r="P5" s="196"/>
      <c r="Q5" s="196"/>
      <c r="R5" s="196"/>
      <c r="S5" s="196"/>
      <c r="T5" s="197"/>
      <c r="U5" s="197"/>
      <c r="V5" s="197"/>
      <c r="W5" s="197"/>
      <c r="X5" s="196"/>
      <c r="Y5" s="197"/>
      <c r="Z5" s="196"/>
      <c r="AA5" s="196"/>
      <c r="AB5" s="196"/>
      <c r="AC5" s="196"/>
      <c r="AD5" s="196"/>
    </row>
    <row r="6" spans="1:30" s="198" customFormat="1" ht="16.5" customHeight="1" x14ac:dyDescent="0.45">
      <c r="A6" s="199"/>
      <c r="B6" s="195"/>
      <c r="C6" s="195"/>
      <c r="D6" s="196"/>
      <c r="E6" s="197"/>
      <c r="F6" s="196"/>
      <c r="G6" s="196"/>
      <c r="H6" s="196"/>
      <c r="I6" s="196"/>
      <c r="J6" s="196"/>
      <c r="N6" s="196"/>
      <c r="O6" s="196"/>
      <c r="P6" s="196"/>
      <c r="Q6" s="196"/>
      <c r="R6" s="196"/>
      <c r="X6" s="200"/>
      <c r="Z6" s="196"/>
      <c r="AB6" s="200"/>
      <c r="AC6" s="201"/>
      <c r="AD6" s="202" t="s">
        <v>174</v>
      </c>
    </row>
    <row r="7" spans="1:30" s="198" customFormat="1" ht="16.5" customHeight="1" x14ac:dyDescent="0.45">
      <c r="A7" s="195"/>
      <c r="B7" s="195"/>
      <c r="C7" s="195"/>
      <c r="D7" s="262" t="s">
        <v>57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</row>
    <row r="8" spans="1:30" s="198" customFormat="1" ht="16.5" customHeight="1" x14ac:dyDescent="0.45">
      <c r="A8" s="195"/>
      <c r="B8" s="195"/>
      <c r="C8" s="195"/>
      <c r="D8" s="263" t="s">
        <v>135</v>
      </c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02"/>
      <c r="AB8" s="202"/>
      <c r="AC8" s="202"/>
      <c r="AD8" s="202"/>
    </row>
    <row r="9" spans="1:30" s="198" customFormat="1" ht="16.5" customHeight="1" x14ac:dyDescent="0.45">
      <c r="A9" s="195"/>
      <c r="B9" s="195"/>
      <c r="C9" s="195"/>
      <c r="D9" s="203"/>
      <c r="E9" s="203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64" t="s">
        <v>99</v>
      </c>
      <c r="U9" s="264"/>
      <c r="V9" s="264"/>
      <c r="W9" s="264"/>
      <c r="X9" s="264"/>
      <c r="Y9" s="264"/>
      <c r="Z9" s="264"/>
      <c r="AA9" s="202"/>
      <c r="AB9" s="202"/>
      <c r="AC9" s="202"/>
      <c r="AD9" s="202"/>
    </row>
    <row r="10" spans="1:30" s="198" customFormat="1" ht="16.5" customHeight="1" x14ac:dyDescent="0.45">
      <c r="A10" s="195"/>
      <c r="B10" s="195"/>
      <c r="C10" s="195"/>
      <c r="D10" s="203"/>
      <c r="E10" s="203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65" t="s">
        <v>104</v>
      </c>
      <c r="U10" s="265"/>
      <c r="V10" s="265"/>
      <c r="W10" s="265"/>
      <c r="X10" s="265"/>
      <c r="Y10" s="202"/>
      <c r="Z10" s="202"/>
      <c r="AA10" s="202"/>
      <c r="AB10" s="202"/>
      <c r="AC10" s="202"/>
      <c r="AD10" s="202"/>
    </row>
    <row r="11" spans="1:30" s="198" customFormat="1" ht="16.5" customHeight="1" x14ac:dyDescent="0.45">
      <c r="A11" s="204"/>
      <c r="B11" s="204"/>
      <c r="C11" s="204"/>
      <c r="D11" s="202"/>
      <c r="E11" s="205"/>
      <c r="J11" s="202"/>
      <c r="K11" s="202"/>
      <c r="L11" s="202"/>
      <c r="M11" s="202"/>
      <c r="S11" s="202"/>
      <c r="T11" s="262" t="s">
        <v>103</v>
      </c>
      <c r="U11" s="262"/>
      <c r="V11" s="262"/>
      <c r="W11" s="262"/>
      <c r="X11" s="262"/>
      <c r="Y11" s="202"/>
      <c r="Z11" s="202"/>
      <c r="AA11" s="202"/>
      <c r="AB11" s="202"/>
      <c r="AC11" s="202"/>
      <c r="AD11" s="202"/>
    </row>
    <row r="12" spans="1:30" s="198" customFormat="1" ht="16.5" customHeight="1" x14ac:dyDescent="0.45">
      <c r="A12" s="204"/>
      <c r="B12" s="204"/>
      <c r="C12" s="204"/>
      <c r="D12" s="202"/>
      <c r="E12" s="205"/>
      <c r="F12" s="202"/>
      <c r="G12" s="202"/>
      <c r="H12" s="202"/>
      <c r="I12" s="202"/>
      <c r="J12" s="202" t="s">
        <v>165</v>
      </c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</row>
    <row r="13" spans="1:30" s="198" customFormat="1" ht="16.5" customHeight="1" x14ac:dyDescent="0.45">
      <c r="A13" s="204"/>
      <c r="B13" s="204"/>
      <c r="C13" s="204"/>
      <c r="D13" s="202" t="s">
        <v>59</v>
      </c>
      <c r="E13" s="205"/>
      <c r="F13" s="202"/>
      <c r="G13" s="202"/>
      <c r="H13" s="202"/>
      <c r="I13" s="202"/>
      <c r="J13" s="202" t="s">
        <v>166</v>
      </c>
      <c r="K13" s="202"/>
      <c r="L13" s="202" t="s">
        <v>97</v>
      </c>
      <c r="M13" s="202"/>
      <c r="N13" s="262" t="s">
        <v>94</v>
      </c>
      <c r="O13" s="262"/>
      <c r="P13" s="262"/>
      <c r="Q13" s="262"/>
      <c r="R13" s="262"/>
      <c r="S13" s="202"/>
      <c r="T13" s="202"/>
      <c r="U13" s="202"/>
      <c r="V13" s="202" t="s">
        <v>176</v>
      </c>
      <c r="W13" s="202"/>
      <c r="X13" s="202"/>
      <c r="Y13" s="202"/>
      <c r="Z13" s="202" t="s">
        <v>58</v>
      </c>
      <c r="AA13" s="202"/>
      <c r="AB13" s="202" t="s">
        <v>61</v>
      </c>
      <c r="AC13" s="202"/>
      <c r="AD13" s="202"/>
    </row>
    <row r="14" spans="1:30" s="198" customFormat="1" ht="16.5" customHeight="1" x14ac:dyDescent="0.45">
      <c r="A14" s="204"/>
      <c r="B14" s="204"/>
      <c r="C14" s="204"/>
      <c r="D14" s="202" t="s">
        <v>63</v>
      </c>
      <c r="E14" s="205"/>
      <c r="F14" s="202" t="s">
        <v>64</v>
      </c>
      <c r="G14" s="202"/>
      <c r="H14" s="202" t="s">
        <v>149</v>
      </c>
      <c r="I14" s="202"/>
      <c r="J14" s="202" t="s">
        <v>65</v>
      </c>
      <c r="K14" s="202"/>
      <c r="L14" s="202" t="s">
        <v>167</v>
      </c>
      <c r="M14" s="202"/>
      <c r="N14" s="202" t="s">
        <v>66</v>
      </c>
      <c r="O14" s="202"/>
      <c r="P14" s="202" t="s">
        <v>128</v>
      </c>
      <c r="Q14" s="202"/>
      <c r="R14" s="202"/>
      <c r="S14" s="202"/>
      <c r="T14" s="202" t="s">
        <v>67</v>
      </c>
      <c r="U14" s="202"/>
      <c r="V14" s="202" t="s">
        <v>177</v>
      </c>
      <c r="W14" s="202"/>
      <c r="X14" s="202" t="s">
        <v>68</v>
      </c>
      <c r="Y14" s="202"/>
      <c r="Z14" s="202" t="s">
        <v>60</v>
      </c>
      <c r="AA14" s="202"/>
      <c r="AB14" s="202" t="s">
        <v>69</v>
      </c>
      <c r="AC14" s="202"/>
      <c r="AD14" s="202" t="s">
        <v>62</v>
      </c>
    </row>
    <row r="15" spans="1:30" s="198" customFormat="1" ht="16.5" customHeight="1" x14ac:dyDescent="0.45">
      <c r="A15" s="204"/>
      <c r="B15" s="204"/>
      <c r="C15" s="204"/>
      <c r="D15" s="206" t="s">
        <v>70</v>
      </c>
      <c r="E15" s="205"/>
      <c r="F15" s="206" t="s">
        <v>70</v>
      </c>
      <c r="G15" s="207"/>
      <c r="H15" s="206" t="s">
        <v>162</v>
      </c>
      <c r="I15" s="202"/>
      <c r="J15" s="206" t="s">
        <v>71</v>
      </c>
      <c r="K15" s="202"/>
      <c r="L15" s="206" t="s">
        <v>95</v>
      </c>
      <c r="M15" s="202"/>
      <c r="N15" s="206" t="s">
        <v>72</v>
      </c>
      <c r="O15" s="202"/>
      <c r="P15" s="206" t="s">
        <v>72</v>
      </c>
      <c r="Q15" s="202"/>
      <c r="R15" s="206" t="s">
        <v>73</v>
      </c>
      <c r="S15" s="202"/>
      <c r="T15" s="206" t="s">
        <v>130</v>
      </c>
      <c r="U15" s="202"/>
      <c r="V15" s="206" t="s">
        <v>178</v>
      </c>
      <c r="W15" s="202"/>
      <c r="X15" s="206" t="s">
        <v>74</v>
      </c>
      <c r="Y15" s="202"/>
      <c r="Z15" s="206" t="s">
        <v>75</v>
      </c>
      <c r="AA15" s="202"/>
      <c r="AB15" s="206" t="s">
        <v>76</v>
      </c>
      <c r="AC15" s="202"/>
      <c r="AD15" s="206" t="s">
        <v>75</v>
      </c>
    </row>
    <row r="16" spans="1:30" s="198" customFormat="1" ht="16.5" customHeight="1" x14ac:dyDescent="0.45">
      <c r="A16" s="204"/>
      <c r="B16" s="204"/>
      <c r="C16" s="204"/>
      <c r="D16" s="208"/>
      <c r="E16" s="205"/>
      <c r="F16" s="208"/>
      <c r="G16" s="207"/>
      <c r="H16" s="208"/>
      <c r="I16" s="202"/>
      <c r="J16" s="208"/>
      <c r="K16" s="202"/>
      <c r="L16" s="208"/>
      <c r="M16" s="202"/>
      <c r="N16" s="208"/>
      <c r="O16" s="202"/>
      <c r="P16" s="208"/>
      <c r="Q16" s="202"/>
      <c r="R16" s="208"/>
      <c r="S16" s="202"/>
      <c r="T16" s="208"/>
      <c r="U16" s="202"/>
      <c r="V16" s="208"/>
      <c r="W16" s="202"/>
      <c r="X16" s="208"/>
      <c r="Y16" s="202"/>
      <c r="Z16" s="208"/>
      <c r="AA16" s="202"/>
      <c r="AB16" s="208"/>
      <c r="AC16" s="202"/>
      <c r="AD16" s="208"/>
    </row>
    <row r="17" spans="1:30" s="214" customFormat="1" ht="16.5" customHeight="1" x14ac:dyDescent="0.45">
      <c r="A17" s="209" t="s">
        <v>202</v>
      </c>
      <c r="B17" s="204"/>
      <c r="C17" s="210"/>
      <c r="D17" s="221">
        <v>30477317</v>
      </c>
      <c r="E17" s="212"/>
      <c r="F17" s="221">
        <v>7231386</v>
      </c>
      <c r="G17" s="211"/>
      <c r="H17" s="221">
        <v>0</v>
      </c>
      <c r="I17" s="211"/>
      <c r="J17" s="225">
        <v>-3891564</v>
      </c>
      <c r="K17" s="212"/>
      <c r="L17" s="222">
        <v>40326</v>
      </c>
      <c r="M17" s="212"/>
      <c r="N17" s="221">
        <v>1647200</v>
      </c>
      <c r="O17" s="211"/>
      <c r="P17" s="221">
        <v>0</v>
      </c>
      <c r="Q17" s="211"/>
      <c r="R17" s="221">
        <v>10648296</v>
      </c>
      <c r="S17" s="212"/>
      <c r="T17" s="225">
        <v>-71066</v>
      </c>
      <c r="U17" s="212"/>
      <c r="V17" s="225">
        <v>-235908</v>
      </c>
      <c r="W17" s="212"/>
      <c r="X17" s="225">
        <v>-210813</v>
      </c>
      <c r="Y17" s="212"/>
      <c r="Z17" s="225">
        <f>SUM(T17:X17)</f>
        <v>-517787</v>
      </c>
      <c r="AA17" s="212"/>
      <c r="AB17" s="221">
        <v>3944132</v>
      </c>
      <c r="AC17" s="212"/>
      <c r="AD17" s="222">
        <v>49579306</v>
      </c>
    </row>
    <row r="18" spans="1:30" s="214" customFormat="1" ht="16.5" customHeight="1" x14ac:dyDescent="0.45">
      <c r="A18" s="214" t="s">
        <v>181</v>
      </c>
      <c r="B18" s="204"/>
      <c r="C18" s="210"/>
      <c r="D18" s="221">
        <v>0</v>
      </c>
      <c r="E18" s="212"/>
      <c r="F18" s="221">
        <v>0</v>
      </c>
      <c r="G18" s="211"/>
      <c r="H18" s="221">
        <v>0</v>
      </c>
      <c r="I18" s="211"/>
      <c r="J18" s="221">
        <v>0</v>
      </c>
      <c r="K18" s="212"/>
      <c r="L18" s="221">
        <v>0</v>
      </c>
      <c r="M18" s="212"/>
      <c r="N18" s="221">
        <v>0</v>
      </c>
      <c r="O18" s="211"/>
      <c r="P18" s="221">
        <v>0</v>
      </c>
      <c r="Q18" s="211"/>
      <c r="R18" s="221">
        <v>2918337</v>
      </c>
      <c r="S18" s="212"/>
      <c r="T18" s="221">
        <v>0</v>
      </c>
      <c r="U18" s="212"/>
      <c r="V18" s="221">
        <v>0</v>
      </c>
      <c r="W18" s="212"/>
      <c r="X18" s="221">
        <v>0</v>
      </c>
      <c r="Y18" s="212"/>
      <c r="Z18" s="221">
        <v>0</v>
      </c>
      <c r="AA18" s="212"/>
      <c r="AB18" s="225">
        <v>-444594</v>
      </c>
      <c r="AC18" s="212"/>
      <c r="AD18" s="222">
        <f t="shared" ref="AD18:AD20" si="0">+AB18+Z18+R18+N18+J18+F18+D18+L18+P18+H18</f>
        <v>2473743</v>
      </c>
    </row>
    <row r="19" spans="1:30" s="214" customFormat="1" ht="16.5" customHeight="1" x14ac:dyDescent="0.45">
      <c r="A19" s="214" t="s">
        <v>186</v>
      </c>
      <c r="B19" s="204"/>
      <c r="C19" s="210"/>
      <c r="D19" s="221"/>
      <c r="E19" s="212"/>
      <c r="F19" s="221"/>
      <c r="G19" s="211"/>
      <c r="H19" s="221"/>
      <c r="I19" s="211"/>
      <c r="J19" s="221"/>
      <c r="K19" s="212"/>
      <c r="L19" s="221"/>
      <c r="M19" s="212"/>
      <c r="N19" s="221"/>
      <c r="O19" s="211"/>
      <c r="P19" s="221"/>
      <c r="Q19" s="211"/>
      <c r="R19" s="221"/>
      <c r="S19" s="212"/>
      <c r="T19" s="221"/>
      <c r="U19" s="212"/>
      <c r="V19" s="221"/>
      <c r="W19" s="212"/>
      <c r="X19" s="221"/>
      <c r="Y19" s="212"/>
      <c r="Z19" s="221"/>
      <c r="AA19" s="212"/>
      <c r="AB19" s="221"/>
      <c r="AC19" s="212"/>
      <c r="AD19" s="222"/>
    </row>
    <row r="20" spans="1:30" s="214" customFormat="1" ht="16.5" customHeight="1" x14ac:dyDescent="0.45">
      <c r="A20" s="214" t="s">
        <v>168</v>
      </c>
      <c r="B20" s="204"/>
      <c r="C20" s="210"/>
      <c r="D20" s="223">
        <v>0</v>
      </c>
      <c r="E20" s="213"/>
      <c r="F20" s="223">
        <v>0</v>
      </c>
      <c r="G20" s="213"/>
      <c r="H20" s="223">
        <v>0</v>
      </c>
      <c r="I20" s="213"/>
      <c r="J20" s="223">
        <v>0</v>
      </c>
      <c r="K20" s="213"/>
      <c r="L20" s="223">
        <v>0</v>
      </c>
      <c r="M20" s="213"/>
      <c r="N20" s="223">
        <v>0</v>
      </c>
      <c r="O20" s="213"/>
      <c r="P20" s="223">
        <v>0</v>
      </c>
      <c r="Q20" s="213"/>
      <c r="R20" s="223">
        <v>0</v>
      </c>
      <c r="S20" s="213"/>
      <c r="T20" s="223">
        <v>306239</v>
      </c>
      <c r="U20" s="213"/>
      <c r="V20" s="244">
        <v>137886</v>
      </c>
      <c r="W20" s="243"/>
      <c r="X20" s="244">
        <v>-620283</v>
      </c>
      <c r="Y20" s="212"/>
      <c r="Z20" s="245">
        <f>SUM(T20:X20)</f>
        <v>-176158</v>
      </c>
      <c r="AA20" s="212"/>
      <c r="AB20" s="244">
        <v>-8212</v>
      </c>
      <c r="AC20" s="212"/>
      <c r="AD20" s="246">
        <f t="shared" si="0"/>
        <v>-184370</v>
      </c>
    </row>
    <row r="21" spans="1:30" s="214" customFormat="1" ht="16.5" customHeight="1" x14ac:dyDescent="0.45">
      <c r="A21" s="209"/>
      <c r="B21" s="204"/>
      <c r="C21" s="210"/>
      <c r="D21" s="221"/>
      <c r="E21" s="213"/>
      <c r="F21" s="221"/>
      <c r="G21" s="211"/>
      <c r="H21" s="221"/>
      <c r="I21" s="211"/>
      <c r="J21" s="221"/>
      <c r="K21" s="211"/>
      <c r="L21" s="221"/>
      <c r="M21" s="213"/>
      <c r="N21" s="221"/>
      <c r="O21" s="211"/>
      <c r="P21" s="221"/>
      <c r="Q21" s="211"/>
      <c r="R21" s="221"/>
      <c r="S21" s="212"/>
      <c r="T21" s="225"/>
      <c r="U21" s="212"/>
      <c r="V21" s="225"/>
      <c r="W21" s="212"/>
      <c r="X21" s="225"/>
      <c r="Y21" s="212"/>
      <c r="Z21" s="225"/>
      <c r="AA21" s="212"/>
      <c r="AB21" s="225"/>
      <c r="AC21" s="212"/>
      <c r="AD21" s="225"/>
    </row>
    <row r="22" spans="1:30" s="214" customFormat="1" ht="16.5" customHeight="1" thickBot="1" x14ac:dyDescent="0.5">
      <c r="A22" s="209" t="s">
        <v>203</v>
      </c>
      <c r="B22" s="204"/>
      <c r="C22" s="210"/>
      <c r="D22" s="226">
        <f>SUM(D17:D20)</f>
        <v>30477317</v>
      </c>
      <c r="E22" s="213"/>
      <c r="F22" s="226">
        <f>SUM(F17:F20)</f>
        <v>7231386</v>
      </c>
      <c r="G22" s="211"/>
      <c r="H22" s="226">
        <f>SUM(H17:H20)</f>
        <v>0</v>
      </c>
      <c r="I22" s="211"/>
      <c r="J22" s="247">
        <f>SUM(J17:J20)</f>
        <v>-3891564</v>
      </c>
      <c r="K22" s="211"/>
      <c r="L22" s="226">
        <f>SUM(L17:L20)</f>
        <v>40326</v>
      </c>
      <c r="M22" s="211"/>
      <c r="N22" s="226">
        <f>SUM(N17:N20)</f>
        <v>1647200</v>
      </c>
      <c r="O22" s="211"/>
      <c r="P22" s="226">
        <f>SUM(P17:P20)</f>
        <v>0</v>
      </c>
      <c r="Q22" s="211"/>
      <c r="R22" s="226">
        <f>SUM(R17:R20)</f>
        <v>13566633</v>
      </c>
      <c r="S22" s="211"/>
      <c r="T22" s="226">
        <f>SUM(T17:T20)</f>
        <v>235173</v>
      </c>
      <c r="U22" s="211"/>
      <c r="V22" s="247">
        <f>SUM(V17:V20)</f>
        <v>-98022</v>
      </c>
      <c r="W22" s="212"/>
      <c r="X22" s="247">
        <f>SUM(X17:X20)</f>
        <v>-831096</v>
      </c>
      <c r="Y22" s="212"/>
      <c r="Z22" s="247">
        <f>SUM(Z17:Z20)</f>
        <v>-693945</v>
      </c>
      <c r="AA22" s="212"/>
      <c r="AB22" s="247">
        <f>SUM(AB17:AB20)</f>
        <v>3491326</v>
      </c>
      <c r="AC22" s="212"/>
      <c r="AD22" s="247">
        <f>SUM(AD17:AD20)</f>
        <v>51868679</v>
      </c>
    </row>
    <row r="23" spans="1:30" s="214" customFormat="1" ht="16.5" customHeight="1" thickTop="1" x14ac:dyDescent="0.45">
      <c r="A23" s="209"/>
      <c r="B23" s="204"/>
      <c r="C23" s="210"/>
      <c r="D23" s="213"/>
      <c r="E23" s="213"/>
      <c r="F23" s="220"/>
      <c r="G23" s="220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</row>
    <row r="24" spans="1:30" s="214" customFormat="1" ht="16.5" customHeight="1" x14ac:dyDescent="0.45">
      <c r="A24" s="209"/>
      <c r="B24" s="204"/>
      <c r="C24" s="210"/>
      <c r="D24" s="213"/>
      <c r="E24" s="213"/>
      <c r="F24" s="220"/>
      <c r="G24" s="220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</row>
    <row r="25" spans="1:30" s="214" customFormat="1" ht="16.5" customHeight="1" x14ac:dyDescent="0.45">
      <c r="A25" s="209" t="s">
        <v>164</v>
      </c>
      <c r="B25" s="204"/>
      <c r="C25" s="210"/>
      <c r="D25" s="212">
        <v>30510217</v>
      </c>
      <c r="E25" s="212"/>
      <c r="F25" s="212">
        <v>7231386</v>
      </c>
      <c r="G25" s="212"/>
      <c r="H25" s="212">
        <v>-41694</v>
      </c>
      <c r="I25" s="212"/>
      <c r="J25" s="212">
        <v>-3891564</v>
      </c>
      <c r="K25" s="212"/>
      <c r="L25" s="243">
        <v>40326</v>
      </c>
      <c r="M25" s="212"/>
      <c r="N25" s="212">
        <v>1600200</v>
      </c>
      <c r="O25" s="212"/>
      <c r="P25" s="212">
        <v>41694</v>
      </c>
      <c r="Q25" s="212"/>
      <c r="R25" s="212">
        <v>9550966</v>
      </c>
      <c r="S25" s="212"/>
      <c r="T25" s="212">
        <v>-974248</v>
      </c>
      <c r="U25" s="212"/>
      <c r="V25" s="212">
        <v>203889</v>
      </c>
      <c r="W25" s="212"/>
      <c r="X25" s="212">
        <v>-3162443</v>
      </c>
      <c r="Y25" s="212"/>
      <c r="Z25" s="212">
        <f>SUM(T25:X25)</f>
        <v>-3932802</v>
      </c>
      <c r="AA25" s="212"/>
      <c r="AB25" s="212">
        <v>869048</v>
      </c>
      <c r="AC25" s="212"/>
      <c r="AD25" s="243">
        <f>+AB25+Z25+R25+N25+J25+F25+D25+L25+P25+H25</f>
        <v>41977777</v>
      </c>
    </row>
    <row r="26" spans="1:30" s="214" customFormat="1" ht="16.5" customHeight="1" x14ac:dyDescent="0.45">
      <c r="A26" s="214" t="s">
        <v>169</v>
      </c>
      <c r="B26" s="204"/>
      <c r="C26" s="210"/>
      <c r="D26" s="212">
        <v>-32900</v>
      </c>
      <c r="E26" s="212"/>
      <c r="F26" s="211">
        <v>0</v>
      </c>
      <c r="G26" s="212"/>
      <c r="H26" s="212">
        <v>41694</v>
      </c>
      <c r="I26" s="212"/>
      <c r="J26" s="211">
        <v>0</v>
      </c>
      <c r="K26" s="211"/>
      <c r="L26" s="211">
        <v>0</v>
      </c>
      <c r="M26" s="211"/>
      <c r="N26" s="211">
        <v>0</v>
      </c>
      <c r="O26" s="212"/>
      <c r="P26" s="212">
        <v>-41694</v>
      </c>
      <c r="Q26" s="212"/>
      <c r="R26" s="212">
        <v>32900</v>
      </c>
      <c r="S26" s="212"/>
      <c r="T26" s="211">
        <v>0</v>
      </c>
      <c r="U26" s="212"/>
      <c r="V26" s="211">
        <v>0</v>
      </c>
      <c r="W26" s="212"/>
      <c r="X26" s="211">
        <v>0</v>
      </c>
      <c r="Y26" s="212"/>
      <c r="Z26" s="211">
        <v>0</v>
      </c>
      <c r="AA26" s="211"/>
      <c r="AB26" s="211">
        <v>0</v>
      </c>
      <c r="AC26" s="211"/>
      <c r="AD26" s="211">
        <f t="shared" ref="AD26:AD27" si="1">+AB26+Z26+R26+N26+J26+F26+D26+L26+P26+H26</f>
        <v>0</v>
      </c>
    </row>
    <row r="27" spans="1:30" s="214" customFormat="1" ht="16.5" customHeight="1" x14ac:dyDescent="0.45">
      <c r="A27" s="214" t="s">
        <v>117</v>
      </c>
      <c r="B27" s="204"/>
      <c r="C27" s="210"/>
      <c r="D27" s="211">
        <v>0</v>
      </c>
      <c r="E27" s="212"/>
      <c r="F27" s="211">
        <v>0</v>
      </c>
      <c r="G27" s="211"/>
      <c r="H27" s="211">
        <v>0</v>
      </c>
      <c r="I27" s="211"/>
      <c r="J27" s="211">
        <v>0</v>
      </c>
      <c r="K27" s="211"/>
      <c r="L27" s="211">
        <v>0</v>
      </c>
      <c r="M27" s="211"/>
      <c r="N27" s="211">
        <v>0</v>
      </c>
      <c r="O27" s="211"/>
      <c r="P27" s="211">
        <v>0</v>
      </c>
      <c r="Q27" s="211"/>
      <c r="R27" s="211">
        <v>1034163</v>
      </c>
      <c r="S27" s="212"/>
      <c r="T27" s="211">
        <v>0</v>
      </c>
      <c r="U27" s="212"/>
      <c r="V27" s="211">
        <v>0</v>
      </c>
      <c r="W27" s="212"/>
      <c r="X27" s="211">
        <v>0</v>
      </c>
      <c r="Y27" s="212"/>
      <c r="Z27" s="211">
        <v>0</v>
      </c>
      <c r="AA27" s="212"/>
      <c r="AB27" s="211">
        <v>5574</v>
      </c>
      <c r="AC27" s="212"/>
      <c r="AD27" s="213">
        <f t="shared" si="1"/>
        <v>1039737</v>
      </c>
    </row>
    <row r="28" spans="1:30" s="214" customFormat="1" ht="16.5" customHeight="1" x14ac:dyDescent="0.45">
      <c r="A28" s="214" t="s">
        <v>209</v>
      </c>
      <c r="B28" s="215"/>
      <c r="C28" s="210"/>
      <c r="D28" s="211"/>
      <c r="E28" s="212"/>
      <c r="F28" s="211"/>
      <c r="G28" s="211"/>
      <c r="H28" s="211"/>
      <c r="I28" s="211"/>
      <c r="J28" s="211"/>
      <c r="K28" s="212"/>
      <c r="L28" s="211"/>
      <c r="M28" s="212"/>
      <c r="N28" s="211"/>
      <c r="O28" s="211"/>
      <c r="P28" s="211"/>
      <c r="Q28" s="211"/>
      <c r="R28" s="211"/>
      <c r="S28" s="212"/>
      <c r="T28" s="211"/>
      <c r="U28" s="212"/>
      <c r="V28" s="211"/>
      <c r="W28" s="212"/>
      <c r="X28" s="211"/>
      <c r="Y28" s="212"/>
      <c r="Z28" s="211"/>
      <c r="AA28" s="212"/>
      <c r="AB28" s="211"/>
      <c r="AC28" s="212"/>
      <c r="AD28" s="213"/>
    </row>
    <row r="29" spans="1:30" s="214" customFormat="1" ht="16.5" customHeight="1" x14ac:dyDescent="0.45">
      <c r="A29" s="214" t="s">
        <v>168</v>
      </c>
      <c r="B29" s="210"/>
      <c r="C29" s="210"/>
      <c r="D29" s="216">
        <v>0</v>
      </c>
      <c r="E29" s="213"/>
      <c r="F29" s="216">
        <v>0</v>
      </c>
      <c r="G29" s="213"/>
      <c r="H29" s="216">
        <v>0</v>
      </c>
      <c r="I29" s="213"/>
      <c r="J29" s="216">
        <v>0</v>
      </c>
      <c r="K29" s="213"/>
      <c r="L29" s="216">
        <v>0</v>
      </c>
      <c r="M29" s="213"/>
      <c r="N29" s="216">
        <v>0</v>
      </c>
      <c r="O29" s="213"/>
      <c r="P29" s="216">
        <v>0</v>
      </c>
      <c r="Q29" s="213"/>
      <c r="R29" s="216">
        <v>0</v>
      </c>
      <c r="S29" s="213"/>
      <c r="T29" s="216">
        <v>374750</v>
      </c>
      <c r="U29" s="213"/>
      <c r="V29" s="216">
        <v>130628</v>
      </c>
      <c r="W29" s="213"/>
      <c r="X29" s="216">
        <v>812682</v>
      </c>
      <c r="Y29" s="212"/>
      <c r="Z29" s="217">
        <f>SUM(T29:X29)</f>
        <v>1318060</v>
      </c>
      <c r="AA29" s="212"/>
      <c r="AB29" s="216">
        <v>29641</v>
      </c>
      <c r="AC29" s="212"/>
      <c r="AD29" s="218">
        <f t="shared" ref="AD29" si="2">+AB29+Z29+R29+N29+J29+F29+D29+L29+P29+H29</f>
        <v>1347701</v>
      </c>
    </row>
    <row r="30" spans="1:30" s="214" customFormat="1" ht="16.5" customHeight="1" x14ac:dyDescent="0.45">
      <c r="A30" s="209"/>
      <c r="B30" s="210"/>
      <c r="C30" s="210"/>
      <c r="D30" s="211"/>
      <c r="E30" s="213"/>
      <c r="F30" s="211"/>
      <c r="G30" s="211"/>
      <c r="H30" s="211"/>
      <c r="I30" s="211"/>
      <c r="J30" s="211"/>
      <c r="K30" s="211"/>
      <c r="L30" s="211"/>
      <c r="M30" s="213"/>
      <c r="N30" s="211"/>
      <c r="O30" s="211"/>
      <c r="P30" s="211"/>
      <c r="Q30" s="211"/>
      <c r="R30" s="211"/>
      <c r="S30" s="212"/>
      <c r="T30" s="212"/>
      <c r="U30" s="212"/>
      <c r="V30" s="212"/>
      <c r="W30" s="212"/>
      <c r="X30" s="211"/>
      <c r="Y30" s="212"/>
      <c r="Z30" s="211"/>
      <c r="AA30" s="212"/>
      <c r="AB30" s="211"/>
      <c r="AC30" s="212"/>
      <c r="AD30" s="211"/>
    </row>
    <row r="31" spans="1:30" s="214" customFormat="1" ht="16.5" customHeight="1" thickBot="1" x14ac:dyDescent="0.5">
      <c r="A31" s="209" t="s">
        <v>197</v>
      </c>
      <c r="B31" s="210"/>
      <c r="C31" s="210"/>
      <c r="D31" s="219">
        <f>SUM(D25:D29)</f>
        <v>30477317</v>
      </c>
      <c r="E31" s="213"/>
      <c r="F31" s="219">
        <f>SUM(F25:F29)</f>
        <v>7231386</v>
      </c>
      <c r="G31" s="211"/>
      <c r="H31" s="219">
        <f>SUM(H25:H29)</f>
        <v>0</v>
      </c>
      <c r="I31" s="211"/>
      <c r="J31" s="248">
        <f>SUM(J25:J29)</f>
        <v>-3891564</v>
      </c>
      <c r="K31" s="212"/>
      <c r="L31" s="248">
        <f>SUM(L25:L29)</f>
        <v>40326</v>
      </c>
      <c r="M31" s="212"/>
      <c r="N31" s="248">
        <f>SUM(N25:N29)</f>
        <v>1600200</v>
      </c>
      <c r="O31" s="212"/>
      <c r="P31" s="219">
        <f>SUM(P25:P29)</f>
        <v>0</v>
      </c>
      <c r="Q31" s="212"/>
      <c r="R31" s="248">
        <f>SUM(R25:R29)</f>
        <v>10618029</v>
      </c>
      <c r="S31" s="212"/>
      <c r="T31" s="248">
        <f>SUM(T25:T29)</f>
        <v>-599498</v>
      </c>
      <c r="U31" s="212"/>
      <c r="V31" s="248">
        <f>SUM(V25:V29)</f>
        <v>334517</v>
      </c>
      <c r="W31" s="212"/>
      <c r="X31" s="248">
        <f>SUM(X25:X29)</f>
        <v>-2349761</v>
      </c>
      <c r="Y31" s="212"/>
      <c r="Z31" s="248">
        <f>SUM(Z25:Z29)</f>
        <v>-2614742</v>
      </c>
      <c r="AA31" s="212"/>
      <c r="AB31" s="248">
        <f>SUM(AB25:AB29)</f>
        <v>904263</v>
      </c>
      <c r="AC31" s="211"/>
      <c r="AD31" s="219">
        <f>SUM(AD25:AD29)</f>
        <v>44365215</v>
      </c>
    </row>
    <row r="32" spans="1:30" s="214" customFormat="1" ht="16.5" customHeight="1" thickTop="1" x14ac:dyDescent="0.45">
      <c r="A32" s="209"/>
      <c r="B32" s="210"/>
      <c r="C32" s="210"/>
      <c r="D32" s="227"/>
      <c r="E32" s="213"/>
      <c r="F32" s="227"/>
      <c r="G32" s="211"/>
      <c r="H32" s="227"/>
      <c r="I32" s="211"/>
      <c r="J32" s="227"/>
      <c r="K32" s="211"/>
      <c r="L32" s="227"/>
      <c r="M32" s="211"/>
      <c r="N32" s="227"/>
      <c r="O32" s="211"/>
      <c r="P32" s="227"/>
      <c r="Q32" s="211"/>
      <c r="R32" s="227"/>
      <c r="S32" s="211"/>
      <c r="T32" s="227"/>
      <c r="U32" s="211"/>
      <c r="V32" s="227"/>
      <c r="W32" s="211"/>
      <c r="X32" s="227"/>
      <c r="Y32" s="211"/>
      <c r="Z32" s="227"/>
      <c r="AA32" s="211"/>
      <c r="AB32" s="227"/>
      <c r="AC32" s="211"/>
      <c r="AD32" s="227"/>
    </row>
    <row r="33" spans="1:30" s="214" customFormat="1" ht="16.5" customHeight="1" x14ac:dyDescent="0.45">
      <c r="A33" s="209"/>
      <c r="B33" s="210"/>
      <c r="C33" s="210"/>
      <c r="D33" s="227"/>
      <c r="E33" s="213"/>
      <c r="F33" s="227"/>
      <c r="G33" s="211"/>
      <c r="H33" s="227"/>
      <c r="I33" s="211"/>
      <c r="J33" s="227"/>
      <c r="K33" s="211"/>
      <c r="L33" s="227"/>
      <c r="M33" s="211"/>
      <c r="N33" s="227"/>
      <c r="O33" s="211"/>
      <c r="P33" s="227"/>
      <c r="Q33" s="211"/>
      <c r="R33" s="227"/>
      <c r="S33" s="211"/>
      <c r="T33" s="227"/>
      <c r="U33" s="211"/>
      <c r="V33" s="227"/>
      <c r="W33" s="211"/>
      <c r="X33" s="227"/>
      <c r="Y33" s="211"/>
      <c r="Z33" s="227"/>
      <c r="AA33" s="211"/>
      <c r="AB33" s="227"/>
      <c r="AC33" s="211"/>
      <c r="AD33" s="227"/>
    </row>
    <row r="34" spans="1:30" s="214" customFormat="1" ht="16.5" customHeight="1" x14ac:dyDescent="0.45">
      <c r="A34" s="209"/>
      <c r="B34" s="210"/>
      <c r="C34" s="210"/>
      <c r="D34" s="227"/>
      <c r="E34" s="213"/>
      <c r="F34" s="227"/>
      <c r="G34" s="211"/>
      <c r="H34" s="227"/>
      <c r="I34" s="211"/>
      <c r="J34" s="227"/>
      <c r="K34" s="211"/>
      <c r="L34" s="227"/>
      <c r="M34" s="211"/>
      <c r="N34" s="227"/>
      <c r="O34" s="211"/>
      <c r="P34" s="227"/>
      <c r="Q34" s="211"/>
      <c r="R34" s="227"/>
      <c r="S34" s="211"/>
      <c r="T34" s="227"/>
      <c r="U34" s="211"/>
      <c r="V34" s="227"/>
      <c r="W34" s="211"/>
      <c r="X34" s="227"/>
      <c r="Y34" s="211"/>
      <c r="Z34" s="227"/>
      <c r="AA34" s="211"/>
      <c r="AB34" s="227"/>
      <c r="AC34" s="211"/>
      <c r="AD34" s="227"/>
    </row>
    <row r="35" spans="1:30" s="198" customFormat="1" ht="6.75" customHeight="1" x14ac:dyDescent="0.45">
      <c r="A35" s="199"/>
      <c r="B35" s="204"/>
      <c r="C35" s="204"/>
      <c r="D35" s="224"/>
      <c r="E35" s="224"/>
      <c r="F35" s="220"/>
      <c r="G35" s="220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</row>
    <row r="36" spans="1:30" s="198" customFormat="1" ht="9" customHeight="1" x14ac:dyDescent="0.45">
      <c r="A36" s="199"/>
      <c r="B36" s="204"/>
      <c r="C36" s="204"/>
      <c r="D36" s="224"/>
      <c r="E36" s="224"/>
      <c r="F36" s="220"/>
      <c r="G36" s="220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</row>
    <row r="37" spans="1:30" ht="21.95" customHeight="1" x14ac:dyDescent="0.45">
      <c r="A37" s="185" t="str">
        <f>+'E5-6 PL-3m'!A60</f>
        <v>The condensed notes to the interim financial information are an integral part of this interim financial information.</v>
      </c>
      <c r="B37" s="182"/>
      <c r="C37" s="185"/>
      <c r="D37" s="182"/>
      <c r="E37" s="183"/>
      <c r="F37" s="182"/>
      <c r="G37" s="182"/>
      <c r="H37" s="182"/>
      <c r="I37" s="182"/>
      <c r="J37" s="182"/>
      <c r="K37" s="185"/>
      <c r="L37" s="185"/>
      <c r="M37" s="185"/>
      <c r="N37" s="182"/>
      <c r="O37" s="182"/>
      <c r="P37" s="182"/>
      <c r="Q37" s="182"/>
      <c r="R37" s="182"/>
      <c r="S37" s="185"/>
      <c r="T37" s="185"/>
      <c r="U37" s="185"/>
      <c r="V37" s="185"/>
      <c r="W37" s="185"/>
      <c r="X37" s="186"/>
      <c r="Y37" s="185"/>
      <c r="Z37" s="182"/>
      <c r="AA37" s="185"/>
      <c r="AB37" s="186"/>
      <c r="AC37" s="186"/>
      <c r="AD37" s="186"/>
    </row>
  </sheetData>
  <mergeCells count="6">
    <mergeCell ref="D7:AD7"/>
    <mergeCell ref="D8:Z8"/>
    <mergeCell ref="T9:Z9"/>
    <mergeCell ref="T10:X10"/>
    <mergeCell ref="N13:R13"/>
    <mergeCell ref="T11:X11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3"/>
  <sheetViews>
    <sheetView topLeftCell="A25" zoomScale="90" zoomScaleNormal="100" zoomScaleSheetLayoutView="70" workbookViewId="0">
      <selection activeCell="V46" sqref="V46:W46"/>
    </sheetView>
  </sheetViews>
  <sheetFormatPr defaultColWidth="9.33203125" defaultRowHeight="16.5" customHeight="1" x14ac:dyDescent="0.45"/>
  <cols>
    <col min="1" max="1" width="31.83203125" style="1" customWidth="1"/>
    <col min="2" max="2" width="5.83203125" style="24" customWidth="1"/>
    <col min="3" max="3" width="1" style="1" customWidth="1"/>
    <col min="4" max="4" width="13.33203125" style="24" customWidth="1"/>
    <col min="5" max="5" width="1" style="24" customWidth="1"/>
    <col min="6" max="6" width="13.5" style="24" customWidth="1"/>
    <col min="7" max="7" width="1" style="3" customWidth="1"/>
    <col min="8" max="8" width="12.5" style="24" customWidth="1"/>
    <col min="9" max="9" width="1" style="3" customWidth="1"/>
    <col min="10" max="10" width="13.6640625" style="24" customWidth="1"/>
    <col min="11" max="11" width="1" style="3" customWidth="1"/>
    <col min="12" max="12" width="12.5" style="24" customWidth="1"/>
    <col min="13" max="13" width="1" style="24" customWidth="1"/>
    <col min="14" max="14" width="12.5" style="24" customWidth="1"/>
    <col min="15" max="15" width="1" style="24" customWidth="1"/>
    <col min="16" max="16" width="15.83203125" style="24" customWidth="1"/>
    <col min="17" max="17" width="1" style="3" customWidth="1"/>
    <col min="18" max="18" width="18.33203125" style="24" customWidth="1"/>
    <col min="19" max="19" width="1" style="3" customWidth="1"/>
    <col min="20" max="20" width="13.83203125" style="3" customWidth="1"/>
    <col min="21" max="16384" width="9.33203125" style="1"/>
  </cols>
  <sheetData>
    <row r="1" spans="1:20" ht="16.5" customHeight="1" x14ac:dyDescent="0.4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45">
      <c r="A2" s="38" t="s">
        <v>100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45">
      <c r="A3" s="34" t="str">
        <f>+'E7 Change Conso'!A3</f>
        <v xml:space="preserve">For the three-month period ended 31 March 2022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6.5" customHeight="1" x14ac:dyDescent="0.45">
      <c r="A4" s="38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6.5" customHeight="1" x14ac:dyDescent="0.45">
      <c r="A5" s="38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6.5" customHeight="1" x14ac:dyDescent="0.45">
      <c r="A6" s="38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131</v>
      </c>
    </row>
    <row r="7" spans="1:20" ht="16.5" customHeight="1" x14ac:dyDescent="0.45">
      <c r="A7" s="14"/>
      <c r="B7" s="14"/>
      <c r="C7" s="14"/>
      <c r="D7" s="260" t="s">
        <v>77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</row>
    <row r="8" spans="1:20" ht="16.5" customHeight="1" x14ac:dyDescent="0.4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95"/>
      <c r="M8" s="95"/>
      <c r="N8" s="95"/>
      <c r="O8" s="95"/>
      <c r="P8" s="95"/>
      <c r="Q8" s="17"/>
      <c r="R8" s="17" t="s">
        <v>126</v>
      </c>
      <c r="S8" s="17"/>
      <c r="T8" s="17"/>
    </row>
    <row r="9" spans="1:20" ht="16.5" customHeight="1" x14ac:dyDescent="0.4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88" t="s">
        <v>127</v>
      </c>
      <c r="S9" s="17"/>
      <c r="T9" s="17"/>
    </row>
    <row r="10" spans="1:20" ht="16.5" customHeight="1" x14ac:dyDescent="0.4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128</v>
      </c>
      <c r="S10" s="17"/>
      <c r="T10" s="17"/>
    </row>
    <row r="11" spans="1:20" ht="16.5" customHeight="1" x14ac:dyDescent="0.4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129</v>
      </c>
      <c r="S11" s="17"/>
      <c r="T11" s="17"/>
    </row>
    <row r="12" spans="1:20" ht="16.5" customHeight="1" x14ac:dyDescent="0.45">
      <c r="A12" s="40"/>
      <c r="B12" s="40"/>
      <c r="C12" s="40"/>
      <c r="D12" s="45" t="s">
        <v>59</v>
      </c>
      <c r="E12" s="45"/>
      <c r="G12" s="45"/>
      <c r="I12" s="45"/>
      <c r="J12" s="45" t="s">
        <v>97</v>
      </c>
      <c r="K12" s="45"/>
      <c r="L12" s="260" t="s">
        <v>94</v>
      </c>
      <c r="M12" s="260"/>
      <c r="N12" s="260"/>
      <c r="O12" s="260"/>
      <c r="P12" s="260"/>
      <c r="Q12" s="45"/>
      <c r="R12" s="96" t="s">
        <v>194</v>
      </c>
      <c r="S12" s="45"/>
    </row>
    <row r="13" spans="1:20" ht="16.5" customHeight="1" x14ac:dyDescent="0.45">
      <c r="A13" s="40"/>
      <c r="B13" s="40"/>
      <c r="C13" s="40"/>
      <c r="D13" s="45" t="s">
        <v>63</v>
      </c>
      <c r="E13" s="45"/>
      <c r="F13" s="45" t="s">
        <v>64</v>
      </c>
      <c r="G13" s="45"/>
      <c r="H13" s="45" t="s">
        <v>149</v>
      </c>
      <c r="I13" s="45"/>
      <c r="J13" s="45" t="s">
        <v>98</v>
      </c>
      <c r="K13" s="45"/>
      <c r="L13" s="45" t="s">
        <v>66</v>
      </c>
      <c r="M13" s="45"/>
      <c r="N13" s="45" t="s">
        <v>128</v>
      </c>
      <c r="O13" s="45"/>
      <c r="P13" s="45"/>
      <c r="Q13" s="45"/>
      <c r="R13" s="45" t="s">
        <v>67</v>
      </c>
      <c r="S13" s="45"/>
      <c r="T13" s="45" t="s">
        <v>62</v>
      </c>
    </row>
    <row r="14" spans="1:20" ht="16.5" customHeight="1" x14ac:dyDescent="0.45">
      <c r="A14" s="40"/>
      <c r="B14" s="40"/>
      <c r="C14" s="40"/>
      <c r="D14" s="191" t="s">
        <v>70</v>
      </c>
      <c r="E14" s="45"/>
      <c r="F14" s="191" t="s">
        <v>70</v>
      </c>
      <c r="G14" s="45"/>
      <c r="H14" s="191" t="s">
        <v>162</v>
      </c>
      <c r="I14" s="45"/>
      <c r="J14" s="88" t="s">
        <v>95</v>
      </c>
      <c r="K14" s="45"/>
      <c r="L14" s="191" t="s">
        <v>72</v>
      </c>
      <c r="M14" s="17"/>
      <c r="N14" s="88" t="s">
        <v>72</v>
      </c>
      <c r="O14" s="17"/>
      <c r="P14" s="191" t="s">
        <v>73</v>
      </c>
      <c r="Q14" s="45"/>
      <c r="R14" s="88" t="s">
        <v>130</v>
      </c>
      <c r="S14" s="45"/>
      <c r="T14" s="191" t="s">
        <v>75</v>
      </c>
    </row>
    <row r="15" spans="1:20" ht="16.5" customHeight="1" x14ac:dyDescent="0.45">
      <c r="A15" s="57"/>
      <c r="B15" s="40"/>
      <c r="C15" s="40"/>
      <c r="D15" s="105"/>
      <c r="F15" s="105"/>
      <c r="G15" s="24"/>
      <c r="H15" s="105"/>
      <c r="I15" s="24"/>
      <c r="J15" s="105"/>
      <c r="K15" s="24"/>
      <c r="L15" s="105"/>
      <c r="N15" s="105"/>
      <c r="P15" s="105"/>
      <c r="Q15" s="24"/>
      <c r="R15" s="105"/>
      <c r="S15" s="24"/>
      <c r="T15" s="105"/>
    </row>
    <row r="16" spans="1:20" ht="16.5" customHeight="1" x14ac:dyDescent="0.45">
      <c r="A16" s="20" t="s">
        <v>202</v>
      </c>
      <c r="B16" s="40"/>
      <c r="C16" s="40"/>
      <c r="D16" s="121">
        <v>30477317</v>
      </c>
      <c r="E16" s="58"/>
      <c r="F16" s="121">
        <v>7231386</v>
      </c>
      <c r="G16" s="58"/>
      <c r="H16" s="121">
        <v>0</v>
      </c>
      <c r="I16" s="58"/>
      <c r="J16" s="121">
        <v>40326</v>
      </c>
      <c r="K16" s="58"/>
      <c r="L16" s="121">
        <v>1647200</v>
      </c>
      <c r="M16" s="58"/>
      <c r="N16" s="121">
        <v>0</v>
      </c>
      <c r="O16" s="58"/>
      <c r="P16" s="121">
        <v>2104679</v>
      </c>
      <c r="Q16" s="58"/>
      <c r="R16" s="121">
        <v>0</v>
      </c>
      <c r="S16" s="24"/>
      <c r="T16" s="105">
        <f t="shared" ref="T16:T17" si="0">SUM(D16:R16)</f>
        <v>41500908</v>
      </c>
    </row>
    <row r="17" spans="1:20" ht="16.5" customHeight="1" x14ac:dyDescent="0.45">
      <c r="A17" s="1" t="s">
        <v>117</v>
      </c>
      <c r="B17" s="40"/>
      <c r="C17" s="40"/>
      <c r="D17" s="259">
        <v>0</v>
      </c>
      <c r="E17" s="58"/>
      <c r="F17" s="259">
        <v>0</v>
      </c>
      <c r="G17" s="58"/>
      <c r="H17" s="259">
        <v>0</v>
      </c>
      <c r="I17" s="58"/>
      <c r="J17" s="259">
        <v>0</v>
      </c>
      <c r="K17" s="58"/>
      <c r="L17" s="259">
        <v>0</v>
      </c>
      <c r="M17" s="58"/>
      <c r="N17" s="259">
        <v>0</v>
      </c>
      <c r="O17" s="58"/>
      <c r="P17" s="259">
        <v>637719</v>
      </c>
      <c r="Q17" s="58"/>
      <c r="R17" s="259">
        <v>0</v>
      </c>
      <c r="S17" s="24"/>
      <c r="T17" s="154">
        <f t="shared" si="0"/>
        <v>637719</v>
      </c>
    </row>
    <row r="18" spans="1:20" ht="16.5" customHeight="1" x14ac:dyDescent="0.45">
      <c r="B18" s="40"/>
      <c r="C18" s="40"/>
      <c r="D18" s="103"/>
      <c r="F18" s="103"/>
      <c r="G18" s="24"/>
      <c r="H18" s="103"/>
      <c r="I18" s="24"/>
      <c r="J18" s="103"/>
      <c r="K18" s="24"/>
      <c r="L18" s="103"/>
      <c r="N18" s="103"/>
      <c r="P18" s="103"/>
      <c r="Q18" s="24"/>
      <c r="R18" s="103"/>
      <c r="S18" s="24"/>
      <c r="T18" s="103"/>
    </row>
    <row r="19" spans="1:20" ht="16.5" customHeight="1" thickBot="1" x14ac:dyDescent="0.5">
      <c r="A19" s="20" t="s">
        <v>203</v>
      </c>
      <c r="B19" s="40"/>
      <c r="C19" s="40"/>
      <c r="D19" s="122">
        <f>SUM(D16:D17)</f>
        <v>30477317</v>
      </c>
      <c r="F19" s="122">
        <f>SUM(F16:F17)</f>
        <v>7231386</v>
      </c>
      <c r="G19" s="24"/>
      <c r="H19" s="122">
        <f>SUM(H16:H17)</f>
        <v>0</v>
      </c>
      <c r="I19" s="24"/>
      <c r="J19" s="122">
        <f>SUM(J16:J17)</f>
        <v>40326</v>
      </c>
      <c r="K19" s="24"/>
      <c r="L19" s="122">
        <f>SUM(L16:L17)</f>
        <v>1647200</v>
      </c>
      <c r="M19" s="28"/>
      <c r="N19" s="122">
        <f>SUM(N16:N17)</f>
        <v>0</v>
      </c>
      <c r="O19" s="28"/>
      <c r="P19" s="122">
        <f>SUM(P16:P17)</f>
        <v>2742398</v>
      </c>
      <c r="Q19" s="24"/>
      <c r="R19" s="122">
        <f>SUM(R16:R17)</f>
        <v>0</v>
      </c>
      <c r="S19" s="24"/>
      <c r="T19" s="122">
        <f>SUM(T16:T17)</f>
        <v>42138627</v>
      </c>
    </row>
    <row r="20" spans="1:20" ht="16.5" customHeight="1" thickTop="1" x14ac:dyDescent="0.45">
      <c r="A20" s="20"/>
      <c r="B20" s="40"/>
      <c r="C20" s="40"/>
      <c r="D20" s="28"/>
      <c r="F20" s="28"/>
      <c r="G20" s="24"/>
      <c r="H20" s="28"/>
      <c r="I20" s="24"/>
      <c r="J20" s="28"/>
      <c r="K20" s="24"/>
      <c r="L20" s="28"/>
      <c r="M20" s="28"/>
      <c r="N20" s="28"/>
      <c r="O20" s="28"/>
      <c r="P20" s="28"/>
      <c r="Q20" s="24"/>
      <c r="R20" s="28"/>
      <c r="S20" s="24"/>
      <c r="T20" s="28"/>
    </row>
    <row r="21" spans="1:20" ht="16.5" customHeight="1" x14ac:dyDescent="0.45">
      <c r="A21" s="20"/>
      <c r="B21" s="40"/>
      <c r="C21" s="40"/>
      <c r="D21" s="28"/>
      <c r="F21" s="28"/>
      <c r="G21" s="24"/>
      <c r="H21" s="28"/>
      <c r="I21" s="24"/>
      <c r="J21" s="28"/>
      <c r="K21" s="24"/>
      <c r="L21" s="28"/>
      <c r="M21" s="28"/>
      <c r="N21" s="28"/>
      <c r="O21" s="28"/>
      <c r="P21" s="28"/>
      <c r="Q21" s="24"/>
      <c r="R21" s="28"/>
      <c r="S21" s="24"/>
      <c r="T21" s="28"/>
    </row>
    <row r="22" spans="1:20" ht="16.5" customHeight="1" x14ac:dyDescent="0.45">
      <c r="A22" s="20" t="s">
        <v>164</v>
      </c>
      <c r="B22" s="40"/>
      <c r="C22" s="40"/>
      <c r="D22" s="58">
        <v>30510217</v>
      </c>
      <c r="E22" s="58"/>
      <c r="F22" s="58">
        <v>7231386</v>
      </c>
      <c r="G22" s="58"/>
      <c r="H22" s="241">
        <v>-41694</v>
      </c>
      <c r="I22" s="58"/>
      <c r="J22" s="58">
        <v>40326</v>
      </c>
      <c r="K22" s="58"/>
      <c r="L22" s="58">
        <v>1600200</v>
      </c>
      <c r="M22" s="58"/>
      <c r="N22" s="58">
        <v>41694</v>
      </c>
      <c r="O22" s="58"/>
      <c r="P22" s="58">
        <v>3168051</v>
      </c>
      <c r="Q22" s="58"/>
      <c r="R22" s="241">
        <v>-1559</v>
      </c>
      <c r="S22" s="24"/>
      <c r="T22" s="24">
        <f t="shared" ref="T22:T25" si="1">SUM(D22:R22)</f>
        <v>42548621</v>
      </c>
    </row>
    <row r="23" spans="1:20" ht="16.5" customHeight="1" x14ac:dyDescent="0.45">
      <c r="A23" s="1" t="s">
        <v>169</v>
      </c>
      <c r="B23" s="40"/>
      <c r="C23" s="40"/>
      <c r="D23" s="241">
        <v>-32900</v>
      </c>
      <c r="E23" s="58"/>
      <c r="F23" s="58">
        <v>0</v>
      </c>
      <c r="G23" s="58"/>
      <c r="H23" s="241">
        <v>41694</v>
      </c>
      <c r="I23" s="58"/>
      <c r="J23" s="58">
        <v>0</v>
      </c>
      <c r="K23" s="58"/>
      <c r="L23" s="58">
        <v>0</v>
      </c>
      <c r="M23" s="58"/>
      <c r="N23" s="241">
        <v>-41694</v>
      </c>
      <c r="O23" s="58"/>
      <c r="P23" s="58">
        <v>32900</v>
      </c>
      <c r="Q23" s="58"/>
      <c r="R23" s="58">
        <v>0</v>
      </c>
      <c r="S23" s="24"/>
      <c r="T23" s="24">
        <f t="shared" si="1"/>
        <v>0</v>
      </c>
    </row>
    <row r="24" spans="1:20" ht="16.5" customHeight="1" x14ac:dyDescent="0.45">
      <c r="A24" s="1" t="s">
        <v>117</v>
      </c>
      <c r="B24" s="40"/>
      <c r="C24" s="40"/>
      <c r="D24" s="58">
        <v>0</v>
      </c>
      <c r="E24" s="58"/>
      <c r="F24" s="58">
        <v>0</v>
      </c>
      <c r="G24" s="58"/>
      <c r="H24" s="58">
        <v>0</v>
      </c>
      <c r="I24" s="58"/>
      <c r="J24" s="58">
        <v>0</v>
      </c>
      <c r="K24" s="58"/>
      <c r="L24" s="58">
        <v>0</v>
      </c>
      <c r="M24" s="58"/>
      <c r="N24" s="58">
        <v>0</v>
      </c>
      <c r="O24" s="58"/>
      <c r="P24" s="58">
        <v>738017</v>
      </c>
      <c r="Q24" s="58"/>
      <c r="R24" s="58">
        <v>0</v>
      </c>
      <c r="S24" s="24"/>
      <c r="T24" s="24">
        <f t="shared" si="1"/>
        <v>738017</v>
      </c>
    </row>
    <row r="25" spans="1:20" ht="16.5" customHeight="1" x14ac:dyDescent="0.45">
      <c r="A25" s="1" t="s">
        <v>187</v>
      </c>
      <c r="B25" s="40"/>
      <c r="C25" s="40"/>
      <c r="D25" s="59">
        <v>0</v>
      </c>
      <c r="E25" s="58"/>
      <c r="F25" s="59">
        <v>0</v>
      </c>
      <c r="G25" s="58"/>
      <c r="H25" s="59">
        <v>0</v>
      </c>
      <c r="I25" s="58"/>
      <c r="J25" s="59">
        <v>0</v>
      </c>
      <c r="K25" s="58"/>
      <c r="L25" s="59">
        <v>0</v>
      </c>
      <c r="M25" s="58"/>
      <c r="N25" s="59">
        <v>0</v>
      </c>
      <c r="O25" s="58"/>
      <c r="P25" s="59">
        <v>0</v>
      </c>
      <c r="Q25" s="58"/>
      <c r="R25" s="59">
        <v>532</v>
      </c>
      <c r="S25" s="58"/>
      <c r="T25" s="193">
        <f t="shared" si="1"/>
        <v>532</v>
      </c>
    </row>
    <row r="26" spans="1:20" ht="16.5" customHeight="1" x14ac:dyDescent="0.45">
      <c r="B26" s="40"/>
      <c r="C26" s="40"/>
      <c r="D26" s="28"/>
      <c r="F26" s="28"/>
      <c r="G26" s="24"/>
      <c r="H26" s="28"/>
      <c r="I26" s="24"/>
      <c r="J26" s="28"/>
      <c r="K26" s="24"/>
      <c r="L26" s="28"/>
      <c r="N26" s="28"/>
      <c r="P26" s="28"/>
      <c r="Q26" s="24"/>
      <c r="R26" s="28"/>
      <c r="S26" s="24"/>
      <c r="T26" s="28"/>
    </row>
    <row r="27" spans="1:20" ht="16.5" customHeight="1" thickBot="1" x14ac:dyDescent="0.5">
      <c r="A27" s="20" t="s">
        <v>197</v>
      </c>
      <c r="B27" s="40"/>
      <c r="C27" s="40"/>
      <c r="D27" s="60">
        <f>SUM(D22:D25)</f>
        <v>30477317</v>
      </c>
      <c r="F27" s="60">
        <f>SUM(F22:F25)</f>
        <v>7231386</v>
      </c>
      <c r="G27" s="24"/>
      <c r="H27" s="60">
        <f>SUM(H22:H25)</f>
        <v>0</v>
      </c>
      <c r="I27" s="24"/>
      <c r="J27" s="60">
        <f>SUM(J22:J25)</f>
        <v>40326</v>
      </c>
      <c r="K27" s="24"/>
      <c r="L27" s="60">
        <f>SUM(L22:L25)</f>
        <v>1600200</v>
      </c>
      <c r="M27" s="28"/>
      <c r="N27" s="60">
        <f>SUM(N22:N25)</f>
        <v>0</v>
      </c>
      <c r="O27" s="28"/>
      <c r="P27" s="60">
        <f>SUM(P22:P25)</f>
        <v>3938968</v>
      </c>
      <c r="Q27" s="24"/>
      <c r="R27" s="242">
        <f>SUM(R22:R25)</f>
        <v>-1027</v>
      </c>
      <c r="S27" s="24"/>
      <c r="T27" s="60">
        <f>SUM(T22:T25)</f>
        <v>43287170</v>
      </c>
    </row>
    <row r="28" spans="1:20" ht="16.5" customHeight="1" thickTop="1" x14ac:dyDescent="0.45">
      <c r="A28" s="20"/>
      <c r="B28" s="40"/>
      <c r="C28" s="40"/>
      <c r="D28" s="28"/>
      <c r="F28" s="28"/>
      <c r="G28" s="24"/>
      <c r="H28" s="28"/>
      <c r="I28" s="24"/>
      <c r="J28" s="28"/>
      <c r="K28" s="24"/>
      <c r="L28" s="28"/>
      <c r="M28" s="28"/>
      <c r="N28" s="28"/>
      <c r="O28" s="28"/>
      <c r="P28" s="28"/>
      <c r="Q28" s="24"/>
      <c r="R28" s="28"/>
      <c r="S28" s="24"/>
      <c r="T28" s="28"/>
    </row>
    <row r="29" spans="1:20" ht="16.5" customHeight="1" x14ac:dyDescent="0.45">
      <c r="A29" s="20"/>
      <c r="B29" s="40"/>
      <c r="C29" s="40"/>
      <c r="D29" s="28"/>
      <c r="F29" s="28"/>
      <c r="G29" s="24"/>
      <c r="H29" s="28"/>
      <c r="I29" s="24"/>
      <c r="J29" s="28"/>
      <c r="K29" s="24"/>
      <c r="L29" s="28"/>
      <c r="M29" s="28"/>
      <c r="N29" s="28"/>
      <c r="O29" s="28"/>
      <c r="P29" s="28"/>
      <c r="Q29" s="24"/>
      <c r="R29" s="28"/>
      <c r="S29" s="24"/>
      <c r="T29" s="28"/>
    </row>
    <row r="30" spans="1:20" ht="16.5" customHeight="1" x14ac:dyDescent="0.45">
      <c r="A30" s="20"/>
      <c r="B30" s="40"/>
      <c r="C30" s="40"/>
      <c r="D30" s="28"/>
      <c r="F30" s="28"/>
      <c r="G30" s="24"/>
      <c r="H30" s="28"/>
      <c r="I30" s="24"/>
      <c r="J30" s="28"/>
      <c r="K30" s="24"/>
      <c r="L30" s="28"/>
      <c r="M30" s="28"/>
      <c r="N30" s="28"/>
      <c r="O30" s="28"/>
      <c r="P30" s="28"/>
      <c r="Q30" s="24"/>
      <c r="R30" s="28"/>
      <c r="S30" s="24"/>
      <c r="T30" s="28"/>
    </row>
    <row r="31" spans="1:20" ht="16.5" customHeight="1" x14ac:dyDescent="0.45">
      <c r="A31" s="20"/>
      <c r="B31" s="40"/>
      <c r="C31" s="40"/>
      <c r="D31" s="28"/>
      <c r="F31" s="28"/>
      <c r="G31" s="24"/>
      <c r="H31" s="28"/>
      <c r="I31" s="24"/>
      <c r="J31" s="28"/>
      <c r="K31" s="24"/>
      <c r="L31" s="28"/>
      <c r="M31" s="28"/>
      <c r="N31" s="28"/>
      <c r="O31" s="28"/>
      <c r="P31" s="28"/>
      <c r="Q31" s="24"/>
      <c r="R31" s="28"/>
      <c r="S31" s="24"/>
      <c r="T31" s="28"/>
    </row>
    <row r="32" spans="1:20" ht="9" customHeight="1" x14ac:dyDescent="0.45">
      <c r="A32" s="20"/>
      <c r="B32" s="40"/>
      <c r="C32" s="40"/>
      <c r="D32" s="28"/>
      <c r="F32" s="28"/>
      <c r="G32" s="24"/>
      <c r="H32" s="28"/>
      <c r="I32" s="24"/>
      <c r="J32" s="28"/>
      <c r="K32" s="24"/>
      <c r="L32" s="28"/>
      <c r="M32" s="28"/>
      <c r="N32" s="28"/>
      <c r="O32" s="28"/>
      <c r="P32" s="28"/>
      <c r="Q32" s="24"/>
      <c r="R32" s="28"/>
      <c r="S32" s="24"/>
      <c r="T32" s="28"/>
    </row>
    <row r="33" spans="1:20" ht="21.95" customHeight="1" x14ac:dyDescent="0.45">
      <c r="A33" s="35" t="str">
        <f>'E2-4 BS'!A52</f>
        <v>The condensed notes to the interim financial information are an integral part of this interim financial information.</v>
      </c>
      <c r="B33" s="29"/>
      <c r="C33" s="35"/>
      <c r="D33" s="29"/>
      <c r="E33" s="29"/>
      <c r="F33" s="29"/>
      <c r="G33" s="37"/>
      <c r="H33" s="29"/>
      <c r="I33" s="37"/>
      <c r="J33" s="29"/>
      <c r="K33" s="37"/>
      <c r="L33" s="29"/>
      <c r="M33" s="29"/>
      <c r="N33" s="29"/>
      <c r="O33" s="29"/>
      <c r="P33" s="29"/>
      <c r="Q33" s="37"/>
      <c r="R33" s="29"/>
      <c r="S33" s="37"/>
      <c r="T33" s="37"/>
    </row>
  </sheetData>
  <mergeCells count="2">
    <mergeCell ref="D7:T7"/>
    <mergeCell ref="L12:P12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3"/>
  <sheetViews>
    <sheetView tabSelected="1" topLeftCell="A55" zoomScale="90" zoomScaleNormal="90" zoomScaleSheetLayoutView="100" workbookViewId="0">
      <selection activeCell="V65" sqref="V65:W65"/>
    </sheetView>
  </sheetViews>
  <sheetFormatPr defaultColWidth="9.33203125" defaultRowHeight="16.5" customHeight="1" x14ac:dyDescent="0.45"/>
  <cols>
    <col min="1" max="4" width="1.33203125" style="1" customWidth="1"/>
    <col min="5" max="5" width="52.1640625" style="1" customWidth="1"/>
    <col min="6" max="6" width="5.332031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45">
      <c r="A2" s="38" t="s">
        <v>140</v>
      </c>
      <c r="B2" s="38"/>
      <c r="C2" s="38"/>
      <c r="D2" s="38"/>
      <c r="F2" s="39"/>
      <c r="H2" s="22"/>
      <c r="I2" s="22"/>
      <c r="J2" s="22"/>
      <c r="K2" s="22"/>
      <c r="L2" s="22"/>
      <c r="M2" s="22"/>
      <c r="N2" s="22"/>
    </row>
    <row r="3" spans="1:14" ht="16.5" customHeight="1" x14ac:dyDescent="0.45">
      <c r="A3" s="34" t="str">
        <f>+'E8 Change Com'!A3</f>
        <v xml:space="preserve">For the three-month period ended 31 March 2022 </v>
      </c>
      <c r="B3" s="34"/>
      <c r="C3" s="34"/>
      <c r="D3" s="34"/>
      <c r="E3" s="35"/>
      <c r="F3" s="36"/>
      <c r="G3" s="35"/>
      <c r="H3" s="37"/>
      <c r="I3" s="37"/>
      <c r="J3" s="37"/>
      <c r="K3" s="37"/>
      <c r="L3" s="37"/>
      <c r="M3" s="37"/>
      <c r="N3" s="37"/>
    </row>
    <row r="6" spans="1:14" ht="16.5" customHeight="1" x14ac:dyDescent="0.45">
      <c r="A6" s="20"/>
      <c r="B6" s="20"/>
      <c r="C6" s="20"/>
      <c r="D6" s="20"/>
      <c r="H6" s="260" t="s">
        <v>101</v>
      </c>
      <c r="I6" s="260"/>
      <c r="J6" s="260"/>
      <c r="K6" s="17"/>
      <c r="L6" s="260" t="s">
        <v>102</v>
      </c>
      <c r="M6" s="260"/>
      <c r="N6" s="260"/>
    </row>
    <row r="7" spans="1:14" ht="16.5" customHeight="1" x14ac:dyDescent="0.45">
      <c r="A7" s="20"/>
      <c r="B7" s="20"/>
      <c r="C7" s="20"/>
      <c r="D7" s="20"/>
      <c r="H7" s="18" t="s">
        <v>200</v>
      </c>
      <c r="I7" s="61"/>
      <c r="J7" s="18" t="s">
        <v>163</v>
      </c>
      <c r="K7" s="61"/>
      <c r="L7" s="18" t="s">
        <v>200</v>
      </c>
      <c r="M7" s="61"/>
      <c r="N7" s="18" t="s">
        <v>163</v>
      </c>
    </row>
    <row r="8" spans="1:14" ht="16.5" customHeight="1" x14ac:dyDescent="0.45">
      <c r="A8" s="4"/>
      <c r="B8" s="4"/>
      <c r="C8" s="4"/>
      <c r="D8" s="4"/>
      <c r="E8" s="4"/>
      <c r="F8" s="12" t="s">
        <v>5</v>
      </c>
      <c r="G8" s="39"/>
      <c r="H8" s="19" t="s">
        <v>6</v>
      </c>
      <c r="I8" s="61"/>
      <c r="J8" s="19" t="s">
        <v>6</v>
      </c>
      <c r="K8" s="61"/>
      <c r="L8" s="19" t="s">
        <v>6</v>
      </c>
      <c r="M8" s="61"/>
      <c r="N8" s="19" t="s">
        <v>6</v>
      </c>
    </row>
    <row r="9" spans="1:14" ht="16.5" customHeight="1" x14ac:dyDescent="0.45">
      <c r="A9" s="4"/>
      <c r="B9" s="4"/>
      <c r="C9" s="4"/>
      <c r="D9" s="4"/>
      <c r="E9" s="4"/>
      <c r="F9" s="15"/>
      <c r="G9" s="39"/>
      <c r="H9" s="98"/>
      <c r="I9" s="61"/>
      <c r="J9" s="17"/>
      <c r="K9" s="61"/>
      <c r="L9" s="98"/>
      <c r="M9" s="61"/>
      <c r="N9" s="17"/>
    </row>
    <row r="10" spans="1:14" ht="16.5" customHeight="1" x14ac:dyDescent="0.45">
      <c r="A10" s="20" t="s">
        <v>78</v>
      </c>
      <c r="F10" s="39"/>
      <c r="H10" s="123"/>
      <c r="I10" s="47"/>
      <c r="J10" s="47"/>
      <c r="K10" s="47"/>
      <c r="L10" s="123"/>
      <c r="M10" s="47"/>
      <c r="N10" s="47"/>
    </row>
    <row r="11" spans="1:14" ht="16.5" customHeight="1" x14ac:dyDescent="0.45">
      <c r="A11" s="1" t="s">
        <v>120</v>
      </c>
      <c r="H11" s="141">
        <v>2374661</v>
      </c>
      <c r="I11" s="68"/>
      <c r="J11" s="152">
        <v>1133238</v>
      </c>
      <c r="K11" s="68"/>
      <c r="L11" s="141">
        <v>637585</v>
      </c>
      <c r="M11" s="62"/>
      <c r="N11" s="152">
        <v>737860</v>
      </c>
    </row>
    <row r="12" spans="1:14" ht="16.5" customHeight="1" x14ac:dyDescent="0.45">
      <c r="B12" s="1" t="s">
        <v>136</v>
      </c>
      <c r="H12" s="126"/>
      <c r="I12" s="64"/>
      <c r="J12" s="63"/>
      <c r="K12" s="64"/>
      <c r="L12" s="126"/>
      <c r="M12" s="66"/>
      <c r="N12" s="63"/>
    </row>
    <row r="13" spans="1:14" ht="16.5" customHeight="1" x14ac:dyDescent="0.45">
      <c r="C13" s="1" t="s">
        <v>137</v>
      </c>
      <c r="H13" s="119"/>
      <c r="I13" s="67"/>
      <c r="J13" s="52"/>
      <c r="K13" s="66"/>
      <c r="L13" s="119"/>
      <c r="M13" s="66"/>
      <c r="N13" s="52"/>
    </row>
    <row r="14" spans="1:14" ht="16.5" customHeight="1" x14ac:dyDescent="0.45">
      <c r="B14" s="55" t="s">
        <v>54</v>
      </c>
      <c r="C14" s="1" t="s">
        <v>79</v>
      </c>
      <c r="H14" s="141">
        <v>299497</v>
      </c>
      <c r="I14" s="142"/>
      <c r="J14" s="152">
        <v>109840</v>
      </c>
      <c r="K14" s="142"/>
      <c r="L14" s="141">
        <v>555</v>
      </c>
      <c r="M14" s="136"/>
      <c r="N14" s="152">
        <v>501</v>
      </c>
    </row>
    <row r="15" spans="1:14" ht="16.5" customHeight="1" x14ac:dyDescent="0.45">
      <c r="B15" s="55" t="s">
        <v>54</v>
      </c>
      <c r="C15" s="1" t="s">
        <v>50</v>
      </c>
      <c r="H15" s="141">
        <v>-84106</v>
      </c>
      <c r="I15" s="142"/>
      <c r="J15" s="152">
        <v>-92480</v>
      </c>
      <c r="K15" s="142"/>
      <c r="L15" s="141">
        <v>-164363</v>
      </c>
      <c r="M15" s="136"/>
      <c r="N15" s="152">
        <v>-82967</v>
      </c>
    </row>
    <row r="16" spans="1:14" ht="16.5" customHeight="1" x14ac:dyDescent="0.45">
      <c r="B16" s="55" t="s">
        <v>54</v>
      </c>
      <c r="C16" s="1" t="s">
        <v>51</v>
      </c>
      <c r="H16" s="141">
        <v>164160</v>
      </c>
      <c r="I16" s="142"/>
      <c r="J16" s="152">
        <v>32317</v>
      </c>
      <c r="K16" s="142"/>
      <c r="L16" s="141">
        <v>86463</v>
      </c>
      <c r="M16" s="136"/>
      <c r="N16" s="152">
        <v>18905</v>
      </c>
    </row>
    <row r="17" spans="1:14" ht="16.5" customHeight="1" x14ac:dyDescent="0.45">
      <c r="B17" s="55" t="s">
        <v>54</v>
      </c>
      <c r="C17" s="1" t="s">
        <v>114</v>
      </c>
      <c r="H17" s="124">
        <v>2303</v>
      </c>
      <c r="I17" s="68"/>
      <c r="J17" s="62">
        <v>874</v>
      </c>
      <c r="K17" s="68"/>
      <c r="L17" s="124">
        <v>2303</v>
      </c>
      <c r="M17" s="62"/>
      <c r="N17" s="62">
        <v>874</v>
      </c>
    </row>
    <row r="18" spans="1:14" ht="16.5" customHeight="1" x14ac:dyDescent="0.45">
      <c r="B18" s="55" t="s">
        <v>54</v>
      </c>
      <c r="C18" s="1" t="s">
        <v>234</v>
      </c>
      <c r="F18" s="2">
        <v>9</v>
      </c>
      <c r="H18" s="141">
        <v>-3231842</v>
      </c>
      <c r="I18" s="142"/>
      <c r="J18" s="152">
        <v>-738892</v>
      </c>
      <c r="K18" s="142"/>
      <c r="L18" s="143">
        <v>0</v>
      </c>
      <c r="M18" s="136"/>
      <c r="N18" s="136">
        <v>0</v>
      </c>
    </row>
    <row r="19" spans="1:14" ht="16.5" customHeight="1" x14ac:dyDescent="0.45">
      <c r="B19" s="90" t="s">
        <v>54</v>
      </c>
      <c r="C19" s="1" t="s">
        <v>125</v>
      </c>
      <c r="F19" s="2" t="s">
        <v>211</v>
      </c>
      <c r="H19" s="143">
        <v>0</v>
      </c>
      <c r="I19" s="142"/>
      <c r="J19" s="136">
        <v>0</v>
      </c>
      <c r="K19" s="142"/>
      <c r="L19" s="141">
        <v>-653622</v>
      </c>
      <c r="M19" s="136"/>
      <c r="N19" s="152">
        <v>-630719</v>
      </c>
    </row>
    <row r="20" spans="1:14" ht="16.5" customHeight="1" x14ac:dyDescent="0.45">
      <c r="B20" s="187" t="s">
        <v>54</v>
      </c>
      <c r="C20" s="175" t="s">
        <v>189</v>
      </c>
      <c r="D20" s="175"/>
      <c r="H20" s="141">
        <v>-1</v>
      </c>
      <c r="I20" s="142"/>
      <c r="J20" s="136">
        <v>0</v>
      </c>
      <c r="L20" s="141">
        <v>-1</v>
      </c>
      <c r="N20" s="136">
        <v>0</v>
      </c>
    </row>
    <row r="21" spans="1:14" ht="16.5" customHeight="1" x14ac:dyDescent="0.45">
      <c r="B21" s="55" t="s">
        <v>54</v>
      </c>
      <c r="C21" s="1" t="s">
        <v>115</v>
      </c>
      <c r="F21" s="2">
        <v>10</v>
      </c>
      <c r="H21" s="144">
        <v>37496</v>
      </c>
      <c r="I21" s="142"/>
      <c r="J21" s="237">
        <v>5718</v>
      </c>
      <c r="K21" s="142"/>
      <c r="L21" s="143">
        <v>0</v>
      </c>
      <c r="M21" s="136"/>
      <c r="N21" s="136">
        <v>0</v>
      </c>
    </row>
    <row r="22" spans="1:14" ht="16.5" customHeight="1" x14ac:dyDescent="0.45">
      <c r="B22" s="55" t="s">
        <v>54</v>
      </c>
      <c r="C22" s="1" t="s">
        <v>229</v>
      </c>
      <c r="H22" s="143">
        <v>772018</v>
      </c>
      <c r="I22" s="142"/>
      <c r="J22" s="136">
        <v>0</v>
      </c>
      <c r="K22" s="142"/>
      <c r="L22" s="143">
        <v>0</v>
      </c>
      <c r="M22" s="136"/>
      <c r="N22" s="136">
        <v>0</v>
      </c>
    </row>
    <row r="23" spans="1:14" ht="16.5" customHeight="1" x14ac:dyDescent="0.45">
      <c r="B23" s="55" t="s">
        <v>54</v>
      </c>
      <c r="C23" s="1" t="s">
        <v>233</v>
      </c>
      <c r="H23" s="145">
        <v>25674</v>
      </c>
      <c r="I23" s="142"/>
      <c r="J23" s="238">
        <v>-60857</v>
      </c>
      <c r="K23" s="142"/>
      <c r="L23" s="145">
        <v>29454</v>
      </c>
      <c r="M23" s="136"/>
      <c r="N23" s="238">
        <v>-108617</v>
      </c>
    </row>
    <row r="24" spans="1:14" ht="16.5" customHeight="1" x14ac:dyDescent="0.45">
      <c r="H24" s="116"/>
      <c r="I24" s="33"/>
      <c r="J24" s="33"/>
      <c r="K24" s="33"/>
      <c r="L24" s="116"/>
      <c r="M24" s="33"/>
      <c r="N24" s="33"/>
    </row>
    <row r="25" spans="1:14" ht="16.5" customHeight="1" x14ac:dyDescent="0.45">
      <c r="A25" s="1" t="s">
        <v>80</v>
      </c>
      <c r="G25" s="69"/>
      <c r="H25" s="123">
        <f>SUM(H11:H23)</f>
        <v>359860</v>
      </c>
      <c r="I25" s="47"/>
      <c r="J25" s="47">
        <f>SUM(J11:J23)</f>
        <v>389758</v>
      </c>
      <c r="K25" s="47"/>
      <c r="L25" s="141">
        <f>SUM(L11:L23)</f>
        <v>-61626</v>
      </c>
      <c r="M25" s="47"/>
      <c r="N25" s="152">
        <f>SUM(N11:N23)</f>
        <v>-64163</v>
      </c>
    </row>
    <row r="26" spans="1:14" ht="16.5" customHeight="1" x14ac:dyDescent="0.45">
      <c r="B26" s="1" t="s">
        <v>185</v>
      </c>
      <c r="G26" s="69"/>
      <c r="H26" s="123"/>
      <c r="I26" s="47"/>
      <c r="J26" s="47"/>
      <c r="K26" s="47"/>
      <c r="L26" s="123"/>
      <c r="M26" s="47"/>
      <c r="N26" s="47"/>
    </row>
    <row r="27" spans="1:14" ht="16.5" customHeight="1" x14ac:dyDescent="0.45">
      <c r="C27" s="1" t="s">
        <v>81</v>
      </c>
      <c r="G27" s="69"/>
      <c r="H27" s="123"/>
      <c r="I27" s="47"/>
      <c r="J27" s="47"/>
      <c r="K27" s="47"/>
      <c r="L27" s="123"/>
      <c r="M27" s="47"/>
      <c r="N27" s="47"/>
    </row>
    <row r="28" spans="1:14" ht="16.5" customHeight="1" x14ac:dyDescent="0.45">
      <c r="B28" s="1" t="s">
        <v>54</v>
      </c>
      <c r="C28" s="1" t="s">
        <v>221</v>
      </c>
      <c r="G28" s="69"/>
      <c r="H28" s="141">
        <v>-254646</v>
      </c>
      <c r="I28" s="142"/>
      <c r="J28" s="152">
        <v>-220864</v>
      </c>
      <c r="K28" s="142"/>
      <c r="L28" s="143">
        <v>0</v>
      </c>
      <c r="M28" s="136"/>
      <c r="N28" s="136">
        <v>0</v>
      </c>
    </row>
    <row r="29" spans="1:14" ht="16.5" customHeight="1" x14ac:dyDescent="0.45">
      <c r="B29" s="55" t="s">
        <v>54</v>
      </c>
      <c r="C29" s="1" t="s">
        <v>11</v>
      </c>
      <c r="H29" s="141">
        <v>15179</v>
      </c>
      <c r="I29" s="142"/>
      <c r="J29" s="152">
        <v>-4424</v>
      </c>
      <c r="K29" s="142"/>
      <c r="L29" s="141">
        <v>4639</v>
      </c>
      <c r="M29" s="136"/>
      <c r="N29" s="152">
        <v>-470</v>
      </c>
    </row>
    <row r="30" spans="1:14" ht="16.5" customHeight="1" x14ac:dyDescent="0.45">
      <c r="B30" s="55" t="s">
        <v>54</v>
      </c>
      <c r="C30" s="1" t="s">
        <v>14</v>
      </c>
      <c r="H30" s="141">
        <v>-173</v>
      </c>
      <c r="I30" s="142"/>
      <c r="J30" s="152">
        <v>3258</v>
      </c>
      <c r="K30" s="142"/>
      <c r="L30" s="141">
        <v>-173</v>
      </c>
      <c r="M30" s="136"/>
      <c r="N30" s="152">
        <v>-749</v>
      </c>
    </row>
    <row r="31" spans="1:14" ht="16.5" customHeight="1" x14ac:dyDescent="0.45">
      <c r="B31" s="55" t="s">
        <v>54</v>
      </c>
      <c r="C31" s="1" t="s">
        <v>138</v>
      </c>
      <c r="H31" s="141">
        <v>751135</v>
      </c>
      <c r="I31" s="142"/>
      <c r="J31" s="152">
        <v>302760</v>
      </c>
      <c r="K31" s="142"/>
      <c r="L31" s="143">
        <v>0</v>
      </c>
      <c r="M31" s="136"/>
      <c r="N31" s="136">
        <v>0</v>
      </c>
    </row>
    <row r="32" spans="1:14" ht="16.5" customHeight="1" x14ac:dyDescent="0.45">
      <c r="B32" s="55" t="s">
        <v>54</v>
      </c>
      <c r="C32" s="1" t="s">
        <v>82</v>
      </c>
      <c r="H32" s="141">
        <v>95026</v>
      </c>
      <c r="I32" s="142"/>
      <c r="J32" s="152">
        <v>6817</v>
      </c>
      <c r="K32" s="142"/>
      <c r="L32" s="141">
        <v>-3340</v>
      </c>
      <c r="M32" s="136"/>
      <c r="N32" s="152">
        <v>-1999</v>
      </c>
    </row>
    <row r="33" spans="1:14" s="188" customFormat="1" ht="16.5" customHeight="1" x14ac:dyDescent="0.45">
      <c r="B33" s="189" t="s">
        <v>54</v>
      </c>
      <c r="C33" s="1" t="s">
        <v>22</v>
      </c>
      <c r="D33" s="1"/>
      <c r="E33" s="1"/>
      <c r="F33" s="190"/>
      <c r="H33" s="141">
        <v>-332</v>
      </c>
      <c r="I33" s="142"/>
      <c r="J33" s="152">
        <v>-8546</v>
      </c>
      <c r="K33" s="142"/>
      <c r="L33" s="141">
        <v>-2599</v>
      </c>
      <c r="M33" s="136"/>
      <c r="N33" s="152">
        <v>-3812</v>
      </c>
    </row>
    <row r="34" spans="1:14" ht="16.5" customHeight="1" x14ac:dyDescent="0.45">
      <c r="B34" s="55" t="s">
        <v>54</v>
      </c>
      <c r="C34" s="1" t="s">
        <v>119</v>
      </c>
      <c r="H34" s="141">
        <v>-142740</v>
      </c>
      <c r="I34" s="142"/>
      <c r="J34" s="152">
        <v>-36392</v>
      </c>
      <c r="K34" s="142"/>
      <c r="L34" s="143">
        <v>0</v>
      </c>
      <c r="M34" s="136"/>
      <c r="N34" s="136">
        <v>0</v>
      </c>
    </row>
    <row r="35" spans="1:14" ht="16.5" customHeight="1" x14ac:dyDescent="0.45">
      <c r="B35" s="55" t="s">
        <v>54</v>
      </c>
      <c r="C35" s="1" t="s">
        <v>27</v>
      </c>
      <c r="H35" s="141">
        <v>-288971</v>
      </c>
      <c r="I35" s="142"/>
      <c r="J35" s="152">
        <v>87375</v>
      </c>
      <c r="K35" s="142"/>
      <c r="L35" s="141">
        <v>-2971</v>
      </c>
      <c r="M35" s="136"/>
      <c r="N35" s="136">
        <v>0</v>
      </c>
    </row>
    <row r="36" spans="1:14" ht="16.5" customHeight="1" x14ac:dyDescent="0.45">
      <c r="B36" s="55" t="s">
        <v>54</v>
      </c>
      <c r="C36" s="1" t="s">
        <v>32</v>
      </c>
      <c r="H36" s="141">
        <v>540</v>
      </c>
      <c r="I36" s="142"/>
      <c r="J36" s="152">
        <v>674</v>
      </c>
      <c r="K36" s="142"/>
      <c r="L36" s="141">
        <v>540</v>
      </c>
      <c r="M36" s="136"/>
      <c r="N36" s="152">
        <v>674</v>
      </c>
    </row>
    <row r="37" spans="1:14" ht="16.5" customHeight="1" x14ac:dyDescent="0.45">
      <c r="B37" s="55" t="s">
        <v>54</v>
      </c>
      <c r="C37" s="1" t="s">
        <v>29</v>
      </c>
      <c r="H37" s="144">
        <v>-714741</v>
      </c>
      <c r="I37" s="147"/>
      <c r="J37" s="152">
        <v>-213156</v>
      </c>
      <c r="K37" s="142"/>
      <c r="L37" s="144">
        <v>-24225</v>
      </c>
      <c r="M37" s="136"/>
      <c r="N37" s="152">
        <v>698</v>
      </c>
    </row>
    <row r="38" spans="1:14" ht="16.5" customHeight="1" x14ac:dyDescent="0.45">
      <c r="B38" s="55" t="s">
        <v>54</v>
      </c>
      <c r="C38" s="1" t="s">
        <v>208</v>
      </c>
      <c r="H38" s="145">
        <v>15327</v>
      </c>
      <c r="I38" s="147"/>
      <c r="J38" s="137">
        <v>0</v>
      </c>
      <c r="K38" s="147"/>
      <c r="L38" s="239">
        <v>0</v>
      </c>
      <c r="M38" s="138"/>
      <c r="N38" s="137">
        <v>0</v>
      </c>
    </row>
    <row r="39" spans="1:14" ht="16.5" customHeight="1" x14ac:dyDescent="0.45">
      <c r="B39" s="2"/>
      <c r="H39" s="116"/>
      <c r="I39" s="33"/>
      <c r="J39" s="33"/>
      <c r="K39" s="33"/>
      <c r="L39" s="116"/>
      <c r="M39" s="33"/>
      <c r="N39" s="47"/>
    </row>
    <row r="40" spans="1:14" ht="16.5" customHeight="1" x14ac:dyDescent="0.45">
      <c r="A40" s="1" t="s">
        <v>150</v>
      </c>
      <c r="B40" s="2"/>
      <c r="H40" s="144">
        <f>SUM(H25:H38)</f>
        <v>-164536</v>
      </c>
      <c r="I40" s="71"/>
      <c r="J40" s="237">
        <f>SUM(J25:J38)</f>
        <v>307260</v>
      </c>
      <c r="K40" s="65"/>
      <c r="L40" s="144">
        <f>SUM(L25:L38)</f>
        <v>-89755</v>
      </c>
      <c r="M40" s="65"/>
      <c r="N40" s="237">
        <f>SUM(N25:N38)</f>
        <v>-69821</v>
      </c>
    </row>
    <row r="41" spans="1:14" ht="16.5" customHeight="1" x14ac:dyDescent="0.45">
      <c r="B41" s="2" t="s">
        <v>54</v>
      </c>
      <c r="C41" s="1" t="s">
        <v>83</v>
      </c>
      <c r="H41" s="144">
        <v>-83894</v>
      </c>
      <c r="I41" s="147"/>
      <c r="J41" s="237">
        <v>-27306</v>
      </c>
      <c r="K41" s="147"/>
      <c r="L41" s="144">
        <v>-74736</v>
      </c>
      <c r="M41" s="138"/>
      <c r="N41" s="237">
        <v>-19921</v>
      </c>
    </row>
    <row r="42" spans="1:14" ht="16.5" customHeight="1" x14ac:dyDescent="0.45">
      <c r="B42" s="2" t="s">
        <v>54</v>
      </c>
      <c r="C42" s="1" t="s">
        <v>84</v>
      </c>
      <c r="H42" s="145">
        <v>-12607</v>
      </c>
      <c r="I42" s="147"/>
      <c r="J42" s="238">
        <v>-66555</v>
      </c>
      <c r="K42" s="147"/>
      <c r="L42" s="239">
        <v>0</v>
      </c>
      <c r="M42" s="138"/>
      <c r="N42" s="137">
        <v>0</v>
      </c>
    </row>
    <row r="43" spans="1:14" ht="16.5" customHeight="1" x14ac:dyDescent="0.45">
      <c r="B43" s="2"/>
      <c r="H43" s="119"/>
      <c r="I43" s="71"/>
      <c r="J43" s="52"/>
      <c r="K43" s="65"/>
      <c r="L43" s="125"/>
      <c r="M43" s="65"/>
      <c r="N43" s="65"/>
    </row>
    <row r="44" spans="1:14" ht="16.5" customHeight="1" x14ac:dyDescent="0.45">
      <c r="A44" s="1" t="s">
        <v>161</v>
      </c>
      <c r="B44" s="2"/>
      <c r="H44" s="145">
        <f>SUM(H40:H42)</f>
        <v>-261037</v>
      </c>
      <c r="I44" s="71"/>
      <c r="J44" s="70">
        <f>SUM(J40:J42)</f>
        <v>213399</v>
      </c>
      <c r="K44" s="65"/>
      <c r="L44" s="145">
        <f>SUM(L40:L42)</f>
        <v>-164491</v>
      </c>
      <c r="M44" s="65"/>
      <c r="N44" s="238">
        <f>SUM(N40:N42)</f>
        <v>-89742</v>
      </c>
    </row>
    <row r="45" spans="1:14" ht="16.5" customHeight="1" x14ac:dyDescent="0.45">
      <c r="B45" s="2"/>
      <c r="H45" s="52"/>
      <c r="I45" s="71"/>
      <c r="J45" s="52"/>
      <c r="K45" s="65"/>
      <c r="L45" s="52"/>
      <c r="M45" s="65"/>
      <c r="N45" s="52"/>
    </row>
    <row r="46" spans="1:14" ht="16.5" customHeight="1" x14ac:dyDescent="0.45">
      <c r="B46" s="2"/>
      <c r="H46" s="52"/>
      <c r="I46" s="71"/>
      <c r="J46" s="52"/>
      <c r="K46" s="65"/>
      <c r="L46" s="52"/>
      <c r="M46" s="65"/>
      <c r="N46" s="52"/>
    </row>
    <row r="47" spans="1:14" ht="16.5" customHeight="1" x14ac:dyDescent="0.45">
      <c r="B47" s="2"/>
      <c r="H47" s="52"/>
      <c r="I47" s="71"/>
      <c r="J47" s="52"/>
      <c r="K47" s="65"/>
      <c r="L47" s="52"/>
      <c r="M47" s="65"/>
      <c r="N47" s="52"/>
    </row>
    <row r="48" spans="1:14" ht="16.5" customHeight="1" x14ac:dyDescent="0.45">
      <c r="B48" s="2"/>
      <c r="H48" s="52"/>
      <c r="I48" s="71"/>
      <c r="J48" s="52"/>
      <c r="K48" s="65"/>
      <c r="L48" s="52"/>
      <c r="M48" s="65"/>
      <c r="N48" s="52"/>
    </row>
    <row r="49" spans="1:14" ht="16.5" customHeight="1" x14ac:dyDescent="0.45">
      <c r="B49" s="2"/>
      <c r="H49" s="52"/>
      <c r="I49" s="71"/>
      <c r="J49" s="52"/>
      <c r="K49" s="65"/>
      <c r="L49" s="52"/>
      <c r="M49" s="65"/>
      <c r="N49" s="52"/>
    </row>
    <row r="50" spans="1:14" ht="16.5" customHeight="1" x14ac:dyDescent="0.45">
      <c r="B50" s="2"/>
      <c r="H50" s="52"/>
      <c r="I50" s="71"/>
      <c r="J50" s="52"/>
      <c r="K50" s="65"/>
      <c r="L50" s="52"/>
      <c r="M50" s="65"/>
      <c r="N50" s="52"/>
    </row>
    <row r="51" spans="1:14" ht="16.5" customHeight="1" x14ac:dyDescent="0.45">
      <c r="B51" s="2"/>
      <c r="H51" s="52"/>
      <c r="I51" s="71"/>
      <c r="J51" s="52"/>
      <c r="K51" s="65"/>
      <c r="L51" s="52"/>
      <c r="M51" s="65"/>
      <c r="N51" s="52"/>
    </row>
    <row r="52" spans="1:14" ht="11.25" customHeight="1" x14ac:dyDescent="0.45">
      <c r="B52" s="2"/>
      <c r="H52" s="52"/>
      <c r="I52" s="71"/>
      <c r="J52" s="52"/>
      <c r="K52" s="65"/>
      <c r="L52" s="52"/>
      <c r="M52" s="65"/>
      <c r="N52" s="52"/>
    </row>
    <row r="53" spans="1:14" ht="9.75" customHeight="1" x14ac:dyDescent="0.45">
      <c r="B53" s="2"/>
      <c r="H53" s="52"/>
      <c r="I53" s="71"/>
      <c r="J53" s="52"/>
      <c r="K53" s="65"/>
      <c r="L53" s="52"/>
      <c r="M53" s="65"/>
      <c r="N53" s="52"/>
    </row>
    <row r="54" spans="1:14" ht="21.95" customHeight="1" x14ac:dyDescent="0.45">
      <c r="A54" s="153" t="s">
        <v>160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</row>
    <row r="55" spans="1:14" ht="16.5" customHeight="1" x14ac:dyDescent="0.4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45">
      <c r="A56" s="38" t="s">
        <v>141</v>
      </c>
      <c r="B56" s="38"/>
      <c r="C56" s="38"/>
      <c r="D56" s="38"/>
      <c r="F56" s="39"/>
      <c r="H56" s="22"/>
      <c r="I56" s="22"/>
      <c r="J56" s="22"/>
      <c r="K56" s="22"/>
      <c r="L56" s="22"/>
      <c r="M56" s="22"/>
      <c r="N56" s="22"/>
    </row>
    <row r="57" spans="1:14" ht="16.5" customHeight="1" x14ac:dyDescent="0.45">
      <c r="A57" s="34" t="str">
        <f>+A3</f>
        <v xml:space="preserve">For the three-month period ended 31 March 2022 </v>
      </c>
      <c r="B57" s="34"/>
      <c r="C57" s="34"/>
      <c r="D57" s="34"/>
      <c r="E57" s="35"/>
      <c r="F57" s="36"/>
      <c r="G57" s="35"/>
      <c r="H57" s="37"/>
      <c r="I57" s="37"/>
      <c r="J57" s="37"/>
      <c r="K57" s="37"/>
      <c r="L57" s="37"/>
      <c r="M57" s="37"/>
      <c r="N57" s="37"/>
    </row>
    <row r="60" spans="1:14" ht="16.5" customHeight="1" x14ac:dyDescent="0.45">
      <c r="A60" s="20"/>
      <c r="B60" s="20"/>
      <c r="C60" s="20"/>
      <c r="D60" s="20"/>
      <c r="H60" s="260" t="s">
        <v>101</v>
      </c>
      <c r="I60" s="260"/>
      <c r="J60" s="260"/>
      <c r="K60" s="17"/>
      <c r="L60" s="260" t="s">
        <v>102</v>
      </c>
      <c r="M60" s="260"/>
      <c r="N60" s="260"/>
    </row>
    <row r="61" spans="1:14" ht="16.5" customHeight="1" x14ac:dyDescent="0.45">
      <c r="A61" s="20"/>
      <c r="B61" s="20"/>
      <c r="C61" s="20"/>
      <c r="D61" s="20"/>
      <c r="H61" s="18" t="s">
        <v>200</v>
      </c>
      <c r="I61" s="61"/>
      <c r="J61" s="18" t="s">
        <v>163</v>
      </c>
      <c r="K61" s="61"/>
      <c r="L61" s="18" t="s">
        <v>200</v>
      </c>
      <c r="M61" s="61"/>
      <c r="N61" s="18" t="s">
        <v>163</v>
      </c>
    </row>
    <row r="62" spans="1:14" ht="16.5" customHeight="1" x14ac:dyDescent="0.45">
      <c r="A62" s="4"/>
      <c r="B62" s="4"/>
      <c r="C62" s="4"/>
      <c r="D62" s="4"/>
      <c r="E62" s="4"/>
      <c r="F62" s="12" t="s">
        <v>5</v>
      </c>
      <c r="G62" s="39"/>
      <c r="H62" s="19" t="s">
        <v>6</v>
      </c>
      <c r="I62" s="61"/>
      <c r="J62" s="19" t="s">
        <v>6</v>
      </c>
      <c r="K62" s="61"/>
      <c r="L62" s="19" t="s">
        <v>6</v>
      </c>
      <c r="M62" s="61"/>
      <c r="N62" s="19" t="s">
        <v>6</v>
      </c>
    </row>
    <row r="63" spans="1:14" ht="16.5" customHeight="1" x14ac:dyDescent="0.45">
      <c r="A63" s="20" t="s">
        <v>85</v>
      </c>
      <c r="H63" s="128"/>
      <c r="I63" s="46"/>
      <c r="J63" s="46"/>
      <c r="K63" s="46"/>
      <c r="L63" s="128"/>
      <c r="M63" s="46"/>
      <c r="N63" s="46"/>
    </row>
    <row r="64" spans="1:14" ht="16.5" customHeight="1" x14ac:dyDescent="0.45">
      <c r="A64" s="20"/>
      <c r="B64" s="1" t="s">
        <v>214</v>
      </c>
      <c r="H64" s="141"/>
      <c r="I64" s="158"/>
      <c r="J64" s="159"/>
      <c r="K64" s="160"/>
      <c r="L64" s="148"/>
      <c r="M64" s="160"/>
      <c r="N64" s="159"/>
    </row>
    <row r="65" spans="1:14" ht="16.5" customHeight="1" x14ac:dyDescent="0.45">
      <c r="A65" s="20"/>
      <c r="C65" s="1" t="s">
        <v>215</v>
      </c>
      <c r="H65" s="141">
        <v>601675</v>
      </c>
      <c r="I65" s="158"/>
      <c r="J65" s="159">
        <v>397820</v>
      </c>
      <c r="K65" s="160"/>
      <c r="L65" s="148">
        <v>0</v>
      </c>
      <c r="M65" s="160"/>
      <c r="N65" s="159">
        <v>0</v>
      </c>
    </row>
    <row r="66" spans="1:14" ht="16.5" customHeight="1" x14ac:dyDescent="0.45">
      <c r="A66" s="20"/>
      <c r="B66" s="1" t="s">
        <v>216</v>
      </c>
      <c r="H66" s="141"/>
      <c r="I66" s="158"/>
      <c r="J66" s="159"/>
      <c r="K66" s="160"/>
      <c r="L66" s="148"/>
      <c r="M66" s="160"/>
      <c r="N66" s="159"/>
    </row>
    <row r="67" spans="1:14" ht="16.5" customHeight="1" x14ac:dyDescent="0.45">
      <c r="A67" s="20"/>
      <c r="C67" s="1" t="s">
        <v>215</v>
      </c>
      <c r="H67" s="141">
        <v>-650899</v>
      </c>
      <c r="I67" s="158"/>
      <c r="J67" s="152">
        <v>-402500</v>
      </c>
      <c r="K67" s="160"/>
      <c r="L67" s="148">
        <v>0</v>
      </c>
      <c r="M67" s="160"/>
      <c r="N67" s="159">
        <v>0</v>
      </c>
    </row>
    <row r="68" spans="1:14" ht="16.5" customHeight="1" x14ac:dyDescent="0.45">
      <c r="A68" s="20"/>
      <c r="B68" s="1" t="s">
        <v>235</v>
      </c>
      <c r="H68" s="141">
        <v>-84978</v>
      </c>
      <c r="I68" s="52"/>
      <c r="J68" s="152">
        <v>-32956</v>
      </c>
      <c r="K68" s="52"/>
      <c r="L68" s="119">
        <v>0</v>
      </c>
      <c r="M68" s="52"/>
      <c r="N68" s="52">
        <v>0</v>
      </c>
    </row>
    <row r="69" spans="1:14" ht="16.5" customHeight="1" x14ac:dyDescent="0.45">
      <c r="A69" s="20"/>
      <c r="B69" s="1" t="s">
        <v>182</v>
      </c>
      <c r="F69" s="2">
        <v>16</v>
      </c>
      <c r="H69" s="141">
        <v>1554394</v>
      </c>
      <c r="I69" s="52"/>
      <c r="J69" s="52">
        <v>0</v>
      </c>
      <c r="K69" s="52"/>
      <c r="L69" s="119">
        <v>1554394</v>
      </c>
      <c r="M69" s="52"/>
      <c r="N69" s="52">
        <v>0</v>
      </c>
    </row>
    <row r="70" spans="1:14" ht="16.5" customHeight="1" x14ac:dyDescent="0.45">
      <c r="A70" s="20"/>
      <c r="B70" s="1" t="s">
        <v>222</v>
      </c>
      <c r="H70" s="141"/>
      <c r="I70" s="52"/>
      <c r="J70" s="52"/>
      <c r="K70" s="52"/>
      <c r="L70" s="119"/>
      <c r="M70" s="52"/>
      <c r="N70" s="52"/>
    </row>
    <row r="71" spans="1:14" ht="16.5" customHeight="1" x14ac:dyDescent="0.45">
      <c r="A71" s="20"/>
      <c r="C71" s="1" t="s">
        <v>156</v>
      </c>
      <c r="H71" s="141">
        <v>11051</v>
      </c>
      <c r="I71" s="52"/>
      <c r="J71" s="52">
        <v>0</v>
      </c>
      <c r="K71" s="52"/>
      <c r="L71" s="119">
        <v>0</v>
      </c>
      <c r="M71" s="52"/>
      <c r="N71" s="52">
        <v>0</v>
      </c>
    </row>
    <row r="72" spans="1:14" ht="16.5" customHeight="1" x14ac:dyDescent="0.45">
      <c r="A72" s="20"/>
      <c r="B72" s="1" t="s">
        <v>158</v>
      </c>
      <c r="H72" s="141"/>
      <c r="I72" s="52"/>
      <c r="J72" s="52"/>
      <c r="K72" s="52"/>
      <c r="L72" s="119"/>
      <c r="M72" s="52"/>
      <c r="N72" s="52"/>
    </row>
    <row r="73" spans="1:14" ht="16.5" customHeight="1" x14ac:dyDescent="0.45">
      <c r="A73" s="20"/>
      <c r="C73" s="1" t="s">
        <v>156</v>
      </c>
      <c r="H73" s="141">
        <v>-9824</v>
      </c>
      <c r="I73" s="52"/>
      <c r="J73" s="52">
        <v>0</v>
      </c>
      <c r="K73" s="52"/>
      <c r="L73" s="119">
        <v>0</v>
      </c>
      <c r="M73" s="52"/>
      <c r="N73" s="52">
        <v>0</v>
      </c>
    </row>
    <row r="74" spans="1:14" ht="16.5" customHeight="1" x14ac:dyDescent="0.45">
      <c r="A74" s="20"/>
      <c r="B74" s="1" t="s">
        <v>123</v>
      </c>
      <c r="H74" s="141">
        <v>-60865</v>
      </c>
      <c r="I74" s="52"/>
      <c r="J74" s="152">
        <v>-47167</v>
      </c>
      <c r="K74" s="52"/>
      <c r="L74" s="141">
        <v>-226</v>
      </c>
      <c r="M74" s="52"/>
      <c r="N74" s="52">
        <v>0</v>
      </c>
    </row>
    <row r="75" spans="1:14" ht="16.5" customHeight="1" x14ac:dyDescent="0.45">
      <c r="A75" s="20"/>
      <c r="B75" s="1" t="s">
        <v>180</v>
      </c>
      <c r="H75" s="119">
        <v>7</v>
      </c>
      <c r="I75" s="52"/>
      <c r="J75" s="52">
        <v>0</v>
      </c>
      <c r="K75" s="52"/>
      <c r="L75" s="119">
        <v>7</v>
      </c>
      <c r="M75" s="52"/>
      <c r="N75" s="52">
        <v>0</v>
      </c>
    </row>
    <row r="76" spans="1:14" ht="16.5" customHeight="1" x14ac:dyDescent="0.45">
      <c r="A76" s="20"/>
      <c r="B76" s="1" t="s">
        <v>86</v>
      </c>
      <c r="H76" s="119">
        <v>320024</v>
      </c>
      <c r="I76" s="52"/>
      <c r="J76" s="52">
        <v>8435</v>
      </c>
      <c r="K76" s="52"/>
      <c r="L76" s="119">
        <v>311007</v>
      </c>
      <c r="M76" s="52"/>
      <c r="N76" s="52">
        <v>6</v>
      </c>
    </row>
    <row r="77" spans="1:14" ht="16.5" customHeight="1" x14ac:dyDescent="0.45">
      <c r="A77" s="20"/>
      <c r="B77" s="1" t="s">
        <v>236</v>
      </c>
      <c r="F77" s="2">
        <v>9</v>
      </c>
      <c r="H77" s="155">
        <v>803622</v>
      </c>
      <c r="I77" s="52"/>
      <c r="J77" s="156">
        <v>524130</v>
      </c>
      <c r="K77" s="52"/>
      <c r="L77" s="155">
        <v>803622</v>
      </c>
      <c r="M77" s="52"/>
      <c r="N77" s="156">
        <v>524130</v>
      </c>
    </row>
    <row r="78" spans="1:14" ht="12" customHeight="1" x14ac:dyDescent="0.45">
      <c r="H78" s="116"/>
      <c r="I78" s="33"/>
      <c r="J78" s="33"/>
      <c r="K78" s="28"/>
      <c r="L78" s="103"/>
      <c r="M78" s="28"/>
      <c r="N78" s="28"/>
    </row>
    <row r="79" spans="1:14" ht="16.5" customHeight="1" x14ac:dyDescent="0.45">
      <c r="A79" s="1" t="s">
        <v>224</v>
      </c>
      <c r="G79" s="56"/>
      <c r="H79" s="149">
        <f>SUM(H64:H77)</f>
        <v>2484207</v>
      </c>
      <c r="I79" s="24"/>
      <c r="J79" s="50">
        <f>SUM(J64:J77)</f>
        <v>447762</v>
      </c>
      <c r="K79" s="24"/>
      <c r="L79" s="149">
        <f>SUM(L64:L77)</f>
        <v>2668804</v>
      </c>
      <c r="M79" s="24"/>
      <c r="N79" s="50">
        <f>SUM(N64:N77)</f>
        <v>524136</v>
      </c>
    </row>
    <row r="80" spans="1:14" ht="12" customHeight="1" x14ac:dyDescent="0.45">
      <c r="G80" s="56"/>
      <c r="H80" s="116"/>
      <c r="I80" s="24"/>
      <c r="J80" s="33"/>
      <c r="K80" s="24"/>
      <c r="L80" s="116"/>
      <c r="M80" s="24"/>
      <c r="N80" s="33"/>
    </row>
    <row r="81" spans="1:14" ht="16.5" customHeight="1" x14ac:dyDescent="0.45">
      <c r="A81" s="20" t="s">
        <v>87</v>
      </c>
      <c r="H81" s="123"/>
      <c r="I81" s="47"/>
      <c r="J81" s="47"/>
      <c r="K81" s="33"/>
      <c r="L81" s="116"/>
      <c r="M81" s="33"/>
      <c r="N81" s="33"/>
    </row>
    <row r="82" spans="1:14" ht="16.5" customHeight="1" x14ac:dyDescent="0.45">
      <c r="B82" s="1" t="s">
        <v>88</v>
      </c>
      <c r="H82" s="141">
        <v>4928021</v>
      </c>
      <c r="I82" s="139"/>
      <c r="J82" s="136">
        <v>102990</v>
      </c>
      <c r="K82" s="139"/>
      <c r="L82" s="143">
        <v>4700000</v>
      </c>
      <c r="M82" s="136"/>
      <c r="N82" s="139">
        <v>0</v>
      </c>
    </row>
    <row r="83" spans="1:14" ht="16.5" customHeight="1" x14ac:dyDescent="0.45">
      <c r="B83" s="1" t="s">
        <v>89</v>
      </c>
      <c r="H83" s="141">
        <v>-6817545</v>
      </c>
      <c r="I83" s="139"/>
      <c r="J83" s="152">
        <v>-272742</v>
      </c>
      <c r="K83" s="139"/>
      <c r="L83" s="141">
        <v>-6632467</v>
      </c>
      <c r="M83" s="136"/>
      <c r="N83" s="139">
        <v>0</v>
      </c>
    </row>
    <row r="84" spans="1:14" ht="16.5" customHeight="1" x14ac:dyDescent="0.45">
      <c r="B84" s="1" t="s">
        <v>124</v>
      </c>
      <c r="F84" s="174">
        <v>13</v>
      </c>
      <c r="H84" s="141">
        <v>1552094</v>
      </c>
      <c r="I84" s="136"/>
      <c r="J84" s="152">
        <v>8179</v>
      </c>
      <c r="K84" s="136"/>
      <c r="L84" s="141">
        <v>1500000</v>
      </c>
      <c r="M84" s="136"/>
      <c r="N84" s="136">
        <v>0</v>
      </c>
    </row>
    <row r="85" spans="1:14" ht="16.5" customHeight="1" x14ac:dyDescent="0.45">
      <c r="B85" s="1" t="s">
        <v>90</v>
      </c>
      <c r="F85" s="174">
        <v>13</v>
      </c>
      <c r="H85" s="141">
        <v>-239389</v>
      </c>
      <c r="I85" s="136"/>
      <c r="J85" s="152">
        <v>-27994</v>
      </c>
      <c r="K85" s="136"/>
      <c r="L85" s="141">
        <v>-187500</v>
      </c>
      <c r="M85" s="136"/>
      <c r="N85" s="136">
        <v>0</v>
      </c>
    </row>
    <row r="86" spans="1:14" ht="16.5" customHeight="1" x14ac:dyDescent="0.45">
      <c r="B86" s="1" t="s">
        <v>188</v>
      </c>
      <c r="F86" s="174"/>
      <c r="H86" s="141">
        <v>-1349</v>
      </c>
      <c r="I86" s="136"/>
      <c r="J86" s="136">
        <v>0</v>
      </c>
      <c r="K86" s="136"/>
      <c r="L86" s="141">
        <v>-1349</v>
      </c>
      <c r="M86" s="136"/>
      <c r="N86" s="136">
        <v>0</v>
      </c>
    </row>
    <row r="87" spans="1:14" ht="16.5" customHeight="1" x14ac:dyDescent="0.45">
      <c r="B87" s="1" t="s">
        <v>231</v>
      </c>
      <c r="F87" s="174"/>
      <c r="H87" s="149">
        <v>-1412</v>
      </c>
      <c r="I87" s="136"/>
      <c r="J87" s="240">
        <v>-3105</v>
      </c>
      <c r="K87" s="136"/>
      <c r="L87" s="149">
        <v>-378</v>
      </c>
      <c r="M87" s="136"/>
      <c r="N87" s="240">
        <v>-378</v>
      </c>
    </row>
    <row r="88" spans="1:14" ht="12" customHeight="1" x14ac:dyDescent="0.45">
      <c r="H88" s="116"/>
      <c r="I88" s="33"/>
      <c r="J88" s="33"/>
      <c r="K88" s="33"/>
      <c r="L88" s="116"/>
      <c r="M88" s="33"/>
      <c r="N88" s="33"/>
    </row>
    <row r="89" spans="1:14" ht="16.5" customHeight="1" x14ac:dyDescent="0.45">
      <c r="A89" s="1" t="s">
        <v>225</v>
      </c>
      <c r="H89" s="149">
        <f>SUM(H82:H88)</f>
        <v>-579580</v>
      </c>
      <c r="I89" s="28"/>
      <c r="J89" s="240">
        <f>SUM(J82:J88)</f>
        <v>-192672</v>
      </c>
      <c r="K89" s="28"/>
      <c r="L89" s="149">
        <f>SUM(L82:L88)</f>
        <v>-621694</v>
      </c>
      <c r="M89" s="28"/>
      <c r="N89" s="240">
        <f>SUM(N82:N88)</f>
        <v>-378</v>
      </c>
    </row>
    <row r="90" spans="1:14" ht="16.5" customHeight="1" x14ac:dyDescent="0.45">
      <c r="A90" s="4"/>
      <c r="B90" s="4"/>
      <c r="C90" s="4"/>
      <c r="D90" s="4"/>
      <c r="E90" s="4"/>
      <c r="F90" s="15"/>
      <c r="G90" s="39"/>
      <c r="H90" s="18"/>
      <c r="I90" s="61"/>
      <c r="J90" s="18"/>
      <c r="K90" s="61"/>
      <c r="L90" s="18"/>
      <c r="M90" s="61"/>
      <c r="N90" s="18"/>
    </row>
    <row r="91" spans="1:14" ht="16.5" customHeight="1" x14ac:dyDescent="0.45">
      <c r="A91" s="4"/>
      <c r="B91" s="4"/>
      <c r="C91" s="4"/>
      <c r="D91" s="4"/>
      <c r="E91" s="4"/>
      <c r="F91" s="15"/>
      <c r="G91" s="39"/>
      <c r="H91" s="18"/>
      <c r="I91" s="61"/>
      <c r="J91" s="18"/>
      <c r="K91" s="61"/>
      <c r="L91" s="18"/>
      <c r="M91" s="61"/>
      <c r="N91" s="18"/>
    </row>
    <row r="92" spans="1:14" ht="16.5" customHeight="1" x14ac:dyDescent="0.45">
      <c r="A92" s="4"/>
      <c r="B92" s="4"/>
      <c r="C92" s="4"/>
      <c r="D92" s="4"/>
      <c r="E92" s="4"/>
      <c r="F92" s="15"/>
      <c r="G92" s="39"/>
      <c r="H92" s="18"/>
      <c r="I92" s="61"/>
      <c r="J92" s="18"/>
      <c r="K92" s="61"/>
      <c r="L92" s="18"/>
      <c r="M92" s="61"/>
      <c r="N92" s="18"/>
    </row>
    <row r="93" spans="1:14" ht="16.5" customHeight="1" x14ac:dyDescent="0.45">
      <c r="A93" s="4"/>
      <c r="B93" s="4"/>
      <c r="C93" s="4"/>
      <c r="D93" s="4"/>
      <c r="E93" s="4"/>
      <c r="F93" s="15"/>
      <c r="G93" s="39"/>
      <c r="H93" s="18"/>
      <c r="I93" s="61"/>
      <c r="J93" s="18"/>
      <c r="K93" s="61"/>
      <c r="L93" s="18"/>
      <c r="M93" s="61"/>
      <c r="N93" s="18"/>
    </row>
    <row r="94" spans="1:14" ht="16.5" customHeight="1" x14ac:dyDescent="0.45">
      <c r="A94" s="4"/>
      <c r="B94" s="4"/>
      <c r="C94" s="4"/>
      <c r="D94" s="4"/>
      <c r="E94" s="4"/>
      <c r="F94" s="15"/>
      <c r="G94" s="39"/>
      <c r="H94" s="18"/>
      <c r="I94" s="61"/>
      <c r="J94" s="18"/>
      <c r="K94" s="61"/>
      <c r="L94" s="18"/>
      <c r="M94" s="61"/>
      <c r="N94" s="18"/>
    </row>
    <row r="95" spans="1:14" ht="16.5" customHeight="1" x14ac:dyDescent="0.45">
      <c r="A95" s="4"/>
      <c r="B95" s="4"/>
      <c r="C95" s="4"/>
      <c r="D95" s="4"/>
      <c r="E95" s="4"/>
      <c r="F95" s="15"/>
      <c r="G95" s="39"/>
      <c r="H95" s="18"/>
      <c r="I95" s="61"/>
      <c r="J95" s="18"/>
      <c r="K95" s="61"/>
      <c r="L95" s="18"/>
      <c r="M95" s="61"/>
      <c r="N95" s="18"/>
    </row>
    <row r="96" spans="1:14" ht="16.5" customHeight="1" x14ac:dyDescent="0.45">
      <c r="A96" s="4"/>
      <c r="B96" s="4"/>
      <c r="C96" s="4"/>
      <c r="D96" s="4"/>
      <c r="E96" s="4"/>
      <c r="F96" s="15"/>
      <c r="G96" s="39"/>
      <c r="H96" s="18"/>
      <c r="I96" s="61"/>
      <c r="J96" s="18"/>
      <c r="K96" s="61"/>
      <c r="L96" s="18"/>
      <c r="M96" s="61"/>
      <c r="N96" s="18"/>
    </row>
    <row r="97" spans="1:14" ht="16.5" customHeight="1" x14ac:dyDescent="0.45">
      <c r="A97" s="4"/>
      <c r="B97" s="4"/>
      <c r="C97" s="4"/>
      <c r="D97" s="4"/>
      <c r="E97" s="4"/>
      <c r="F97" s="15"/>
      <c r="G97" s="39"/>
      <c r="H97" s="18"/>
      <c r="I97" s="61"/>
      <c r="J97" s="18"/>
      <c r="K97" s="61"/>
      <c r="L97" s="18"/>
      <c r="M97" s="61"/>
      <c r="N97" s="18"/>
    </row>
    <row r="98" spans="1:14" ht="16.5" customHeight="1" x14ac:dyDescent="0.45">
      <c r="A98" s="4"/>
      <c r="B98" s="4"/>
      <c r="C98" s="4"/>
      <c r="D98" s="4"/>
      <c r="E98" s="4"/>
      <c r="F98" s="15"/>
      <c r="G98" s="39"/>
      <c r="H98" s="18"/>
      <c r="I98" s="61"/>
      <c r="J98" s="18"/>
      <c r="K98" s="61"/>
      <c r="L98" s="18"/>
      <c r="M98" s="61"/>
      <c r="N98" s="18"/>
    </row>
    <row r="99" spans="1:14" ht="16.5" customHeight="1" x14ac:dyDescent="0.45">
      <c r="A99" s="4"/>
      <c r="B99" s="4"/>
      <c r="C99" s="4"/>
      <c r="D99" s="4"/>
      <c r="E99" s="4"/>
      <c r="F99" s="15"/>
      <c r="G99" s="39"/>
      <c r="H99" s="18"/>
      <c r="I99" s="61"/>
      <c r="J99" s="18"/>
      <c r="K99" s="61"/>
      <c r="L99" s="18"/>
      <c r="M99" s="61"/>
      <c r="N99" s="18"/>
    </row>
    <row r="100" spans="1:14" ht="16.5" customHeight="1" x14ac:dyDescent="0.45">
      <c r="A100" s="4"/>
      <c r="B100" s="4"/>
      <c r="C100" s="4"/>
      <c r="D100" s="4"/>
      <c r="E100" s="4"/>
      <c r="F100" s="15"/>
      <c r="G100" s="39"/>
      <c r="H100" s="18"/>
      <c r="I100" s="61"/>
      <c r="J100" s="18"/>
      <c r="K100" s="61"/>
      <c r="L100" s="18"/>
      <c r="M100" s="61"/>
      <c r="N100" s="18"/>
    </row>
    <row r="101" spans="1:14" ht="16.5" customHeight="1" x14ac:dyDescent="0.45">
      <c r="A101" s="4"/>
      <c r="B101" s="4"/>
      <c r="C101" s="4"/>
      <c r="D101" s="4"/>
      <c r="E101" s="4"/>
      <c r="F101" s="15"/>
      <c r="G101" s="39"/>
      <c r="H101" s="18"/>
      <c r="I101" s="61"/>
      <c r="J101" s="18"/>
      <c r="K101" s="61"/>
      <c r="L101" s="18"/>
      <c r="M101" s="61"/>
      <c r="N101" s="18"/>
    </row>
    <row r="102" spans="1:14" ht="16.5" customHeight="1" x14ac:dyDescent="0.45">
      <c r="A102" s="4"/>
      <c r="B102" s="4"/>
      <c r="C102" s="4"/>
      <c r="D102" s="4"/>
      <c r="E102" s="4"/>
      <c r="F102" s="15"/>
      <c r="G102" s="39"/>
      <c r="H102" s="18"/>
      <c r="I102" s="61"/>
      <c r="J102" s="18"/>
      <c r="K102" s="61"/>
      <c r="L102" s="18"/>
      <c r="M102" s="61"/>
      <c r="N102" s="18"/>
    </row>
    <row r="103" spans="1:14" ht="16.5" customHeight="1" x14ac:dyDescent="0.45">
      <c r="A103" s="4"/>
      <c r="B103" s="4"/>
      <c r="C103" s="4"/>
      <c r="D103" s="4"/>
      <c r="E103" s="4"/>
      <c r="F103" s="15"/>
      <c r="G103" s="39"/>
      <c r="H103" s="18"/>
      <c r="I103" s="61"/>
      <c r="J103" s="18"/>
      <c r="K103" s="61"/>
      <c r="L103" s="18"/>
      <c r="M103" s="61"/>
      <c r="N103" s="18"/>
    </row>
    <row r="104" spans="1:14" ht="16.5" customHeight="1" x14ac:dyDescent="0.45">
      <c r="A104" s="4"/>
      <c r="B104" s="4"/>
      <c r="C104" s="4"/>
      <c r="D104" s="4"/>
      <c r="E104" s="4"/>
      <c r="F104" s="15"/>
      <c r="G104" s="39"/>
      <c r="H104" s="18"/>
      <c r="I104" s="61"/>
      <c r="J104" s="18"/>
      <c r="K104" s="61"/>
      <c r="L104" s="18"/>
      <c r="M104" s="61"/>
      <c r="N104" s="18"/>
    </row>
    <row r="105" spans="1:14" ht="16.5" customHeight="1" x14ac:dyDescent="0.45">
      <c r="A105" s="4"/>
      <c r="B105" s="4"/>
      <c r="C105" s="4"/>
      <c r="D105" s="4"/>
      <c r="E105" s="4"/>
      <c r="F105" s="15"/>
      <c r="G105" s="39"/>
      <c r="H105" s="18"/>
      <c r="I105" s="61"/>
      <c r="J105" s="18"/>
      <c r="K105" s="61"/>
      <c r="L105" s="18"/>
      <c r="M105" s="61"/>
      <c r="N105" s="18"/>
    </row>
    <row r="106" spans="1:14" ht="12.75" customHeight="1" x14ac:dyDescent="0.45">
      <c r="A106" s="4"/>
      <c r="B106" s="4"/>
      <c r="C106" s="4"/>
      <c r="D106" s="4"/>
      <c r="E106" s="4"/>
      <c r="F106" s="15"/>
      <c r="G106" s="39"/>
      <c r="H106" s="18"/>
      <c r="I106" s="61"/>
      <c r="J106" s="18"/>
      <c r="K106" s="61"/>
      <c r="L106" s="18"/>
      <c r="M106" s="61"/>
      <c r="N106" s="18"/>
    </row>
    <row r="107" spans="1:14" ht="12.75" customHeight="1" x14ac:dyDescent="0.45">
      <c r="A107" s="4"/>
      <c r="B107" s="4"/>
      <c r="C107" s="4"/>
      <c r="D107" s="4"/>
      <c r="E107" s="4"/>
      <c r="F107" s="15"/>
      <c r="G107" s="39"/>
      <c r="H107" s="18"/>
      <c r="I107" s="61"/>
      <c r="J107" s="18"/>
      <c r="K107" s="61"/>
      <c r="L107" s="18"/>
      <c r="M107" s="61"/>
      <c r="N107" s="18"/>
    </row>
    <row r="108" spans="1:14" ht="10.5" customHeight="1" x14ac:dyDescent="0.45">
      <c r="A108" s="4"/>
      <c r="B108" s="4"/>
      <c r="C108" s="4"/>
      <c r="D108" s="4"/>
      <c r="E108" s="4"/>
      <c r="F108" s="15"/>
      <c r="G108" s="39"/>
      <c r="H108" s="18"/>
      <c r="I108" s="61"/>
      <c r="J108" s="18"/>
      <c r="K108" s="61"/>
      <c r="L108" s="18"/>
      <c r="M108" s="61"/>
      <c r="N108" s="18"/>
    </row>
    <row r="109" spans="1:14" ht="21.95" customHeight="1" x14ac:dyDescent="0.45">
      <c r="A109" s="161" t="s">
        <v>160</v>
      </c>
      <c r="B109" s="161"/>
      <c r="C109" s="161"/>
      <c r="D109" s="161"/>
      <c r="E109" s="161"/>
      <c r="F109" s="165"/>
      <c r="G109" s="162"/>
      <c r="H109" s="166"/>
      <c r="I109" s="167"/>
      <c r="J109" s="166"/>
      <c r="K109" s="167"/>
      <c r="L109" s="166"/>
      <c r="M109" s="167"/>
      <c r="N109" s="166"/>
    </row>
    <row r="110" spans="1:14" ht="16.5" customHeight="1" x14ac:dyDescent="0.45">
      <c r="A110" s="5" t="s">
        <v>0</v>
      </c>
      <c r="B110" s="5"/>
      <c r="C110" s="5"/>
      <c r="D110" s="5"/>
      <c r="E110" s="6"/>
      <c r="F110" s="7"/>
      <c r="G110" s="6"/>
      <c r="H110" s="8"/>
      <c r="I110" s="8"/>
      <c r="J110" s="8"/>
      <c r="K110" s="8"/>
      <c r="L110" s="8"/>
      <c r="M110" s="8"/>
      <c r="N110" s="8"/>
    </row>
    <row r="111" spans="1:14" s="4" customFormat="1" ht="16.5" customHeight="1" x14ac:dyDescent="0.45">
      <c r="A111" s="38" t="s">
        <v>141</v>
      </c>
      <c r="B111" s="38"/>
      <c r="C111" s="38"/>
      <c r="D111" s="38"/>
      <c r="F111" s="39"/>
      <c r="H111" s="22"/>
      <c r="I111" s="22"/>
      <c r="J111" s="22"/>
      <c r="K111" s="22"/>
      <c r="L111" s="22"/>
      <c r="M111" s="22"/>
      <c r="N111" s="22"/>
    </row>
    <row r="112" spans="1:14" ht="16.5" customHeight="1" x14ac:dyDescent="0.45">
      <c r="A112" s="34" t="str">
        <f>+A57</f>
        <v xml:space="preserve">For the three-month period ended 31 March 2022 </v>
      </c>
      <c r="B112" s="34"/>
      <c r="C112" s="34"/>
      <c r="D112" s="34"/>
      <c r="E112" s="35"/>
      <c r="F112" s="36"/>
      <c r="G112" s="35"/>
      <c r="H112" s="37"/>
      <c r="I112" s="37"/>
      <c r="J112" s="37"/>
      <c r="K112" s="37"/>
      <c r="L112" s="37"/>
      <c r="M112" s="37"/>
      <c r="N112" s="37"/>
    </row>
    <row r="115" spans="1:14" ht="16.5" customHeight="1" x14ac:dyDescent="0.45">
      <c r="A115" s="20"/>
      <c r="B115" s="20"/>
      <c r="C115" s="20"/>
      <c r="D115" s="20"/>
      <c r="H115" s="260" t="s">
        <v>101</v>
      </c>
      <c r="I115" s="260"/>
      <c r="J115" s="260"/>
      <c r="K115" s="17"/>
      <c r="L115" s="260" t="s">
        <v>102</v>
      </c>
      <c r="M115" s="260"/>
      <c r="N115" s="260"/>
    </row>
    <row r="116" spans="1:14" ht="16.5" customHeight="1" x14ac:dyDescent="0.45">
      <c r="A116" s="20"/>
      <c r="B116" s="20"/>
      <c r="C116" s="20"/>
      <c r="D116" s="20"/>
      <c r="H116" s="18" t="s">
        <v>200</v>
      </c>
      <c r="I116" s="61"/>
      <c r="J116" s="18" t="s">
        <v>163</v>
      </c>
      <c r="K116" s="61"/>
      <c r="L116" s="18" t="s">
        <v>200</v>
      </c>
      <c r="M116" s="61"/>
      <c r="N116" s="18" t="s">
        <v>163</v>
      </c>
    </row>
    <row r="117" spans="1:14" ht="16.5" customHeight="1" x14ac:dyDescent="0.45">
      <c r="A117" s="4"/>
      <c r="B117" s="4"/>
      <c r="C117" s="4"/>
      <c r="D117" s="4"/>
      <c r="E117" s="4"/>
      <c r="F117" s="12" t="s">
        <v>143</v>
      </c>
      <c r="G117" s="39"/>
      <c r="H117" s="19" t="s">
        <v>6</v>
      </c>
      <c r="I117" s="61"/>
      <c r="J117" s="19" t="s">
        <v>6</v>
      </c>
      <c r="K117" s="61"/>
      <c r="L117" s="19" t="s">
        <v>6</v>
      </c>
      <c r="M117" s="61"/>
      <c r="N117" s="19" t="s">
        <v>6</v>
      </c>
    </row>
    <row r="118" spans="1:14" ht="16.5" customHeight="1" x14ac:dyDescent="0.45">
      <c r="A118" s="4"/>
      <c r="B118" s="4"/>
      <c r="C118" s="4"/>
      <c r="D118" s="4"/>
      <c r="E118" s="4"/>
      <c r="F118" s="15"/>
      <c r="G118" s="39"/>
      <c r="H118" s="127"/>
      <c r="I118" s="61"/>
      <c r="J118" s="18"/>
      <c r="K118" s="61"/>
      <c r="L118" s="127"/>
      <c r="M118" s="61"/>
      <c r="N118" s="18"/>
    </row>
    <row r="119" spans="1:14" ht="16.5" customHeight="1" x14ac:dyDescent="0.45">
      <c r="A119" s="20" t="s">
        <v>226</v>
      </c>
      <c r="F119" s="39"/>
      <c r="H119" s="123">
        <f>SUM(H89,H79,H44)</f>
        <v>1643590</v>
      </c>
      <c r="I119" s="33"/>
      <c r="J119" s="47">
        <f>SUM(J89,J79,J44)</f>
        <v>468489</v>
      </c>
      <c r="K119" s="33"/>
      <c r="L119" s="123">
        <f>SUM(L89,L79,L44)</f>
        <v>1882619</v>
      </c>
      <c r="M119" s="33"/>
      <c r="N119" s="47">
        <f>SUM(N89,N79,N44)</f>
        <v>434016</v>
      </c>
    </row>
    <row r="120" spans="1:14" ht="16.5" customHeight="1" x14ac:dyDescent="0.45">
      <c r="A120" s="1" t="s">
        <v>91</v>
      </c>
      <c r="F120" s="39"/>
      <c r="H120" s="141">
        <v>-3101</v>
      </c>
      <c r="I120" s="139"/>
      <c r="J120" s="139">
        <v>15692</v>
      </c>
      <c r="K120" s="139"/>
      <c r="L120" s="143">
        <v>0</v>
      </c>
      <c r="M120" s="139"/>
      <c r="N120" s="139">
        <v>0</v>
      </c>
    </row>
    <row r="121" spans="1:14" ht="16.5" customHeight="1" x14ac:dyDescent="0.45">
      <c r="A121" s="1" t="s">
        <v>92</v>
      </c>
      <c r="H121" s="145">
        <v>2634854</v>
      </c>
      <c r="I121" s="147"/>
      <c r="J121" s="140">
        <v>2169033</v>
      </c>
      <c r="K121" s="150"/>
      <c r="L121" s="151">
        <v>1141799</v>
      </c>
      <c r="M121" s="150"/>
      <c r="N121" s="140">
        <v>1595569</v>
      </c>
    </row>
    <row r="122" spans="1:14" ht="16.5" customHeight="1" x14ac:dyDescent="0.45">
      <c r="H122" s="116"/>
      <c r="I122" s="33"/>
      <c r="J122" s="33"/>
      <c r="K122" s="33"/>
      <c r="L122" s="116"/>
      <c r="M122" s="33"/>
      <c r="N122" s="33"/>
    </row>
    <row r="123" spans="1:14" ht="16.5" customHeight="1" thickBot="1" x14ac:dyDescent="0.5">
      <c r="A123" s="1" t="s">
        <v>93</v>
      </c>
      <c r="H123" s="106">
        <f>SUM(H119:H121)</f>
        <v>4275343</v>
      </c>
      <c r="I123" s="33"/>
      <c r="J123" s="32">
        <f>SUM(J119:J121)</f>
        <v>2653214</v>
      </c>
      <c r="K123" s="33"/>
      <c r="L123" s="106">
        <f>SUM(L119:L121)</f>
        <v>3024418</v>
      </c>
      <c r="M123" s="33"/>
      <c r="N123" s="32">
        <f>SUM(N119:N121)</f>
        <v>2029585</v>
      </c>
    </row>
    <row r="124" spans="1:14" ht="16.5" customHeight="1" thickTop="1" x14ac:dyDescent="0.45">
      <c r="H124" s="116"/>
      <c r="I124" s="33"/>
      <c r="J124" s="33"/>
      <c r="K124" s="33"/>
      <c r="L124" s="116"/>
      <c r="M124" s="33"/>
      <c r="N124" s="33"/>
    </row>
    <row r="125" spans="1:14" ht="16.5" customHeight="1" x14ac:dyDescent="0.45">
      <c r="A125" s="20" t="s">
        <v>175</v>
      </c>
      <c r="F125" s="1"/>
      <c r="H125" s="99"/>
      <c r="L125" s="99"/>
    </row>
    <row r="126" spans="1:14" ht="16.5" customHeight="1" x14ac:dyDescent="0.45">
      <c r="A126" s="20"/>
      <c r="F126" s="1"/>
      <c r="H126" s="99"/>
      <c r="L126" s="99"/>
    </row>
    <row r="127" spans="1:14" ht="16.5" customHeight="1" x14ac:dyDescent="0.45">
      <c r="A127" s="73" t="s">
        <v>198</v>
      </c>
      <c r="B127" s="74"/>
      <c r="C127" s="74"/>
      <c r="D127" s="75"/>
      <c r="E127" s="75"/>
      <c r="F127" s="72"/>
      <c r="G127" s="76"/>
      <c r="H127" s="125"/>
      <c r="I127" s="65"/>
      <c r="J127" s="65"/>
      <c r="K127" s="65"/>
      <c r="L127" s="125"/>
      <c r="M127" s="81"/>
      <c r="N127" s="65"/>
    </row>
    <row r="128" spans="1:14" ht="16.5" customHeight="1" x14ac:dyDescent="0.45">
      <c r="A128" s="73"/>
      <c r="B128" s="74"/>
      <c r="C128" s="74"/>
      <c r="D128" s="75"/>
      <c r="E128" s="75"/>
      <c r="F128" s="72"/>
      <c r="G128" s="76"/>
      <c r="H128" s="125"/>
      <c r="I128" s="65"/>
      <c r="J128" s="65"/>
      <c r="K128" s="65"/>
      <c r="L128" s="125"/>
      <c r="M128" s="81"/>
      <c r="N128" s="65"/>
    </row>
    <row r="129" spans="1:14" ht="16.5" customHeight="1" x14ac:dyDescent="0.45">
      <c r="A129" s="1" t="s">
        <v>179</v>
      </c>
      <c r="F129" s="2">
        <v>12</v>
      </c>
      <c r="H129" s="141">
        <v>310630</v>
      </c>
      <c r="I129" s="138"/>
      <c r="J129" s="139">
        <v>392977</v>
      </c>
      <c r="K129" s="157"/>
      <c r="L129" s="143">
        <v>37</v>
      </c>
      <c r="M129" s="142"/>
      <c r="N129" s="139">
        <v>0</v>
      </c>
    </row>
    <row r="130" spans="1:14" ht="16.5" customHeight="1" x14ac:dyDescent="0.45">
      <c r="A130" s="1" t="s">
        <v>204</v>
      </c>
      <c r="H130" s="119">
        <v>0</v>
      </c>
      <c r="I130" s="138"/>
      <c r="J130" s="139">
        <v>2445191</v>
      </c>
      <c r="K130" s="157"/>
      <c r="L130" s="119">
        <v>0</v>
      </c>
      <c r="M130" s="142"/>
      <c r="N130" s="139">
        <v>0</v>
      </c>
    </row>
    <row r="131" spans="1:14" ht="16.5" customHeight="1" x14ac:dyDescent="0.45">
      <c r="A131" s="266" t="s">
        <v>171</v>
      </c>
      <c r="B131" s="266"/>
      <c r="C131" s="266"/>
      <c r="D131" s="266"/>
      <c r="E131" s="266"/>
      <c r="H131" s="141"/>
      <c r="I131" s="138"/>
      <c r="J131" s="139"/>
      <c r="K131" s="157"/>
      <c r="L131" s="119"/>
      <c r="M131" s="142"/>
      <c r="N131" s="136"/>
    </row>
    <row r="132" spans="1:14" ht="16.5" customHeight="1" x14ac:dyDescent="0.45">
      <c r="B132" s="1" t="s">
        <v>195</v>
      </c>
      <c r="H132" s="143">
        <v>0</v>
      </c>
      <c r="I132" s="138"/>
      <c r="J132" s="139">
        <v>0</v>
      </c>
      <c r="K132" s="157"/>
      <c r="L132" s="119">
        <v>0</v>
      </c>
      <c r="M132" s="142"/>
      <c r="N132" s="136">
        <v>1004454</v>
      </c>
    </row>
    <row r="133" spans="1:14" ht="16.5" customHeight="1" x14ac:dyDescent="0.45">
      <c r="H133" s="152"/>
      <c r="I133" s="138"/>
      <c r="J133" s="139"/>
      <c r="K133" s="157"/>
      <c r="L133" s="136"/>
      <c r="M133" s="142"/>
      <c r="N133" s="136"/>
    </row>
    <row r="134" spans="1:14" ht="16.5" customHeight="1" x14ac:dyDescent="0.45">
      <c r="H134" s="152"/>
      <c r="I134" s="138"/>
      <c r="J134" s="139"/>
      <c r="K134" s="157"/>
      <c r="L134" s="136"/>
      <c r="M134" s="142"/>
      <c r="N134" s="136"/>
    </row>
    <row r="135" spans="1:14" ht="16.5" customHeight="1" x14ac:dyDescent="0.45">
      <c r="H135" s="152"/>
      <c r="I135" s="138"/>
      <c r="J135" s="139"/>
      <c r="K135" s="157"/>
      <c r="L135" s="136"/>
      <c r="M135" s="142"/>
      <c r="N135" s="136"/>
    </row>
    <row r="136" spans="1:14" ht="16.5" customHeight="1" x14ac:dyDescent="0.45">
      <c r="H136" s="152"/>
      <c r="I136" s="138"/>
      <c r="J136" s="139"/>
      <c r="K136" s="157"/>
      <c r="L136" s="136"/>
      <c r="M136" s="142"/>
      <c r="N136" s="136"/>
    </row>
    <row r="137" spans="1:14" ht="16.5" customHeight="1" x14ac:dyDescent="0.45">
      <c r="H137" s="152"/>
      <c r="I137" s="138"/>
      <c r="J137" s="139"/>
      <c r="K137" s="157"/>
      <c r="L137" s="136"/>
      <c r="M137" s="142"/>
      <c r="N137" s="136"/>
    </row>
    <row r="138" spans="1:14" ht="16.5" customHeight="1" x14ac:dyDescent="0.45">
      <c r="H138" s="152"/>
      <c r="I138" s="138"/>
      <c r="J138" s="139"/>
      <c r="K138" s="157"/>
      <c r="L138" s="136"/>
      <c r="M138" s="142"/>
      <c r="N138" s="136"/>
    </row>
    <row r="139" spans="1:14" ht="16.5" customHeight="1" x14ac:dyDescent="0.45">
      <c r="H139" s="152"/>
      <c r="I139" s="138"/>
      <c r="J139" s="139"/>
      <c r="K139" s="157"/>
      <c r="L139" s="136"/>
      <c r="M139" s="142"/>
      <c r="N139" s="136"/>
    </row>
    <row r="140" spans="1:14" ht="16.5" customHeight="1" x14ac:dyDescent="0.45">
      <c r="H140" s="152"/>
      <c r="I140" s="138"/>
      <c r="J140" s="139"/>
      <c r="K140" s="157"/>
      <c r="L140" s="136"/>
      <c r="M140" s="142"/>
      <c r="N140" s="136"/>
    </row>
    <row r="141" spans="1:14" ht="16.5" customHeight="1" x14ac:dyDescent="0.45">
      <c r="F141" s="1"/>
      <c r="H141" s="152"/>
      <c r="I141" s="138"/>
      <c r="J141" s="139"/>
      <c r="K141" s="157"/>
      <c r="L141" s="136"/>
      <c r="M141" s="142"/>
      <c r="N141" s="136"/>
    </row>
    <row r="142" spans="1:14" ht="16.5" customHeight="1" x14ac:dyDescent="0.45">
      <c r="F142" s="1"/>
      <c r="H142" s="152"/>
      <c r="I142" s="138"/>
      <c r="J142" s="139"/>
      <c r="K142" s="157"/>
      <c r="L142" s="136"/>
      <c r="M142" s="142"/>
      <c r="N142" s="136"/>
    </row>
    <row r="143" spans="1:14" ht="16.5" customHeight="1" x14ac:dyDescent="0.45">
      <c r="F143" s="1"/>
      <c r="H143" s="152"/>
      <c r="I143" s="138"/>
      <c r="J143" s="139"/>
      <c r="K143" s="157"/>
      <c r="L143" s="136"/>
      <c r="M143" s="142"/>
      <c r="N143" s="136"/>
    </row>
    <row r="144" spans="1:14" ht="16.5" customHeight="1" x14ac:dyDescent="0.45">
      <c r="F144" s="1"/>
      <c r="H144" s="152"/>
      <c r="I144" s="138"/>
      <c r="J144" s="139"/>
      <c r="K144" s="157"/>
      <c r="L144" s="136"/>
      <c r="M144" s="142"/>
      <c r="N144" s="136"/>
    </row>
    <row r="145" spans="6:14" ht="16.5" customHeight="1" x14ac:dyDescent="0.45">
      <c r="F145" s="1"/>
      <c r="H145" s="152"/>
      <c r="I145" s="138"/>
      <c r="J145" s="139"/>
      <c r="K145" s="157"/>
      <c r="L145" s="136"/>
      <c r="M145" s="142"/>
      <c r="N145" s="136"/>
    </row>
    <row r="146" spans="6:14" ht="16.5" customHeight="1" x14ac:dyDescent="0.45">
      <c r="F146" s="1"/>
      <c r="H146" s="152"/>
      <c r="I146" s="138"/>
      <c r="J146" s="139"/>
      <c r="K146" s="157"/>
      <c r="L146" s="136"/>
      <c r="M146" s="142"/>
      <c r="N146" s="136"/>
    </row>
    <row r="147" spans="6:14" ht="16.5" customHeight="1" x14ac:dyDescent="0.45">
      <c r="F147" s="1"/>
      <c r="H147" s="152"/>
      <c r="I147" s="138"/>
      <c r="J147" s="139"/>
      <c r="K147" s="157"/>
      <c r="L147" s="136"/>
      <c r="M147" s="142"/>
      <c r="N147" s="136"/>
    </row>
    <row r="148" spans="6:14" ht="16.5" customHeight="1" x14ac:dyDescent="0.45">
      <c r="F148" s="1"/>
      <c r="H148" s="152"/>
      <c r="I148" s="138"/>
      <c r="J148" s="139"/>
      <c r="K148" s="157"/>
      <c r="L148" s="136"/>
      <c r="M148" s="142"/>
      <c r="N148" s="136"/>
    </row>
    <row r="149" spans="6:14" ht="16.5" customHeight="1" x14ac:dyDescent="0.45">
      <c r="F149" s="1"/>
      <c r="H149" s="152"/>
      <c r="I149" s="138"/>
      <c r="J149" s="139"/>
      <c r="K149" s="157"/>
      <c r="L149" s="136"/>
      <c r="M149" s="142"/>
      <c r="N149" s="136"/>
    </row>
    <row r="150" spans="6:14" ht="16.5" customHeight="1" x14ac:dyDescent="0.45">
      <c r="F150" s="1"/>
      <c r="H150" s="152"/>
      <c r="I150" s="138"/>
      <c r="J150" s="139"/>
      <c r="K150" s="157"/>
      <c r="L150" s="136"/>
      <c r="M150" s="142"/>
      <c r="N150" s="136"/>
    </row>
    <row r="151" spans="6:14" ht="16.5" customHeight="1" x14ac:dyDescent="0.45">
      <c r="F151" s="1"/>
      <c r="H151" s="152"/>
      <c r="I151" s="138"/>
      <c r="J151" s="139"/>
      <c r="K151" s="157"/>
      <c r="L151" s="136"/>
      <c r="M151" s="142"/>
      <c r="N151" s="136"/>
    </row>
    <row r="152" spans="6:14" ht="16.5" customHeight="1" x14ac:dyDescent="0.45">
      <c r="F152" s="1"/>
      <c r="H152" s="152"/>
      <c r="I152" s="138"/>
      <c r="J152" s="139"/>
      <c r="K152" s="157"/>
      <c r="L152" s="136"/>
      <c r="M152" s="142"/>
      <c r="N152" s="136"/>
    </row>
    <row r="153" spans="6:14" ht="16.5" customHeight="1" x14ac:dyDescent="0.45">
      <c r="F153" s="1"/>
      <c r="H153" s="152"/>
      <c r="I153" s="138"/>
      <c r="J153" s="139"/>
      <c r="K153" s="157"/>
      <c r="L153" s="136"/>
      <c r="M153" s="142"/>
      <c r="N153" s="136"/>
    </row>
    <row r="154" spans="6:14" ht="16.5" customHeight="1" x14ac:dyDescent="0.45">
      <c r="F154" s="1"/>
      <c r="H154" s="152"/>
      <c r="I154" s="138"/>
      <c r="J154" s="139"/>
      <c r="K154" s="157"/>
      <c r="L154" s="136"/>
      <c r="M154" s="142"/>
      <c r="N154" s="136"/>
    </row>
    <row r="155" spans="6:14" ht="16.5" customHeight="1" x14ac:dyDescent="0.45">
      <c r="F155" s="1"/>
      <c r="H155" s="152"/>
      <c r="I155" s="138"/>
      <c r="J155" s="139"/>
      <c r="K155" s="157"/>
      <c r="L155" s="136"/>
      <c r="M155" s="142"/>
      <c r="N155" s="136"/>
    </row>
    <row r="156" spans="6:14" ht="16.5" customHeight="1" x14ac:dyDescent="0.45">
      <c r="F156" s="1"/>
      <c r="H156" s="152"/>
      <c r="I156" s="138"/>
      <c r="J156" s="139"/>
      <c r="K156" s="157"/>
      <c r="L156" s="136"/>
      <c r="M156" s="142"/>
      <c r="N156" s="136"/>
    </row>
    <row r="157" spans="6:14" ht="16.5" customHeight="1" x14ac:dyDescent="0.45">
      <c r="F157" s="1"/>
      <c r="H157" s="152"/>
      <c r="I157" s="138"/>
      <c r="J157" s="139"/>
      <c r="K157" s="157"/>
      <c r="L157" s="136"/>
      <c r="M157" s="142"/>
      <c r="N157" s="136"/>
    </row>
    <row r="158" spans="6:14" ht="16.5" customHeight="1" x14ac:dyDescent="0.45">
      <c r="F158" s="1"/>
      <c r="H158" s="152"/>
      <c r="I158" s="138"/>
      <c r="J158" s="139"/>
      <c r="K158" s="157"/>
      <c r="L158" s="136"/>
      <c r="M158" s="142"/>
      <c r="N158" s="136"/>
    </row>
    <row r="159" spans="6:14" ht="16.5" customHeight="1" x14ac:dyDescent="0.45">
      <c r="H159" s="152"/>
      <c r="I159" s="138"/>
      <c r="J159" s="139"/>
      <c r="K159" s="157"/>
      <c r="L159" s="136"/>
      <c r="M159" s="142"/>
      <c r="N159" s="136"/>
    </row>
    <row r="160" spans="6:14" ht="16.5" customHeight="1" x14ac:dyDescent="0.45">
      <c r="H160" s="152"/>
      <c r="I160" s="138"/>
      <c r="J160" s="139"/>
      <c r="K160" s="157"/>
      <c r="L160" s="136"/>
      <c r="M160" s="142"/>
      <c r="N160" s="136"/>
    </row>
    <row r="161" spans="1:14" ht="16.5" customHeight="1" x14ac:dyDescent="0.45">
      <c r="H161" s="152"/>
      <c r="I161" s="138"/>
      <c r="J161" s="139"/>
      <c r="K161" s="157"/>
      <c r="L161" s="136"/>
      <c r="M161" s="142"/>
      <c r="N161" s="136"/>
    </row>
    <row r="162" spans="1:14" ht="6.75" customHeight="1" x14ac:dyDescent="0.45">
      <c r="H162" s="152"/>
      <c r="I162" s="138"/>
      <c r="J162" s="139"/>
      <c r="K162" s="157"/>
      <c r="L162" s="136"/>
      <c r="M162" s="142"/>
      <c r="N162" s="136"/>
    </row>
    <row r="163" spans="1:14" ht="21.95" customHeight="1" x14ac:dyDescent="0.45">
      <c r="A163" s="35" t="s">
        <v>160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</sheetData>
  <mergeCells count="7">
    <mergeCell ref="A131:E131"/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  <ignoredErrors>
    <ignoredError sqref="K79:M7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 BS</vt:lpstr>
      <vt:lpstr>E5-6 PL-3m</vt:lpstr>
      <vt:lpstr>E7 Change Conso</vt:lpstr>
      <vt:lpstr>E8 Change Com</vt:lpstr>
      <vt:lpstr>E9-11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2022-05-10T08:43:52Z</cp:lastPrinted>
  <dcterms:created xsi:type="dcterms:W3CDTF">1998-11-11T12:57:53Z</dcterms:created>
  <dcterms:modified xsi:type="dcterms:W3CDTF">2022-05-10T08:44:13Z</dcterms:modified>
</cp:coreProperties>
</file>